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7.xml" ContentType="application/vnd.openxmlformats-officedocument.drawingml.chart+xml"/>
  <Override PartName="/xl/drawings/drawing5.xml" ContentType="application/vnd.openxmlformats-officedocument.drawing+xml"/>
  <Override PartName="/xl/ctrlProps/ctrlProp11.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2.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Acorn Jan 2024\"/>
    </mc:Choice>
  </mc:AlternateContent>
  <xr:revisionPtr revIDLastSave="0" documentId="13_ncr:1_{776175D3-B57B-4969-A8B6-EF17B64BC797}" xr6:coauthVersionLast="47" xr6:coauthVersionMax="47" xr10:uidLastSave="{00000000-0000-0000-0000-000000000000}"/>
  <bookViews>
    <workbookView xWindow="1950" yWindow="1950" windowWidth="17280" windowHeight="10665" xr2:uid="{646C677E-381B-446B-B25E-6E74B80C1BF5}"/>
  </bookViews>
  <sheets>
    <sheet name="Overview" sheetId="2" r:id="rId1"/>
    <sheet name="Category" sheetId="3" r:id="rId2"/>
    <sheet name="Group" sheetId="4" r:id="rId3"/>
    <sheet name="Type" sheetId="5" r:id="rId4"/>
    <sheet name="Customer View Chart" sheetId="6" r:id="rId5"/>
    <sheet name="Profile Features" sheetId="7" r:id="rId6"/>
    <sheet name="What is Acorn" sheetId="8" r:id="rId7"/>
    <sheet name="Input Sheet" sheetId="9" state="hidden" r:id="rId8"/>
    <sheet name="Acorn Knowledge Group" sheetId="10" state="hidden" r:id="rId9"/>
  </sheets>
  <externalReferences>
    <externalReference r:id="rId10"/>
  </externalReferences>
  <definedNames>
    <definedName name="_xlnm._FilterDatabase" localSheetId="8" hidden="1">'Acorn Knowledge Group'!$A$4:$T$874</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Group'!$DF$6:$DF$22</definedName>
    <definedName name="List2">OFFSET('Acorn Knowledge Group'!$DI$6,0,0,'Acorn Knowledge Group'!$DI$3)</definedName>
    <definedName name="_xlnm.Print_Area" localSheetId="1">Category!$C$2:$U$54</definedName>
    <definedName name="_xlnm.Print_Area" localSheetId="4">'Customer View Chart'!$C$2:$U$48</definedName>
    <definedName name="_xlnm.Print_Area" localSheetId="2">Group!$C$2:$U$58</definedName>
    <definedName name="_xlnm.Print_Area" localSheetId="0">Overview!$C$2:$Z$61</definedName>
    <definedName name="_xlnm.Print_Area" localSheetId="5">'Profile Features'!$C$2:$W$54</definedName>
    <definedName name="_xlnm.Print_Area" localSheetId="3">Type!$C$2:$V$54</definedName>
    <definedName name="_xlnm.Print_Area" localSheetId="6">'What is Acorn'!$C$2:$U$59</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B874" i="10" l="1"/>
  <c r="AZ874" i="10"/>
  <c r="D874" i="10"/>
  <c r="CB873" i="10"/>
  <c r="AZ873" i="10"/>
  <c r="D873" i="10"/>
  <c r="CB872" i="10"/>
  <c r="AZ872" i="10"/>
  <c r="D872" i="10"/>
  <c r="CB871" i="10"/>
  <c r="AZ871" i="10"/>
  <c r="D871" i="10"/>
  <c r="CB870" i="10"/>
  <c r="AZ870" i="10"/>
  <c r="D870" i="10"/>
  <c r="CB869" i="10"/>
  <c r="AZ869" i="10"/>
  <c r="D869" i="10"/>
  <c r="CB868" i="10"/>
  <c r="AZ868" i="10"/>
  <c r="D868" i="10"/>
  <c r="CB867" i="10"/>
  <c r="AZ867" i="10"/>
  <c r="D867" i="10"/>
  <c r="CB866" i="10"/>
  <c r="AZ866" i="10"/>
  <c r="D866" i="10"/>
  <c r="CB865" i="10"/>
  <c r="AZ865" i="10"/>
  <c r="D865" i="10"/>
  <c r="CB864" i="10"/>
  <c r="AZ864" i="10"/>
  <c r="D864" i="10"/>
  <c r="CB863" i="10"/>
  <c r="AZ863" i="10"/>
  <c r="D863" i="10"/>
  <c r="CB862" i="10"/>
  <c r="AZ862" i="10"/>
  <c r="D862" i="10"/>
  <c r="CB861" i="10"/>
  <c r="AZ861" i="10"/>
  <c r="D861" i="10"/>
  <c r="CB860" i="10"/>
  <c r="AZ860" i="10"/>
  <c r="D860" i="10"/>
  <c r="CB859" i="10"/>
  <c r="AZ859" i="10"/>
  <c r="D859" i="10"/>
  <c r="CB858" i="10"/>
  <c r="AZ858" i="10"/>
  <c r="D858" i="10"/>
  <c r="CB857" i="10"/>
  <c r="AZ857" i="10"/>
  <c r="D857" i="10"/>
  <c r="CB856" i="10"/>
  <c r="AZ856" i="10"/>
  <c r="D856" i="10"/>
  <c r="CB855" i="10"/>
  <c r="AZ855" i="10"/>
  <c r="D855" i="10"/>
  <c r="CB854" i="10"/>
  <c r="AZ854" i="10"/>
  <c r="D854" i="10"/>
  <c r="CB853" i="10"/>
  <c r="AZ853" i="10"/>
  <c r="D853" i="10"/>
  <c r="CB852" i="10"/>
  <c r="AZ852" i="10"/>
  <c r="D852" i="10"/>
  <c r="CB851" i="10"/>
  <c r="AZ851" i="10"/>
  <c r="D851" i="10"/>
  <c r="CB850" i="10"/>
  <c r="AZ850" i="10"/>
  <c r="D850" i="10"/>
  <c r="CB849" i="10"/>
  <c r="AZ849" i="10"/>
  <c r="D849" i="10"/>
  <c r="CB848" i="10"/>
  <c r="AZ848" i="10"/>
  <c r="D848" i="10"/>
  <c r="CB847" i="10"/>
  <c r="AZ847" i="10"/>
  <c r="D847" i="10"/>
  <c r="CB846" i="10"/>
  <c r="AZ846" i="10"/>
  <c r="D846" i="10"/>
  <c r="CB845" i="10"/>
  <c r="AZ845" i="10"/>
  <c r="D845" i="10"/>
  <c r="CB844" i="10"/>
  <c r="AZ844" i="10"/>
  <c r="D844" i="10"/>
  <c r="CB843" i="10"/>
  <c r="AZ843" i="10"/>
  <c r="D843" i="10"/>
  <c r="CB842" i="10"/>
  <c r="AZ842" i="10"/>
  <c r="D842" i="10"/>
  <c r="CB841" i="10"/>
  <c r="AZ841" i="10"/>
  <c r="D841" i="10"/>
  <c r="CB840" i="10"/>
  <c r="AZ840" i="10"/>
  <c r="D840" i="10"/>
  <c r="CB839" i="10"/>
  <c r="AZ839" i="10"/>
  <c r="D839" i="10"/>
  <c r="CB838" i="10"/>
  <c r="AZ838" i="10"/>
  <c r="D838" i="10"/>
  <c r="CB837" i="10"/>
  <c r="AZ837" i="10"/>
  <c r="D837" i="10"/>
  <c r="CB836" i="10"/>
  <c r="AZ836" i="10"/>
  <c r="D836" i="10"/>
  <c r="CB835" i="10"/>
  <c r="AZ835" i="10"/>
  <c r="D835" i="10"/>
  <c r="CB834" i="10"/>
  <c r="AZ834" i="10"/>
  <c r="D834" i="10"/>
  <c r="CB833" i="10"/>
  <c r="AZ833" i="10"/>
  <c r="D833" i="10"/>
  <c r="CB832" i="10"/>
  <c r="AZ832" i="10"/>
  <c r="D832" i="10"/>
  <c r="CB831" i="10"/>
  <c r="AZ831" i="10"/>
  <c r="D831" i="10"/>
  <c r="CB830" i="10"/>
  <c r="AZ830" i="10"/>
  <c r="D830" i="10"/>
  <c r="CB829" i="10"/>
  <c r="AZ829" i="10"/>
  <c r="D829" i="10"/>
  <c r="CB828" i="10"/>
  <c r="AZ828" i="10"/>
  <c r="D828" i="10"/>
  <c r="CB827" i="10"/>
  <c r="AZ827" i="10"/>
  <c r="D827" i="10"/>
  <c r="CB826" i="10"/>
  <c r="AZ826" i="10"/>
  <c r="D826" i="10"/>
  <c r="CB825" i="10"/>
  <c r="AZ825" i="10"/>
  <c r="D825" i="10"/>
  <c r="CB824" i="10"/>
  <c r="AZ824" i="10"/>
  <c r="D824" i="10"/>
  <c r="CB823" i="10"/>
  <c r="AZ823" i="10"/>
  <c r="D823" i="10"/>
  <c r="CB822" i="10"/>
  <c r="AZ822" i="10"/>
  <c r="D822" i="10"/>
  <c r="CB821" i="10"/>
  <c r="AZ821" i="10"/>
  <c r="D821" i="10"/>
  <c r="CB820" i="10"/>
  <c r="AZ820" i="10"/>
  <c r="D820" i="10"/>
  <c r="CB819" i="10"/>
  <c r="AZ819" i="10"/>
  <c r="D819" i="10"/>
  <c r="CB818" i="10"/>
  <c r="AZ818" i="10"/>
  <c r="D818" i="10"/>
  <c r="CB817" i="10"/>
  <c r="AZ817" i="10"/>
  <c r="D817" i="10"/>
  <c r="CB816" i="10"/>
  <c r="AZ816" i="10"/>
  <c r="D816" i="10"/>
  <c r="CB815" i="10"/>
  <c r="AZ815" i="10"/>
  <c r="D815" i="10"/>
  <c r="CB814" i="10"/>
  <c r="AZ814" i="10"/>
  <c r="D814" i="10"/>
  <c r="CB813" i="10"/>
  <c r="AZ813" i="10"/>
  <c r="D813" i="10"/>
  <c r="CB812" i="10"/>
  <c r="AZ812" i="10"/>
  <c r="D812" i="10"/>
  <c r="CB811" i="10"/>
  <c r="AZ811" i="10"/>
  <c r="D811" i="10"/>
  <c r="CB810" i="10"/>
  <c r="AZ810" i="10"/>
  <c r="D810" i="10"/>
  <c r="CB809" i="10"/>
  <c r="AZ809" i="10"/>
  <c r="D809" i="10"/>
  <c r="CB808" i="10"/>
  <c r="AZ808" i="10"/>
  <c r="D808" i="10"/>
  <c r="CB807" i="10"/>
  <c r="AZ807" i="10"/>
  <c r="D807" i="10"/>
  <c r="CB806" i="10"/>
  <c r="AZ806" i="10"/>
  <c r="D806" i="10"/>
  <c r="CB805" i="10"/>
  <c r="AZ805" i="10"/>
  <c r="D805" i="10"/>
  <c r="CB804" i="10"/>
  <c r="AZ804" i="10"/>
  <c r="D804" i="10"/>
  <c r="CB803" i="10"/>
  <c r="AZ803" i="10"/>
  <c r="D803" i="10"/>
  <c r="CB802" i="10"/>
  <c r="AZ802" i="10"/>
  <c r="D802" i="10"/>
  <c r="CB801" i="10"/>
  <c r="AZ801" i="10"/>
  <c r="D801" i="10"/>
  <c r="CB800" i="10"/>
  <c r="AZ800" i="10"/>
  <c r="D800" i="10"/>
  <c r="CB799" i="10"/>
  <c r="AZ799" i="10"/>
  <c r="D799" i="10"/>
  <c r="CB798" i="10"/>
  <c r="AZ798" i="10"/>
  <c r="D798" i="10"/>
  <c r="CB797" i="10"/>
  <c r="AZ797" i="10"/>
  <c r="D797" i="10"/>
  <c r="CB796" i="10"/>
  <c r="AZ796" i="10"/>
  <c r="D796" i="10"/>
  <c r="CB795" i="10"/>
  <c r="AZ795" i="10"/>
  <c r="D795" i="10"/>
  <c r="CB794" i="10"/>
  <c r="AZ794" i="10"/>
  <c r="D794" i="10"/>
  <c r="CB793" i="10"/>
  <c r="AZ793" i="10"/>
  <c r="D793" i="10"/>
  <c r="CB792" i="10"/>
  <c r="AZ792" i="10"/>
  <c r="D792" i="10"/>
  <c r="CB791" i="10"/>
  <c r="AZ791" i="10"/>
  <c r="D791" i="10"/>
  <c r="CB790" i="10"/>
  <c r="AZ790" i="10"/>
  <c r="D790" i="10"/>
  <c r="CB789" i="10"/>
  <c r="AZ789" i="10"/>
  <c r="D789" i="10"/>
  <c r="CB788" i="10"/>
  <c r="AZ788" i="10"/>
  <c r="D788" i="10"/>
  <c r="CB787" i="10"/>
  <c r="AZ787" i="10"/>
  <c r="D787" i="10"/>
  <c r="CB786" i="10"/>
  <c r="AZ786" i="10"/>
  <c r="D786" i="10"/>
  <c r="CB785" i="10"/>
  <c r="AZ785" i="10"/>
  <c r="D785" i="10"/>
  <c r="CY784" i="10"/>
  <c r="CB784" i="10"/>
  <c r="AZ784" i="10"/>
  <c r="D784" i="10"/>
  <c r="CB783" i="10"/>
  <c r="AZ783" i="10"/>
  <c r="D783" i="10"/>
  <c r="CB782" i="10"/>
  <c r="AZ782" i="10"/>
  <c r="D782" i="10"/>
  <c r="CB781" i="10"/>
  <c r="AZ781" i="10"/>
  <c r="D781" i="10"/>
  <c r="CB780" i="10"/>
  <c r="AZ780" i="10"/>
  <c r="D780" i="10"/>
  <c r="CB779" i="10"/>
  <c r="AZ779" i="10"/>
  <c r="D779" i="10"/>
  <c r="CB778" i="10"/>
  <c r="AZ778" i="10"/>
  <c r="D778" i="10"/>
  <c r="CB777" i="10"/>
  <c r="AZ777" i="10"/>
  <c r="D777" i="10"/>
  <c r="CB776" i="10"/>
  <c r="AZ776" i="10"/>
  <c r="D776" i="10"/>
  <c r="CB775" i="10"/>
  <c r="AZ775" i="10"/>
  <c r="D775" i="10"/>
  <c r="CB774" i="10"/>
  <c r="AZ774" i="10"/>
  <c r="D774" i="10"/>
  <c r="CB773" i="10"/>
  <c r="AZ773" i="10"/>
  <c r="D773" i="10"/>
  <c r="CB772" i="10"/>
  <c r="AZ772" i="10"/>
  <c r="D772" i="10"/>
  <c r="CB771" i="10"/>
  <c r="AZ771" i="10"/>
  <c r="D771" i="10"/>
  <c r="CB770" i="10"/>
  <c r="AZ770" i="10"/>
  <c r="D770" i="10"/>
  <c r="CB769" i="10"/>
  <c r="AZ769" i="10"/>
  <c r="D769" i="10"/>
  <c r="CB768" i="10"/>
  <c r="AZ768" i="10"/>
  <c r="D768" i="10"/>
  <c r="CB767" i="10"/>
  <c r="AZ767" i="10"/>
  <c r="D767" i="10"/>
  <c r="CB766" i="10"/>
  <c r="AZ766" i="10"/>
  <c r="D766" i="10"/>
  <c r="CB765" i="10"/>
  <c r="AZ765" i="10"/>
  <c r="D765" i="10"/>
  <c r="CB764" i="10"/>
  <c r="AZ764" i="10"/>
  <c r="D764" i="10"/>
  <c r="CB763" i="10"/>
  <c r="AZ763" i="10"/>
  <c r="D763" i="10"/>
  <c r="CB762" i="10"/>
  <c r="AZ762" i="10"/>
  <c r="D762" i="10"/>
  <c r="CB761" i="10"/>
  <c r="AZ761" i="10"/>
  <c r="D761" i="10"/>
  <c r="CB760" i="10"/>
  <c r="AZ760" i="10"/>
  <c r="D760" i="10"/>
  <c r="CB759" i="10"/>
  <c r="AZ759" i="10"/>
  <c r="D759" i="10"/>
  <c r="CB758" i="10"/>
  <c r="AZ758" i="10"/>
  <c r="D758" i="10"/>
  <c r="CB757" i="10"/>
  <c r="AZ757" i="10"/>
  <c r="D757" i="10"/>
  <c r="CB756" i="10"/>
  <c r="AZ756" i="10"/>
  <c r="D756" i="10"/>
  <c r="CB755" i="10"/>
  <c r="AZ755" i="10"/>
  <c r="D755" i="10"/>
  <c r="CB754" i="10"/>
  <c r="AZ754" i="10"/>
  <c r="D754" i="10"/>
  <c r="CB753" i="10"/>
  <c r="AZ753" i="10"/>
  <c r="D753" i="10"/>
  <c r="CB752" i="10"/>
  <c r="AZ752" i="10"/>
  <c r="D752" i="10"/>
  <c r="CB751" i="10"/>
  <c r="AZ751" i="10"/>
  <c r="D751" i="10"/>
  <c r="CB750" i="10"/>
  <c r="AZ750" i="10"/>
  <c r="D750" i="10"/>
  <c r="CB749" i="10"/>
  <c r="AZ749" i="10"/>
  <c r="D749" i="10"/>
  <c r="CB748" i="10"/>
  <c r="AZ748" i="10"/>
  <c r="D748" i="10"/>
  <c r="CB747" i="10"/>
  <c r="AZ747" i="10"/>
  <c r="D747" i="10"/>
  <c r="CB746" i="10"/>
  <c r="AZ746" i="10"/>
  <c r="D746" i="10"/>
  <c r="CB745" i="10"/>
  <c r="AZ745" i="10"/>
  <c r="D745" i="10"/>
  <c r="CB744" i="10"/>
  <c r="AZ744" i="10"/>
  <c r="D744" i="10"/>
  <c r="CB743" i="10"/>
  <c r="AZ743" i="10"/>
  <c r="D743" i="10"/>
  <c r="CB742" i="10"/>
  <c r="AZ742" i="10"/>
  <c r="D742" i="10"/>
  <c r="CB741" i="10"/>
  <c r="AZ741" i="10"/>
  <c r="D741" i="10"/>
  <c r="CB740" i="10"/>
  <c r="AZ740" i="10"/>
  <c r="D740" i="10"/>
  <c r="CB739" i="10"/>
  <c r="AZ739" i="10"/>
  <c r="D739" i="10"/>
  <c r="CB738" i="10"/>
  <c r="AZ738" i="10"/>
  <c r="D738" i="10"/>
  <c r="CB737" i="10"/>
  <c r="AZ737" i="10"/>
  <c r="D737" i="10"/>
  <c r="CB736" i="10"/>
  <c r="AZ736" i="10"/>
  <c r="D736" i="10"/>
  <c r="CB735" i="10"/>
  <c r="AZ735" i="10"/>
  <c r="D735" i="10"/>
  <c r="CB734" i="10"/>
  <c r="AZ734" i="10"/>
  <c r="D734" i="10"/>
  <c r="CB733" i="10"/>
  <c r="AZ733" i="10"/>
  <c r="D733" i="10"/>
  <c r="CB732" i="10"/>
  <c r="AZ732" i="10"/>
  <c r="D732" i="10"/>
  <c r="CB731" i="10"/>
  <c r="AZ731" i="10"/>
  <c r="D731" i="10"/>
  <c r="CB730" i="10"/>
  <c r="AZ730" i="10"/>
  <c r="D730" i="10"/>
  <c r="CB729" i="10"/>
  <c r="AZ729" i="10"/>
  <c r="D729" i="10"/>
  <c r="CB728" i="10"/>
  <c r="AZ728" i="10"/>
  <c r="D728" i="10"/>
  <c r="CB727" i="10"/>
  <c r="AZ727" i="10"/>
  <c r="D727" i="10"/>
  <c r="CB726" i="10"/>
  <c r="AZ726" i="10"/>
  <c r="D726" i="10"/>
  <c r="CB725" i="10"/>
  <c r="AZ725" i="10"/>
  <c r="D725" i="10"/>
  <c r="CB724" i="10"/>
  <c r="AZ724" i="10"/>
  <c r="D724" i="10"/>
  <c r="CB723" i="10"/>
  <c r="AZ723" i="10"/>
  <c r="D723" i="10"/>
  <c r="CB722" i="10"/>
  <c r="AZ722" i="10"/>
  <c r="D722" i="10"/>
  <c r="CB721" i="10"/>
  <c r="AZ721" i="10"/>
  <c r="D721" i="10"/>
  <c r="CB720" i="10"/>
  <c r="AZ720" i="10"/>
  <c r="D720" i="10"/>
  <c r="CB719" i="10"/>
  <c r="AZ719" i="10"/>
  <c r="D719" i="10"/>
  <c r="CB718" i="10"/>
  <c r="AZ718" i="10"/>
  <c r="D718" i="10"/>
  <c r="CB717" i="10"/>
  <c r="AZ717" i="10"/>
  <c r="D717" i="10"/>
  <c r="CB716" i="10"/>
  <c r="AZ716" i="10"/>
  <c r="D716" i="10"/>
  <c r="CB715" i="10"/>
  <c r="AZ715" i="10"/>
  <c r="D715" i="10"/>
  <c r="CB714" i="10"/>
  <c r="AZ714" i="10"/>
  <c r="D714" i="10"/>
  <c r="CB713" i="10"/>
  <c r="AZ713" i="10"/>
  <c r="D713" i="10"/>
  <c r="CB712" i="10"/>
  <c r="AZ712" i="10"/>
  <c r="D712" i="10"/>
  <c r="CB711" i="10"/>
  <c r="AZ711" i="10"/>
  <c r="D711" i="10"/>
  <c r="CB710" i="10"/>
  <c r="AZ710" i="10"/>
  <c r="D710" i="10"/>
  <c r="CB709" i="10"/>
  <c r="AZ709" i="10"/>
  <c r="D709" i="10"/>
  <c r="CB708" i="10"/>
  <c r="AZ708" i="10"/>
  <c r="D708" i="10"/>
  <c r="CB707" i="10"/>
  <c r="AZ707" i="10"/>
  <c r="D707" i="10"/>
  <c r="CB706" i="10"/>
  <c r="AZ706" i="10"/>
  <c r="D706" i="10"/>
  <c r="CB705" i="10"/>
  <c r="AZ705" i="10"/>
  <c r="D705" i="10"/>
  <c r="CB704" i="10"/>
  <c r="AZ704" i="10"/>
  <c r="D704" i="10"/>
  <c r="CB703" i="10"/>
  <c r="AZ703" i="10"/>
  <c r="D703" i="10"/>
  <c r="CB702" i="10"/>
  <c r="AZ702" i="10"/>
  <c r="D702" i="10"/>
  <c r="CB701" i="10"/>
  <c r="AZ701" i="10"/>
  <c r="D701" i="10"/>
  <c r="CB700" i="10"/>
  <c r="AZ700" i="10"/>
  <c r="D700" i="10"/>
  <c r="CB699" i="10"/>
  <c r="AZ699" i="10"/>
  <c r="D699" i="10"/>
  <c r="CB698" i="10"/>
  <c r="AZ698" i="10"/>
  <c r="D698" i="10"/>
  <c r="CB697" i="10"/>
  <c r="AZ697" i="10"/>
  <c r="D697" i="10"/>
  <c r="CB696" i="10"/>
  <c r="AZ696" i="10"/>
  <c r="D696" i="10"/>
  <c r="CB695" i="10"/>
  <c r="AZ695" i="10"/>
  <c r="D695" i="10"/>
  <c r="CB694" i="10"/>
  <c r="AZ694" i="10"/>
  <c r="D694" i="10"/>
  <c r="CB693" i="10"/>
  <c r="AZ693" i="10"/>
  <c r="D693" i="10"/>
  <c r="CB692" i="10"/>
  <c r="AZ692" i="10"/>
  <c r="D692" i="10"/>
  <c r="CB691" i="10"/>
  <c r="AZ691" i="10"/>
  <c r="D691" i="10"/>
  <c r="CB690" i="10"/>
  <c r="AZ690" i="10"/>
  <c r="D690" i="10"/>
  <c r="CB689" i="10"/>
  <c r="AZ689" i="10"/>
  <c r="D689" i="10"/>
  <c r="CB688" i="10"/>
  <c r="AZ688" i="10"/>
  <c r="D688" i="10"/>
  <c r="CB687" i="10"/>
  <c r="AZ687" i="10"/>
  <c r="D687" i="10"/>
  <c r="CB686" i="10"/>
  <c r="AZ686" i="10"/>
  <c r="D686" i="10"/>
  <c r="CB685" i="10"/>
  <c r="AZ685" i="10"/>
  <c r="D685" i="10"/>
  <c r="CB684" i="10"/>
  <c r="AZ684" i="10"/>
  <c r="D684" i="10"/>
  <c r="CB683" i="10"/>
  <c r="AZ683" i="10"/>
  <c r="D683" i="10"/>
  <c r="CB682" i="10"/>
  <c r="AZ682" i="10"/>
  <c r="D682" i="10"/>
  <c r="CB681" i="10"/>
  <c r="AZ681" i="10"/>
  <c r="D681" i="10"/>
  <c r="CB680" i="10"/>
  <c r="AZ680" i="10"/>
  <c r="D680" i="10"/>
  <c r="CB679" i="10"/>
  <c r="AZ679" i="10"/>
  <c r="D679" i="10"/>
  <c r="CB678" i="10"/>
  <c r="AZ678" i="10"/>
  <c r="D678" i="10"/>
  <c r="CB677" i="10"/>
  <c r="AZ677" i="10"/>
  <c r="D677" i="10"/>
  <c r="CB676" i="10"/>
  <c r="AZ676" i="10"/>
  <c r="D676" i="10"/>
  <c r="CB675" i="10"/>
  <c r="AZ675" i="10"/>
  <c r="D675" i="10"/>
  <c r="CB674" i="10"/>
  <c r="AZ674" i="10"/>
  <c r="D674" i="10"/>
  <c r="CB673" i="10"/>
  <c r="AZ673" i="10"/>
  <c r="D673" i="10"/>
  <c r="CB672" i="10"/>
  <c r="AZ672" i="10"/>
  <c r="D672" i="10"/>
  <c r="CB671" i="10"/>
  <c r="AZ671" i="10"/>
  <c r="D671" i="10"/>
  <c r="CB670" i="10"/>
  <c r="AZ670" i="10"/>
  <c r="D670" i="10"/>
  <c r="CB669" i="10"/>
  <c r="AZ669" i="10"/>
  <c r="D669" i="10"/>
  <c r="CB668" i="10"/>
  <c r="AZ668" i="10"/>
  <c r="D668" i="10"/>
  <c r="CB667" i="10"/>
  <c r="AZ667" i="10"/>
  <c r="D667" i="10"/>
  <c r="CB666" i="10"/>
  <c r="AZ666" i="10"/>
  <c r="D666" i="10"/>
  <c r="CB665" i="10"/>
  <c r="AZ665" i="10"/>
  <c r="D665" i="10"/>
  <c r="CB664" i="10"/>
  <c r="AZ664" i="10"/>
  <c r="D664" i="10"/>
  <c r="CB663" i="10"/>
  <c r="AZ663" i="10"/>
  <c r="D663" i="10"/>
  <c r="CB662" i="10"/>
  <c r="AZ662" i="10"/>
  <c r="D662" i="10"/>
  <c r="CB661" i="10"/>
  <c r="AZ661" i="10"/>
  <c r="D661" i="10"/>
  <c r="CB660" i="10"/>
  <c r="AZ660" i="10"/>
  <c r="D660" i="10"/>
  <c r="CB659" i="10"/>
  <c r="AZ659" i="10"/>
  <c r="D659" i="10"/>
  <c r="CB658" i="10"/>
  <c r="AZ658" i="10"/>
  <c r="D658" i="10"/>
  <c r="CB657" i="10"/>
  <c r="AZ657" i="10"/>
  <c r="D657" i="10"/>
  <c r="CB656" i="10"/>
  <c r="AZ656" i="10"/>
  <c r="D656" i="10"/>
  <c r="CB655" i="10"/>
  <c r="AZ655" i="10"/>
  <c r="D655" i="10"/>
  <c r="CB654" i="10"/>
  <c r="AZ654" i="10"/>
  <c r="D654" i="10"/>
  <c r="CB653" i="10"/>
  <c r="AZ653" i="10"/>
  <c r="D653" i="10"/>
  <c r="CB652" i="10"/>
  <c r="AZ652" i="10"/>
  <c r="D652" i="10"/>
  <c r="CB651" i="10"/>
  <c r="AZ651" i="10"/>
  <c r="D651" i="10"/>
  <c r="CB650" i="10"/>
  <c r="AZ650" i="10"/>
  <c r="D650" i="10"/>
  <c r="CB649" i="10"/>
  <c r="AZ649" i="10"/>
  <c r="D649" i="10"/>
  <c r="CB648" i="10"/>
  <c r="AZ648" i="10"/>
  <c r="D648" i="10"/>
  <c r="CB647" i="10"/>
  <c r="AZ647" i="10"/>
  <c r="D647" i="10"/>
  <c r="CB646" i="10"/>
  <c r="AZ646" i="10"/>
  <c r="D646" i="10"/>
  <c r="CB645" i="10"/>
  <c r="AZ645" i="10"/>
  <c r="D645" i="10"/>
  <c r="CB644" i="10"/>
  <c r="AZ644" i="10"/>
  <c r="D644" i="10"/>
  <c r="CB643" i="10"/>
  <c r="AZ643" i="10"/>
  <c r="D643" i="10"/>
  <c r="CB642" i="10"/>
  <c r="AZ642" i="10"/>
  <c r="D642" i="10"/>
  <c r="CB641" i="10"/>
  <c r="AZ641" i="10"/>
  <c r="D641" i="10"/>
  <c r="CB640" i="10"/>
  <c r="AZ640" i="10"/>
  <c r="D640" i="10"/>
  <c r="CB639" i="10"/>
  <c r="AZ639" i="10"/>
  <c r="D639" i="10"/>
  <c r="CB638" i="10"/>
  <c r="AZ638" i="10"/>
  <c r="D638" i="10"/>
  <c r="CB637" i="10"/>
  <c r="AZ637" i="10"/>
  <c r="D637" i="10"/>
  <c r="CB636" i="10"/>
  <c r="AZ636" i="10"/>
  <c r="D636" i="10"/>
  <c r="CB635" i="10"/>
  <c r="AZ635" i="10"/>
  <c r="D635" i="10"/>
  <c r="CB634" i="10"/>
  <c r="AZ634" i="10"/>
  <c r="D634" i="10"/>
  <c r="CB633" i="10"/>
  <c r="AZ633" i="10"/>
  <c r="D633" i="10"/>
  <c r="CB632" i="10"/>
  <c r="AZ632" i="10"/>
  <c r="D632" i="10"/>
  <c r="CB631" i="10"/>
  <c r="AZ631" i="10"/>
  <c r="D631" i="10"/>
  <c r="CB630" i="10"/>
  <c r="AZ630" i="10"/>
  <c r="D630" i="10"/>
  <c r="CB629" i="10"/>
  <c r="BY629" i="10"/>
  <c r="BW629" i="10"/>
  <c r="AZ629" i="10"/>
  <c r="D629" i="10"/>
  <c r="CB628" i="10"/>
  <c r="AZ628" i="10"/>
  <c r="D628" i="10"/>
  <c r="CB627" i="10"/>
  <c r="AZ627" i="10"/>
  <c r="D627" i="10"/>
  <c r="CB626" i="10"/>
  <c r="AZ626" i="10"/>
  <c r="D626" i="10"/>
  <c r="CB625" i="10"/>
  <c r="AZ625" i="10"/>
  <c r="D625" i="10"/>
  <c r="CB624" i="10"/>
  <c r="AZ624" i="10"/>
  <c r="D624" i="10"/>
  <c r="CB623" i="10"/>
  <c r="AZ623" i="10"/>
  <c r="D623" i="10"/>
  <c r="CB622" i="10"/>
  <c r="AZ622" i="10"/>
  <c r="D622" i="10"/>
  <c r="CB621" i="10"/>
  <c r="AZ621" i="10"/>
  <c r="D621" i="10"/>
  <c r="CB620" i="10"/>
  <c r="AZ620" i="10"/>
  <c r="D620" i="10"/>
  <c r="CB619" i="10"/>
  <c r="AZ619" i="10"/>
  <c r="D619" i="10"/>
  <c r="CB618" i="10"/>
  <c r="AZ618" i="10"/>
  <c r="D618" i="10"/>
  <c r="CB617" i="10"/>
  <c r="AZ617" i="10"/>
  <c r="D617" i="10"/>
  <c r="CB616" i="10"/>
  <c r="AZ616" i="10"/>
  <c r="D616" i="10"/>
  <c r="CB615" i="10"/>
  <c r="AZ615" i="10"/>
  <c r="D615" i="10"/>
  <c r="CB614" i="10"/>
  <c r="AZ614" i="10"/>
  <c r="D614" i="10"/>
  <c r="CB613" i="10"/>
  <c r="AZ613" i="10"/>
  <c r="D613" i="10"/>
  <c r="CB612" i="10"/>
  <c r="AZ612" i="10"/>
  <c r="D612" i="10"/>
  <c r="CB611" i="10"/>
  <c r="AZ611" i="10"/>
  <c r="D611" i="10"/>
  <c r="CB610" i="10"/>
  <c r="AZ610" i="10"/>
  <c r="D610" i="10"/>
  <c r="CB609" i="10"/>
  <c r="AZ609" i="10"/>
  <c r="D609" i="10"/>
  <c r="CB608" i="10"/>
  <c r="AZ608" i="10"/>
  <c r="D608" i="10"/>
  <c r="CB607" i="10"/>
  <c r="AZ607" i="10"/>
  <c r="D607" i="10"/>
  <c r="CB606" i="10"/>
  <c r="AZ606" i="10"/>
  <c r="D606" i="10"/>
  <c r="CB605" i="10"/>
  <c r="AZ605" i="10"/>
  <c r="D605" i="10"/>
  <c r="CB604" i="10"/>
  <c r="AZ604" i="10"/>
  <c r="D604" i="10"/>
  <c r="CB603" i="10"/>
  <c r="AZ603" i="10"/>
  <c r="D603" i="10"/>
  <c r="CB602" i="10"/>
  <c r="AZ602" i="10"/>
  <c r="D602" i="10"/>
  <c r="CB601" i="10"/>
  <c r="AZ601" i="10"/>
  <c r="D601" i="10"/>
  <c r="CB600" i="10"/>
  <c r="AZ600" i="10"/>
  <c r="D600" i="10"/>
  <c r="CB599" i="10"/>
  <c r="AZ599" i="10"/>
  <c r="D599" i="10"/>
  <c r="CB598" i="10"/>
  <c r="AZ598" i="10"/>
  <c r="D598" i="10"/>
  <c r="CB597" i="10"/>
  <c r="AZ597" i="10"/>
  <c r="D597" i="10"/>
  <c r="CB596" i="10"/>
  <c r="AZ596" i="10"/>
  <c r="D596" i="10"/>
  <c r="CB595" i="10"/>
  <c r="AZ595" i="10"/>
  <c r="D595" i="10"/>
  <c r="CB594" i="10"/>
  <c r="AZ594" i="10"/>
  <c r="D594" i="10"/>
  <c r="CB593" i="10"/>
  <c r="AZ593" i="10"/>
  <c r="D593" i="10"/>
  <c r="CB592" i="10"/>
  <c r="AZ592" i="10"/>
  <c r="D592" i="10"/>
  <c r="CB591" i="10"/>
  <c r="AZ591" i="10"/>
  <c r="D591" i="10"/>
  <c r="CB590" i="10"/>
  <c r="AZ590" i="10"/>
  <c r="D590" i="10"/>
  <c r="CB589" i="10"/>
  <c r="AZ589" i="10"/>
  <c r="D589" i="10"/>
  <c r="CB588" i="10"/>
  <c r="AZ588" i="10"/>
  <c r="D588" i="10"/>
  <c r="CB587" i="10"/>
  <c r="AZ587" i="10"/>
  <c r="D587" i="10"/>
  <c r="CB586" i="10"/>
  <c r="AZ586" i="10"/>
  <c r="D586" i="10"/>
  <c r="CB585" i="10"/>
  <c r="AZ585" i="10"/>
  <c r="D585" i="10"/>
  <c r="CB584" i="10"/>
  <c r="AZ584" i="10"/>
  <c r="D584" i="10"/>
  <c r="CB583" i="10"/>
  <c r="AZ583" i="10"/>
  <c r="D583" i="10"/>
  <c r="CB582" i="10"/>
  <c r="AZ582" i="10"/>
  <c r="D582" i="10"/>
  <c r="CB581" i="10"/>
  <c r="AZ581" i="10"/>
  <c r="D581" i="10"/>
  <c r="CB580" i="10"/>
  <c r="AZ580" i="10"/>
  <c r="D580" i="10"/>
  <c r="CB579" i="10"/>
  <c r="AZ579" i="10"/>
  <c r="D579" i="10"/>
  <c r="CB578" i="10"/>
  <c r="AZ578" i="10"/>
  <c r="D578" i="10"/>
  <c r="CB577" i="10"/>
  <c r="AZ577" i="10"/>
  <c r="D577" i="10"/>
  <c r="CB576" i="10"/>
  <c r="AZ576" i="10"/>
  <c r="D576" i="10"/>
  <c r="CB575" i="10"/>
  <c r="AZ575" i="10"/>
  <c r="D575" i="10"/>
  <c r="CB574" i="10"/>
  <c r="AZ574" i="10"/>
  <c r="D574" i="10"/>
  <c r="CB573" i="10"/>
  <c r="AZ573" i="10"/>
  <c r="D573" i="10"/>
  <c r="CB572" i="10"/>
  <c r="AZ572" i="10"/>
  <c r="D572" i="10"/>
  <c r="CB571" i="10"/>
  <c r="AZ571" i="10"/>
  <c r="D571" i="10"/>
  <c r="CB570" i="10"/>
  <c r="AZ570" i="10"/>
  <c r="D570" i="10"/>
  <c r="CB569" i="10"/>
  <c r="AZ569" i="10"/>
  <c r="D569" i="10"/>
  <c r="CB568" i="10"/>
  <c r="AZ568" i="10"/>
  <c r="D568" i="10"/>
  <c r="CB567" i="10"/>
  <c r="AZ567" i="10"/>
  <c r="D567" i="10"/>
  <c r="CB566" i="10"/>
  <c r="AZ566" i="10"/>
  <c r="D566" i="10"/>
  <c r="CB565" i="10"/>
  <c r="AZ565" i="10"/>
  <c r="D565" i="10"/>
  <c r="CB564" i="10"/>
  <c r="AZ564" i="10"/>
  <c r="D564" i="10"/>
  <c r="CB563" i="10"/>
  <c r="AZ563" i="10"/>
  <c r="D563" i="10"/>
  <c r="CB562" i="10"/>
  <c r="AZ562" i="10"/>
  <c r="D562" i="10"/>
  <c r="CB561" i="10"/>
  <c r="AZ561" i="10"/>
  <c r="D561" i="10"/>
  <c r="CB560" i="10"/>
  <c r="AZ560" i="10"/>
  <c r="D560" i="10"/>
  <c r="CB559" i="10"/>
  <c r="AZ559" i="10"/>
  <c r="D559" i="10"/>
  <c r="CB558" i="10"/>
  <c r="AZ558" i="10"/>
  <c r="D558" i="10"/>
  <c r="CB557" i="10"/>
  <c r="AZ557" i="10"/>
  <c r="D557" i="10"/>
  <c r="CB556" i="10"/>
  <c r="AZ556" i="10"/>
  <c r="D556" i="10"/>
  <c r="CB555" i="10"/>
  <c r="AZ555" i="10"/>
  <c r="D555" i="10"/>
  <c r="CB554" i="10"/>
  <c r="AZ554" i="10"/>
  <c r="D554" i="10"/>
  <c r="CB553" i="10"/>
  <c r="AZ553" i="10"/>
  <c r="D553" i="10"/>
  <c r="CB552" i="10"/>
  <c r="AZ552" i="10"/>
  <c r="D552" i="10"/>
  <c r="CB551" i="10"/>
  <c r="AZ551" i="10"/>
  <c r="D551" i="10"/>
  <c r="CB550" i="10"/>
  <c r="AZ550" i="10"/>
  <c r="D550" i="10"/>
  <c r="CB549" i="10"/>
  <c r="AZ549" i="10"/>
  <c r="D549" i="10"/>
  <c r="CB548" i="10"/>
  <c r="AZ548" i="10"/>
  <c r="D548" i="10"/>
  <c r="CB547" i="10"/>
  <c r="AZ547" i="10"/>
  <c r="D547" i="10"/>
  <c r="CB546" i="10"/>
  <c r="AZ546" i="10"/>
  <c r="D546" i="10"/>
  <c r="CB545" i="10"/>
  <c r="AZ545" i="10"/>
  <c r="D545" i="10"/>
  <c r="CB544" i="10"/>
  <c r="AZ544" i="10"/>
  <c r="D544" i="10"/>
  <c r="CB543" i="10"/>
  <c r="AZ543" i="10"/>
  <c r="D543" i="10"/>
  <c r="CB542" i="10"/>
  <c r="AZ542" i="10"/>
  <c r="D542" i="10"/>
  <c r="CB541" i="10"/>
  <c r="AZ541" i="10"/>
  <c r="D541" i="10"/>
  <c r="CB540" i="10"/>
  <c r="AZ540" i="10"/>
  <c r="D540" i="10"/>
  <c r="CB539" i="10"/>
  <c r="AZ539" i="10"/>
  <c r="D539" i="10"/>
  <c r="CB538" i="10"/>
  <c r="AZ538" i="10"/>
  <c r="D538" i="10"/>
  <c r="CB537" i="10"/>
  <c r="AZ537" i="10"/>
  <c r="D537" i="10"/>
  <c r="CB536" i="10"/>
  <c r="AZ536" i="10"/>
  <c r="D536" i="10"/>
  <c r="CB535" i="10"/>
  <c r="AZ535" i="10"/>
  <c r="D535" i="10"/>
  <c r="CB534" i="10"/>
  <c r="AZ534" i="10"/>
  <c r="D534" i="10"/>
  <c r="CB533" i="10"/>
  <c r="AZ533" i="10"/>
  <c r="D533" i="10"/>
  <c r="CB532" i="10"/>
  <c r="AZ532" i="10"/>
  <c r="D532" i="10"/>
  <c r="CB531" i="10"/>
  <c r="AZ531" i="10"/>
  <c r="D531" i="10"/>
  <c r="CB530" i="10"/>
  <c r="AZ530" i="10"/>
  <c r="D530" i="10"/>
  <c r="CB529" i="10"/>
  <c r="AZ529" i="10"/>
  <c r="D529" i="10"/>
  <c r="CB528" i="10"/>
  <c r="BY528" i="10"/>
  <c r="AZ528" i="10"/>
  <c r="D528" i="10"/>
  <c r="CB527" i="10"/>
  <c r="AZ527" i="10"/>
  <c r="D527" i="10"/>
  <c r="CB526" i="10"/>
  <c r="AZ526" i="10"/>
  <c r="D526" i="10"/>
  <c r="CB525" i="10"/>
  <c r="AZ525" i="10"/>
  <c r="D525" i="10"/>
  <c r="CB524" i="10"/>
  <c r="AZ524" i="10"/>
  <c r="D524" i="10"/>
  <c r="CB523" i="10"/>
  <c r="BY523" i="10"/>
  <c r="AZ523" i="10"/>
  <c r="D523" i="10"/>
  <c r="CB522" i="10"/>
  <c r="AZ522" i="10"/>
  <c r="D522" i="10"/>
  <c r="CB521" i="10"/>
  <c r="AZ521" i="10"/>
  <c r="D521" i="10"/>
  <c r="CB520" i="10"/>
  <c r="AZ520" i="10"/>
  <c r="D520" i="10"/>
  <c r="CB519" i="10"/>
  <c r="BY519" i="10"/>
  <c r="AZ519" i="10"/>
  <c r="D519" i="10"/>
  <c r="CB518" i="10"/>
  <c r="AZ518" i="10"/>
  <c r="D518" i="10"/>
  <c r="CB517" i="10"/>
  <c r="AZ517" i="10"/>
  <c r="D517" i="10"/>
  <c r="CB516" i="10"/>
  <c r="AZ516" i="10"/>
  <c r="D516" i="10"/>
  <c r="CB515" i="10"/>
  <c r="AZ515" i="10"/>
  <c r="D515" i="10"/>
  <c r="CB514" i="10"/>
  <c r="AZ514" i="10"/>
  <c r="D514" i="10"/>
  <c r="CB513" i="10"/>
  <c r="AZ513" i="10"/>
  <c r="D513" i="10"/>
  <c r="CB512" i="10"/>
  <c r="AZ512" i="10"/>
  <c r="D512" i="10"/>
  <c r="CB511" i="10"/>
  <c r="AZ511" i="10"/>
  <c r="D511" i="10"/>
  <c r="CB510" i="10"/>
  <c r="AZ510" i="10"/>
  <c r="D510" i="10"/>
  <c r="CB509" i="10"/>
  <c r="AZ509" i="10"/>
  <c r="D509" i="10"/>
  <c r="CB508" i="10"/>
  <c r="AZ508" i="10"/>
  <c r="D508" i="10"/>
  <c r="CB507" i="10"/>
  <c r="BY507" i="10"/>
  <c r="AZ507" i="10"/>
  <c r="D507" i="10"/>
  <c r="CB506" i="10"/>
  <c r="BY506" i="10"/>
  <c r="AZ506" i="10"/>
  <c r="D506" i="10"/>
  <c r="CB505" i="10"/>
  <c r="AZ505" i="10"/>
  <c r="D505" i="10"/>
  <c r="CB504" i="10"/>
  <c r="AZ504" i="10"/>
  <c r="D504" i="10"/>
  <c r="CB503" i="10"/>
  <c r="AZ503" i="10"/>
  <c r="D503" i="10"/>
  <c r="CB502" i="10"/>
  <c r="AZ502" i="10"/>
  <c r="D502" i="10"/>
  <c r="CB501" i="10"/>
  <c r="AZ501" i="10"/>
  <c r="D501" i="10"/>
  <c r="CB500" i="10"/>
  <c r="AZ500" i="10"/>
  <c r="D500" i="10"/>
  <c r="CB499" i="10"/>
  <c r="AZ499" i="10"/>
  <c r="D499" i="10"/>
  <c r="CB498" i="10"/>
  <c r="AZ498" i="10"/>
  <c r="D498" i="10"/>
  <c r="CB497" i="10"/>
  <c r="AZ497" i="10"/>
  <c r="D497" i="10"/>
  <c r="CB496" i="10"/>
  <c r="AZ496" i="10"/>
  <c r="D496" i="10"/>
  <c r="CB495" i="10"/>
  <c r="AZ495" i="10"/>
  <c r="D495" i="10"/>
  <c r="CB494" i="10"/>
  <c r="AZ494" i="10"/>
  <c r="D494" i="10"/>
  <c r="CB493" i="10"/>
  <c r="AZ493" i="10"/>
  <c r="D493" i="10"/>
  <c r="CB492" i="10"/>
  <c r="AZ492" i="10"/>
  <c r="D492" i="10"/>
  <c r="CB491" i="10"/>
  <c r="AZ491" i="10"/>
  <c r="D491" i="10"/>
  <c r="CB490" i="10"/>
  <c r="AZ490" i="10"/>
  <c r="D490" i="10"/>
  <c r="CB489" i="10"/>
  <c r="AZ489" i="10"/>
  <c r="D489" i="10"/>
  <c r="CB488" i="10"/>
  <c r="AZ488" i="10"/>
  <c r="D488" i="10"/>
  <c r="CB487" i="10"/>
  <c r="AZ487" i="10"/>
  <c r="D487" i="10"/>
  <c r="CB486" i="10"/>
  <c r="AZ486" i="10"/>
  <c r="D486" i="10"/>
  <c r="CB485" i="10"/>
  <c r="AZ485" i="10"/>
  <c r="D485" i="10"/>
  <c r="CB484" i="10"/>
  <c r="AZ484" i="10"/>
  <c r="D484" i="10"/>
  <c r="CB483" i="10"/>
  <c r="AZ483" i="10"/>
  <c r="D483" i="10"/>
  <c r="CB482" i="10"/>
  <c r="AZ482" i="10"/>
  <c r="D482" i="10"/>
  <c r="CB481" i="10"/>
  <c r="AZ481" i="10"/>
  <c r="D481" i="10"/>
  <c r="CB480" i="10"/>
  <c r="AZ480" i="10"/>
  <c r="D480" i="10"/>
  <c r="CB479" i="10"/>
  <c r="AZ479" i="10"/>
  <c r="D479" i="10"/>
  <c r="CB478" i="10"/>
  <c r="AZ478" i="10"/>
  <c r="D478" i="10"/>
  <c r="CB477" i="10"/>
  <c r="AZ477" i="10"/>
  <c r="D477" i="10"/>
  <c r="CB476" i="10"/>
  <c r="AZ476" i="10"/>
  <c r="D476" i="10"/>
  <c r="CB475" i="10"/>
  <c r="AZ475" i="10"/>
  <c r="D475" i="10"/>
  <c r="CB474" i="10"/>
  <c r="AZ474" i="10"/>
  <c r="D474" i="10"/>
  <c r="CB473" i="10"/>
  <c r="AZ473" i="10"/>
  <c r="D473" i="10"/>
  <c r="CB472" i="10"/>
  <c r="AZ472" i="10"/>
  <c r="D472" i="10"/>
  <c r="CB471" i="10"/>
  <c r="AZ471" i="10"/>
  <c r="D471" i="10"/>
  <c r="CB470" i="10"/>
  <c r="AZ470" i="10"/>
  <c r="D470" i="10"/>
  <c r="CB469" i="10"/>
  <c r="AZ469" i="10"/>
  <c r="D469" i="10"/>
  <c r="CB468" i="10"/>
  <c r="AZ468" i="10"/>
  <c r="D468" i="10"/>
  <c r="CB467" i="10"/>
  <c r="AZ467" i="10"/>
  <c r="D467" i="10"/>
  <c r="CB466" i="10"/>
  <c r="AZ466" i="10"/>
  <c r="D466" i="10"/>
  <c r="CB465" i="10"/>
  <c r="AZ465" i="10"/>
  <c r="D465" i="10"/>
  <c r="CB464" i="10"/>
  <c r="AZ464" i="10"/>
  <c r="D464" i="10"/>
  <c r="CB463" i="10"/>
  <c r="AZ463" i="10"/>
  <c r="D463" i="10"/>
  <c r="CB462" i="10"/>
  <c r="AZ462" i="10"/>
  <c r="D462" i="10"/>
  <c r="CB461" i="10"/>
  <c r="AZ461" i="10"/>
  <c r="D461" i="10"/>
  <c r="CB460" i="10"/>
  <c r="AZ460" i="10"/>
  <c r="D460" i="10"/>
  <c r="CB459" i="10"/>
  <c r="AZ459" i="10"/>
  <c r="D459" i="10"/>
  <c r="CB458" i="10"/>
  <c r="AZ458" i="10"/>
  <c r="D458" i="10"/>
  <c r="CB457" i="10"/>
  <c r="AZ457" i="10"/>
  <c r="D457" i="10"/>
  <c r="CB456" i="10"/>
  <c r="AZ456" i="10"/>
  <c r="D456" i="10"/>
  <c r="CB455" i="10"/>
  <c r="AZ455" i="10"/>
  <c r="D455" i="10"/>
  <c r="CB454" i="10"/>
  <c r="AZ454" i="10"/>
  <c r="D454" i="10"/>
  <c r="CB453" i="10"/>
  <c r="AZ453" i="10"/>
  <c r="D453" i="10"/>
  <c r="CB452" i="10"/>
  <c r="AZ452" i="10"/>
  <c r="D452" i="10"/>
  <c r="CB451" i="10"/>
  <c r="AZ451" i="10"/>
  <c r="D451" i="10"/>
  <c r="CB450" i="10"/>
  <c r="AZ450" i="10"/>
  <c r="D450" i="10"/>
  <c r="CB449" i="10"/>
  <c r="AZ449" i="10"/>
  <c r="D449" i="10"/>
  <c r="CB448" i="10"/>
  <c r="AZ448" i="10"/>
  <c r="D448" i="10"/>
  <c r="CB447" i="10"/>
  <c r="AZ447" i="10"/>
  <c r="D447" i="10"/>
  <c r="CB446" i="10"/>
  <c r="AZ446" i="10"/>
  <c r="D446" i="10"/>
  <c r="CB445" i="10"/>
  <c r="AZ445" i="10"/>
  <c r="D445" i="10"/>
  <c r="CB444" i="10"/>
  <c r="AZ444" i="10"/>
  <c r="D444" i="10"/>
  <c r="CB443" i="10"/>
  <c r="AZ443" i="10"/>
  <c r="D443" i="10"/>
  <c r="CB442" i="10"/>
  <c r="AZ442" i="10"/>
  <c r="D442" i="10"/>
  <c r="CB441" i="10"/>
  <c r="AZ441" i="10"/>
  <c r="D441" i="10"/>
  <c r="CB440" i="10"/>
  <c r="AZ440" i="10"/>
  <c r="D440" i="10"/>
  <c r="CB439" i="10"/>
  <c r="AZ439" i="10"/>
  <c r="D439" i="10"/>
  <c r="CB438" i="10"/>
  <c r="AZ438" i="10"/>
  <c r="D438" i="10"/>
  <c r="CB437" i="10"/>
  <c r="AZ437" i="10"/>
  <c r="D437" i="10"/>
  <c r="CB436" i="10"/>
  <c r="AZ436" i="10"/>
  <c r="D436" i="10"/>
  <c r="CB435" i="10"/>
  <c r="AZ435" i="10"/>
  <c r="D435" i="10"/>
  <c r="CB434" i="10"/>
  <c r="AZ434" i="10"/>
  <c r="D434" i="10"/>
  <c r="CB433" i="10"/>
  <c r="AZ433" i="10"/>
  <c r="D433" i="10"/>
  <c r="CB432" i="10"/>
  <c r="AZ432" i="10"/>
  <c r="D432" i="10"/>
  <c r="CB431" i="10"/>
  <c r="AZ431" i="10"/>
  <c r="D431" i="10"/>
  <c r="CB430" i="10"/>
  <c r="AZ430" i="10"/>
  <c r="D430" i="10"/>
  <c r="CB429" i="10"/>
  <c r="AZ429" i="10"/>
  <c r="D429" i="10"/>
  <c r="CB428" i="10"/>
  <c r="AZ428" i="10"/>
  <c r="D428" i="10"/>
  <c r="CB427" i="10"/>
  <c r="AZ427" i="10"/>
  <c r="D427" i="10"/>
  <c r="CB426" i="10"/>
  <c r="AZ426" i="10"/>
  <c r="D426" i="10"/>
  <c r="CB425" i="10"/>
  <c r="AZ425" i="10"/>
  <c r="D425" i="10"/>
  <c r="CB424" i="10"/>
  <c r="AZ424" i="10"/>
  <c r="D424" i="10"/>
  <c r="CB423" i="10"/>
  <c r="AZ423" i="10"/>
  <c r="D423" i="10"/>
  <c r="CB422" i="10"/>
  <c r="AZ422" i="10"/>
  <c r="D422" i="10"/>
  <c r="CB421" i="10"/>
  <c r="AZ421" i="10"/>
  <c r="D421" i="10"/>
  <c r="CB420" i="10"/>
  <c r="AZ420" i="10"/>
  <c r="D420" i="10"/>
  <c r="CB419" i="10"/>
  <c r="AZ419" i="10"/>
  <c r="D419" i="10"/>
  <c r="CB418" i="10"/>
  <c r="AZ418" i="10"/>
  <c r="D418" i="10"/>
  <c r="CB417" i="10"/>
  <c r="AZ417" i="10"/>
  <c r="D417" i="10"/>
  <c r="CB416" i="10"/>
  <c r="AZ416" i="10"/>
  <c r="D416" i="10"/>
  <c r="CB415" i="10"/>
  <c r="AZ415" i="10"/>
  <c r="D415" i="10"/>
  <c r="CB414" i="10"/>
  <c r="AZ414" i="10"/>
  <c r="D414" i="10"/>
  <c r="CB413" i="10"/>
  <c r="AZ413" i="10"/>
  <c r="D413" i="10"/>
  <c r="CB412" i="10"/>
  <c r="AZ412" i="10"/>
  <c r="D412" i="10"/>
  <c r="CB411" i="10"/>
  <c r="AZ411" i="10"/>
  <c r="D411" i="10"/>
  <c r="CB410" i="10"/>
  <c r="AZ410" i="10"/>
  <c r="D410" i="10"/>
  <c r="CB409" i="10"/>
  <c r="AZ409" i="10"/>
  <c r="D409" i="10"/>
  <c r="CB408" i="10"/>
  <c r="AZ408" i="10"/>
  <c r="D408" i="10"/>
  <c r="CB407" i="10"/>
  <c r="AZ407" i="10"/>
  <c r="D407" i="10"/>
  <c r="CB406" i="10"/>
  <c r="AZ406" i="10"/>
  <c r="D406" i="10"/>
  <c r="CB405" i="10"/>
  <c r="AZ405" i="10"/>
  <c r="D405" i="10"/>
  <c r="CB404" i="10"/>
  <c r="AZ404" i="10"/>
  <c r="D404" i="10"/>
  <c r="CB403" i="10"/>
  <c r="AZ403" i="10"/>
  <c r="D403" i="10"/>
  <c r="CB402" i="10"/>
  <c r="AZ402" i="10"/>
  <c r="D402" i="10"/>
  <c r="CB401" i="10"/>
  <c r="AZ401" i="10"/>
  <c r="D401" i="10"/>
  <c r="CB400" i="10"/>
  <c r="AZ400" i="10"/>
  <c r="D400" i="10"/>
  <c r="CB399" i="10"/>
  <c r="AZ399" i="10"/>
  <c r="D399" i="10"/>
  <c r="CB398" i="10"/>
  <c r="AZ398" i="10"/>
  <c r="D398" i="10"/>
  <c r="CB397" i="10"/>
  <c r="AZ397" i="10"/>
  <c r="D397" i="10"/>
  <c r="CB396" i="10"/>
  <c r="AZ396" i="10"/>
  <c r="D396" i="10"/>
  <c r="CB395" i="10"/>
  <c r="AZ395" i="10"/>
  <c r="D395" i="10"/>
  <c r="CB394" i="10"/>
  <c r="AZ394" i="10"/>
  <c r="D394" i="10"/>
  <c r="CB393" i="10"/>
  <c r="AZ393" i="10"/>
  <c r="D393" i="10"/>
  <c r="CB392" i="10"/>
  <c r="AZ392" i="10"/>
  <c r="D392" i="10"/>
  <c r="CB391" i="10"/>
  <c r="AZ391" i="10"/>
  <c r="D391" i="10"/>
  <c r="CB390" i="10"/>
  <c r="AZ390" i="10"/>
  <c r="D390" i="10"/>
  <c r="CB389" i="10"/>
  <c r="AZ389" i="10"/>
  <c r="D389" i="10"/>
  <c r="CB388" i="10"/>
  <c r="AZ388" i="10"/>
  <c r="D388" i="10"/>
  <c r="CB387" i="10"/>
  <c r="AZ387" i="10"/>
  <c r="D387" i="10"/>
  <c r="CB386" i="10"/>
  <c r="AZ386" i="10"/>
  <c r="D386" i="10"/>
  <c r="CB385" i="10"/>
  <c r="AZ385" i="10"/>
  <c r="D385" i="10"/>
  <c r="CB384" i="10"/>
  <c r="AZ384" i="10"/>
  <c r="D384" i="10"/>
  <c r="CB383" i="10"/>
  <c r="AZ383" i="10"/>
  <c r="D383" i="10"/>
  <c r="CB382" i="10"/>
  <c r="AZ382" i="10"/>
  <c r="D382" i="10"/>
  <c r="CB381" i="10"/>
  <c r="AZ381" i="10"/>
  <c r="D381" i="10"/>
  <c r="CB380" i="10"/>
  <c r="AZ380" i="10"/>
  <c r="D380" i="10"/>
  <c r="CB379" i="10"/>
  <c r="AZ379" i="10"/>
  <c r="D379" i="10"/>
  <c r="CB378" i="10"/>
  <c r="AZ378" i="10"/>
  <c r="D378" i="10"/>
  <c r="CB377" i="10"/>
  <c r="AZ377" i="10"/>
  <c r="D377" i="10"/>
  <c r="CB376" i="10"/>
  <c r="AZ376" i="10"/>
  <c r="D376" i="10"/>
  <c r="CB375" i="10"/>
  <c r="AZ375" i="10"/>
  <c r="D375" i="10"/>
  <c r="CB374" i="10"/>
  <c r="AZ374" i="10"/>
  <c r="D374" i="10"/>
  <c r="CB373" i="10"/>
  <c r="AZ373" i="10"/>
  <c r="D373" i="10"/>
  <c r="CB372" i="10"/>
  <c r="AZ372" i="10"/>
  <c r="D372" i="10"/>
  <c r="CB371" i="10"/>
  <c r="AZ371" i="10"/>
  <c r="D371" i="10"/>
  <c r="CB370" i="10"/>
  <c r="AZ370" i="10"/>
  <c r="D370" i="10"/>
  <c r="CB369" i="10"/>
  <c r="AZ369" i="10"/>
  <c r="D369" i="10"/>
  <c r="CB368" i="10"/>
  <c r="AZ368" i="10"/>
  <c r="D368" i="10"/>
  <c r="CB367" i="10"/>
  <c r="AZ367" i="10"/>
  <c r="D367" i="10"/>
  <c r="CB366" i="10"/>
  <c r="AZ366" i="10"/>
  <c r="D366" i="10"/>
  <c r="CB365" i="10"/>
  <c r="AZ365" i="10"/>
  <c r="D365" i="10"/>
  <c r="CB364" i="10"/>
  <c r="AZ364" i="10"/>
  <c r="D364" i="10"/>
  <c r="CB363" i="10"/>
  <c r="AZ363" i="10"/>
  <c r="D363" i="10"/>
  <c r="CB362" i="10"/>
  <c r="AZ362" i="10"/>
  <c r="D362" i="10"/>
  <c r="CB361" i="10"/>
  <c r="AZ361" i="10"/>
  <c r="D361" i="10"/>
  <c r="CB360" i="10"/>
  <c r="AZ360" i="10"/>
  <c r="D360" i="10"/>
  <c r="CB359" i="10"/>
  <c r="AZ359" i="10"/>
  <c r="D359" i="10"/>
  <c r="CB358" i="10"/>
  <c r="AZ358" i="10"/>
  <c r="D358" i="10"/>
  <c r="CB357" i="10"/>
  <c r="AZ357" i="10"/>
  <c r="D357" i="10"/>
  <c r="CB356" i="10"/>
  <c r="AZ356" i="10"/>
  <c r="D356" i="10"/>
  <c r="CB355" i="10"/>
  <c r="AZ355" i="10"/>
  <c r="D355" i="10"/>
  <c r="CB354" i="10"/>
  <c r="AZ354" i="10"/>
  <c r="D354" i="10"/>
  <c r="CB353" i="10"/>
  <c r="AZ353" i="10"/>
  <c r="D353" i="10"/>
  <c r="CB352" i="10"/>
  <c r="AZ352" i="10"/>
  <c r="D352" i="10"/>
  <c r="CB351" i="10"/>
  <c r="AZ351" i="10"/>
  <c r="D351" i="10"/>
  <c r="CB350" i="10"/>
  <c r="AZ350" i="10"/>
  <c r="D350" i="10"/>
  <c r="CB349" i="10"/>
  <c r="AZ349" i="10"/>
  <c r="D349" i="10"/>
  <c r="CB348" i="10"/>
  <c r="AZ348" i="10"/>
  <c r="D348" i="10"/>
  <c r="CB347" i="10"/>
  <c r="AZ347" i="10"/>
  <c r="D347" i="10"/>
  <c r="CB346" i="10"/>
  <c r="AZ346" i="10"/>
  <c r="D346" i="10"/>
  <c r="CB345" i="10"/>
  <c r="AZ345" i="10"/>
  <c r="D345" i="10"/>
  <c r="CB344" i="10"/>
  <c r="AZ344" i="10"/>
  <c r="D344" i="10"/>
  <c r="CB343" i="10"/>
  <c r="AZ343" i="10"/>
  <c r="D343" i="10"/>
  <c r="CB342" i="10"/>
  <c r="AZ342" i="10"/>
  <c r="D342" i="10"/>
  <c r="CB341" i="10"/>
  <c r="AZ341" i="10"/>
  <c r="D341" i="10"/>
  <c r="CB340" i="10"/>
  <c r="AZ340" i="10"/>
  <c r="D340" i="10"/>
  <c r="CB339" i="10"/>
  <c r="AZ339" i="10"/>
  <c r="D339" i="10"/>
  <c r="CB338" i="10"/>
  <c r="AZ338" i="10"/>
  <c r="D338" i="10"/>
  <c r="CB337" i="10"/>
  <c r="AZ337" i="10"/>
  <c r="D337" i="10"/>
  <c r="CB336" i="10"/>
  <c r="AZ336" i="10"/>
  <c r="D336" i="10"/>
  <c r="CB335" i="10"/>
  <c r="AZ335" i="10"/>
  <c r="D335" i="10"/>
  <c r="CB334" i="10"/>
  <c r="AZ334" i="10"/>
  <c r="D334" i="10"/>
  <c r="CB333" i="10"/>
  <c r="AZ333" i="10"/>
  <c r="D333" i="10"/>
  <c r="CB332" i="10"/>
  <c r="AZ332" i="10"/>
  <c r="D332" i="10"/>
  <c r="CB331" i="10"/>
  <c r="AZ331" i="10"/>
  <c r="D331" i="10"/>
  <c r="CB330" i="10"/>
  <c r="AZ330" i="10"/>
  <c r="D330" i="10"/>
  <c r="CB329" i="10"/>
  <c r="AZ329" i="10"/>
  <c r="D329" i="10"/>
  <c r="CB328" i="10"/>
  <c r="AZ328" i="10"/>
  <c r="D328" i="10"/>
  <c r="CB327" i="10"/>
  <c r="AZ327" i="10"/>
  <c r="D327" i="10"/>
  <c r="CB326" i="10"/>
  <c r="AZ326" i="10"/>
  <c r="D326" i="10"/>
  <c r="CB325" i="10"/>
  <c r="AZ325" i="10"/>
  <c r="D325" i="10"/>
  <c r="CB324" i="10"/>
  <c r="AZ324" i="10"/>
  <c r="D324" i="10"/>
  <c r="CB323" i="10"/>
  <c r="AZ323" i="10"/>
  <c r="D323" i="10"/>
  <c r="CB322" i="10"/>
  <c r="AZ322" i="10"/>
  <c r="D322" i="10"/>
  <c r="CB321" i="10"/>
  <c r="AZ321" i="10"/>
  <c r="D321" i="10"/>
  <c r="CB320" i="10"/>
  <c r="AZ320" i="10"/>
  <c r="D320" i="10"/>
  <c r="CB319" i="10"/>
  <c r="AZ319" i="10"/>
  <c r="D319" i="10"/>
  <c r="CB318" i="10"/>
  <c r="AZ318" i="10"/>
  <c r="D318" i="10"/>
  <c r="CB317" i="10"/>
  <c r="AZ317" i="10"/>
  <c r="D317" i="10"/>
  <c r="CB316" i="10"/>
  <c r="AZ316" i="10"/>
  <c r="D316" i="10"/>
  <c r="CB315" i="10"/>
  <c r="AZ315" i="10"/>
  <c r="D315" i="10"/>
  <c r="CB314" i="10"/>
  <c r="AZ314" i="10"/>
  <c r="D314" i="10"/>
  <c r="CB313" i="10"/>
  <c r="AZ313" i="10"/>
  <c r="D313" i="10"/>
  <c r="CB312" i="10"/>
  <c r="AZ312" i="10"/>
  <c r="D312" i="10"/>
  <c r="CB311" i="10"/>
  <c r="AZ311" i="10"/>
  <c r="D311" i="10"/>
  <c r="CB310" i="10"/>
  <c r="AZ310" i="10"/>
  <c r="D310" i="10"/>
  <c r="CB309" i="10"/>
  <c r="AZ309" i="10"/>
  <c r="D309" i="10"/>
  <c r="CB308" i="10"/>
  <c r="AZ308" i="10"/>
  <c r="D308" i="10"/>
  <c r="CB307" i="10"/>
  <c r="AZ307" i="10"/>
  <c r="D307" i="10"/>
  <c r="CB306" i="10"/>
  <c r="AZ306" i="10"/>
  <c r="D306" i="10"/>
  <c r="CB305" i="10"/>
  <c r="AZ305" i="10"/>
  <c r="D305" i="10"/>
  <c r="CB304" i="10"/>
  <c r="AZ304" i="10"/>
  <c r="D304" i="10"/>
  <c r="CB303" i="10"/>
  <c r="AZ303" i="10"/>
  <c r="D303" i="10"/>
  <c r="CB302" i="10"/>
  <c r="AZ302" i="10"/>
  <c r="D302" i="10"/>
  <c r="CB301" i="10"/>
  <c r="AZ301" i="10"/>
  <c r="D301" i="10"/>
  <c r="CB300" i="10"/>
  <c r="AZ300" i="10"/>
  <c r="D300" i="10"/>
  <c r="CB299" i="10"/>
  <c r="AZ299" i="10"/>
  <c r="D299" i="10"/>
  <c r="CB298" i="10"/>
  <c r="AZ298" i="10"/>
  <c r="D298" i="10"/>
  <c r="CB297" i="10"/>
  <c r="AZ297" i="10"/>
  <c r="D297" i="10"/>
  <c r="CB296" i="10"/>
  <c r="AZ296" i="10"/>
  <c r="D296" i="10"/>
  <c r="CB295" i="10"/>
  <c r="AZ295" i="10"/>
  <c r="D295" i="10"/>
  <c r="CB294" i="10"/>
  <c r="AZ294" i="10"/>
  <c r="D294" i="10"/>
  <c r="CB293" i="10"/>
  <c r="AZ293" i="10"/>
  <c r="D293" i="10"/>
  <c r="CB292" i="10"/>
  <c r="AZ292" i="10"/>
  <c r="D292" i="10"/>
  <c r="CB291" i="10"/>
  <c r="AZ291" i="10"/>
  <c r="D291" i="10"/>
  <c r="CB290" i="10"/>
  <c r="AZ290" i="10"/>
  <c r="D290" i="10"/>
  <c r="CB289" i="10"/>
  <c r="AZ289" i="10"/>
  <c r="D289" i="10"/>
  <c r="CB288" i="10"/>
  <c r="AZ288" i="10"/>
  <c r="D288" i="10"/>
  <c r="CB287" i="10"/>
  <c r="AZ287" i="10"/>
  <c r="D287" i="10"/>
  <c r="CB286" i="10"/>
  <c r="AZ286" i="10"/>
  <c r="D286" i="10"/>
  <c r="CB285" i="10"/>
  <c r="AZ285" i="10"/>
  <c r="D285" i="10"/>
  <c r="CB284" i="10"/>
  <c r="AZ284" i="10"/>
  <c r="D284" i="10"/>
  <c r="CB283" i="10"/>
  <c r="AZ283" i="10"/>
  <c r="D283" i="10"/>
  <c r="CB282" i="10"/>
  <c r="AZ282" i="10"/>
  <c r="D282" i="10"/>
  <c r="CB281" i="10"/>
  <c r="AZ281" i="10"/>
  <c r="D281" i="10"/>
  <c r="CB280" i="10"/>
  <c r="AZ280" i="10"/>
  <c r="D280" i="10"/>
  <c r="CB279" i="10"/>
  <c r="AZ279" i="10"/>
  <c r="D279" i="10"/>
  <c r="CB278" i="10"/>
  <c r="AZ278" i="10"/>
  <c r="D278" i="10"/>
  <c r="CB277" i="10"/>
  <c r="AZ277" i="10"/>
  <c r="D277" i="10"/>
  <c r="CB276" i="10"/>
  <c r="AZ276" i="10"/>
  <c r="D276" i="10"/>
  <c r="CB275" i="10"/>
  <c r="AZ275" i="10"/>
  <c r="D275" i="10"/>
  <c r="CB274" i="10"/>
  <c r="AZ274" i="10"/>
  <c r="D274" i="10"/>
  <c r="CB273" i="10"/>
  <c r="AZ273" i="10"/>
  <c r="D273" i="10"/>
  <c r="CB272" i="10"/>
  <c r="AZ272" i="10"/>
  <c r="D272" i="10"/>
  <c r="CB271" i="10"/>
  <c r="AZ271" i="10"/>
  <c r="D271" i="10"/>
  <c r="CB270" i="10"/>
  <c r="AZ270" i="10"/>
  <c r="D270" i="10"/>
  <c r="CB269" i="10"/>
  <c r="AZ269" i="10"/>
  <c r="D269" i="10"/>
  <c r="CB268" i="10"/>
  <c r="AZ268" i="10"/>
  <c r="D268" i="10"/>
  <c r="CB267" i="10"/>
  <c r="AZ267" i="10"/>
  <c r="D267" i="10"/>
  <c r="CB266" i="10"/>
  <c r="AZ266" i="10"/>
  <c r="D266" i="10"/>
  <c r="CB265" i="10"/>
  <c r="AZ265" i="10"/>
  <c r="D265" i="10"/>
  <c r="CB264" i="10"/>
  <c r="AZ264" i="10"/>
  <c r="D264" i="10"/>
  <c r="CB263" i="10"/>
  <c r="AZ263" i="10"/>
  <c r="D263" i="10"/>
  <c r="CB262" i="10"/>
  <c r="AZ262" i="10"/>
  <c r="D262" i="10"/>
  <c r="CB261" i="10"/>
  <c r="AZ261" i="10"/>
  <c r="D261" i="10"/>
  <c r="CB260" i="10"/>
  <c r="AZ260" i="10"/>
  <c r="D260" i="10"/>
  <c r="CB259" i="10"/>
  <c r="AZ259" i="10"/>
  <c r="D259" i="10"/>
  <c r="CB258" i="10"/>
  <c r="AZ258" i="10"/>
  <c r="D258" i="10"/>
  <c r="CB257" i="10"/>
  <c r="AZ257" i="10"/>
  <c r="D257" i="10"/>
  <c r="CB256" i="10"/>
  <c r="AZ256" i="10"/>
  <c r="D256" i="10"/>
  <c r="CB255" i="10"/>
  <c r="AZ255" i="10"/>
  <c r="D255" i="10"/>
  <c r="CB254" i="10"/>
  <c r="AZ254" i="10"/>
  <c r="D254" i="10"/>
  <c r="CB253" i="10"/>
  <c r="AZ253" i="10"/>
  <c r="D253" i="10"/>
  <c r="CB252" i="10"/>
  <c r="AZ252" i="10"/>
  <c r="D252" i="10"/>
  <c r="CB251" i="10"/>
  <c r="AZ251" i="10"/>
  <c r="D251" i="10"/>
  <c r="CB250" i="10"/>
  <c r="AZ250" i="10"/>
  <c r="D250" i="10"/>
  <c r="CB249" i="10"/>
  <c r="AZ249" i="10"/>
  <c r="D249" i="10"/>
  <c r="CB248" i="10"/>
  <c r="AZ248" i="10"/>
  <c r="D248" i="10"/>
  <c r="CB247" i="10"/>
  <c r="AZ247" i="10"/>
  <c r="D247" i="10"/>
  <c r="CB246" i="10"/>
  <c r="AZ246" i="10"/>
  <c r="D246" i="10"/>
  <c r="CB245" i="10"/>
  <c r="AZ245" i="10"/>
  <c r="D245" i="10"/>
  <c r="CB244" i="10"/>
  <c r="AZ244" i="10"/>
  <c r="D244" i="10"/>
  <c r="CB243" i="10"/>
  <c r="AZ243" i="10"/>
  <c r="D243" i="10"/>
  <c r="CB242" i="10"/>
  <c r="AZ242" i="10"/>
  <c r="D242" i="10"/>
  <c r="CB241" i="10"/>
  <c r="AZ241" i="10"/>
  <c r="D241" i="10"/>
  <c r="CB240" i="10"/>
  <c r="AZ240" i="10"/>
  <c r="D240" i="10"/>
  <c r="CB239" i="10"/>
  <c r="AZ239" i="10"/>
  <c r="D239" i="10"/>
  <c r="CB238" i="10"/>
  <c r="AZ238" i="10"/>
  <c r="D238" i="10"/>
  <c r="CB237" i="10"/>
  <c r="AZ237" i="10"/>
  <c r="D237" i="10"/>
  <c r="CB236" i="10"/>
  <c r="AZ236" i="10"/>
  <c r="D236" i="10"/>
  <c r="CB235" i="10"/>
  <c r="AZ235" i="10"/>
  <c r="D235" i="10"/>
  <c r="CB234" i="10"/>
  <c r="AZ234" i="10"/>
  <c r="D234" i="10"/>
  <c r="CB233" i="10"/>
  <c r="AZ233" i="10"/>
  <c r="D233" i="10"/>
  <c r="CB232" i="10"/>
  <c r="AZ232" i="10"/>
  <c r="D232" i="10"/>
  <c r="CB231" i="10"/>
  <c r="AZ231" i="10"/>
  <c r="D231" i="10"/>
  <c r="CB230" i="10"/>
  <c r="AZ230" i="10"/>
  <c r="D230" i="10"/>
  <c r="CB229" i="10"/>
  <c r="BW229" i="10"/>
  <c r="AZ229" i="10"/>
  <c r="D229" i="10"/>
  <c r="CB228" i="10"/>
  <c r="AZ228" i="10"/>
  <c r="D228" i="10"/>
  <c r="CB227" i="10"/>
  <c r="AZ227" i="10"/>
  <c r="D227" i="10"/>
  <c r="CB226" i="10"/>
  <c r="AZ226" i="10"/>
  <c r="D226" i="10"/>
  <c r="CB225" i="10"/>
  <c r="AZ225" i="10"/>
  <c r="D225" i="10"/>
  <c r="CB224" i="10"/>
  <c r="AZ224" i="10"/>
  <c r="D224" i="10"/>
  <c r="CB223" i="10"/>
  <c r="AZ223" i="10"/>
  <c r="D223" i="10"/>
  <c r="CB222" i="10"/>
  <c r="AZ222" i="10"/>
  <c r="D222" i="10"/>
  <c r="CB221" i="10"/>
  <c r="AZ221" i="10"/>
  <c r="D221" i="10"/>
  <c r="CB220" i="10"/>
  <c r="AZ220" i="10"/>
  <c r="D220" i="10"/>
  <c r="CB219" i="10"/>
  <c r="AZ219" i="10"/>
  <c r="D219" i="10"/>
  <c r="CB218" i="10"/>
  <c r="AZ218" i="10"/>
  <c r="D218" i="10"/>
  <c r="CB217" i="10"/>
  <c r="AZ217" i="10"/>
  <c r="D217" i="10"/>
  <c r="CB216" i="10"/>
  <c r="AZ216" i="10"/>
  <c r="D216" i="10"/>
  <c r="CB215" i="10"/>
  <c r="AZ215" i="10"/>
  <c r="D215" i="10"/>
  <c r="CB214" i="10"/>
  <c r="AZ214" i="10"/>
  <c r="D214" i="10"/>
  <c r="CB213" i="10"/>
  <c r="AZ213" i="10"/>
  <c r="D213" i="10"/>
  <c r="CB212" i="10"/>
  <c r="AZ212" i="10"/>
  <c r="D212" i="10"/>
  <c r="CB211" i="10"/>
  <c r="AZ211" i="10"/>
  <c r="D211" i="10"/>
  <c r="CB210" i="10"/>
  <c r="AZ210" i="10"/>
  <c r="D210" i="10"/>
  <c r="CB209" i="10"/>
  <c r="AZ209" i="10"/>
  <c r="D209" i="10"/>
  <c r="CB208" i="10"/>
  <c r="AZ208" i="10"/>
  <c r="D208" i="10"/>
  <c r="CB207" i="10"/>
  <c r="AZ207" i="10"/>
  <c r="D207" i="10"/>
  <c r="CB206" i="10"/>
  <c r="AZ206" i="10"/>
  <c r="D206" i="10"/>
  <c r="CB205" i="10"/>
  <c r="AZ205" i="10"/>
  <c r="D205" i="10"/>
  <c r="CB204" i="10"/>
  <c r="AZ204" i="10"/>
  <c r="D204" i="10"/>
  <c r="CB203" i="10"/>
  <c r="AZ203" i="10"/>
  <c r="D203" i="10"/>
  <c r="CB202" i="10"/>
  <c r="AZ202" i="10"/>
  <c r="D202" i="10"/>
  <c r="CB201" i="10"/>
  <c r="AZ201" i="10"/>
  <c r="D201" i="10"/>
  <c r="CB200" i="10"/>
  <c r="AZ200" i="10"/>
  <c r="D200" i="10"/>
  <c r="CB199" i="10"/>
  <c r="AZ199" i="10"/>
  <c r="D199" i="10"/>
  <c r="CB198" i="10"/>
  <c r="AZ198" i="10"/>
  <c r="D198" i="10"/>
  <c r="CB197" i="10"/>
  <c r="AZ197" i="10"/>
  <c r="D197" i="10"/>
  <c r="CB196" i="10"/>
  <c r="AZ196" i="10"/>
  <c r="D196" i="10"/>
  <c r="CB195" i="10"/>
  <c r="AZ195" i="10"/>
  <c r="D195" i="10"/>
  <c r="CB193" i="10"/>
  <c r="AZ193" i="10"/>
  <c r="D193" i="10"/>
  <c r="CB192" i="10"/>
  <c r="AZ192" i="10"/>
  <c r="D192" i="10"/>
  <c r="CB191" i="10"/>
  <c r="AZ191" i="10"/>
  <c r="D191" i="10"/>
  <c r="CB190" i="10"/>
  <c r="AZ190" i="10"/>
  <c r="D190" i="10"/>
  <c r="CB189" i="10"/>
  <c r="AZ189" i="10"/>
  <c r="D189" i="10"/>
  <c r="CB188" i="10"/>
  <c r="AZ188" i="10"/>
  <c r="D188" i="10"/>
  <c r="CB187" i="10"/>
  <c r="AZ187" i="10"/>
  <c r="D187" i="10"/>
  <c r="CB186" i="10"/>
  <c r="AZ186" i="10"/>
  <c r="D186" i="10"/>
  <c r="CB185" i="10"/>
  <c r="AZ185" i="10"/>
  <c r="D185" i="10"/>
  <c r="CB184" i="10"/>
  <c r="AZ184" i="10"/>
  <c r="D184" i="10"/>
  <c r="CB183" i="10"/>
  <c r="AZ183" i="10"/>
  <c r="D183" i="10"/>
  <c r="CB182" i="10"/>
  <c r="AZ182" i="10"/>
  <c r="D182" i="10"/>
  <c r="CB181" i="10"/>
  <c r="AZ181" i="10"/>
  <c r="D181" i="10"/>
  <c r="CB180" i="10"/>
  <c r="AZ180" i="10"/>
  <c r="D180" i="10"/>
  <c r="CB179" i="10"/>
  <c r="AZ179" i="10"/>
  <c r="D179" i="10"/>
  <c r="CB178" i="10"/>
  <c r="AZ178" i="10"/>
  <c r="D178" i="10"/>
  <c r="CB177" i="10"/>
  <c r="AZ177" i="10"/>
  <c r="D177" i="10"/>
  <c r="CB176" i="10"/>
  <c r="AZ176" i="10"/>
  <c r="D176" i="10"/>
  <c r="CB175" i="10"/>
  <c r="AZ175" i="10"/>
  <c r="D175" i="10"/>
  <c r="CB174" i="10"/>
  <c r="AZ174" i="10"/>
  <c r="D174" i="10"/>
  <c r="CB173" i="10"/>
  <c r="AZ173" i="10"/>
  <c r="D173" i="10"/>
  <c r="CB172" i="10"/>
  <c r="AZ172" i="10"/>
  <c r="D172" i="10"/>
  <c r="CB171" i="10"/>
  <c r="AZ171" i="10"/>
  <c r="D171" i="10"/>
  <c r="CB170" i="10"/>
  <c r="AZ170" i="10"/>
  <c r="D170" i="10"/>
  <c r="CB169" i="10"/>
  <c r="AZ169" i="10"/>
  <c r="D169" i="10"/>
  <c r="CB168" i="10"/>
  <c r="AZ168" i="10"/>
  <c r="D168" i="10"/>
  <c r="CB167" i="10"/>
  <c r="AZ167" i="10"/>
  <c r="D167" i="10"/>
  <c r="CB166" i="10"/>
  <c r="AZ166" i="10"/>
  <c r="D166" i="10"/>
  <c r="CB165" i="10"/>
  <c r="AZ165" i="10"/>
  <c r="D165" i="10"/>
  <c r="CB164" i="10"/>
  <c r="AZ164" i="10"/>
  <c r="D164" i="10"/>
  <c r="CB163" i="10"/>
  <c r="AZ163" i="10"/>
  <c r="D163" i="10"/>
  <c r="CB162" i="10"/>
  <c r="BW162" i="10"/>
  <c r="AZ162" i="10"/>
  <c r="D162" i="10"/>
  <c r="CB161" i="10"/>
  <c r="AZ161" i="10"/>
  <c r="D161" i="10"/>
  <c r="CB160" i="10"/>
  <c r="AZ160" i="10"/>
  <c r="D160" i="10"/>
  <c r="CB159" i="10"/>
  <c r="AZ159" i="10"/>
  <c r="D159" i="10"/>
  <c r="CB158" i="10"/>
  <c r="AZ158" i="10"/>
  <c r="D158" i="10"/>
  <c r="CB157" i="10"/>
  <c r="AZ157" i="10"/>
  <c r="D157" i="10"/>
  <c r="CB156" i="10"/>
  <c r="AZ156" i="10"/>
  <c r="D156" i="10"/>
  <c r="CB155" i="10"/>
  <c r="AZ155" i="10"/>
  <c r="D155" i="10"/>
  <c r="CB154" i="10"/>
  <c r="AZ154" i="10"/>
  <c r="D154" i="10"/>
  <c r="CB153" i="10"/>
  <c r="AZ153" i="10"/>
  <c r="D153" i="10"/>
  <c r="CB152" i="10"/>
  <c r="AZ152" i="10"/>
  <c r="D152" i="10"/>
  <c r="CB151" i="10"/>
  <c r="AZ151" i="10"/>
  <c r="D151" i="10"/>
  <c r="CB150" i="10"/>
  <c r="AZ150" i="10"/>
  <c r="D150" i="10"/>
  <c r="CB149" i="10"/>
  <c r="AZ149" i="10"/>
  <c r="D149" i="10"/>
  <c r="CB148" i="10"/>
  <c r="AZ148" i="10"/>
  <c r="D148" i="10"/>
  <c r="CB147" i="10"/>
  <c r="AZ147" i="10"/>
  <c r="D147" i="10"/>
  <c r="CB146" i="10"/>
  <c r="AZ146" i="10"/>
  <c r="D146" i="10"/>
  <c r="CB145" i="10"/>
  <c r="AZ145" i="10"/>
  <c r="D145" i="10"/>
  <c r="CB144" i="10"/>
  <c r="AZ144" i="10"/>
  <c r="D144" i="10"/>
  <c r="CB143" i="10"/>
  <c r="AZ143" i="10"/>
  <c r="D143" i="10"/>
  <c r="CB142" i="10"/>
  <c r="AZ142" i="10"/>
  <c r="D142" i="10"/>
  <c r="CB141" i="10"/>
  <c r="AZ141" i="10"/>
  <c r="D141" i="10"/>
  <c r="CB140" i="10"/>
  <c r="AZ140" i="10"/>
  <c r="D140" i="10"/>
  <c r="CB139" i="10"/>
  <c r="AZ139" i="10"/>
  <c r="D139" i="10"/>
  <c r="CB138" i="10"/>
  <c r="AZ138" i="10"/>
  <c r="D138" i="10"/>
  <c r="CB137" i="10"/>
  <c r="AZ137" i="10"/>
  <c r="D137" i="10"/>
  <c r="CB136" i="10"/>
  <c r="AZ136" i="10"/>
  <c r="D136" i="10"/>
  <c r="CB135" i="10"/>
  <c r="AZ135" i="10"/>
  <c r="D135" i="10"/>
  <c r="CB134" i="10"/>
  <c r="AZ134" i="10"/>
  <c r="D134" i="10"/>
  <c r="CB133" i="10"/>
  <c r="AZ133" i="10"/>
  <c r="D133" i="10"/>
  <c r="CB132" i="10"/>
  <c r="AZ132" i="10"/>
  <c r="D132" i="10"/>
  <c r="CB131" i="10"/>
  <c r="AZ131" i="10"/>
  <c r="D131" i="10"/>
  <c r="CB130" i="10"/>
  <c r="AZ130" i="10"/>
  <c r="D130" i="10"/>
  <c r="CB129" i="10"/>
  <c r="AZ129" i="10"/>
  <c r="D129" i="10"/>
  <c r="CB128" i="10"/>
  <c r="AZ128" i="10"/>
  <c r="D128" i="10"/>
  <c r="CB127" i="10"/>
  <c r="AZ127" i="10"/>
  <c r="D127" i="10"/>
  <c r="CB126" i="10"/>
  <c r="AZ126" i="10"/>
  <c r="D126" i="10"/>
  <c r="CB125" i="10"/>
  <c r="AZ125" i="10"/>
  <c r="D125" i="10"/>
  <c r="CB124" i="10"/>
  <c r="AZ124" i="10"/>
  <c r="D124" i="10"/>
  <c r="CB123" i="10"/>
  <c r="AZ123" i="10"/>
  <c r="D123" i="10"/>
  <c r="CB122" i="10"/>
  <c r="AZ122" i="10"/>
  <c r="D122" i="10"/>
  <c r="CB121" i="10"/>
  <c r="AZ121" i="10"/>
  <c r="D121" i="10"/>
  <c r="CB120" i="10"/>
  <c r="AZ120" i="10"/>
  <c r="D120" i="10"/>
  <c r="CB119" i="10"/>
  <c r="AZ119" i="10"/>
  <c r="D119" i="10"/>
  <c r="CB118" i="10"/>
  <c r="AZ118" i="10"/>
  <c r="D118" i="10"/>
  <c r="CB117" i="10"/>
  <c r="AZ117" i="10"/>
  <c r="D117" i="10"/>
  <c r="CB116" i="10"/>
  <c r="AZ116" i="10"/>
  <c r="D116" i="10"/>
  <c r="CB115" i="10"/>
  <c r="AZ115" i="10"/>
  <c r="D115" i="10"/>
  <c r="CB114" i="10"/>
  <c r="AZ114" i="10"/>
  <c r="D114" i="10"/>
  <c r="CB113" i="10"/>
  <c r="AZ113" i="10"/>
  <c r="D113" i="10"/>
  <c r="CB112" i="10"/>
  <c r="AZ112" i="10"/>
  <c r="D112" i="10"/>
  <c r="CB111" i="10"/>
  <c r="AZ111" i="10"/>
  <c r="D111" i="10"/>
  <c r="CB110" i="10"/>
  <c r="AZ110" i="10"/>
  <c r="D110" i="10"/>
  <c r="CB109" i="10"/>
  <c r="AZ109" i="10"/>
  <c r="D109" i="10"/>
  <c r="CB108" i="10"/>
  <c r="AZ108" i="10"/>
  <c r="D108" i="10"/>
  <c r="CB107" i="10"/>
  <c r="AZ107" i="10"/>
  <c r="D107" i="10"/>
  <c r="CB106" i="10"/>
  <c r="AZ106" i="10"/>
  <c r="D106" i="10"/>
  <c r="CB105" i="10"/>
  <c r="AZ105" i="10"/>
  <c r="D105" i="10"/>
  <c r="CB104" i="10"/>
  <c r="AZ104" i="10"/>
  <c r="D104" i="10"/>
  <c r="CB103" i="10"/>
  <c r="AZ103" i="10"/>
  <c r="D103" i="10"/>
  <c r="CB102" i="10"/>
  <c r="AZ102" i="10"/>
  <c r="D102" i="10"/>
  <c r="CB101" i="10"/>
  <c r="AZ101" i="10"/>
  <c r="D101" i="10"/>
  <c r="CB100" i="10"/>
  <c r="AZ100" i="10"/>
  <c r="D100" i="10"/>
  <c r="CB99" i="10"/>
  <c r="AZ99" i="10"/>
  <c r="D99" i="10"/>
  <c r="CB98" i="10"/>
  <c r="AZ98" i="10"/>
  <c r="D98" i="10"/>
  <c r="CB97" i="10"/>
  <c r="AZ97" i="10"/>
  <c r="D97" i="10"/>
  <c r="CB96" i="10"/>
  <c r="AZ96" i="10"/>
  <c r="D96" i="10"/>
  <c r="CB95" i="10"/>
  <c r="AZ95" i="10"/>
  <c r="D95" i="10"/>
  <c r="CB94" i="10"/>
  <c r="AZ94" i="10"/>
  <c r="D94" i="10"/>
  <c r="CB93" i="10"/>
  <c r="AZ93" i="10"/>
  <c r="D93" i="10"/>
  <c r="CB92" i="10"/>
  <c r="AZ92" i="10"/>
  <c r="D92" i="10"/>
  <c r="CB91" i="10"/>
  <c r="AZ91" i="10"/>
  <c r="D91" i="10"/>
  <c r="CB90" i="10"/>
  <c r="AZ90" i="10"/>
  <c r="D90" i="10"/>
  <c r="CB89" i="10"/>
  <c r="AZ89" i="10"/>
  <c r="D89" i="10"/>
  <c r="CB88" i="10"/>
  <c r="AZ88" i="10"/>
  <c r="D88" i="10"/>
  <c r="CB87" i="10"/>
  <c r="AZ87" i="10"/>
  <c r="D87" i="10"/>
  <c r="CB86" i="10"/>
  <c r="AZ86" i="10"/>
  <c r="D86" i="10"/>
  <c r="CB85" i="10"/>
  <c r="AZ85" i="10"/>
  <c r="D85" i="10"/>
  <c r="CB84" i="10"/>
  <c r="AZ84" i="10"/>
  <c r="D84" i="10"/>
  <c r="CB83" i="10"/>
  <c r="AZ83" i="10"/>
  <c r="D83" i="10"/>
  <c r="CB82" i="10"/>
  <c r="AZ82" i="10"/>
  <c r="D82" i="10"/>
  <c r="CB81" i="10"/>
  <c r="AZ81" i="10"/>
  <c r="D81" i="10"/>
  <c r="CB80" i="10"/>
  <c r="AZ80" i="10"/>
  <c r="D80" i="10"/>
  <c r="CB79" i="10"/>
  <c r="AZ79" i="10"/>
  <c r="D79" i="10"/>
  <c r="CB78" i="10"/>
  <c r="AZ78" i="10"/>
  <c r="D78" i="10"/>
  <c r="CB77" i="10"/>
  <c r="AZ77" i="10"/>
  <c r="D77" i="10"/>
  <c r="CB76" i="10"/>
  <c r="AZ76" i="10"/>
  <c r="D76" i="10"/>
  <c r="CB75" i="10"/>
  <c r="AZ75" i="10"/>
  <c r="D75" i="10"/>
  <c r="CB74" i="10"/>
  <c r="AZ74" i="10"/>
  <c r="D74" i="10"/>
  <c r="CB73" i="10"/>
  <c r="AZ73" i="10"/>
  <c r="D73" i="10"/>
  <c r="CB72" i="10"/>
  <c r="AZ72" i="10"/>
  <c r="D72" i="10"/>
  <c r="CB71" i="10"/>
  <c r="AZ71" i="10"/>
  <c r="D71" i="10"/>
  <c r="CB70" i="10"/>
  <c r="AZ70" i="10"/>
  <c r="D70" i="10"/>
  <c r="CB69" i="10"/>
  <c r="AZ69" i="10"/>
  <c r="D69" i="10"/>
  <c r="CB68" i="10"/>
  <c r="AZ68" i="10"/>
  <c r="D68" i="10"/>
  <c r="CB67" i="10"/>
  <c r="AZ67" i="10"/>
  <c r="D67" i="10"/>
  <c r="CB66" i="10"/>
  <c r="AZ66" i="10"/>
  <c r="D66" i="10"/>
  <c r="CB65" i="10"/>
  <c r="AZ65" i="10"/>
  <c r="D65" i="10"/>
  <c r="CB64" i="10"/>
  <c r="AZ64" i="10"/>
  <c r="D64" i="10"/>
  <c r="CB63" i="10"/>
  <c r="AZ63" i="10"/>
  <c r="D63" i="10"/>
  <c r="CB62" i="10"/>
  <c r="AZ62" i="10"/>
  <c r="D62" i="10"/>
  <c r="CB61" i="10"/>
  <c r="AZ61" i="10"/>
  <c r="D61" i="10"/>
  <c r="CB60" i="10"/>
  <c r="AZ60" i="10"/>
  <c r="D60" i="10"/>
  <c r="CB59" i="10"/>
  <c r="AZ59" i="10"/>
  <c r="D59" i="10"/>
  <c r="CB58" i="10"/>
  <c r="AZ58" i="10"/>
  <c r="D58" i="10"/>
  <c r="CB57" i="10"/>
  <c r="AZ57" i="10"/>
  <c r="D57" i="10"/>
  <c r="CB56" i="10"/>
  <c r="AZ56" i="10"/>
  <c r="D56" i="10"/>
  <c r="CB55" i="10"/>
  <c r="AZ55" i="10"/>
  <c r="D55" i="10"/>
  <c r="CB54" i="10"/>
  <c r="AZ54" i="10"/>
  <c r="D54" i="10"/>
  <c r="CB53" i="10"/>
  <c r="AZ53" i="10"/>
  <c r="D53" i="10"/>
  <c r="CB52" i="10"/>
  <c r="AZ52" i="10"/>
  <c r="D52" i="10"/>
  <c r="CB51" i="10"/>
  <c r="AZ51" i="10"/>
  <c r="D51" i="10"/>
  <c r="CB50" i="10"/>
  <c r="AZ50" i="10"/>
  <c r="D50" i="10"/>
  <c r="CB49" i="10"/>
  <c r="AZ49" i="10"/>
  <c r="D49" i="10"/>
  <c r="CB48" i="10"/>
  <c r="AZ48" i="10"/>
  <c r="D48" i="10"/>
  <c r="CB47" i="10"/>
  <c r="AZ47" i="10"/>
  <c r="D47" i="10"/>
  <c r="CB46" i="10"/>
  <c r="AZ46" i="10"/>
  <c r="D46" i="10"/>
  <c r="CB45" i="10"/>
  <c r="AZ45" i="10"/>
  <c r="D45" i="10"/>
  <c r="CB44" i="10"/>
  <c r="AZ44" i="10"/>
  <c r="D44" i="10"/>
  <c r="CB43" i="10"/>
  <c r="AZ43" i="10"/>
  <c r="D43" i="10"/>
  <c r="CB42" i="10"/>
  <c r="AZ42" i="10"/>
  <c r="D42" i="10"/>
  <c r="CB41" i="10"/>
  <c r="AZ41" i="10"/>
  <c r="D41" i="10"/>
  <c r="CB40" i="10"/>
  <c r="AZ40" i="10"/>
  <c r="D40" i="10"/>
  <c r="CB39" i="10"/>
  <c r="AZ39" i="10"/>
  <c r="D39" i="10"/>
  <c r="CB38" i="10"/>
  <c r="AZ38" i="10"/>
  <c r="D38" i="10"/>
  <c r="CB37" i="10"/>
  <c r="AZ37" i="10"/>
  <c r="D37" i="10"/>
  <c r="CB36" i="10"/>
  <c r="AZ36" i="10"/>
  <c r="D36" i="10"/>
  <c r="CB35" i="10"/>
  <c r="AZ35" i="10"/>
  <c r="D35" i="10"/>
  <c r="CB34" i="10"/>
  <c r="AZ34" i="10"/>
  <c r="D34" i="10"/>
  <c r="CB33" i="10"/>
  <c r="AZ33" i="10"/>
  <c r="D33" i="10"/>
  <c r="CB32" i="10"/>
  <c r="AZ32" i="10"/>
  <c r="D32" i="10"/>
  <c r="CB31" i="10"/>
  <c r="AZ31" i="10"/>
  <c r="D31" i="10"/>
  <c r="CB30" i="10"/>
  <c r="AZ30" i="10"/>
  <c r="D30" i="10"/>
  <c r="CB29" i="10"/>
  <c r="AZ29" i="10"/>
  <c r="D29" i="10"/>
  <c r="CB28" i="10"/>
  <c r="AZ28" i="10"/>
  <c r="D28" i="10"/>
  <c r="CB27" i="10"/>
  <c r="AZ27" i="10"/>
  <c r="D27" i="10"/>
  <c r="CB26" i="10"/>
  <c r="AZ26" i="10"/>
  <c r="D26" i="10"/>
  <c r="CB25" i="10"/>
  <c r="AZ25" i="10"/>
  <c r="D25" i="10"/>
  <c r="CB24" i="10"/>
  <c r="AZ24" i="10"/>
  <c r="D24" i="10"/>
  <c r="CB23" i="10"/>
  <c r="AZ23" i="10"/>
  <c r="D23" i="10"/>
  <c r="DG22" i="10"/>
  <c r="D22" i="10"/>
  <c r="DG21" i="10"/>
  <c r="CB21" i="10"/>
  <c r="AZ21" i="10"/>
  <c r="D21" i="10"/>
  <c r="DG20" i="10"/>
  <c r="CB20" i="10"/>
  <c r="AZ20" i="10"/>
  <c r="D20" i="10"/>
  <c r="DG19" i="10"/>
  <c r="CB19" i="10"/>
  <c r="AZ19" i="10"/>
  <c r="D19" i="10"/>
  <c r="DG18" i="10"/>
  <c r="CB18" i="10"/>
  <c r="AZ18" i="10"/>
  <c r="D18" i="10"/>
  <c r="DI17" i="10" a="1"/>
  <c r="DI17" i="10" s="1"/>
  <c r="DG17" i="10"/>
  <c r="AZ17" i="10"/>
  <c r="D17" i="10"/>
  <c r="DI16" i="10" a="1"/>
  <c r="DI16" i="10" s="1"/>
  <c r="DG16" i="10"/>
  <c r="D16" i="10"/>
  <c r="DK15" i="10" a="1"/>
  <c r="DK15" i="10" s="1"/>
  <c r="DG15" i="10"/>
  <c r="CB15" i="10"/>
  <c r="AZ15" i="10"/>
  <c r="D15" i="10"/>
  <c r="DG14" i="10"/>
  <c r="CB14" i="10"/>
  <c r="AZ14" i="10"/>
  <c r="D14" i="10"/>
  <c r="DG13" i="10"/>
  <c r="CB13" i="10"/>
  <c r="AZ13" i="10"/>
  <c r="D13" i="10"/>
  <c r="DG12" i="10"/>
  <c r="CB12" i="10"/>
  <c r="AZ12" i="10"/>
  <c r="D12" i="10"/>
  <c r="DG11" i="10"/>
  <c r="CB11" i="10"/>
  <c r="AZ11" i="10"/>
  <c r="D11" i="10"/>
  <c r="DG10" i="10"/>
  <c r="CB10" i="10"/>
  <c r="AZ10" i="10"/>
  <c r="D10" i="10"/>
  <c r="DI9" i="10" a="1"/>
  <c r="DI9" i="10" s="1"/>
  <c r="DG9" i="10"/>
  <c r="CB9" i="10"/>
  <c r="AZ9" i="10"/>
  <c r="D9" i="10"/>
  <c r="DG8" i="10"/>
  <c r="CB8" i="10"/>
  <c r="AZ8" i="10"/>
  <c r="D8" i="10"/>
  <c r="DI7" i="10" a="1"/>
  <c r="DI7" i="10" s="1"/>
  <c r="DG7" i="10"/>
  <c r="DG6" i="10"/>
  <c r="DK4" i="10"/>
  <c r="DI4" i="10"/>
  <c r="DI20" i="10" s="1" a="1"/>
  <c r="DI20" i="10" s="1"/>
  <c r="BM118" i="9"/>
  <c r="P108" i="9"/>
  <c r="F108" i="9"/>
  <c r="P107" i="9"/>
  <c r="F107" i="9"/>
  <c r="P106" i="9"/>
  <c r="F106" i="9"/>
  <c r="P105" i="9"/>
  <c r="F105" i="9"/>
  <c r="P104" i="9"/>
  <c r="F104" i="9"/>
  <c r="P103" i="9"/>
  <c r="F103" i="9"/>
  <c r="P102" i="9"/>
  <c r="F102" i="9"/>
  <c r="AW98" i="9"/>
  <c r="BM131" i="9" s="1"/>
  <c r="P98" i="9"/>
  <c r="AW97" i="9"/>
  <c r="BM130" i="9" s="1"/>
  <c r="P97" i="9"/>
  <c r="AW96" i="9"/>
  <c r="BM129" i="9" s="1"/>
  <c r="P96" i="9"/>
  <c r="AW95" i="9"/>
  <c r="BM128" i="9" s="1"/>
  <c r="P95" i="9"/>
  <c r="AW94" i="9"/>
  <c r="BM127" i="9" s="1"/>
  <c r="P94" i="9"/>
  <c r="AW93" i="9"/>
  <c r="BM126" i="9" s="1"/>
  <c r="P93" i="9"/>
  <c r="AW92" i="9"/>
  <c r="BM125" i="9" s="1"/>
  <c r="P92" i="9"/>
  <c r="F92" i="9"/>
  <c r="AW91" i="9"/>
  <c r="BM124" i="9" s="1"/>
  <c r="P91" i="9"/>
  <c r="F91" i="9"/>
  <c r="AW90" i="9"/>
  <c r="BM123" i="9" s="1"/>
  <c r="P90" i="9"/>
  <c r="AW89" i="9"/>
  <c r="BM122" i="9" s="1"/>
  <c r="P89" i="9"/>
  <c r="AW88" i="9"/>
  <c r="BM121" i="9" s="1"/>
  <c r="P88" i="9"/>
  <c r="AW87" i="9"/>
  <c r="BM120" i="9" s="1"/>
  <c r="P87" i="9"/>
  <c r="AW86" i="9"/>
  <c r="BM119" i="9" s="1"/>
  <c r="P86" i="9"/>
  <c r="AW85" i="9"/>
  <c r="P85" i="9"/>
  <c r="F85" i="9"/>
  <c r="AW84" i="9"/>
  <c r="BM117" i="9" s="1"/>
  <c r="P84" i="9"/>
  <c r="AW83" i="9"/>
  <c r="BM116" i="9" s="1"/>
  <c r="P83" i="9"/>
  <c r="AW82" i="9"/>
  <c r="BM115" i="9" s="1"/>
  <c r="P82" i="9"/>
  <c r="AW81" i="9"/>
  <c r="BM114" i="9" s="1"/>
  <c r="P81" i="9"/>
  <c r="F81" i="9"/>
  <c r="G20" i="4" s="1"/>
  <c r="AW80" i="9"/>
  <c r="BM113" i="9" s="1"/>
  <c r="P80" i="9"/>
  <c r="AW79" i="9"/>
  <c r="BM112" i="9" s="1"/>
  <c r="P79" i="9"/>
  <c r="AW78" i="9"/>
  <c r="BM111" i="9" s="1"/>
  <c r="P78" i="9"/>
  <c r="F78" i="9"/>
  <c r="G17" i="4" s="1"/>
  <c r="AW77" i="9"/>
  <c r="BM110" i="9" s="1"/>
  <c r="P77" i="9"/>
  <c r="F77" i="9"/>
  <c r="G75" i="9"/>
  <c r="F83" i="9" s="1"/>
  <c r="G22" i="4" s="1"/>
  <c r="V72" i="9"/>
  <c r="T72" i="9"/>
  <c r="U72" i="9" s="1"/>
  <c r="P72" i="9"/>
  <c r="O72" i="9"/>
  <c r="V71" i="9"/>
  <c r="W71" i="9" s="1"/>
  <c r="T71" i="9"/>
  <c r="U71" i="9" s="1"/>
  <c r="P71" i="9"/>
  <c r="O71" i="9"/>
  <c r="X70" i="9"/>
  <c r="V70" i="9"/>
  <c r="W70" i="9" s="1"/>
  <c r="U70" i="9"/>
  <c r="T70" i="9"/>
  <c r="P70" i="9"/>
  <c r="O70" i="9"/>
  <c r="V69" i="9"/>
  <c r="W69" i="9" s="1"/>
  <c r="T69" i="9"/>
  <c r="U69" i="9" s="1"/>
  <c r="P69" i="9"/>
  <c r="O69" i="9"/>
  <c r="V68" i="9"/>
  <c r="T68" i="9"/>
  <c r="U68" i="9" s="1"/>
  <c r="P68" i="9"/>
  <c r="O68" i="9"/>
  <c r="V67" i="9"/>
  <c r="U67" i="9"/>
  <c r="T67" i="9"/>
  <c r="P67" i="9"/>
  <c r="O67" i="9"/>
  <c r="V66" i="9"/>
  <c r="W66" i="9" s="1"/>
  <c r="T66" i="9"/>
  <c r="P66" i="9"/>
  <c r="O66" i="9"/>
  <c r="V65" i="9"/>
  <c r="T65" i="9"/>
  <c r="U65" i="9" s="1"/>
  <c r="P65" i="9"/>
  <c r="O65" i="9"/>
  <c r="V64" i="9"/>
  <c r="T64" i="9"/>
  <c r="U64" i="9" s="1"/>
  <c r="P64" i="9"/>
  <c r="O64" i="9"/>
  <c r="V63" i="9"/>
  <c r="W63" i="9" s="1"/>
  <c r="T63" i="9"/>
  <c r="U63" i="9" s="1"/>
  <c r="P63" i="9"/>
  <c r="O63" i="9"/>
  <c r="V62" i="9"/>
  <c r="X62" i="9" s="1"/>
  <c r="T62" i="9"/>
  <c r="U62" i="9" s="1"/>
  <c r="P62" i="9"/>
  <c r="O62" i="9"/>
  <c r="V61" i="9"/>
  <c r="W61" i="9" s="1"/>
  <c r="T61" i="9"/>
  <c r="U61" i="9" s="1"/>
  <c r="P61" i="9"/>
  <c r="O61" i="9"/>
  <c r="V60" i="9"/>
  <c r="T60" i="9"/>
  <c r="U60" i="9" s="1"/>
  <c r="P60" i="9"/>
  <c r="O60" i="9"/>
  <c r="V59" i="9"/>
  <c r="W59" i="9" s="1"/>
  <c r="T59" i="9"/>
  <c r="X59" i="9" s="1"/>
  <c r="P59" i="9"/>
  <c r="O59" i="9"/>
  <c r="W58" i="9"/>
  <c r="V58" i="9"/>
  <c r="T58" i="9"/>
  <c r="P58" i="9"/>
  <c r="O58" i="9"/>
  <c r="W57" i="9"/>
  <c r="V57" i="9"/>
  <c r="T57" i="9"/>
  <c r="U57" i="9" s="1"/>
  <c r="P57" i="9"/>
  <c r="O57" i="9"/>
  <c r="V56" i="9"/>
  <c r="U56" i="9"/>
  <c r="T56" i="9"/>
  <c r="P56" i="9"/>
  <c r="O56" i="9"/>
  <c r="V55" i="9"/>
  <c r="T55" i="9"/>
  <c r="U55" i="9" s="1"/>
  <c r="P55" i="9"/>
  <c r="O55" i="9"/>
  <c r="X54" i="9"/>
  <c r="W54" i="9"/>
  <c r="V54" i="9"/>
  <c r="U54" i="9"/>
  <c r="T54" i="9"/>
  <c r="P54" i="9"/>
  <c r="O54" i="9"/>
  <c r="V53" i="9"/>
  <c r="T53" i="9"/>
  <c r="U53" i="9" s="1"/>
  <c r="P53" i="9"/>
  <c r="O53" i="9"/>
  <c r="W52" i="9"/>
  <c r="V52" i="9"/>
  <c r="T52" i="9"/>
  <c r="U52" i="9" s="1"/>
  <c r="P52" i="9"/>
  <c r="O52" i="9"/>
  <c r="V51" i="9"/>
  <c r="W51" i="9" s="1"/>
  <c r="T51" i="9"/>
  <c r="U51" i="9" s="1"/>
  <c r="P51" i="9"/>
  <c r="O51" i="9"/>
  <c r="W50" i="9"/>
  <c r="V50" i="9"/>
  <c r="T50" i="9"/>
  <c r="U50" i="9" s="1"/>
  <c r="P50" i="9"/>
  <c r="O50" i="9"/>
  <c r="V49" i="9"/>
  <c r="T49" i="9"/>
  <c r="U49" i="9" s="1"/>
  <c r="P49" i="9"/>
  <c r="O49" i="9"/>
  <c r="W48" i="9"/>
  <c r="V48" i="9"/>
  <c r="T48" i="9"/>
  <c r="X48" i="9" s="1"/>
  <c r="P48" i="9"/>
  <c r="O48" i="9"/>
  <c r="V47" i="9"/>
  <c r="W47" i="9" s="1"/>
  <c r="U47" i="9"/>
  <c r="T47" i="9"/>
  <c r="P47" i="9"/>
  <c r="O47" i="9"/>
  <c r="W46" i="9"/>
  <c r="V46" i="9"/>
  <c r="X46" i="9" s="1"/>
  <c r="T46" i="9"/>
  <c r="U46" i="9" s="1"/>
  <c r="P46" i="9"/>
  <c r="O46" i="9"/>
  <c r="V45" i="9"/>
  <c r="T45" i="9"/>
  <c r="U45" i="9" s="1"/>
  <c r="P45" i="9"/>
  <c r="O45" i="9"/>
  <c r="V44" i="9"/>
  <c r="W44" i="9" s="1"/>
  <c r="U44" i="9"/>
  <c r="T44" i="9"/>
  <c r="P44" i="9"/>
  <c r="O44" i="9"/>
  <c r="W43" i="9"/>
  <c r="V43" i="9"/>
  <c r="T43" i="9"/>
  <c r="U43" i="9" s="1"/>
  <c r="P43" i="9"/>
  <c r="O43" i="9"/>
  <c r="V42" i="9"/>
  <c r="T42" i="9"/>
  <c r="U42" i="9" s="1"/>
  <c r="P42" i="9"/>
  <c r="O42" i="9"/>
  <c r="W41" i="9"/>
  <c r="V41" i="9"/>
  <c r="T41" i="9"/>
  <c r="U41" i="9" s="1"/>
  <c r="P41" i="9"/>
  <c r="O41" i="9"/>
  <c r="V40" i="9"/>
  <c r="T40" i="9"/>
  <c r="U40" i="9" s="1"/>
  <c r="P40" i="9"/>
  <c r="O40" i="9"/>
  <c r="V39" i="9"/>
  <c r="T39" i="9"/>
  <c r="U39" i="9" s="1"/>
  <c r="P39" i="9"/>
  <c r="O39" i="9"/>
  <c r="V38" i="9"/>
  <c r="W38" i="9" s="1"/>
  <c r="T38" i="9"/>
  <c r="U38" i="9" s="1"/>
  <c r="P38" i="9"/>
  <c r="O38" i="9"/>
  <c r="V37" i="9"/>
  <c r="W37" i="9" s="1"/>
  <c r="U37" i="9"/>
  <c r="T37" i="9"/>
  <c r="P37" i="9"/>
  <c r="O37" i="9"/>
  <c r="V36" i="9"/>
  <c r="W36" i="9" s="1"/>
  <c r="T36" i="9"/>
  <c r="U36" i="9" s="1"/>
  <c r="P36" i="9"/>
  <c r="O36" i="9"/>
  <c r="V35" i="9"/>
  <c r="U35" i="9"/>
  <c r="T35" i="9"/>
  <c r="P35" i="9"/>
  <c r="O35" i="9"/>
  <c r="F35" i="9"/>
  <c r="E43" i="5" s="1"/>
  <c r="V34" i="9"/>
  <c r="T34" i="9"/>
  <c r="U34" i="9" s="1"/>
  <c r="P34" i="9"/>
  <c r="O34" i="9"/>
  <c r="V33" i="9"/>
  <c r="W33" i="9" s="1"/>
  <c r="T33" i="9"/>
  <c r="U33" i="9" s="1"/>
  <c r="P33" i="9"/>
  <c r="O33" i="9"/>
  <c r="V32" i="9"/>
  <c r="T32" i="9"/>
  <c r="U32" i="9" s="1"/>
  <c r="P32" i="9"/>
  <c r="O32" i="9"/>
  <c r="W31" i="9"/>
  <c r="Z31" i="9" s="1"/>
  <c r="V31" i="9"/>
  <c r="X31" i="9" s="1"/>
  <c r="T31" i="9"/>
  <c r="U31" i="9" s="1"/>
  <c r="P31" i="9"/>
  <c r="O31" i="9"/>
  <c r="K31" i="9"/>
  <c r="P39" i="5" s="1"/>
  <c r="V30" i="9"/>
  <c r="T30" i="9"/>
  <c r="U30" i="9" s="1"/>
  <c r="P30" i="9"/>
  <c r="O30" i="9"/>
  <c r="Z29" i="9"/>
  <c r="W29" i="9"/>
  <c r="V29" i="9"/>
  <c r="X29" i="9" s="1"/>
  <c r="T29" i="9"/>
  <c r="U29" i="9" s="1"/>
  <c r="P29" i="9"/>
  <c r="O29" i="9"/>
  <c r="V28" i="9"/>
  <c r="W28" i="9" s="1"/>
  <c r="U28" i="9"/>
  <c r="T28" i="9"/>
  <c r="P28" i="9"/>
  <c r="O28" i="9"/>
  <c r="V27" i="9"/>
  <c r="W27" i="9" s="1"/>
  <c r="U27" i="9"/>
  <c r="T27" i="9"/>
  <c r="P27" i="9"/>
  <c r="O27" i="9"/>
  <c r="V26" i="9"/>
  <c r="W26" i="9" s="1"/>
  <c r="T26" i="9"/>
  <c r="U26" i="9" s="1"/>
  <c r="P26" i="9"/>
  <c r="O26" i="9"/>
  <c r="W25" i="9"/>
  <c r="V25" i="9"/>
  <c r="T25" i="9"/>
  <c r="U25" i="9" s="1"/>
  <c r="P25" i="9"/>
  <c r="O25" i="9"/>
  <c r="V24" i="9"/>
  <c r="W24" i="9" s="1"/>
  <c r="T24" i="9"/>
  <c r="U24" i="9" s="1"/>
  <c r="P24" i="9"/>
  <c r="O24" i="9"/>
  <c r="W23" i="9"/>
  <c r="V23" i="9"/>
  <c r="U23" i="9"/>
  <c r="T23" i="9"/>
  <c r="P23" i="9"/>
  <c r="O23" i="9"/>
  <c r="V22" i="9"/>
  <c r="X22" i="9" s="1"/>
  <c r="T22" i="9"/>
  <c r="U22" i="9" s="1"/>
  <c r="P22" i="9"/>
  <c r="O22" i="9"/>
  <c r="X21" i="9"/>
  <c r="V21" i="9"/>
  <c r="W21" i="9" s="1"/>
  <c r="U21" i="9"/>
  <c r="T21" i="9"/>
  <c r="P21" i="9"/>
  <c r="O21" i="9"/>
  <c r="X20" i="9"/>
  <c r="V20" i="9"/>
  <c r="W20" i="9" s="1"/>
  <c r="T20" i="9"/>
  <c r="U20" i="9" s="1"/>
  <c r="P20" i="9"/>
  <c r="O20" i="9"/>
  <c r="V19" i="9"/>
  <c r="X19" i="9" s="1"/>
  <c r="T19" i="9"/>
  <c r="U19" i="9" s="1"/>
  <c r="P19" i="9"/>
  <c r="O19" i="9"/>
  <c r="V18" i="9"/>
  <c r="W18" i="9" s="1"/>
  <c r="T18" i="9"/>
  <c r="U18" i="9" s="1"/>
  <c r="P18" i="9"/>
  <c r="O18" i="9"/>
  <c r="V17" i="9"/>
  <c r="X17" i="9" s="1"/>
  <c r="T17" i="9"/>
  <c r="U17" i="9" s="1"/>
  <c r="P17" i="9"/>
  <c r="O17" i="9"/>
  <c r="V16" i="9"/>
  <c r="W16" i="9" s="1"/>
  <c r="T16" i="9"/>
  <c r="U16" i="9" s="1"/>
  <c r="P16" i="9"/>
  <c r="O16" i="9"/>
  <c r="V15" i="9"/>
  <c r="W15" i="9" s="1"/>
  <c r="T15" i="9"/>
  <c r="U15" i="9" s="1"/>
  <c r="P15" i="9"/>
  <c r="O15" i="9"/>
  <c r="W14" i="9"/>
  <c r="V14" i="9"/>
  <c r="X14" i="9" s="1"/>
  <c r="U14" i="9"/>
  <c r="T14" i="9"/>
  <c r="P14" i="9"/>
  <c r="O14" i="9"/>
  <c r="V13" i="9"/>
  <c r="W13" i="9" s="1"/>
  <c r="T13" i="9"/>
  <c r="U13" i="9" s="1"/>
  <c r="P13" i="9"/>
  <c r="O13" i="9"/>
  <c r="V12" i="9"/>
  <c r="W12" i="9" s="1"/>
  <c r="U12" i="9"/>
  <c r="T12" i="9"/>
  <c r="P12" i="9"/>
  <c r="O12" i="9"/>
  <c r="F12" i="9"/>
  <c r="E20" i="5" s="1"/>
  <c r="V11" i="9"/>
  <c r="T11" i="9"/>
  <c r="U11" i="9" s="1"/>
  <c r="P11" i="9"/>
  <c r="O11" i="9"/>
  <c r="V10" i="9"/>
  <c r="X10" i="9" s="1"/>
  <c r="T10" i="9"/>
  <c r="U10" i="9" s="1"/>
  <c r="P10" i="9"/>
  <c r="O10" i="9"/>
  <c r="X9" i="9"/>
  <c r="W9" i="9"/>
  <c r="Z9" i="9" s="1"/>
  <c r="V9" i="9"/>
  <c r="T9" i="9"/>
  <c r="U9" i="9" s="1"/>
  <c r="P9" i="9"/>
  <c r="O9" i="9"/>
  <c r="J9" i="9"/>
  <c r="O17" i="5" s="1"/>
  <c r="X8" i="9"/>
  <c r="W8" i="9"/>
  <c r="Y8" i="9" s="1"/>
  <c r="V8" i="9"/>
  <c r="T8" i="9"/>
  <c r="P8" i="9"/>
  <c r="O8" i="9"/>
  <c r="G4" i="9"/>
  <c r="I39" i="9" s="1"/>
  <c r="N47" i="5" s="1"/>
  <c r="J8" i="8"/>
  <c r="E11" i="7"/>
  <c r="E10" i="7"/>
  <c r="J8" i="7"/>
  <c r="W38" i="6"/>
  <c r="O38" i="6"/>
  <c r="W37" i="6"/>
  <c r="O37" i="6"/>
  <c r="W36" i="6"/>
  <c r="O36" i="6"/>
  <c r="W35" i="6"/>
  <c r="O35" i="6"/>
  <c r="W34" i="6"/>
  <c r="O34" i="6"/>
  <c r="W33" i="6"/>
  <c r="O33" i="6"/>
  <c r="W32" i="6"/>
  <c r="O32" i="6"/>
  <c r="W31" i="6"/>
  <c r="O31" i="6"/>
  <c r="W30" i="6"/>
  <c r="O30" i="6"/>
  <c r="W29" i="6"/>
  <c r="O29" i="6"/>
  <c r="W28" i="6"/>
  <c r="O28" i="6"/>
  <c r="W27" i="6"/>
  <c r="O27" i="6"/>
  <c r="W26" i="6"/>
  <c r="O26" i="6"/>
  <c r="W25" i="6"/>
  <c r="O25" i="6"/>
  <c r="W24" i="6"/>
  <c r="O24" i="6"/>
  <c r="W23" i="6"/>
  <c r="O23" i="6"/>
  <c r="W22" i="6"/>
  <c r="O22" i="6"/>
  <c r="W21" i="6"/>
  <c r="O21" i="6"/>
  <c r="W20" i="6"/>
  <c r="O20" i="6"/>
  <c r="W19" i="6"/>
  <c r="O19" i="6"/>
  <c r="W18" i="6"/>
  <c r="O18" i="6"/>
  <c r="W17" i="6"/>
  <c r="O17" i="6"/>
  <c r="E11" i="6"/>
  <c r="Y10" i="6"/>
  <c r="E10" i="6"/>
  <c r="Y9" i="6"/>
  <c r="Y8" i="6"/>
  <c r="J8" i="6"/>
  <c r="Y7" i="6"/>
  <c r="N49" i="5"/>
  <c r="L49" i="5"/>
  <c r="E49" i="5"/>
  <c r="F11" i="5"/>
  <c r="F10" i="5"/>
  <c r="K8" i="5"/>
  <c r="X37" i="4"/>
  <c r="X36" i="4"/>
  <c r="X35" i="4"/>
  <c r="X34" i="4"/>
  <c r="D34" i="4"/>
  <c r="X33" i="4"/>
  <c r="X32" i="4"/>
  <c r="AU31" i="4"/>
  <c r="AN31" i="4"/>
  <c r="AF31" i="4"/>
  <c r="AB31" i="4"/>
  <c r="X31" i="4"/>
  <c r="G31" i="4"/>
  <c r="D31" i="4"/>
  <c r="AT30" i="4"/>
  <c r="AR30" i="4"/>
  <c r="AH30" i="4"/>
  <c r="AD30" i="4"/>
  <c r="AC30" i="4"/>
  <c r="AB30" i="4"/>
  <c r="X30" i="4"/>
  <c r="G30" i="4"/>
  <c r="AS30" i="4" s="1"/>
  <c r="X29" i="4"/>
  <c r="X28" i="4"/>
  <c r="X27" i="4"/>
  <c r="X26" i="4"/>
  <c r="D26" i="4"/>
  <c r="X25" i="4"/>
  <c r="X24" i="4"/>
  <c r="G24" i="4"/>
  <c r="AI24" i="4" s="1"/>
  <c r="X23" i="4"/>
  <c r="X22" i="4"/>
  <c r="X21" i="4"/>
  <c r="D21" i="4"/>
  <c r="X20" i="4"/>
  <c r="X19" i="4"/>
  <c r="D19" i="4"/>
  <c r="X18" i="4"/>
  <c r="X17" i="4"/>
  <c r="AU16" i="4"/>
  <c r="AH16" i="4"/>
  <c r="AC16" i="4"/>
  <c r="X16" i="4"/>
  <c r="G16" i="4"/>
  <c r="D16" i="4"/>
  <c r="E11" i="4"/>
  <c r="E10" i="4"/>
  <c r="J8" i="4"/>
  <c r="AC22" i="3"/>
  <c r="AB22" i="3"/>
  <c r="W22" i="3"/>
  <c r="E22" i="3"/>
  <c r="AD21" i="3"/>
  <c r="W21" i="3"/>
  <c r="E21" i="3"/>
  <c r="W20" i="3"/>
  <c r="E20" i="3"/>
  <c r="AE20" i="3" s="1"/>
  <c r="AH19" i="3"/>
  <c r="AF19" i="3"/>
  <c r="AD19" i="3"/>
  <c r="AC19" i="3"/>
  <c r="W19" i="3"/>
  <c r="E19" i="3"/>
  <c r="AG19" i="3" s="1"/>
  <c r="AF18" i="3"/>
  <c r="AC18" i="3"/>
  <c r="AB18" i="3"/>
  <c r="W18" i="3"/>
  <c r="E18" i="3"/>
  <c r="AH18" i="3" s="1"/>
  <c r="W17" i="3"/>
  <c r="E17" i="3"/>
  <c r="AH17" i="3" s="1"/>
  <c r="AF16" i="3"/>
  <c r="W16" i="3"/>
  <c r="E16" i="3"/>
  <c r="AE16" i="3" s="1"/>
  <c r="Y15" i="3"/>
  <c r="X15" i="3"/>
  <c r="F11" i="3"/>
  <c r="F10" i="3"/>
  <c r="J8" i="3"/>
  <c r="E11" i="2"/>
  <c r="E10" i="2"/>
  <c r="M8" i="2"/>
  <c r="AS43" i="5" l="1"/>
  <c r="AK43" i="5"/>
  <c r="AP43" i="5"/>
  <c r="AD43" i="5"/>
  <c r="AK17" i="4"/>
  <c r="AT17" i="4"/>
  <c r="AW17" i="4"/>
  <c r="AP17" i="4"/>
  <c r="AJ17" i="4"/>
  <c r="AS17" i="4"/>
  <c r="AL17" i="4"/>
  <c r="AH17" i="4"/>
  <c r="AG17" i="4"/>
  <c r="AR20" i="5"/>
  <c r="AU20" i="5"/>
  <c r="AI20" i="5"/>
  <c r="AT20" i="5"/>
  <c r="AG20" i="5"/>
  <c r="AD20" i="5"/>
  <c r="AO20" i="5"/>
  <c r="AM20" i="5"/>
  <c r="AK20" i="5"/>
  <c r="AL20" i="5"/>
  <c r="AE20" i="5"/>
  <c r="C20" i="5"/>
  <c r="AS20" i="5"/>
  <c r="AC20" i="5"/>
  <c r="AQ20" i="5"/>
  <c r="AR22" i="4"/>
  <c r="AQ22" i="4"/>
  <c r="AC22" i="4"/>
  <c r="AE22" i="4"/>
  <c r="AT22" i="4"/>
  <c r="AD22" i="4"/>
  <c r="AS22" i="4"/>
  <c r="AP22" i="4"/>
  <c r="AL22" i="4"/>
  <c r="AM22" i="4"/>
  <c r="AK22" i="4"/>
  <c r="AI22" i="4"/>
  <c r="AU22" i="4"/>
  <c r="AT16" i="4"/>
  <c r="AM16" i="4"/>
  <c r="AW31" i="4"/>
  <c r="AT31" i="4"/>
  <c r="AH31" i="4"/>
  <c r="AV31" i="4"/>
  <c r="AD17" i="3"/>
  <c r="AC21" i="3"/>
  <c r="AE21" i="3"/>
  <c r="AJ31" i="4"/>
  <c r="W10" i="9"/>
  <c r="Z14" i="9"/>
  <c r="K29" i="9"/>
  <c r="P37" i="5" s="1"/>
  <c r="AQ16" i="4"/>
  <c r="AK30" i="4"/>
  <c r="AL31" i="4"/>
  <c r="K8" i="9"/>
  <c r="P16" i="5" s="1"/>
  <c r="F9" i="9"/>
  <c r="E17" i="5" s="1"/>
  <c r="H11" i="9"/>
  <c r="M19" i="5" s="1"/>
  <c r="AB21" i="3"/>
  <c r="AS16" i="4"/>
  <c r="AL30" i="4"/>
  <c r="AM31" i="4"/>
  <c r="G9" i="9"/>
  <c r="L17" i="5" s="1"/>
  <c r="I10" i="9"/>
  <c r="N18" i="5" s="1"/>
  <c r="F14" i="9"/>
  <c r="E22" i="5" s="1"/>
  <c r="G19" i="9"/>
  <c r="L27" i="5" s="1"/>
  <c r="X27" i="9"/>
  <c r="F40" i="9"/>
  <c r="E48" i="5" s="1"/>
  <c r="X47" i="9"/>
  <c r="W62" i="9"/>
  <c r="X71" i="9"/>
  <c r="AH21" i="3"/>
  <c r="AE16" i="4"/>
  <c r="AD31" i="4"/>
  <c r="AP31" i="4"/>
  <c r="X12" i="9"/>
  <c r="K12" i="9" s="1"/>
  <c r="P20" i="5" s="1"/>
  <c r="Z21" i="9"/>
  <c r="H36" i="9"/>
  <c r="M44" i="5" s="1"/>
  <c r="X38" i="9"/>
  <c r="X43" i="9"/>
  <c r="Z46" i="9"/>
  <c r="DK55" i="10" a="1"/>
  <c r="DK55" i="10" s="1"/>
  <c r="DK45" i="10" a="1"/>
  <c r="DK45" i="10" s="1"/>
  <c r="DK63" i="10" a="1"/>
  <c r="DK63" i="10" s="1"/>
  <c r="DK54" i="10" a="1"/>
  <c r="DK54" i="10" s="1"/>
  <c r="DK46" i="10" a="1"/>
  <c r="DK46" i="10" s="1"/>
  <c r="DK65" i="10" a="1"/>
  <c r="DK65" i="10" s="1"/>
  <c r="DK50" i="10" a="1"/>
  <c r="DK50" i="10" s="1"/>
  <c r="DK48" i="10" a="1"/>
  <c r="DK48" i="10" s="1"/>
  <c r="DK40" i="10" a="1"/>
  <c r="DK40" i="10" s="1"/>
  <c r="DK28" i="10" a="1"/>
  <c r="DK28" i="10" s="1"/>
  <c r="DK14" i="10" a="1"/>
  <c r="DK14" i="10" s="1"/>
  <c r="DK12" i="10" a="1"/>
  <c r="DK12" i="10" s="1"/>
  <c r="DK10" i="10" a="1"/>
  <c r="DK10" i="10" s="1"/>
  <c r="DK8" i="10" a="1"/>
  <c r="DK8" i="10" s="1"/>
  <c r="DK56" i="10" a="1"/>
  <c r="DK56" i="10" s="1"/>
  <c r="DK53" i="10" a="1"/>
  <c r="DK53" i="10" s="1"/>
  <c r="DK42" i="10" a="1"/>
  <c r="DK42" i="10" s="1"/>
  <c r="DK30" i="10" a="1"/>
  <c r="DK30" i="10" s="1"/>
  <c r="DK59" i="10" a="1"/>
  <c r="DK59" i="10" s="1"/>
  <c r="DK51" i="10" a="1"/>
  <c r="DK51" i="10" s="1"/>
  <c r="DK38" i="10" a="1"/>
  <c r="DK38" i="10" s="1"/>
  <c r="DK37" i="10" a="1"/>
  <c r="DK37" i="10" s="1"/>
  <c r="DK34" i="10" a="1"/>
  <c r="DK34" i="10" s="1"/>
  <c r="DK33" i="10" a="1"/>
  <c r="DK33" i="10" s="1"/>
  <c r="DK7" i="10" a="1"/>
  <c r="DK7" i="10" s="1"/>
  <c r="DK61" i="10" a="1"/>
  <c r="DK61" i="10" s="1"/>
  <c r="DK36" i="10" a="1"/>
  <c r="DK36" i="10" s="1"/>
  <c r="DK32" i="10" a="1"/>
  <c r="DK32" i="10" s="1"/>
  <c r="DK25" i="10" a="1"/>
  <c r="DK25" i="10" s="1"/>
  <c r="DK18" i="10" a="1"/>
  <c r="DK18" i="10" s="1"/>
  <c r="DK13" i="10" a="1"/>
  <c r="DK13" i="10" s="1"/>
  <c r="DK58" i="10" a="1"/>
  <c r="DK58" i="10" s="1"/>
  <c r="DK24" i="10" a="1"/>
  <c r="DK24" i="10" s="1"/>
  <c r="DK21" i="10" a="1"/>
  <c r="DK21" i="10" s="1"/>
  <c r="DK31" i="10" a="1"/>
  <c r="DK31" i="10" s="1"/>
  <c r="DK9" i="10" a="1"/>
  <c r="DK9" i="10" s="1"/>
  <c r="DK62" i="10" a="1"/>
  <c r="DK62" i="10" s="1"/>
  <c r="DK52" i="10" a="1"/>
  <c r="DK52" i="10" s="1"/>
  <c r="DK20" i="10" a="1"/>
  <c r="DK20" i="10" s="1"/>
  <c r="DK64" i="10" a="1"/>
  <c r="DK64" i="10" s="1"/>
  <c r="DK43" i="10" a="1"/>
  <c r="DK43" i="10" s="1"/>
  <c r="DK41" i="10" a="1"/>
  <c r="DK41" i="10" s="1"/>
  <c r="DK29" i="10" a="1"/>
  <c r="DK29" i="10" s="1"/>
  <c r="DK27" i="10" a="1"/>
  <c r="DK27" i="10" s="1"/>
  <c r="DK23" i="10" a="1"/>
  <c r="DK23" i="10" s="1"/>
  <c r="DK17" i="10" a="1"/>
  <c r="DK17" i="10" s="1"/>
  <c r="DK16" i="10" a="1"/>
  <c r="DK16" i="10" s="1"/>
  <c r="DK60" i="10" a="1"/>
  <c r="DK60" i="10" s="1"/>
  <c r="DK47" i="10" a="1"/>
  <c r="DK47" i="10" s="1"/>
  <c r="DK39" i="10" a="1"/>
  <c r="DK39" i="10" s="1"/>
  <c r="DK35" i="10" a="1"/>
  <c r="DK35" i="10" s="1"/>
  <c r="DK26" i="10" a="1"/>
  <c r="DK26" i="10" s="1"/>
  <c r="DK22" i="10" a="1"/>
  <c r="DK22" i="10" s="1"/>
  <c r="DK11" i="10" a="1"/>
  <c r="DK11" i="10" s="1"/>
  <c r="DK6" i="10" a="1"/>
  <c r="DK6" i="10" s="1"/>
  <c r="DK57" i="10" a="1"/>
  <c r="DK57" i="10" s="1"/>
  <c r="DK49" i="10" a="1"/>
  <c r="DK49" i="10" s="1"/>
  <c r="DK44" i="10" a="1"/>
  <c r="DK44" i="10" s="1"/>
  <c r="DK19" i="10" a="1"/>
  <c r="DK19" i="10" s="1"/>
  <c r="AE17" i="3"/>
  <c r="Z12" i="9"/>
  <c r="M12" i="9" s="1"/>
  <c r="R20" i="5" s="1"/>
  <c r="AA20" i="5" s="1"/>
  <c r="Y24" i="9"/>
  <c r="L24" i="9" s="1"/>
  <c r="Q32" i="5" s="1"/>
  <c r="AG16" i="4"/>
  <c r="AE31" i="4"/>
  <c r="AR31" i="4"/>
  <c r="W11" i="9"/>
  <c r="Y11" i="9" s="1"/>
  <c r="X11" i="9"/>
  <c r="J13" i="9"/>
  <c r="O21" i="5" s="1"/>
  <c r="H16" i="9"/>
  <c r="M24" i="5" s="1"/>
  <c r="K17" i="9"/>
  <c r="P25" i="5" s="1"/>
  <c r="H23" i="9"/>
  <c r="M31" i="5" s="1"/>
  <c r="Z43" i="9"/>
  <c r="M43" i="9" s="1"/>
  <c r="AK16" i="4"/>
  <c r="I33" i="9"/>
  <c r="N41" i="5" s="1"/>
  <c r="J28" i="9"/>
  <c r="O36" i="5" s="1"/>
  <c r="H24" i="9"/>
  <c r="M32" i="5" s="1"/>
  <c r="I23" i="9"/>
  <c r="N31" i="5" s="1"/>
  <c r="H21" i="9"/>
  <c r="M29" i="5" s="1"/>
  <c r="K20" i="9"/>
  <c r="P28" i="5" s="1"/>
  <c r="J18" i="9"/>
  <c r="O26" i="5" s="1"/>
  <c r="F15" i="9"/>
  <c r="E23" i="5" s="1"/>
  <c r="I14" i="9"/>
  <c r="N22" i="5" s="1"/>
  <c r="I13" i="9"/>
  <c r="N21" i="5" s="1"/>
  <c r="J11" i="9"/>
  <c r="O19" i="5" s="1"/>
  <c r="H37" i="9"/>
  <c r="M45" i="5" s="1"/>
  <c r="I28" i="9"/>
  <c r="N36" i="5" s="1"/>
  <c r="I27" i="9"/>
  <c r="N35" i="5" s="1"/>
  <c r="F24" i="9"/>
  <c r="E32" i="5" s="1"/>
  <c r="G23" i="9"/>
  <c r="L31" i="5" s="1"/>
  <c r="F21" i="9"/>
  <c r="E29" i="5" s="1"/>
  <c r="AQ29" i="5" s="1"/>
  <c r="J20" i="9"/>
  <c r="O28" i="5" s="1"/>
  <c r="I18" i="9"/>
  <c r="N26" i="5" s="1"/>
  <c r="G14" i="9"/>
  <c r="L22" i="5" s="1"/>
  <c r="F13" i="9"/>
  <c r="E21" i="5" s="1"/>
  <c r="G12" i="9"/>
  <c r="L20" i="5" s="1"/>
  <c r="I11" i="9"/>
  <c r="N19" i="5" s="1"/>
  <c r="K10" i="9"/>
  <c r="P18" i="5" s="1"/>
  <c r="K39" i="9"/>
  <c r="P47" i="5" s="1"/>
  <c r="F19" i="9"/>
  <c r="E27" i="5" s="1"/>
  <c r="G16" i="9"/>
  <c r="L24" i="5" s="1"/>
  <c r="F11" i="9"/>
  <c r="E19" i="5" s="1"/>
  <c r="F26" i="9"/>
  <c r="E34" i="5" s="1"/>
  <c r="AL34" i="5" s="1"/>
  <c r="K21" i="9"/>
  <c r="P29" i="5" s="1"/>
  <c r="I8" i="9"/>
  <c r="N16" i="5" s="1"/>
  <c r="W19" i="9"/>
  <c r="I21" i="9"/>
  <c r="N29" i="5" s="1"/>
  <c r="X37" i="9"/>
  <c r="Z37" i="9" s="1"/>
  <c r="DL15" i="10"/>
  <c r="J29" i="7" s="1"/>
  <c r="D29" i="7"/>
  <c r="DM15" i="10"/>
  <c r="L29" i="7" s="1"/>
  <c r="Z29" i="7" s="1"/>
  <c r="W72" i="9"/>
  <c r="J72" i="9" s="1"/>
  <c r="X72" i="9"/>
  <c r="AB20" i="3"/>
  <c r="AI31" i="4"/>
  <c r="AP16" i="4"/>
  <c r="J8" i="9"/>
  <c r="O16" i="5" s="1"/>
  <c r="Z8" i="9"/>
  <c r="H20" i="9"/>
  <c r="M28" i="5" s="1"/>
  <c r="J25" i="9"/>
  <c r="O33" i="5" s="1"/>
  <c r="AF22" i="3"/>
  <c r="AQ30" i="4"/>
  <c r="AJ30" i="4"/>
  <c r="K22" i="9"/>
  <c r="P30" i="5" s="1"/>
  <c r="Z27" i="9"/>
  <c r="M27" i="9" s="1"/>
  <c r="R35" i="5" s="1"/>
  <c r="F32" i="9"/>
  <c r="E40" i="5" s="1"/>
  <c r="X36" i="9"/>
  <c r="Z36" i="9" s="1"/>
  <c r="M36" i="9" s="1"/>
  <c r="R44" i="5" s="1"/>
  <c r="AJ44" i="5" s="1"/>
  <c r="X39" i="9"/>
  <c r="W39" i="9"/>
  <c r="W55" i="9"/>
  <c r="X55" i="9"/>
  <c r="J16" i="9"/>
  <c r="O24" i="5" s="1"/>
  <c r="DI15" i="10" a="1"/>
  <c r="DI15" i="10" s="1"/>
  <c r="Z20" i="9"/>
  <c r="H26" i="9"/>
  <c r="M34" i="5" s="1"/>
  <c r="X50" i="9"/>
  <c r="X53" i="9"/>
  <c r="DI19" i="10" a="1"/>
  <c r="DI19" i="10" s="1"/>
  <c r="DI14" i="10" a="1"/>
  <c r="DI14" i="10" s="1"/>
  <c r="DI12" i="10" a="1"/>
  <c r="DI12" i="10" s="1"/>
  <c r="DI10" i="10" a="1"/>
  <c r="DI10" i="10" s="1"/>
  <c r="DI8" i="10" a="1"/>
  <c r="DI8" i="10" s="1"/>
  <c r="DI13" i="10" a="1"/>
  <c r="DI13" i="10" s="1"/>
  <c r="DI18" i="10" a="1"/>
  <c r="DI18" i="10" s="1"/>
  <c r="Y25" i="9"/>
  <c r="L25" i="9" s="1"/>
  <c r="Q33" i="5" s="1"/>
  <c r="X32" i="9"/>
  <c r="K32" i="9" s="1"/>
  <c r="P40" i="5" s="1"/>
  <c r="X35" i="9"/>
  <c r="K35" i="9" s="1"/>
  <c r="P43" i="5" s="1"/>
  <c r="X40" i="9"/>
  <c r="K40" i="9" s="1"/>
  <c r="P48" i="5" s="1"/>
  <c r="X49" i="9"/>
  <c r="X56" i="9"/>
  <c r="K56" i="9" s="1"/>
  <c r="W35" i="9"/>
  <c r="W49" i="9"/>
  <c r="J49" i="9" s="1"/>
  <c r="X52" i="9"/>
  <c r="Z52" i="9" s="1"/>
  <c r="M52" i="9" s="1"/>
  <c r="W56" i="9"/>
  <c r="Z56" i="9" s="1"/>
  <c r="DI6" i="10" a="1"/>
  <c r="DI6" i="10" s="1"/>
  <c r="DI11" i="10" a="1"/>
  <c r="DI11" i="10" s="1"/>
  <c r="M14" i="9"/>
  <c r="R22" i="5" s="1"/>
  <c r="AB22" i="5" s="1"/>
  <c r="H13" i="9"/>
  <c r="M21" i="5" s="1"/>
  <c r="Y15" i="9"/>
  <c r="L15" i="9" s="1"/>
  <c r="Q23" i="5" s="1"/>
  <c r="J15" i="9"/>
  <c r="O23" i="5" s="1"/>
  <c r="M9" i="9"/>
  <c r="R17" i="5" s="1"/>
  <c r="H15" i="9"/>
  <c r="M23" i="5" s="1"/>
  <c r="Y9" i="9"/>
  <c r="L9" i="9" s="1"/>
  <c r="Q17" i="5" s="1"/>
  <c r="M8" i="9"/>
  <c r="R16" i="5" s="1"/>
  <c r="Z16" i="5" s="1"/>
  <c r="Y10" i="9"/>
  <c r="L10" i="9" s="1"/>
  <c r="Q18" i="5" s="1"/>
  <c r="X13" i="9"/>
  <c r="H14" i="9"/>
  <c r="M22" i="5" s="1"/>
  <c r="X15" i="9"/>
  <c r="K15" i="9" s="1"/>
  <c r="P23" i="5" s="1"/>
  <c r="I16" i="9"/>
  <c r="N24" i="5" s="1"/>
  <c r="I19" i="9"/>
  <c r="N27" i="5" s="1"/>
  <c r="Z19" i="9"/>
  <c r="M19" i="9" s="1"/>
  <c r="R27" i="5" s="1"/>
  <c r="AC27" i="5" s="1"/>
  <c r="J23" i="9"/>
  <c r="O31" i="5" s="1"/>
  <c r="X23" i="9"/>
  <c r="I35" i="9"/>
  <c r="N43" i="5" s="1"/>
  <c r="F36" i="9"/>
  <c r="E44" i="5" s="1"/>
  <c r="AF44" i="5" s="1"/>
  <c r="F38" i="9"/>
  <c r="E46" i="5" s="1"/>
  <c r="AA46" i="5" s="1"/>
  <c r="M46" i="9"/>
  <c r="Y47" i="9"/>
  <c r="G18" i="9"/>
  <c r="L26" i="5" s="1"/>
  <c r="Z35" i="9"/>
  <c r="M35" i="9" s="1"/>
  <c r="R43" i="5" s="1"/>
  <c r="AI43" i="5" s="1"/>
  <c r="Y35" i="9"/>
  <c r="L35" i="9" s="1"/>
  <c r="Q43" i="5" s="1"/>
  <c r="Y37" i="9"/>
  <c r="Y16" i="9"/>
  <c r="L16" i="9" s="1"/>
  <c r="Q24" i="5" s="1"/>
  <c r="G72" i="9"/>
  <c r="F71" i="9"/>
  <c r="H70" i="9"/>
  <c r="F68" i="9"/>
  <c r="I67" i="9"/>
  <c r="G65" i="9"/>
  <c r="H62" i="9"/>
  <c r="F60" i="9"/>
  <c r="K71" i="9"/>
  <c r="H69" i="9"/>
  <c r="F67" i="9"/>
  <c r="I72" i="9"/>
  <c r="J71" i="9"/>
  <c r="I68" i="9"/>
  <c r="J66" i="9"/>
  <c r="I64" i="9"/>
  <c r="H63" i="9"/>
  <c r="F62" i="9"/>
  <c r="F56" i="9"/>
  <c r="G70" i="9"/>
  <c r="J69" i="9"/>
  <c r="H67" i="9"/>
  <c r="F66" i="9"/>
  <c r="K62" i="9"/>
  <c r="I61" i="9"/>
  <c r="I60" i="9"/>
  <c r="I59" i="9"/>
  <c r="G57" i="9"/>
  <c r="J56" i="9"/>
  <c r="H54" i="9"/>
  <c r="K53" i="9"/>
  <c r="F52" i="9"/>
  <c r="I51" i="9"/>
  <c r="F70" i="9"/>
  <c r="I69" i="9"/>
  <c r="G67" i="9"/>
  <c r="J62" i="9"/>
  <c r="H61" i="9"/>
  <c r="H60" i="9"/>
  <c r="F57" i="9"/>
  <c r="I56" i="9"/>
  <c r="H72" i="9"/>
  <c r="F72" i="9"/>
  <c r="I71" i="9"/>
  <c r="K70" i="9"/>
  <c r="G68" i="9"/>
  <c r="H71" i="9"/>
  <c r="J70" i="9"/>
  <c r="I65" i="9"/>
  <c r="F64" i="9"/>
  <c r="G62" i="9"/>
  <c r="M56" i="9"/>
  <c r="K54" i="9"/>
  <c r="I53" i="9"/>
  <c r="I52" i="9"/>
  <c r="G51" i="9"/>
  <c r="H50" i="9"/>
  <c r="K49" i="9"/>
  <c r="F48" i="9"/>
  <c r="I47" i="9"/>
  <c r="G45" i="9"/>
  <c r="J44" i="9"/>
  <c r="F69" i="9"/>
  <c r="I66" i="9"/>
  <c r="F65" i="9"/>
  <c r="I63" i="9"/>
  <c r="J58" i="9"/>
  <c r="J57" i="9"/>
  <c r="J55" i="9"/>
  <c r="I54" i="9"/>
  <c r="G53" i="9"/>
  <c r="G52" i="9"/>
  <c r="F50" i="9"/>
  <c r="I49" i="9"/>
  <c r="G47" i="9"/>
  <c r="J46" i="9"/>
  <c r="H44" i="9"/>
  <c r="K43" i="9"/>
  <c r="F42" i="9"/>
  <c r="I70" i="9"/>
  <c r="H68" i="9"/>
  <c r="I57" i="9"/>
  <c r="K72" i="9"/>
  <c r="H57" i="9"/>
  <c r="G55" i="9"/>
  <c r="G66" i="9"/>
  <c r="H64" i="9"/>
  <c r="G63" i="9"/>
  <c r="L62" i="9"/>
  <c r="J59" i="9"/>
  <c r="H56" i="9"/>
  <c r="F51" i="9"/>
  <c r="I50" i="9"/>
  <c r="G48" i="9"/>
  <c r="K47" i="9"/>
  <c r="F46" i="9"/>
  <c r="I43" i="9"/>
  <c r="I42" i="9"/>
  <c r="H41" i="9"/>
  <c r="F39" i="9"/>
  <c r="E47" i="5" s="1"/>
  <c r="I38" i="9"/>
  <c r="N46" i="5" s="1"/>
  <c r="L37" i="9"/>
  <c r="Q45" i="5" s="1"/>
  <c r="G36" i="9"/>
  <c r="L44" i="5" s="1"/>
  <c r="J35" i="9"/>
  <c r="O43" i="5" s="1"/>
  <c r="H33" i="9"/>
  <c r="M41" i="5" s="1"/>
  <c r="F31" i="9"/>
  <c r="E39" i="5" s="1"/>
  <c r="I30" i="9"/>
  <c r="N38" i="5" s="1"/>
  <c r="L29" i="9"/>
  <c r="Q37" i="5" s="1"/>
  <c r="G28" i="9"/>
  <c r="L36" i="5" s="1"/>
  <c r="J27" i="9"/>
  <c r="O35" i="5" s="1"/>
  <c r="H25" i="9"/>
  <c r="M33" i="5" s="1"/>
  <c r="F23" i="9"/>
  <c r="E31" i="5" s="1"/>
  <c r="AM31" i="5" s="1"/>
  <c r="I22" i="9"/>
  <c r="N30" i="5" s="1"/>
  <c r="G20" i="9"/>
  <c r="L28" i="5" s="1"/>
  <c r="J19" i="9"/>
  <c r="O27" i="5" s="1"/>
  <c r="H17" i="9"/>
  <c r="M25" i="5" s="1"/>
  <c r="G61" i="9"/>
  <c r="F59" i="9"/>
  <c r="I58" i="9"/>
  <c r="H49" i="9"/>
  <c r="H47" i="9"/>
  <c r="H45" i="9"/>
  <c r="G43" i="9"/>
  <c r="G42" i="9"/>
  <c r="F41" i="9"/>
  <c r="I40" i="9"/>
  <c r="N48" i="5" s="1"/>
  <c r="G38" i="9"/>
  <c r="L46" i="5" s="1"/>
  <c r="J37" i="9"/>
  <c r="O45" i="5" s="1"/>
  <c r="H35" i="9"/>
  <c r="M43" i="5" s="1"/>
  <c r="K34" i="9"/>
  <c r="P42" i="5" s="1"/>
  <c r="F33" i="9"/>
  <c r="E41" i="5" s="1"/>
  <c r="I32" i="9"/>
  <c r="N40" i="5" s="1"/>
  <c r="G30" i="9"/>
  <c r="L38" i="5" s="1"/>
  <c r="J29" i="9"/>
  <c r="O37" i="5" s="1"/>
  <c r="H27" i="9"/>
  <c r="M35" i="5" s="1"/>
  <c r="F25" i="9"/>
  <c r="E33" i="5" s="1"/>
  <c r="I24" i="9"/>
  <c r="N32" i="5" s="1"/>
  <c r="G22" i="9"/>
  <c r="L30" i="5" s="1"/>
  <c r="J21" i="9"/>
  <c r="O29" i="5" s="1"/>
  <c r="M20" i="9"/>
  <c r="R28" i="5" s="1"/>
  <c r="H19" i="9"/>
  <c r="M27" i="5" s="1"/>
  <c r="F17" i="9"/>
  <c r="E25" i="5" s="1"/>
  <c r="AN25" i="5" s="1"/>
  <c r="F61" i="9"/>
  <c r="G60" i="9"/>
  <c r="F54" i="9"/>
  <c r="J48" i="9"/>
  <c r="F47" i="9"/>
  <c r="G46" i="9"/>
  <c r="I44" i="9"/>
  <c r="F43" i="9"/>
  <c r="H42" i="9"/>
  <c r="I41" i="9"/>
  <c r="G39" i="9"/>
  <c r="L47" i="5" s="1"/>
  <c r="K38" i="9"/>
  <c r="P46" i="5" s="1"/>
  <c r="F37" i="9"/>
  <c r="E45" i="5" s="1"/>
  <c r="AI45" i="5" s="1"/>
  <c r="J36" i="9"/>
  <c r="O44" i="5" s="1"/>
  <c r="G34" i="9"/>
  <c r="L42" i="5" s="1"/>
  <c r="I31" i="9"/>
  <c r="N39" i="5" s="1"/>
  <c r="H29" i="9"/>
  <c r="M37" i="5" s="1"/>
  <c r="F27" i="9"/>
  <c r="E35" i="5" s="1"/>
  <c r="I26" i="9"/>
  <c r="N34" i="5" s="1"/>
  <c r="K59" i="9"/>
  <c r="J51" i="9"/>
  <c r="I48" i="9"/>
  <c r="G44" i="9"/>
  <c r="G41" i="9"/>
  <c r="J38" i="9"/>
  <c r="O46" i="5" s="1"/>
  <c r="I36" i="9"/>
  <c r="N44" i="5" s="1"/>
  <c r="F34" i="9"/>
  <c r="E42" i="5" s="1"/>
  <c r="AM42" i="5" s="1"/>
  <c r="J33" i="9"/>
  <c r="O41" i="5" s="1"/>
  <c r="H31" i="9"/>
  <c r="M39" i="5" s="1"/>
  <c r="G29" i="9"/>
  <c r="L37" i="5" s="1"/>
  <c r="H65" i="9"/>
  <c r="G59" i="9"/>
  <c r="H53" i="9"/>
  <c r="H51" i="9"/>
  <c r="F44" i="9"/>
  <c r="H40" i="9"/>
  <c r="M48" i="5" s="1"/>
  <c r="H38" i="9"/>
  <c r="M46" i="5" s="1"/>
  <c r="G69" i="9"/>
  <c r="K55" i="9"/>
  <c r="F53" i="9"/>
  <c r="G49" i="9"/>
  <c r="I45" i="9"/>
  <c r="G40" i="9"/>
  <c r="L48" i="5" s="1"/>
  <c r="J63" i="9"/>
  <c r="I55" i="9"/>
  <c r="G64" i="9"/>
  <c r="F63" i="9"/>
  <c r="G58" i="9"/>
  <c r="H55" i="9"/>
  <c r="J52" i="9"/>
  <c r="K50" i="9"/>
  <c r="K46" i="9"/>
  <c r="J39" i="9"/>
  <c r="O47" i="5" s="1"/>
  <c r="I37" i="9"/>
  <c r="N45" i="5" s="1"/>
  <c r="G35" i="9"/>
  <c r="L43" i="5" s="1"/>
  <c r="G32" i="9"/>
  <c r="L40" i="5" s="1"/>
  <c r="M31" i="9"/>
  <c r="R39" i="5" s="1"/>
  <c r="F30" i="9"/>
  <c r="E38" i="5" s="1"/>
  <c r="M29" i="9"/>
  <c r="R37" i="5" s="1"/>
  <c r="F28" i="9"/>
  <c r="E36" i="5" s="1"/>
  <c r="AO36" i="5" s="1"/>
  <c r="K27" i="9"/>
  <c r="P35" i="5" s="1"/>
  <c r="G25" i="9"/>
  <c r="L33" i="5" s="1"/>
  <c r="J24" i="9"/>
  <c r="O32" i="5" s="1"/>
  <c r="I20" i="9"/>
  <c r="N28" i="5" s="1"/>
  <c r="F18" i="9"/>
  <c r="E26" i="5" s="1"/>
  <c r="AL26" i="5" s="1"/>
  <c r="F16" i="9"/>
  <c r="E24" i="5" s="1"/>
  <c r="I15" i="9"/>
  <c r="N23" i="5" s="1"/>
  <c r="G13" i="9"/>
  <c r="L21" i="5" s="1"/>
  <c r="J12" i="9"/>
  <c r="O20" i="5" s="1"/>
  <c r="H10" i="9"/>
  <c r="M18" i="5" s="1"/>
  <c r="K9" i="9"/>
  <c r="P17" i="5" s="1"/>
  <c r="F8" i="9"/>
  <c r="E16" i="5" s="1"/>
  <c r="AM16" i="5" s="1"/>
  <c r="G71" i="9"/>
  <c r="F58" i="9"/>
  <c r="F55" i="9"/>
  <c r="J54" i="9"/>
  <c r="H52" i="9"/>
  <c r="I62" i="9"/>
  <c r="J61" i="9"/>
  <c r="G56" i="9"/>
  <c r="G54" i="9"/>
  <c r="G50" i="9"/>
  <c r="K48" i="9"/>
  <c r="J47" i="9"/>
  <c r="H46" i="9"/>
  <c r="H43" i="9"/>
  <c r="J41" i="9"/>
  <c r="H39" i="9"/>
  <c r="M47" i="5" s="1"/>
  <c r="G37" i="9"/>
  <c r="L45" i="5" s="1"/>
  <c r="K36" i="9"/>
  <c r="P44" i="5" s="1"/>
  <c r="H34" i="9"/>
  <c r="M42" i="5" s="1"/>
  <c r="J31" i="9"/>
  <c r="O39" i="5" s="1"/>
  <c r="I29" i="9"/>
  <c r="N37" i="5" s="1"/>
  <c r="G27" i="9"/>
  <c r="L35" i="5" s="1"/>
  <c r="J26" i="9"/>
  <c r="O34" i="5" s="1"/>
  <c r="G24" i="9"/>
  <c r="L32" i="5" s="1"/>
  <c r="F22" i="9"/>
  <c r="E30" i="5" s="1"/>
  <c r="M21" i="9"/>
  <c r="R29" i="5" s="1"/>
  <c r="F20" i="9"/>
  <c r="E28" i="5" s="1"/>
  <c r="AN28" i="5" s="1"/>
  <c r="K19" i="9"/>
  <c r="P27" i="5" s="1"/>
  <c r="G17" i="9"/>
  <c r="L25" i="5" s="1"/>
  <c r="G15" i="9"/>
  <c r="L23" i="5" s="1"/>
  <c r="J14" i="9"/>
  <c r="O22" i="5" s="1"/>
  <c r="H12" i="9"/>
  <c r="M20" i="5" s="1"/>
  <c r="K11" i="9"/>
  <c r="P19" i="5" s="1"/>
  <c r="F10" i="9"/>
  <c r="E18" i="5" s="1"/>
  <c r="AS18" i="5" s="1"/>
  <c r="I9" i="9"/>
  <c r="N17" i="5" s="1"/>
  <c r="L8" i="9"/>
  <c r="Q16" i="5" s="1"/>
  <c r="T98" i="9"/>
  <c r="G98" i="9" s="1"/>
  <c r="K37" i="4" s="1"/>
  <c r="T92" i="9"/>
  <c r="T94" i="9"/>
  <c r="T88" i="9"/>
  <c r="T96" i="9"/>
  <c r="T91" i="9"/>
  <c r="G91" i="9" s="1"/>
  <c r="K30" i="4" s="1"/>
  <c r="T82" i="9"/>
  <c r="T90" i="9"/>
  <c r="G90" i="9" s="1"/>
  <c r="K29" i="4" s="1"/>
  <c r="T79" i="9"/>
  <c r="T84" i="9"/>
  <c r="T77" i="9"/>
  <c r="H9" i="9"/>
  <c r="M17" i="5" s="1"/>
  <c r="L11" i="9"/>
  <c r="Q19" i="5" s="1"/>
  <c r="I12" i="9"/>
  <c r="N20" i="5" s="1"/>
  <c r="K14" i="9"/>
  <c r="P22" i="5" s="1"/>
  <c r="K16" i="9"/>
  <c r="P24" i="5" s="1"/>
  <c r="X16" i="9"/>
  <c r="H18" i="9"/>
  <c r="M26" i="5" s="1"/>
  <c r="Y19" i="9"/>
  <c r="L19" i="9" s="1"/>
  <c r="Q27" i="5" s="1"/>
  <c r="G21" i="9"/>
  <c r="L29" i="5" s="1"/>
  <c r="H22" i="9"/>
  <c r="M30" i="5" s="1"/>
  <c r="W22" i="9"/>
  <c r="Y23" i="9"/>
  <c r="L23" i="9" s="1"/>
  <c r="Q31" i="5" s="1"/>
  <c r="I25" i="9"/>
  <c r="N33" i="5" s="1"/>
  <c r="H28" i="9"/>
  <c r="M36" i="5" s="1"/>
  <c r="F29" i="9"/>
  <c r="E37" i="5" s="1"/>
  <c r="X30" i="9"/>
  <c r="K30" i="9" s="1"/>
  <c r="P38" i="5" s="1"/>
  <c r="W30" i="9"/>
  <c r="G31" i="9"/>
  <c r="L39" i="5" s="1"/>
  <c r="Y31" i="9"/>
  <c r="L31" i="9" s="1"/>
  <c r="Q39" i="5" s="1"/>
  <c r="H32" i="9"/>
  <c r="M40" i="5" s="1"/>
  <c r="W32" i="9"/>
  <c r="G33" i="9"/>
  <c r="L41" i="5" s="1"/>
  <c r="Y33" i="9"/>
  <c r="L33" i="9" s="1"/>
  <c r="Q41" i="5" s="1"/>
  <c r="I34" i="9"/>
  <c r="N42" i="5" s="1"/>
  <c r="K37" i="9"/>
  <c r="P45" i="5" s="1"/>
  <c r="Z39" i="9"/>
  <c r="L47" i="9"/>
  <c r="Z47" i="9"/>
  <c r="G8" i="9"/>
  <c r="L16" i="5" s="1"/>
  <c r="G10" i="9"/>
  <c r="L18" i="5" s="1"/>
  <c r="Z16" i="9"/>
  <c r="X18" i="9"/>
  <c r="K18" i="9" s="1"/>
  <c r="P26" i="5" s="1"/>
  <c r="X25" i="9"/>
  <c r="K25" i="9" s="1"/>
  <c r="P33" i="5" s="1"/>
  <c r="Y27" i="9"/>
  <c r="L27" i="9" s="1"/>
  <c r="Q35" i="5" s="1"/>
  <c r="H30" i="9"/>
  <c r="M38" i="5" s="1"/>
  <c r="J43" i="9"/>
  <c r="Y43" i="9"/>
  <c r="L43" i="9" s="1"/>
  <c r="Y18" i="9"/>
  <c r="L18" i="9" s="1"/>
  <c r="Q26" i="5" s="1"/>
  <c r="Y29" i="9"/>
  <c r="W45" i="9"/>
  <c r="X45" i="9"/>
  <c r="K45" i="9" s="1"/>
  <c r="Y51" i="9"/>
  <c r="L51" i="9" s="1"/>
  <c r="G73" i="9"/>
  <c r="Y55" i="9"/>
  <c r="L55" i="9" s="1"/>
  <c r="Y72" i="9"/>
  <c r="L72" i="9" s="1"/>
  <c r="Y63" i="9"/>
  <c r="L63" i="9" s="1"/>
  <c r="Y71" i="9"/>
  <c r="L71" i="9" s="1"/>
  <c r="Y46" i="9"/>
  <c r="L46" i="9" s="1"/>
  <c r="Y21" i="9"/>
  <c r="L21" i="9" s="1"/>
  <c r="Q29" i="5" s="1"/>
  <c r="U8" i="9"/>
  <c r="G11" i="9"/>
  <c r="L19" i="5" s="1"/>
  <c r="Y12" i="9"/>
  <c r="L12" i="9" s="1"/>
  <c r="Q20" i="5" s="1"/>
  <c r="I17" i="9"/>
  <c r="N25" i="5" s="1"/>
  <c r="W17" i="9"/>
  <c r="Y20" i="9"/>
  <c r="L20" i="9" s="1"/>
  <c r="Q28" i="5" s="1"/>
  <c r="X24" i="9"/>
  <c r="Z24" i="9" s="1"/>
  <c r="G26" i="9"/>
  <c r="L34" i="5" s="1"/>
  <c r="Z26" i="9"/>
  <c r="M26" i="9" s="1"/>
  <c r="R34" i="5" s="1"/>
  <c r="Y38" i="9"/>
  <c r="L38" i="9" s="1"/>
  <c r="Q46" i="5" s="1"/>
  <c r="Z38" i="9"/>
  <c r="Y41" i="9"/>
  <c r="L41" i="9" s="1"/>
  <c r="F49" i="9"/>
  <c r="Z50" i="9"/>
  <c r="M50" i="9" s="1"/>
  <c r="Y50" i="9"/>
  <c r="L50" i="9" s="1"/>
  <c r="K52" i="9"/>
  <c r="Y14" i="9"/>
  <c r="L14" i="9" s="1"/>
  <c r="Q22" i="5" s="1"/>
  <c r="Y13" i="9"/>
  <c r="L13" i="9" s="1"/>
  <c r="Q21" i="5" s="1"/>
  <c r="Y26" i="9"/>
  <c r="L26" i="9" s="1"/>
  <c r="Q34" i="5" s="1"/>
  <c r="W34" i="9"/>
  <c r="X34" i="9"/>
  <c r="X42" i="9"/>
  <c r="K42" i="9" s="1"/>
  <c r="W42" i="9"/>
  <c r="F45" i="9"/>
  <c r="I46" i="9"/>
  <c r="J50" i="9"/>
  <c r="I73" i="9"/>
  <c r="X26" i="9"/>
  <c r="K26" i="9" s="1"/>
  <c r="P34" i="5" s="1"/>
  <c r="Y36" i="9"/>
  <c r="L36" i="9" s="1"/>
  <c r="Q44" i="5" s="1"/>
  <c r="X44" i="9"/>
  <c r="K44" i="9" s="1"/>
  <c r="X51" i="9"/>
  <c r="K51" i="9" s="1"/>
  <c r="Z54" i="9"/>
  <c r="Y54" i="9"/>
  <c r="L54" i="9" s="1"/>
  <c r="V105" i="9"/>
  <c r="T102" i="9"/>
  <c r="T106" i="9"/>
  <c r="G106" i="9" s="1"/>
  <c r="K20" i="3" s="1"/>
  <c r="X41" i="9"/>
  <c r="K41" i="9" s="1"/>
  <c r="U59" i="9"/>
  <c r="X65" i="9"/>
  <c r="K65" i="9" s="1"/>
  <c r="W65" i="9"/>
  <c r="X68" i="9"/>
  <c r="K68" i="9" s="1"/>
  <c r="W68" i="9"/>
  <c r="J68" i="9" s="1"/>
  <c r="X67" i="9"/>
  <c r="K67" i="9" s="1"/>
  <c r="W67" i="9"/>
  <c r="J67" i="9" s="1"/>
  <c r="Y52" i="9"/>
  <c r="L52" i="9" s="1"/>
  <c r="X60" i="9"/>
  <c r="K60" i="9" s="1"/>
  <c r="W60" i="9"/>
  <c r="Y61" i="9"/>
  <c r="L61" i="9" s="1"/>
  <c r="Z61" i="9"/>
  <c r="Y39" i="9"/>
  <c r="L39" i="9" s="1"/>
  <c r="Q47" i="5" s="1"/>
  <c r="Y49" i="9"/>
  <c r="L49" i="9" s="1"/>
  <c r="W53" i="9"/>
  <c r="J53" i="9" s="1"/>
  <c r="X61" i="9"/>
  <c r="K61" i="9" s="1"/>
  <c r="Y28" i="9"/>
  <c r="L28" i="9" s="1"/>
  <c r="Q36" i="5" s="1"/>
  <c r="W40" i="9"/>
  <c r="U48" i="9"/>
  <c r="R26" i="9" s="1"/>
  <c r="X28" i="9"/>
  <c r="K28" i="9" s="1"/>
  <c r="P36" i="5" s="1"/>
  <c r="X33" i="9"/>
  <c r="Z33" i="9" s="1"/>
  <c r="Y44" i="9"/>
  <c r="L44" i="9" s="1"/>
  <c r="Z59" i="9"/>
  <c r="Z62" i="9"/>
  <c r="U66" i="9"/>
  <c r="Y66" i="9" s="1"/>
  <c r="L66" i="9" s="1"/>
  <c r="X66" i="9"/>
  <c r="K66" i="9" s="1"/>
  <c r="X69" i="9"/>
  <c r="K69" i="9" s="1"/>
  <c r="Y56" i="9"/>
  <c r="L56" i="9" s="1"/>
  <c r="Y59" i="9"/>
  <c r="L59" i="9" s="1"/>
  <c r="Y62" i="9"/>
  <c r="X64" i="9"/>
  <c r="K64" i="9" s="1"/>
  <c r="W64" i="9"/>
  <c r="Z66" i="9"/>
  <c r="Y57" i="9"/>
  <c r="L57" i="9" s="1"/>
  <c r="U58" i="9"/>
  <c r="H58" i="9" s="1"/>
  <c r="X58" i="9"/>
  <c r="K58" i="9" s="1"/>
  <c r="X57" i="9"/>
  <c r="K57" i="9" s="1"/>
  <c r="Z69" i="9"/>
  <c r="Y69" i="9"/>
  <c r="L69" i="9" s="1"/>
  <c r="Z70" i="9"/>
  <c r="M70" i="9" s="1"/>
  <c r="Y70" i="9"/>
  <c r="L70" i="9" s="1"/>
  <c r="T81" i="9"/>
  <c r="T85" i="9"/>
  <c r="X63" i="9"/>
  <c r="Z63" i="9" s="1"/>
  <c r="V103" i="9"/>
  <c r="T103" i="9"/>
  <c r="G103" i="9" s="1"/>
  <c r="K17" i="3" s="1"/>
  <c r="T83" i="9"/>
  <c r="G83" i="9" s="1"/>
  <c r="K22" i="4" s="1"/>
  <c r="Z71" i="9"/>
  <c r="Z72" i="9"/>
  <c r="M72" i="9" s="1"/>
  <c r="T78" i="9"/>
  <c r="V106" i="9"/>
  <c r="F94" i="9"/>
  <c r="G33" i="4" s="1"/>
  <c r="F96" i="9"/>
  <c r="G35" i="4" s="1"/>
  <c r="F88" i="9"/>
  <c r="G27" i="4" s="1"/>
  <c r="AL27" i="4" s="1"/>
  <c r="F98" i="9"/>
  <c r="G37" i="4" s="1"/>
  <c r="AT37" i="4" s="1"/>
  <c r="F90" i="9"/>
  <c r="G29" i="4" s="1"/>
  <c r="AG29" i="4" s="1"/>
  <c r="F93" i="9"/>
  <c r="G32" i="4" s="1"/>
  <c r="AV32" i="4" s="1"/>
  <c r="F87" i="9"/>
  <c r="G26" i="4" s="1"/>
  <c r="F82" i="9"/>
  <c r="G21" i="4" s="1"/>
  <c r="G94" i="9"/>
  <c r="K33" i="4" s="1"/>
  <c r="G84" i="9"/>
  <c r="K23" i="4" s="1"/>
  <c r="F79" i="9"/>
  <c r="G18" i="4" s="1"/>
  <c r="AP18" i="4" s="1"/>
  <c r="F95" i="9"/>
  <c r="G34" i="4" s="1"/>
  <c r="AK34" i="4" s="1"/>
  <c r="F89" i="9"/>
  <c r="G28" i="4" s="1"/>
  <c r="AC28" i="4" s="1"/>
  <c r="F84" i="9"/>
  <c r="G23" i="4" s="1"/>
  <c r="G97" i="9"/>
  <c r="K36" i="4" s="1"/>
  <c r="G92" i="9"/>
  <c r="K31" i="4" s="1"/>
  <c r="G82" i="9"/>
  <c r="K21" i="4" s="1"/>
  <c r="F86" i="9"/>
  <c r="G25" i="4" s="1"/>
  <c r="AC25" i="4" s="1"/>
  <c r="F80" i="9"/>
  <c r="G19" i="4" s="1"/>
  <c r="AS19" i="4" s="1"/>
  <c r="T80" i="9"/>
  <c r="T86" i="9"/>
  <c r="F97" i="9"/>
  <c r="G36" i="4" s="1"/>
  <c r="AF36" i="4" s="1"/>
  <c r="T89" i="9"/>
  <c r="T95" i="9"/>
  <c r="V102" i="9"/>
  <c r="T87" i="9"/>
  <c r="T93" i="9"/>
  <c r="T97" i="9"/>
  <c r="T105" i="9"/>
  <c r="G105" i="9" s="1"/>
  <c r="K19" i="3" s="1"/>
  <c r="V108" i="9"/>
  <c r="V104" i="9"/>
  <c r="V107" i="9"/>
  <c r="T107" i="9"/>
  <c r="G107" i="9" s="1"/>
  <c r="K21" i="3" s="1"/>
  <c r="T104" i="9"/>
  <c r="G104" i="9" s="1"/>
  <c r="K18" i="3" s="1"/>
  <c r="T108" i="9"/>
  <c r="G108" i="9" s="1"/>
  <c r="K22" i="3" s="1"/>
  <c r="AU23" i="5"/>
  <c r="AM23" i="5"/>
  <c r="AE23" i="5"/>
  <c r="AS23" i="5"/>
  <c r="AK23" i="5"/>
  <c r="AQ23" i="5"/>
  <c r="AI23" i="5"/>
  <c r="AA23" i="5"/>
  <c r="Z23" i="5"/>
  <c r="AN23" i="5"/>
  <c r="AF25" i="5"/>
  <c r="AR25" i="5"/>
  <c r="AH32" i="5"/>
  <c r="AP39" i="5"/>
  <c r="AP40" i="5"/>
  <c r="AC16" i="5"/>
  <c r="AK16" i="5"/>
  <c r="AD17" i="5"/>
  <c r="AL17" i="5"/>
  <c r="AT17" i="5"/>
  <c r="AB23" i="5"/>
  <c r="AO23" i="5"/>
  <c r="AH25" i="5"/>
  <c r="AT25" i="5"/>
  <c r="AQ27" i="5"/>
  <c r="AI27" i="5"/>
  <c r="AA27" i="5"/>
  <c r="AO27" i="5"/>
  <c r="AG27" i="5"/>
  <c r="C27" i="5"/>
  <c r="AN27" i="5"/>
  <c r="AF27" i="5"/>
  <c r="AU27" i="5"/>
  <c r="AM27" i="5"/>
  <c r="AE27" i="5"/>
  <c r="Z27" i="5"/>
  <c r="AP27" i="5"/>
  <c r="AU31" i="5"/>
  <c r="AS31" i="5"/>
  <c r="AK31" i="5"/>
  <c r="AC31" i="5"/>
  <c r="AJ31" i="5"/>
  <c r="AB31" i="5"/>
  <c r="AI31" i="5"/>
  <c r="AA31" i="5"/>
  <c r="Z31" i="5"/>
  <c r="AP31" i="5"/>
  <c r="AI32" i="5"/>
  <c r="C39" i="5"/>
  <c r="AH43" i="5"/>
  <c r="AI25" i="5"/>
  <c r="AM32" i="5"/>
  <c r="AF39" i="5"/>
  <c r="AU39" i="5"/>
  <c r="AE39" i="5"/>
  <c r="AS39" i="5"/>
  <c r="AK39" i="5"/>
  <c r="AC39" i="5"/>
  <c r="AJ39" i="5"/>
  <c r="AB39" i="5"/>
  <c r="AI39" i="5"/>
  <c r="AA39" i="5"/>
  <c r="Z39" i="5"/>
  <c r="AO40" i="5"/>
  <c r="AG40" i="5"/>
  <c r="C40" i="5"/>
  <c r="AN40" i="5"/>
  <c r="AF40" i="5"/>
  <c r="AT40" i="5"/>
  <c r="AL40" i="5"/>
  <c r="AD40" i="5"/>
  <c r="AS40" i="5"/>
  <c r="AK40" i="5"/>
  <c r="AC40" i="5"/>
  <c r="AR40" i="5"/>
  <c r="AJ40" i="5"/>
  <c r="AB40" i="5"/>
  <c r="Z40" i="5"/>
  <c r="AU40" i="5"/>
  <c r="AN47" i="5"/>
  <c r="AL47" i="5"/>
  <c r="AD47" i="5"/>
  <c r="AS47" i="5"/>
  <c r="AQ47" i="5"/>
  <c r="AI47" i="5"/>
  <c r="AA47" i="5"/>
  <c r="AF17" i="5"/>
  <c r="AN17" i="5"/>
  <c r="AG18" i="5"/>
  <c r="AH19" i="5"/>
  <c r="AS21" i="5"/>
  <c r="AK21" i="5"/>
  <c r="AC21" i="5"/>
  <c r="AQ21" i="5"/>
  <c r="AI21" i="5"/>
  <c r="AA21" i="5"/>
  <c r="AO21" i="5"/>
  <c r="AG21" i="5"/>
  <c r="C21" i="5"/>
  <c r="Z21" i="5"/>
  <c r="AM21" i="5"/>
  <c r="AF23" i="5"/>
  <c r="AR23" i="5"/>
  <c r="AH24" i="5"/>
  <c r="AJ25" i="5"/>
  <c r="AS27" i="5"/>
  <c r="AF31" i="5"/>
  <c r="C32" i="5"/>
  <c r="AO32" i="5"/>
  <c r="AD39" i="5"/>
  <c r="AA40" i="5"/>
  <c r="AL43" i="5"/>
  <c r="Z25" i="5"/>
  <c r="AN32" i="5"/>
  <c r="AF32" i="5"/>
  <c r="AT32" i="5"/>
  <c r="AL32" i="5"/>
  <c r="AD32" i="5"/>
  <c r="AS32" i="5"/>
  <c r="AK32" i="5"/>
  <c r="AC32" i="5"/>
  <c r="AR32" i="5"/>
  <c r="AJ32" i="5"/>
  <c r="AB32" i="5"/>
  <c r="Z17" i="5"/>
  <c r="AH17" i="5"/>
  <c r="AP17" i="5"/>
  <c r="AH23" i="5"/>
  <c r="AA25" i="5"/>
  <c r="AA32" i="5"/>
  <c r="AQ32" i="5"/>
  <c r="AH39" i="5"/>
  <c r="AO25" i="5"/>
  <c r="AG25" i="5"/>
  <c r="C25" i="5"/>
  <c r="AU25" i="5"/>
  <c r="AM25" i="5"/>
  <c r="AE25" i="5"/>
  <c r="AS25" i="5"/>
  <c r="AK25" i="5"/>
  <c r="AL25" i="5"/>
  <c r="AJ24" i="5"/>
  <c r="AB24" i="5"/>
  <c r="AP25" i="5"/>
  <c r="AU32" i="5"/>
  <c r="AI35" i="5"/>
  <c r="AA35" i="5"/>
  <c r="AM35" i="5"/>
  <c r="AE35" i="5"/>
  <c r="AL39" i="5"/>
  <c r="AI40" i="5"/>
  <c r="AR43" i="5"/>
  <c r="AJ43" i="5"/>
  <c r="AB43" i="5"/>
  <c r="AQ43" i="5"/>
  <c r="AA43" i="5"/>
  <c r="AO43" i="5"/>
  <c r="AG43" i="5"/>
  <c r="C43" i="5"/>
  <c r="AN43" i="5"/>
  <c r="AF43" i="5"/>
  <c r="AU43" i="5"/>
  <c r="AM43" i="5"/>
  <c r="AE43" i="5"/>
  <c r="Z43" i="5"/>
  <c r="AT43" i="5"/>
  <c r="AH16" i="5"/>
  <c r="AP16" i="5"/>
  <c r="AA17" i="5"/>
  <c r="AI17" i="5"/>
  <c r="AQ17" i="5"/>
  <c r="AJ23" i="5"/>
  <c r="Z24" i="5"/>
  <c r="AB25" i="5"/>
  <c r="AB17" i="5"/>
  <c r="AJ17" i="5"/>
  <c r="AC18" i="5"/>
  <c r="AF21" i="5"/>
  <c r="AT21" i="5"/>
  <c r="C23" i="5"/>
  <c r="AL23" i="5"/>
  <c r="AA24" i="5"/>
  <c r="AD25" i="5"/>
  <c r="AQ25" i="5"/>
  <c r="AK27" i="5"/>
  <c r="AN31" i="5"/>
  <c r="AG32" i="5"/>
  <c r="AO33" i="5"/>
  <c r="AG33" i="5"/>
  <c r="AU33" i="5"/>
  <c r="AM33" i="5"/>
  <c r="AT33" i="5"/>
  <c r="AL33" i="5"/>
  <c r="AD33" i="5"/>
  <c r="AS33" i="5"/>
  <c r="AC33" i="5"/>
  <c r="Z33" i="5"/>
  <c r="AO39" i="5"/>
  <c r="AM40" i="5"/>
  <c r="AC43" i="5"/>
  <c r="AO48" i="5"/>
  <c r="AG48" i="5"/>
  <c r="C48" i="5"/>
  <c r="AN48" i="5"/>
  <c r="AF48" i="5"/>
  <c r="AU48" i="5"/>
  <c r="AM48" i="5"/>
  <c r="AE48" i="5"/>
  <c r="AT48" i="5"/>
  <c r="AL48" i="5"/>
  <c r="AD48" i="5"/>
  <c r="AS48" i="5"/>
  <c r="AK48" i="5"/>
  <c r="AC48" i="5"/>
  <c r="AR48" i="5"/>
  <c r="AB48" i="5"/>
  <c r="Z48" i="5"/>
  <c r="AF20" i="5"/>
  <c r="AN20" i="5"/>
  <c r="Z22" i="5"/>
  <c r="AH22" i="5"/>
  <c r="AP22" i="5"/>
  <c r="AD26" i="5"/>
  <c r="AF28" i="5"/>
  <c r="C29" i="5"/>
  <c r="AG29" i="5"/>
  <c r="AO29" i="5"/>
  <c r="Z30" i="5"/>
  <c r="AD34" i="5"/>
  <c r="AT34" i="5"/>
  <c r="C37" i="5"/>
  <c r="AO37" i="5"/>
  <c r="AK41" i="5"/>
  <c r="AS41" i="5"/>
  <c r="AL42" i="5"/>
  <c r="AT42" i="5"/>
  <c r="C45" i="5"/>
  <c r="AG45" i="5"/>
  <c r="AO45" i="5"/>
  <c r="AH46" i="5"/>
  <c r="AP46" i="5"/>
  <c r="AO28" i="5"/>
  <c r="Z29" i="5"/>
  <c r="AH29" i="5"/>
  <c r="AP29" i="5"/>
  <c r="AM34" i="5"/>
  <c r="AU34" i="5"/>
  <c r="AG36" i="5"/>
  <c r="Z37" i="5"/>
  <c r="AH37" i="5"/>
  <c r="AI38" i="5"/>
  <c r="AQ38" i="5"/>
  <c r="AD41" i="5"/>
  <c r="AE42" i="5"/>
  <c r="C44" i="5"/>
  <c r="AG44" i="5"/>
  <c r="AO44" i="5"/>
  <c r="Z45" i="5"/>
  <c r="AH45" i="5"/>
  <c r="AP45" i="5"/>
  <c r="AI46" i="5"/>
  <c r="AQ46" i="5"/>
  <c r="Z20" i="5"/>
  <c r="AH20" i="5"/>
  <c r="AP20" i="5"/>
  <c r="AJ22" i="5"/>
  <c r="AR22" i="5"/>
  <c r="AN26" i="5"/>
  <c r="Z28" i="5"/>
  <c r="AH28" i="5"/>
  <c r="AP28" i="5"/>
  <c r="AA29" i="5"/>
  <c r="AI29" i="5"/>
  <c r="AR30" i="5"/>
  <c r="AF34" i="5"/>
  <c r="AA37" i="5"/>
  <c r="AI37" i="5"/>
  <c r="AQ37" i="5"/>
  <c r="AB38" i="5"/>
  <c r="AF42" i="5"/>
  <c r="AN42" i="5"/>
  <c r="Z44" i="5"/>
  <c r="AP44" i="5"/>
  <c r="AA45" i="5"/>
  <c r="AQ45" i="5"/>
  <c r="AB46" i="5"/>
  <c r="AR46" i="5"/>
  <c r="AB20" i="5"/>
  <c r="AJ20" i="5"/>
  <c r="AD22" i="5"/>
  <c r="AL22" i="5"/>
  <c r="AH26" i="5"/>
  <c r="AB28" i="5"/>
  <c r="AJ28" i="5"/>
  <c r="AC29" i="5"/>
  <c r="AK29" i="5"/>
  <c r="Z34" i="5"/>
  <c r="AH34" i="5"/>
  <c r="AJ36" i="5"/>
  <c r="AK37" i="5"/>
  <c r="AO41" i="5"/>
  <c r="Z42" i="5"/>
  <c r="AB44" i="5"/>
  <c r="AK45" i="5"/>
  <c r="AD46" i="5"/>
  <c r="AL46" i="5"/>
  <c r="Z41" i="5"/>
  <c r="AU20" i="4"/>
  <c r="AM20" i="4"/>
  <c r="AE20" i="4"/>
  <c r="AR20" i="4"/>
  <c r="AJ20" i="4"/>
  <c r="AB20" i="4"/>
  <c r="AQ20" i="4"/>
  <c r="AI20" i="4"/>
  <c r="AD20" i="4"/>
  <c r="AP20" i="4"/>
  <c r="AC24" i="4"/>
  <c r="AS24" i="4"/>
  <c r="AC20" i="4"/>
  <c r="AR24" i="4"/>
  <c r="AI16" i="4"/>
  <c r="AN18" i="4"/>
  <c r="AN19" i="4"/>
  <c r="AF19" i="4"/>
  <c r="AK19" i="4"/>
  <c r="AC19" i="4"/>
  <c r="AR19" i="4"/>
  <c r="AJ19" i="4"/>
  <c r="AD19" i="4"/>
  <c r="AP19" i="4"/>
  <c r="AG20" i="4"/>
  <c r="AT20" i="4"/>
  <c r="AD26" i="4"/>
  <c r="AQ32" i="4"/>
  <c r="AO33" i="4"/>
  <c r="AP24" i="4"/>
  <c r="AH24" i="4"/>
  <c r="AV24" i="4"/>
  <c r="AN24" i="4"/>
  <c r="AF24" i="4"/>
  <c r="AU24" i="4"/>
  <c r="AM24" i="4"/>
  <c r="AE24" i="4"/>
  <c r="AT24" i="4"/>
  <c r="AL24" i="4"/>
  <c r="AD24" i="4"/>
  <c r="AG24" i="4"/>
  <c r="AH20" i="4"/>
  <c r="AV20" i="4"/>
  <c r="AU26" i="4"/>
  <c r="AM26" i="4"/>
  <c r="AE26" i="4"/>
  <c r="AS26" i="4"/>
  <c r="AK26" i="4"/>
  <c r="AC26" i="4"/>
  <c r="AR26" i="4"/>
  <c r="AJ26" i="4"/>
  <c r="AB26" i="4"/>
  <c r="AQ26" i="4"/>
  <c r="AI26" i="4"/>
  <c r="AF26" i="4"/>
  <c r="AV26" i="4"/>
  <c r="AP33" i="4"/>
  <c r="AR16" i="4"/>
  <c r="AJ16" i="4"/>
  <c r="AW16" i="4"/>
  <c r="AV16" i="4"/>
  <c r="AN16" i="4"/>
  <c r="AF16" i="4"/>
  <c r="AL16" i="4"/>
  <c r="AQ17" i="4"/>
  <c r="AI17" i="4"/>
  <c r="AV17" i="4"/>
  <c r="AN17" i="4"/>
  <c r="AF17" i="4"/>
  <c r="AU17" i="4"/>
  <c r="AM17" i="4"/>
  <c r="AE17" i="4"/>
  <c r="AB17" i="4"/>
  <c r="AO17" i="4"/>
  <c r="AK20" i="4"/>
  <c r="AW20" i="4"/>
  <c r="AK24" i="4"/>
  <c r="AG26" i="4"/>
  <c r="AW26" i="4"/>
  <c r="AN32" i="4"/>
  <c r="AF32" i="4"/>
  <c r="AT32" i="4"/>
  <c r="AL32" i="4"/>
  <c r="AS32" i="4"/>
  <c r="AK32" i="4"/>
  <c r="AJ32" i="4"/>
  <c r="AB32" i="4"/>
  <c r="AG32" i="4"/>
  <c r="AW32" i="4"/>
  <c r="AO20" i="4"/>
  <c r="AS20" i="4"/>
  <c r="AW24" i="4"/>
  <c r="AL20" i="4"/>
  <c r="AO24" i="4"/>
  <c r="AH26" i="4"/>
  <c r="AT27" i="4"/>
  <c r="AP27" i="4"/>
  <c r="AM33" i="4"/>
  <c r="AE33" i="4"/>
  <c r="AK33" i="4"/>
  <c r="AC33" i="4"/>
  <c r="AJ33" i="4"/>
  <c r="AB33" i="4"/>
  <c r="AI33" i="4"/>
  <c r="AF33" i="4"/>
  <c r="AV33" i="4"/>
  <c r="AB24" i="4"/>
  <c r="AD16" i="4"/>
  <c r="AO16" i="4"/>
  <c r="AD17" i="4"/>
  <c r="AR17" i="4"/>
  <c r="AI19" i="4"/>
  <c r="AW19" i="4"/>
  <c r="AN20" i="4"/>
  <c r="AQ24" i="4"/>
  <c r="AI32" i="4"/>
  <c r="AG33" i="4"/>
  <c r="AW33" i="4"/>
  <c r="AC37" i="4"/>
  <c r="AK37" i="4"/>
  <c r="AS37" i="4"/>
  <c r="AO21" i="4"/>
  <c r="AF22" i="4"/>
  <c r="AN22" i="4"/>
  <c r="AV22" i="4"/>
  <c r="AE23" i="4"/>
  <c r="AU23" i="4"/>
  <c r="AO28" i="4"/>
  <c r="AW28" i="4"/>
  <c r="AF29" i="4"/>
  <c r="AV29" i="4"/>
  <c r="AE30" i="4"/>
  <c r="AM30" i="4"/>
  <c r="AU30" i="4"/>
  <c r="AC31" i="4"/>
  <c r="AK31" i="4"/>
  <c r="AS31" i="4"/>
  <c r="AG34" i="4"/>
  <c r="AO34" i="4"/>
  <c r="AW34" i="4"/>
  <c r="AE36" i="4"/>
  <c r="AM36" i="4"/>
  <c r="AD37" i="4"/>
  <c r="AL37" i="4"/>
  <c r="AG22" i="4"/>
  <c r="AO22" i="4"/>
  <c r="AW22" i="4"/>
  <c r="AF23" i="4"/>
  <c r="AV23" i="4"/>
  <c r="AF30" i="4"/>
  <c r="AN30" i="4"/>
  <c r="AV30" i="4"/>
  <c r="AG35" i="4"/>
  <c r="AE37" i="4"/>
  <c r="AM37" i="4"/>
  <c r="AU37" i="4"/>
  <c r="AG23" i="4"/>
  <c r="AW23" i="4"/>
  <c r="AG30" i="4"/>
  <c r="AO30" i="4"/>
  <c r="AW30" i="4"/>
  <c r="AG36" i="4"/>
  <c r="AO36" i="4"/>
  <c r="AW36" i="4"/>
  <c r="AF37" i="4"/>
  <c r="AN37" i="4"/>
  <c r="AV37" i="4"/>
  <c r="AO37" i="4"/>
  <c r="AC21" i="4"/>
  <c r="AK21" i="4"/>
  <c r="AB22" i="4"/>
  <c r="AJ22" i="4"/>
  <c r="AG25" i="4"/>
  <c r="AB29" i="4"/>
  <c r="AJ29" i="4"/>
  <c r="AI30" i="4"/>
  <c r="AG31" i="4"/>
  <c r="AO31" i="4"/>
  <c r="AC34" i="4"/>
  <c r="AI36" i="4"/>
  <c r="AH37" i="4"/>
  <c r="AG16" i="3"/>
  <c r="AG20" i="3"/>
  <c r="AH16" i="3"/>
  <c r="AF17" i="3"/>
  <c r="AB19" i="3"/>
  <c r="AH20" i="3"/>
  <c r="AF21" i="3"/>
  <c r="AD22" i="3"/>
  <c r="AG17" i="3"/>
  <c r="AE18" i="3"/>
  <c r="AE22" i="3"/>
  <c r="AC16" i="3"/>
  <c r="AG18" i="3"/>
  <c r="AC20" i="3"/>
  <c r="AG22" i="3"/>
  <c r="AD16" i="3"/>
  <c r="AB17" i="3"/>
  <c r="AD20" i="3"/>
  <c r="AP19" i="5" l="1"/>
  <c r="AB19" i="5"/>
  <c r="AL19" i="5"/>
  <c r="AS19" i="5"/>
  <c r="AR19" i="5"/>
  <c r="AK19" i="5"/>
  <c r="AJ19" i="5"/>
  <c r="AF19" i="5"/>
  <c r="AG19" i="5"/>
  <c r="AE19" i="5"/>
  <c r="C19" i="5"/>
  <c r="AC19" i="5"/>
  <c r="AL18" i="4"/>
  <c r="C36" i="5"/>
  <c r="Z19" i="5"/>
  <c r="G89" i="9"/>
  <c r="K28" i="4" s="1"/>
  <c r="BM5" i="10"/>
  <c r="R29" i="6"/>
  <c r="AR35" i="4"/>
  <c r="AQ35" i="4"/>
  <c r="AD35" i="4"/>
  <c r="AT35" i="4"/>
  <c r="AC35" i="4"/>
  <c r="AL35" i="4"/>
  <c r="AI35" i="4"/>
  <c r="AM35" i="4"/>
  <c r="AK35" i="4"/>
  <c r="AH35" i="4"/>
  <c r="AE35" i="4"/>
  <c r="AS35" i="4"/>
  <c r="AP35" i="4"/>
  <c r="Z25" i="9"/>
  <c r="G96" i="9"/>
  <c r="K35" i="4" s="1"/>
  <c r="BT5" i="10"/>
  <c r="R36" i="6"/>
  <c r="AT30" i="5"/>
  <c r="AN30" i="5"/>
  <c r="AM30" i="5"/>
  <c r="AS30" i="5"/>
  <c r="AC30" i="5"/>
  <c r="AE30" i="5"/>
  <c r="AO30" i="5"/>
  <c r="AU30" i="5"/>
  <c r="AK30" i="5"/>
  <c r="AG30" i="5"/>
  <c r="C30" i="5"/>
  <c r="AF30" i="5"/>
  <c r="AU24" i="5"/>
  <c r="AI24" i="5"/>
  <c r="AG24" i="5"/>
  <c r="AS24" i="5"/>
  <c r="AP24" i="5"/>
  <c r="AK24" i="5"/>
  <c r="C24" i="5"/>
  <c r="AS35" i="5"/>
  <c r="AK35" i="5"/>
  <c r="AP35" i="5"/>
  <c r="AD35" i="5"/>
  <c r="AP41" i="5"/>
  <c r="AA41" i="5"/>
  <c r="AR41" i="5"/>
  <c r="AF41" i="5"/>
  <c r="AB41" i="5"/>
  <c r="AQ41" i="5"/>
  <c r="AN41" i="5"/>
  <c r="AJ41" i="5"/>
  <c r="AI41" i="5"/>
  <c r="AQ27" i="4"/>
  <c r="AG41" i="5"/>
  <c r="AC41" i="5"/>
  <c r="AQ35" i="5"/>
  <c r="AR24" i="5"/>
  <c r="AT18" i="5"/>
  <c r="G88" i="9"/>
  <c r="K27" i="4" s="1"/>
  <c r="BL5" i="10"/>
  <c r="R28" i="6"/>
  <c r="AT38" i="5"/>
  <c r="AK38" i="5"/>
  <c r="AN38" i="5"/>
  <c r="AE38" i="5"/>
  <c r="AU38" i="5"/>
  <c r="AS38" i="5"/>
  <c r="AM38" i="5"/>
  <c r="AO38" i="5"/>
  <c r="AF38" i="5"/>
  <c r="C38" i="5"/>
  <c r="AC38" i="5"/>
  <c r="H66" i="9"/>
  <c r="C47" i="5"/>
  <c r="AH47" i="5"/>
  <c r="AB35" i="4"/>
  <c r="AK28" i="4"/>
  <c r="AN35" i="4"/>
  <c r="AG28" i="4"/>
  <c r="AG18" i="4"/>
  <c r="AB27" i="4"/>
  <c r="AE18" i="4"/>
  <c r="C41" i="5"/>
  <c r="Z26" i="5"/>
  <c r="AU41" i="5"/>
  <c r="AB30" i="5"/>
  <c r="AF26" i="5"/>
  <c r="AU42" i="5"/>
  <c r="AA38" i="5"/>
  <c r="AN44" i="5"/>
  <c r="AP38" i="5"/>
  <c r="AC35" i="5"/>
  <c r="AI16" i="5"/>
  <c r="AJ18" i="5"/>
  <c r="AP47" i="5"/>
  <c r="AF35" i="5"/>
  <c r="AB35" i="5"/>
  <c r="AD24" i="5"/>
  <c r="AO47" i="5"/>
  <c r="AI18" i="5"/>
  <c r="AH18" i="5"/>
  <c r="AU19" i="5"/>
  <c r="AB47" i="5"/>
  <c r="AT47" i="5"/>
  <c r="AF18" i="5"/>
  <c r="AE18" i="5"/>
  <c r="AL18" i="5"/>
  <c r="G86" i="9"/>
  <c r="K25" i="4" s="1"/>
  <c r="BJ5" i="10"/>
  <c r="R26" i="6"/>
  <c r="AS21" i="4"/>
  <c r="AT21" i="4"/>
  <c r="AI21" i="4"/>
  <c r="AV21" i="4"/>
  <c r="AH21" i="4"/>
  <c r="AF21" i="4"/>
  <c r="AQ21" i="4"/>
  <c r="AR21" i="4"/>
  <c r="AP21" i="4"/>
  <c r="AD21" i="4"/>
  <c r="AM21" i="4"/>
  <c r="AE21" i="4"/>
  <c r="AN21" i="4"/>
  <c r="AB21" i="4"/>
  <c r="AL21" i="4"/>
  <c r="AJ21" i="4"/>
  <c r="AU21" i="4"/>
  <c r="AT33" i="4"/>
  <c r="AH33" i="4"/>
  <c r="AN33" i="4"/>
  <c r="AL33" i="4"/>
  <c r="R60" i="9"/>
  <c r="R69" i="9"/>
  <c r="R32" i="9"/>
  <c r="AS37" i="5"/>
  <c r="AR37" i="5"/>
  <c r="AB37" i="5"/>
  <c r="AN37" i="5"/>
  <c r="AU37" i="5"/>
  <c r="AE37" i="5"/>
  <c r="AJ37" i="5"/>
  <c r="AL37" i="5"/>
  <c r="AF37" i="5"/>
  <c r="AD37" i="5"/>
  <c r="AT37" i="5"/>
  <c r="AM37" i="5"/>
  <c r="Z18" i="9"/>
  <c r="M18" i="9" s="1"/>
  <c r="R26" i="5" s="1"/>
  <c r="AC26" i="5" s="1"/>
  <c r="BA5" i="10"/>
  <c r="R17" i="6"/>
  <c r="R34" i="6"/>
  <c r="BR5" i="10"/>
  <c r="AI33" i="5"/>
  <c r="AH33" i="5"/>
  <c r="AN33" i="5"/>
  <c r="AQ33" i="5"/>
  <c r="AF33" i="5"/>
  <c r="AR33" i="5"/>
  <c r="AJ33" i="5"/>
  <c r="AB33" i="5"/>
  <c r="AA33" i="5"/>
  <c r="AT39" i="5"/>
  <c r="AG39" i="5"/>
  <c r="AG37" i="4"/>
  <c r="AN36" i="4"/>
  <c r="AW29" i="4"/>
  <c r="AF35" i="4"/>
  <c r="AS25" i="4"/>
  <c r="AW21" i="4"/>
  <c r="AU27" i="4"/>
  <c r="AQ33" i="4"/>
  <c r="AU33" i="4"/>
  <c r="AJ27" i="4"/>
  <c r="AC32" i="4"/>
  <c r="AN27" i="4"/>
  <c r="AM18" i="4"/>
  <c r="AC45" i="5"/>
  <c r="AL38" i="5"/>
  <c r="AL30" i="5"/>
  <c r="AM41" i="5"/>
  <c r="AP36" i="5"/>
  <c r="AP37" i="5"/>
  <c r="AE34" i="5"/>
  <c r="AG28" i="5"/>
  <c r="AH38" i="5"/>
  <c r="AP33" i="5"/>
  <c r="AA16" i="5"/>
  <c r="AB18" i="5"/>
  <c r="AN35" i="5"/>
  <c r="AJ35" i="5"/>
  <c r="AL24" i="5"/>
  <c r="AA18" i="5"/>
  <c r="AO19" i="5"/>
  <c r="AU16" i="5"/>
  <c r="AJ47" i="5"/>
  <c r="AE47" i="5"/>
  <c r="AQ39" i="5"/>
  <c r="AM39" i="5"/>
  <c r="AQ31" i="5"/>
  <c r="AD18" i="5"/>
  <c r="BU5" i="10"/>
  <c r="R37" i="6"/>
  <c r="G80" i="9"/>
  <c r="K19" i="4" s="1"/>
  <c r="BD5" i="10"/>
  <c r="R20" i="6"/>
  <c r="AT26" i="4"/>
  <c r="AP26" i="4"/>
  <c r="AN26" i="4"/>
  <c r="AO26" i="4"/>
  <c r="G85" i="9"/>
  <c r="K24" i="4" s="1"/>
  <c r="R25" i="6"/>
  <c r="BI5" i="10"/>
  <c r="R59" i="9"/>
  <c r="BH5" i="10"/>
  <c r="R24" i="6"/>
  <c r="BP5" i="10"/>
  <c r="R32" i="6"/>
  <c r="AP23" i="5"/>
  <c r="AD23" i="5"/>
  <c r="AG23" i="5"/>
  <c r="AT23" i="5"/>
  <c r="DM19" i="10"/>
  <c r="L33" i="7" s="1"/>
  <c r="Z33" i="7" s="1"/>
  <c r="DL19" i="10"/>
  <c r="J33" i="7" s="1"/>
  <c r="D33" i="7"/>
  <c r="DM35" i="10"/>
  <c r="L49" i="7" s="1"/>
  <c r="Z49" i="7" s="1"/>
  <c r="DL35" i="10"/>
  <c r="J49" i="7" s="1"/>
  <c r="D49" i="7"/>
  <c r="DM29" i="10"/>
  <c r="L43" i="7" s="1"/>
  <c r="Z43" i="7" s="1"/>
  <c r="D43" i="7"/>
  <c r="DL29" i="10"/>
  <c r="J43" i="7" s="1"/>
  <c r="DM31" i="10"/>
  <c r="L45" i="7" s="1"/>
  <c r="Z45" i="7" s="1"/>
  <c r="DL31" i="10"/>
  <c r="J45" i="7" s="1"/>
  <c r="D45" i="7"/>
  <c r="DL36" i="10"/>
  <c r="DM36" i="10"/>
  <c r="DM59" i="10"/>
  <c r="DL59" i="10"/>
  <c r="DM14" i="10"/>
  <c r="L28" i="7" s="1"/>
  <c r="Z28" i="7" s="1"/>
  <c r="DL14" i="10"/>
  <c r="J28" i="7" s="1"/>
  <c r="D28" i="7"/>
  <c r="DM63" i="10"/>
  <c r="DL63" i="10"/>
  <c r="AV35" i="4"/>
  <c r="AS18" i="4"/>
  <c r="AO25" i="4"/>
  <c r="AE27" i="4"/>
  <c r="AS27" i="4"/>
  <c r="AR27" i="4"/>
  <c r="AU18" i="4"/>
  <c r="AD38" i="5"/>
  <c r="AE41" i="5"/>
  <c r="AH36" i="5"/>
  <c r="AQ30" i="5"/>
  <c r="Z38" i="5"/>
  <c r="AN19" i="5"/>
  <c r="C35" i="5"/>
  <c r="AR35" i="5"/>
  <c r="AT24" i="5"/>
  <c r="AP18" i="5"/>
  <c r="AI19" i="5"/>
  <c r="AR47" i="5"/>
  <c r="AM47" i="5"/>
  <c r="AQ24" i="5"/>
  <c r="G93" i="9"/>
  <c r="K32" i="4" s="1"/>
  <c r="BQ5" i="10"/>
  <c r="R33" i="6"/>
  <c r="AG19" i="4"/>
  <c r="AQ19" i="4"/>
  <c r="AO19" i="4"/>
  <c r="AL19" i="4"/>
  <c r="AM19" i="4"/>
  <c r="AH19" i="4"/>
  <c r="AU19" i="4"/>
  <c r="AT19" i="4"/>
  <c r="AQ23" i="4"/>
  <c r="AP23" i="4"/>
  <c r="AJ23" i="4"/>
  <c r="AH23" i="4"/>
  <c r="AT23" i="4"/>
  <c r="AD23" i="4"/>
  <c r="AS23" i="4"/>
  <c r="AB23" i="4"/>
  <c r="AL23" i="4"/>
  <c r="AC23" i="4"/>
  <c r="AR23" i="4"/>
  <c r="AK23" i="4"/>
  <c r="AU32" i="4"/>
  <c r="AE32" i="4"/>
  <c r="AP32" i="4"/>
  <c r="AO32" i="4"/>
  <c r="AH32" i="4"/>
  <c r="AM32" i="4"/>
  <c r="G78" i="9"/>
  <c r="K17" i="4" s="1"/>
  <c r="BB5" i="10"/>
  <c r="R18" i="6"/>
  <c r="G81" i="9"/>
  <c r="K20" i="4" s="1"/>
  <c r="BE5" i="10"/>
  <c r="R21" i="6"/>
  <c r="R51" i="9"/>
  <c r="R40" i="9"/>
  <c r="R49" i="9"/>
  <c r="G79" i="9"/>
  <c r="K18" i="4" s="1"/>
  <c r="BC5" i="10"/>
  <c r="R19" i="6"/>
  <c r="BV5" i="10"/>
  <c r="R38" i="6"/>
  <c r="AL31" i="5"/>
  <c r="AH31" i="5"/>
  <c r="AT31" i="5"/>
  <c r="AO31" i="5"/>
  <c r="C31" i="5"/>
  <c r="AD31" i="5"/>
  <c r="AG31" i="5"/>
  <c r="AT46" i="5"/>
  <c r="AF46" i="5"/>
  <c r="AU46" i="5"/>
  <c r="AE46" i="5"/>
  <c r="AK46" i="5"/>
  <c r="AO46" i="5"/>
  <c r="AM46" i="5"/>
  <c r="C46" i="5"/>
  <c r="AC46" i="5"/>
  <c r="AG46" i="5"/>
  <c r="AS46" i="5"/>
  <c r="AN46" i="5"/>
  <c r="Z49" i="9"/>
  <c r="M49" i="9" s="1"/>
  <c r="Z32" i="5"/>
  <c r="AP32" i="5"/>
  <c r="DM44" i="10"/>
  <c r="DL44" i="10"/>
  <c r="DM39" i="10"/>
  <c r="DL39" i="10"/>
  <c r="DM41" i="10"/>
  <c r="DL41" i="10"/>
  <c r="DM21" i="10"/>
  <c r="L35" i="7" s="1"/>
  <c r="Z35" i="7" s="1"/>
  <c r="DL21" i="10"/>
  <c r="J35" i="7" s="1"/>
  <c r="D35" i="7"/>
  <c r="DM61" i="10"/>
  <c r="DL61" i="10"/>
  <c r="DL30" i="10"/>
  <c r="J44" i="7" s="1"/>
  <c r="DM30" i="10"/>
  <c r="L44" i="7" s="1"/>
  <c r="Z44" i="7" s="1"/>
  <c r="D44" i="7"/>
  <c r="DM28" i="10"/>
  <c r="L42" i="7" s="1"/>
  <c r="Z42" i="7" s="1"/>
  <c r="DL28" i="10"/>
  <c r="J42" i="7" s="1"/>
  <c r="D42" i="7"/>
  <c r="DM45" i="10"/>
  <c r="DL45" i="10"/>
  <c r="AH48" i="5"/>
  <c r="AP48" i="5"/>
  <c r="AA48" i="5"/>
  <c r="AI48" i="5"/>
  <c r="AQ48" i="5"/>
  <c r="AT18" i="4"/>
  <c r="AJ30" i="5"/>
  <c r="AR18" i="5"/>
  <c r="AU35" i="5"/>
  <c r="AQ18" i="5"/>
  <c r="AL35" i="5"/>
  <c r="AM19" i="5"/>
  <c r="AN18" i="5"/>
  <c r="AM18" i="5"/>
  <c r="AQ36" i="4"/>
  <c r="AR36" i="4"/>
  <c r="AB36" i="4"/>
  <c r="AC36" i="4"/>
  <c r="AT36" i="4"/>
  <c r="AP36" i="4"/>
  <c r="AK36" i="4"/>
  <c r="AS36" i="4"/>
  <c r="AL36" i="4"/>
  <c r="AJ36" i="4"/>
  <c r="AH36" i="4"/>
  <c r="AD36" i="4"/>
  <c r="K24" i="3"/>
  <c r="K39" i="4"/>
  <c r="AQ16" i="5"/>
  <c r="AL16" i="5"/>
  <c r="AB16" i="5"/>
  <c r="AR16" i="5"/>
  <c r="AN16" i="5"/>
  <c r="AT16" i="5"/>
  <c r="C16" i="5"/>
  <c r="AO16" i="5"/>
  <c r="AJ16" i="5"/>
  <c r="AG16" i="5"/>
  <c r="AF16" i="5"/>
  <c r="AD16" i="5"/>
  <c r="AW35" i="4"/>
  <c r="AC27" i="4"/>
  <c r="AD27" i="4"/>
  <c r="AH18" i="4"/>
  <c r="AR38" i="5"/>
  <c r="Z36" i="5"/>
  <c r="AT41" i="5"/>
  <c r="AI30" i="5"/>
  <c r="AP30" i="5"/>
  <c r="AT26" i="5"/>
  <c r="AD19" i="5"/>
  <c r="AT35" i="5"/>
  <c r="AG35" i="5"/>
  <c r="AF24" i="5"/>
  <c r="AG47" i="5"/>
  <c r="AQ19" i="5"/>
  <c r="AE16" i="5"/>
  <c r="AC47" i="5"/>
  <c r="AU47" i="5"/>
  <c r="AH35" i="5"/>
  <c r="AE24" i="5"/>
  <c r="G87" i="9"/>
  <c r="K26" i="4" s="1"/>
  <c r="BK5" i="10"/>
  <c r="R27" i="6"/>
  <c r="AW25" i="4"/>
  <c r="AP25" i="4"/>
  <c r="AE25" i="4"/>
  <c r="AQ25" i="4"/>
  <c r="AN25" i="4"/>
  <c r="AB25" i="4"/>
  <c r="AL25" i="4"/>
  <c r="AV25" i="4"/>
  <c r="AJ25" i="4"/>
  <c r="AT25" i="4"/>
  <c r="AH25" i="4"/>
  <c r="AU25" i="4"/>
  <c r="AI25" i="4"/>
  <c r="AR25" i="4"/>
  <c r="AF25" i="4"/>
  <c r="AD25" i="4"/>
  <c r="AM25" i="4"/>
  <c r="AS28" i="4"/>
  <c r="AQ28" i="4"/>
  <c r="AE28" i="4"/>
  <c r="AV28" i="4"/>
  <c r="AU28" i="4"/>
  <c r="AI28" i="4"/>
  <c r="AT28" i="4"/>
  <c r="AF28" i="4"/>
  <c r="AP28" i="4"/>
  <c r="AB28" i="4"/>
  <c r="AH28" i="4"/>
  <c r="AR28" i="4"/>
  <c r="AD28" i="4"/>
  <c r="AM28" i="4"/>
  <c r="AL28" i="4"/>
  <c r="AJ28" i="4"/>
  <c r="AR29" i="4"/>
  <c r="AL29" i="4"/>
  <c r="AU29" i="4"/>
  <c r="AH29" i="4"/>
  <c r="AS29" i="4"/>
  <c r="AT29" i="4"/>
  <c r="AQ29" i="4"/>
  <c r="AC29" i="4"/>
  <c r="AM29" i="4"/>
  <c r="AD29" i="4"/>
  <c r="AP29" i="4"/>
  <c r="AK29" i="4"/>
  <c r="AI29" i="4"/>
  <c r="AE29" i="4"/>
  <c r="Z57" i="9"/>
  <c r="M57" i="9" s="1"/>
  <c r="Z41" i="9"/>
  <c r="BN5" i="10"/>
  <c r="R30" i="6"/>
  <c r="AP42" i="5"/>
  <c r="AQ42" i="5"/>
  <c r="C42" i="5"/>
  <c r="AO42" i="5"/>
  <c r="AS42" i="5"/>
  <c r="AB42" i="5"/>
  <c r="AR42" i="5"/>
  <c r="AK42" i="5"/>
  <c r="AG42" i="5"/>
  <c r="AJ42" i="5"/>
  <c r="AC42" i="5"/>
  <c r="AA42" i="5"/>
  <c r="AR44" i="5"/>
  <c r="AT44" i="5"/>
  <c r="AD44" i="5"/>
  <c r="AS44" i="5"/>
  <c r="AC44" i="5"/>
  <c r="AI44" i="5"/>
  <c r="AL44" i="5"/>
  <c r="AE44" i="5"/>
  <c r="AK44" i="5"/>
  <c r="AA44" i="5"/>
  <c r="AU44" i="5"/>
  <c r="AQ44" i="5"/>
  <c r="AM44" i="5"/>
  <c r="DM49" i="10"/>
  <c r="DL49" i="10"/>
  <c r="DM47" i="10"/>
  <c r="DL47" i="10"/>
  <c r="DM43" i="10"/>
  <c r="DL43" i="10"/>
  <c r="DM24" i="10"/>
  <c r="L38" i="7" s="1"/>
  <c r="Z38" i="7" s="1"/>
  <c r="DL24" i="10"/>
  <c r="J38" i="7" s="1"/>
  <c r="D38" i="7"/>
  <c r="D21" i="7"/>
  <c r="DL42" i="10"/>
  <c r="DM42" i="10"/>
  <c r="DM40" i="10"/>
  <c r="DL40" i="10"/>
  <c r="DM55" i="10"/>
  <c r="DL55" i="10"/>
  <c r="AI27" i="4"/>
  <c r="AB36" i="5"/>
  <c r="AN36" i="5"/>
  <c r="C18" i="5"/>
  <c r="AU18" i="5"/>
  <c r="AP34" i="5"/>
  <c r="AS34" i="5"/>
  <c r="AC34" i="5"/>
  <c r="AR34" i="5"/>
  <c r="AB34" i="5"/>
  <c r="AI34" i="5"/>
  <c r="AK34" i="5"/>
  <c r="AJ34" i="5"/>
  <c r="C34" i="5"/>
  <c r="AG34" i="5"/>
  <c r="AA34" i="5"/>
  <c r="AQ34" i="5"/>
  <c r="AO34" i="5"/>
  <c r="AO23" i="4"/>
  <c r="AO35" i="4"/>
  <c r="AN23" i="4"/>
  <c r="AU36" i="4"/>
  <c r="AN29" i="4"/>
  <c r="AM23" i="4"/>
  <c r="AR33" i="4"/>
  <c r="AH27" i="4"/>
  <c r="AD33" i="4"/>
  <c r="AD32" i="4"/>
  <c r="AB19" i="4"/>
  <c r="AV19" i="4"/>
  <c r="AH42" i="5"/>
  <c r="AC37" i="5"/>
  <c r="AH44" i="5"/>
  <c r="AJ38" i="5"/>
  <c r="AN34" i="5"/>
  <c r="AL41" i="5"/>
  <c r="AA30" i="5"/>
  <c r="Z46" i="5"/>
  <c r="AD42" i="5"/>
  <c r="AG37" i="5"/>
  <c r="AH30" i="5"/>
  <c r="AK33" i="5"/>
  <c r="C33" i="5"/>
  <c r="AO24" i="5"/>
  <c r="AK18" i="5"/>
  <c r="AM24" i="5"/>
  <c r="Z35" i="5"/>
  <c r="AO35" i="5"/>
  <c r="AN24" i="5"/>
  <c r="AT19" i="5"/>
  <c r="AO18" i="5"/>
  <c r="Z47" i="5"/>
  <c r="AK47" i="5"/>
  <c r="AF47" i="5"/>
  <c r="AR39" i="5"/>
  <c r="AN39" i="5"/>
  <c r="AR31" i="5"/>
  <c r="AS16" i="5"/>
  <c r="AS34" i="4"/>
  <c r="AU34" i="4"/>
  <c r="AI34" i="4"/>
  <c r="AE34" i="4"/>
  <c r="AD34" i="4"/>
  <c r="AB34" i="4"/>
  <c r="AM34" i="4"/>
  <c r="AJ34" i="4"/>
  <c r="AN34" i="4"/>
  <c r="AL34" i="4"/>
  <c r="AV34" i="4"/>
  <c r="AH34" i="4"/>
  <c r="AR34" i="4"/>
  <c r="AF34" i="4"/>
  <c r="AQ34" i="4"/>
  <c r="AP34" i="4"/>
  <c r="AP37" i="4"/>
  <c r="AB37" i="4"/>
  <c r="AR37" i="4"/>
  <c r="AJ37" i="4"/>
  <c r="AI37" i="4"/>
  <c r="AQ37" i="4"/>
  <c r="R63" i="9"/>
  <c r="BF5" i="10"/>
  <c r="R22" i="6"/>
  <c r="AR28" i="5"/>
  <c r="AL28" i="5"/>
  <c r="AK28" i="5"/>
  <c r="AQ28" i="5"/>
  <c r="AA28" i="5"/>
  <c r="AE28" i="5"/>
  <c r="AD28" i="5"/>
  <c r="AU28" i="5"/>
  <c r="AS28" i="5"/>
  <c r="AC28" i="5"/>
  <c r="AT28" i="5"/>
  <c r="AM28" i="5"/>
  <c r="AI28" i="5"/>
  <c r="C28" i="5"/>
  <c r="AS45" i="5"/>
  <c r="AM45" i="5"/>
  <c r="AL45" i="5"/>
  <c r="AR45" i="5"/>
  <c r="AB45" i="5"/>
  <c r="AU45" i="5"/>
  <c r="AT45" i="5"/>
  <c r="AN45" i="5"/>
  <c r="AF45" i="5"/>
  <c r="AE45" i="5"/>
  <c r="AD45" i="5"/>
  <c r="AQ40" i="5"/>
  <c r="AE40" i="5"/>
  <c r="AP21" i="5"/>
  <c r="AN21" i="5"/>
  <c r="AD21" i="5"/>
  <c r="AR21" i="5"/>
  <c r="AJ21" i="5"/>
  <c r="AU21" i="5"/>
  <c r="AL21" i="5"/>
  <c r="AH21" i="5"/>
  <c r="AE21" i="5"/>
  <c r="DM57" i="10"/>
  <c r="DL57" i="10"/>
  <c r="DM60" i="10"/>
  <c r="DL60" i="10"/>
  <c r="DL64" i="10"/>
  <c r="DM64" i="10"/>
  <c r="DM58" i="10"/>
  <c r="DL58" i="10"/>
  <c r="DM33" i="10"/>
  <c r="L47" i="7" s="1"/>
  <c r="Z47" i="7" s="1"/>
  <c r="DL33" i="10"/>
  <c r="J47" i="7" s="1"/>
  <c r="D47" i="7"/>
  <c r="DL53" i="10"/>
  <c r="DM53" i="10"/>
  <c r="DM48" i="10"/>
  <c r="DL48" i="10"/>
  <c r="D20" i="7"/>
  <c r="DL16" i="10"/>
  <c r="J30" i="7" s="1"/>
  <c r="DM16" i="10"/>
  <c r="L30" i="7" s="1"/>
  <c r="Z30" i="7" s="1"/>
  <c r="D30" i="7"/>
  <c r="DM20" i="10"/>
  <c r="L34" i="7" s="1"/>
  <c r="Z34" i="7" s="1"/>
  <c r="D34" i="7"/>
  <c r="DL20" i="10"/>
  <c r="J34" i="7" s="1"/>
  <c r="D27" i="7"/>
  <c r="DM34" i="10"/>
  <c r="L48" i="7" s="1"/>
  <c r="Z48" i="7" s="1"/>
  <c r="DL34" i="10"/>
  <c r="J48" i="7" s="1"/>
  <c r="D48" i="7"/>
  <c r="DM56" i="10"/>
  <c r="DL56" i="10"/>
  <c r="DM50" i="10"/>
  <c r="DL50" i="10"/>
  <c r="AT22" i="5"/>
  <c r="AU22" i="5"/>
  <c r="AG22" i="5"/>
  <c r="AS22" i="5"/>
  <c r="AF22" i="5"/>
  <c r="AI22" i="5"/>
  <c r="AQ22" i="5"/>
  <c r="AC22" i="5"/>
  <c r="C22" i="5"/>
  <c r="AO22" i="5"/>
  <c r="AM22" i="5"/>
  <c r="AA22" i="5"/>
  <c r="AN22" i="5"/>
  <c r="AK22" i="5"/>
  <c r="AE22" i="5"/>
  <c r="AR17" i="5"/>
  <c r="AG17" i="5"/>
  <c r="AE17" i="5"/>
  <c r="AK17" i="5"/>
  <c r="C17" i="5"/>
  <c r="AC17" i="5"/>
  <c r="AU17" i="5"/>
  <c r="AS17" i="5"/>
  <c r="AO17" i="5"/>
  <c r="AM17" i="5"/>
  <c r="Z10" i="9"/>
  <c r="M10" i="9" s="1"/>
  <c r="R18" i="5" s="1"/>
  <c r="Z18" i="5" s="1"/>
  <c r="J10" i="9"/>
  <c r="O18" i="5" s="1"/>
  <c r="DM17" i="10"/>
  <c r="L31" i="7" s="1"/>
  <c r="Z31" i="7" s="1"/>
  <c r="DL17" i="10"/>
  <c r="J31" i="7" s="1"/>
  <c r="D31" i="7"/>
  <c r="DM52" i="10"/>
  <c r="DL52" i="10"/>
  <c r="DL18" i="10"/>
  <c r="J32" i="7" s="1"/>
  <c r="DM18" i="10"/>
  <c r="L32" i="7" s="1"/>
  <c r="Z32" i="7" s="1"/>
  <c r="D32" i="7"/>
  <c r="DM37" i="10"/>
  <c r="DL37" i="10"/>
  <c r="D22" i="7"/>
  <c r="DM65" i="10"/>
  <c r="DL65" i="10"/>
  <c r="G95" i="9"/>
  <c r="K34" i="4" s="1"/>
  <c r="BS5" i="10"/>
  <c r="R35" i="6"/>
  <c r="AV18" i="4"/>
  <c r="AC18" i="4"/>
  <c r="AK18" i="4"/>
  <c r="AJ18" i="4"/>
  <c r="AF18" i="4"/>
  <c r="AI18" i="4"/>
  <c r="AW18" i="4"/>
  <c r="AB18" i="4"/>
  <c r="AQ18" i="4"/>
  <c r="AR18" i="4"/>
  <c r="AO18" i="4"/>
  <c r="AO27" i="4"/>
  <c r="AW27" i="4"/>
  <c r="AV27" i="4"/>
  <c r="AG27" i="4"/>
  <c r="AK27" i="4"/>
  <c r="AF27" i="4"/>
  <c r="R23" i="6"/>
  <c r="BG5" i="10"/>
  <c r="M39" i="4"/>
  <c r="M24" i="3"/>
  <c r="R31" i="6"/>
  <c r="BO5" i="10"/>
  <c r="AR36" i="5"/>
  <c r="AI36" i="5"/>
  <c r="AU36" i="5"/>
  <c r="AE36" i="5"/>
  <c r="AL36" i="5"/>
  <c r="AC36" i="5"/>
  <c r="AA36" i="5"/>
  <c r="AT36" i="5"/>
  <c r="AS36" i="5"/>
  <c r="AM36" i="5"/>
  <c r="AQ36" i="5"/>
  <c r="AK36" i="5"/>
  <c r="AD36" i="5"/>
  <c r="DI3" i="10"/>
  <c r="Z55" i="9"/>
  <c r="M55" i="9" s="1"/>
  <c r="AT27" i="5"/>
  <c r="AR27" i="5"/>
  <c r="AB27" i="5"/>
  <c r="AJ27" i="5"/>
  <c r="AL27" i="5"/>
  <c r="AH27" i="5"/>
  <c r="AD27" i="5"/>
  <c r="Z11" i="9"/>
  <c r="M11" i="9" s="1"/>
  <c r="R19" i="5" s="1"/>
  <c r="AA19" i="5" s="1"/>
  <c r="DM22" i="10"/>
  <c r="L36" i="7" s="1"/>
  <c r="Z36" i="7" s="1"/>
  <c r="D36" i="7"/>
  <c r="DL22" i="10"/>
  <c r="J36" i="7" s="1"/>
  <c r="DM23" i="10"/>
  <c r="L37" i="7" s="1"/>
  <c r="Z37" i="7" s="1"/>
  <c r="DL23" i="10"/>
  <c r="J37" i="7" s="1"/>
  <c r="D37" i="7"/>
  <c r="DL62" i="10"/>
  <c r="DM62" i="10"/>
  <c r="DM25" i="10"/>
  <c r="L39" i="7" s="1"/>
  <c r="Z39" i="7" s="1"/>
  <c r="D39" i="7"/>
  <c r="DL25" i="10"/>
  <c r="J39" i="7" s="1"/>
  <c r="DM38" i="10"/>
  <c r="DL38" i="10"/>
  <c r="D24" i="7"/>
  <c r="DM46" i="10"/>
  <c r="DL46" i="10"/>
  <c r="D25" i="7"/>
  <c r="AJ35" i="4"/>
  <c r="AP26" i="5"/>
  <c r="AS26" i="5"/>
  <c r="AG26" i="5"/>
  <c r="AR26" i="5"/>
  <c r="AE26" i="5"/>
  <c r="AJ26" i="5"/>
  <c r="AI26" i="5"/>
  <c r="AA26" i="5"/>
  <c r="AQ26" i="5"/>
  <c r="AM26" i="5"/>
  <c r="AU26" i="5"/>
  <c r="AO26" i="5"/>
  <c r="AK26" i="5"/>
  <c r="C26" i="5"/>
  <c r="AB26" i="5"/>
  <c r="AS29" i="5"/>
  <c r="AU29" i="5"/>
  <c r="AE29" i="5"/>
  <c r="AT29" i="5"/>
  <c r="AD29" i="5"/>
  <c r="AJ29" i="5"/>
  <c r="AR29" i="5"/>
  <c r="AM29" i="5"/>
  <c r="AN29" i="5"/>
  <c r="AL29" i="5"/>
  <c r="AB29" i="5"/>
  <c r="AF29" i="5"/>
  <c r="DM26" i="10"/>
  <c r="L40" i="7" s="1"/>
  <c r="Z40" i="7" s="1"/>
  <c r="DL26" i="10"/>
  <c r="J40" i="7" s="1"/>
  <c r="D40" i="7"/>
  <c r="DM27" i="10"/>
  <c r="L41" i="7" s="1"/>
  <c r="Z41" i="7" s="1"/>
  <c r="DL27" i="10"/>
  <c r="J41" i="7" s="1"/>
  <c r="D41" i="7"/>
  <c r="D23" i="7"/>
  <c r="DL32" i="10"/>
  <c r="J46" i="7" s="1"/>
  <c r="D46" i="7"/>
  <c r="DM32" i="10"/>
  <c r="L46" i="7" s="1"/>
  <c r="Z46" i="7" s="1"/>
  <c r="DM51" i="10"/>
  <c r="DL51" i="10"/>
  <c r="D26" i="7"/>
  <c r="DM54" i="10"/>
  <c r="DL54" i="10"/>
  <c r="M33" i="9"/>
  <c r="R41" i="5" s="1"/>
  <c r="AH41" i="5" s="1"/>
  <c r="M24" i="9"/>
  <c r="R32" i="5" s="1"/>
  <c r="AE32" i="5" s="1"/>
  <c r="W107" i="9"/>
  <c r="Y21" i="3" s="1"/>
  <c r="W103" i="9"/>
  <c r="Y17" i="3" s="1"/>
  <c r="X102" i="9"/>
  <c r="K102" i="9" s="1"/>
  <c r="O16" i="3" s="1"/>
  <c r="W105" i="9"/>
  <c r="Y19" i="3" s="1"/>
  <c r="W102" i="9"/>
  <c r="Y16" i="3" s="1"/>
  <c r="W106" i="9"/>
  <c r="Y20" i="3" s="1"/>
  <c r="W104" i="9"/>
  <c r="Y18" i="3" s="1"/>
  <c r="W108" i="9"/>
  <c r="Y22" i="3" s="1"/>
  <c r="I102" i="9"/>
  <c r="M16" i="3" s="1"/>
  <c r="X106" i="9"/>
  <c r="K106" i="9" s="1"/>
  <c r="O20" i="3" s="1"/>
  <c r="I106" i="9"/>
  <c r="M20" i="3" s="1"/>
  <c r="Z42" i="9"/>
  <c r="Y42" i="9"/>
  <c r="L42" i="9" s="1"/>
  <c r="Z28" i="9"/>
  <c r="H59" i="9"/>
  <c r="K13" i="9"/>
  <c r="P21" i="5" s="1"/>
  <c r="Z13" i="9"/>
  <c r="R15" i="9"/>
  <c r="R10" i="9"/>
  <c r="I108" i="9"/>
  <c r="M22" i="3" s="1"/>
  <c r="X108" i="9"/>
  <c r="K108" i="9" s="1"/>
  <c r="O22" i="3" s="1"/>
  <c r="R67" i="9"/>
  <c r="R54" i="9"/>
  <c r="R48" i="9"/>
  <c r="Z48" i="9"/>
  <c r="R42" i="9"/>
  <c r="Z17" i="9"/>
  <c r="Y17" i="9"/>
  <c r="L17" i="9" s="1"/>
  <c r="Q25" i="5" s="1"/>
  <c r="Z51" i="9"/>
  <c r="M25" i="9"/>
  <c r="R33" i="5" s="1"/>
  <c r="AE33" i="5" s="1"/>
  <c r="Z32" i="9"/>
  <c r="Y32" i="9"/>
  <c r="L32" i="9" s="1"/>
  <c r="Q40" i="5" s="1"/>
  <c r="J32" i="9"/>
  <c r="O40" i="5" s="1"/>
  <c r="U98" i="9"/>
  <c r="U90" i="9"/>
  <c r="U92" i="9"/>
  <c r="U94" i="9"/>
  <c r="U86" i="9"/>
  <c r="U97" i="9"/>
  <c r="U93" i="9"/>
  <c r="U87" i="9"/>
  <c r="U88" i="9"/>
  <c r="U83" i="9"/>
  <c r="U89" i="9"/>
  <c r="U80" i="9"/>
  <c r="U95" i="9"/>
  <c r="U77" i="9"/>
  <c r="U81" i="9"/>
  <c r="U96" i="9"/>
  <c r="U82" i="9"/>
  <c r="U79" i="9"/>
  <c r="U91" i="9"/>
  <c r="U85" i="9"/>
  <c r="U84" i="9"/>
  <c r="G77" i="9"/>
  <c r="K16" i="4" s="1"/>
  <c r="U78" i="9"/>
  <c r="H48" i="9"/>
  <c r="K24" i="9"/>
  <c r="P32" i="5" s="1"/>
  <c r="R11" i="9"/>
  <c r="R47" i="9"/>
  <c r="Y40" i="9"/>
  <c r="L40" i="9" s="1"/>
  <c r="Q48" i="5" s="1"/>
  <c r="Z40" i="9"/>
  <c r="Z68" i="9"/>
  <c r="Y68" i="9"/>
  <c r="L68" i="9" s="1"/>
  <c r="R45" i="9"/>
  <c r="R52" i="9"/>
  <c r="M41" i="9"/>
  <c r="J17" i="9"/>
  <c r="O25" i="5" s="1"/>
  <c r="M61" i="9"/>
  <c r="M66" i="9"/>
  <c r="R9" i="9"/>
  <c r="R20" i="9"/>
  <c r="R25" i="9"/>
  <c r="Y60" i="9"/>
  <c r="L60" i="9" s="1"/>
  <c r="Z60" i="9"/>
  <c r="R64" i="9"/>
  <c r="R24" i="9"/>
  <c r="R37" i="9"/>
  <c r="M38" i="9"/>
  <c r="R46" i="5" s="1"/>
  <c r="AJ46" i="5" s="1"/>
  <c r="R50" i="9"/>
  <c r="R17" i="9"/>
  <c r="J42" i="9"/>
  <c r="J40" i="9"/>
  <c r="O48" i="5" s="1"/>
  <c r="M37" i="9"/>
  <c r="R45" i="5" s="1"/>
  <c r="AJ45" i="5" s="1"/>
  <c r="Z15" i="9"/>
  <c r="R62" i="9"/>
  <c r="R65" i="9"/>
  <c r="R66" i="9"/>
  <c r="Z44" i="9"/>
  <c r="Y65" i="9"/>
  <c r="L65" i="9" s="1"/>
  <c r="Z65" i="9"/>
  <c r="Y58" i="9"/>
  <c r="L58" i="9" s="1"/>
  <c r="M16" i="9"/>
  <c r="R24" i="5" s="1"/>
  <c r="AC24" i="5" s="1"/>
  <c r="M39" i="9"/>
  <c r="R47" i="5" s="1"/>
  <c r="K33" i="9"/>
  <c r="P41" i="5" s="1"/>
  <c r="K63" i="9"/>
  <c r="J65" i="9"/>
  <c r="M63" i="9"/>
  <c r="Z64" i="9"/>
  <c r="Y64" i="9"/>
  <c r="L64" i="9" s="1"/>
  <c r="Z53" i="9"/>
  <c r="Y53" i="9"/>
  <c r="L53" i="9" s="1"/>
  <c r="Z58" i="9"/>
  <c r="Z34" i="9"/>
  <c r="Y34" i="9"/>
  <c r="L34" i="9" s="1"/>
  <c r="Q42" i="5" s="1"/>
  <c r="R61" i="9"/>
  <c r="R68" i="9"/>
  <c r="R53" i="9"/>
  <c r="R55" i="9"/>
  <c r="R34" i="9"/>
  <c r="R46" i="9"/>
  <c r="R43" i="9"/>
  <c r="R29" i="9"/>
  <c r="R72" i="9"/>
  <c r="R71" i="9"/>
  <c r="R44" i="9"/>
  <c r="R33" i="9"/>
  <c r="R16" i="9"/>
  <c r="R8" i="9"/>
  <c r="R36" i="9"/>
  <c r="H8" i="9"/>
  <c r="M16" i="5" s="1"/>
  <c r="R35" i="9"/>
  <c r="R23" i="9"/>
  <c r="R19" i="9"/>
  <c r="R21" i="9"/>
  <c r="R12" i="9"/>
  <c r="R38" i="9"/>
  <c r="Y45" i="9"/>
  <c r="L45" i="9" s="1"/>
  <c r="Z45" i="9"/>
  <c r="Y30" i="9"/>
  <c r="L30" i="9" s="1"/>
  <c r="Q38" i="5" s="1"/>
  <c r="Z30" i="9"/>
  <c r="J30" i="9"/>
  <c r="O38" i="5" s="1"/>
  <c r="Y22" i="9"/>
  <c r="L22" i="9" s="1"/>
  <c r="Q30" i="5" s="1"/>
  <c r="Z22" i="9"/>
  <c r="J45" i="9"/>
  <c r="M69" i="9"/>
  <c r="J64" i="9"/>
  <c r="Z23" i="9"/>
  <c r="K23" i="9"/>
  <c r="P31" i="5" s="1"/>
  <c r="R28" i="9"/>
  <c r="X107" i="9"/>
  <c r="K107" i="9" s="1"/>
  <c r="O21" i="3" s="1"/>
  <c r="I107" i="9"/>
  <c r="M21" i="3" s="1"/>
  <c r="G102" i="9"/>
  <c r="K16" i="3" s="1"/>
  <c r="U108" i="9"/>
  <c r="X22" i="3" s="1"/>
  <c r="U104" i="9"/>
  <c r="X18" i="3" s="1"/>
  <c r="U106" i="9"/>
  <c r="X20" i="3" s="1"/>
  <c r="U102" i="9"/>
  <c r="X16" i="3" s="1"/>
  <c r="U105" i="9"/>
  <c r="X19" i="3" s="1"/>
  <c r="U107" i="9"/>
  <c r="X21" i="3" s="1"/>
  <c r="U103" i="9"/>
  <c r="X17" i="3" s="1"/>
  <c r="R31" i="9"/>
  <c r="R41" i="9"/>
  <c r="J22" i="9"/>
  <c r="O30" i="5" s="1"/>
  <c r="J60" i="9"/>
  <c r="M71" i="9"/>
  <c r="R39" i="9"/>
  <c r="R18" i="9"/>
  <c r="R14" i="9"/>
  <c r="I104" i="9"/>
  <c r="M18" i="3" s="1"/>
  <c r="X104" i="9"/>
  <c r="K104" i="9" s="1"/>
  <c r="O18" i="3" s="1"/>
  <c r="X103" i="9"/>
  <c r="K103" i="9" s="1"/>
  <c r="O17" i="3" s="1"/>
  <c r="I103" i="9"/>
  <c r="M17" i="3" s="1"/>
  <c r="R58" i="9"/>
  <c r="R56" i="9"/>
  <c r="R70" i="9"/>
  <c r="Y67" i="9"/>
  <c r="L67" i="9" s="1"/>
  <c r="Z67" i="9"/>
  <c r="R57" i="9"/>
  <c r="I105" i="9"/>
  <c r="M19" i="3" s="1"/>
  <c r="X105" i="9"/>
  <c r="K105" i="9" s="1"/>
  <c r="O19" i="3" s="1"/>
  <c r="Y48" i="9"/>
  <c r="L48" i="9" s="1"/>
  <c r="R27" i="9"/>
  <c r="M62" i="9"/>
  <c r="J34" i="9"/>
  <c r="O42" i="5" s="1"/>
  <c r="M47" i="9"/>
  <c r="M54" i="9"/>
  <c r="M59" i="9"/>
  <c r="R30" i="9"/>
  <c r="R22" i="9"/>
  <c r="R13" i="9"/>
  <c r="BJ874" i="10" l="1"/>
  <c r="BJ872" i="10"/>
  <c r="BJ870" i="10"/>
  <c r="BJ868" i="10"/>
  <c r="BJ865" i="10"/>
  <c r="BJ863" i="10"/>
  <c r="BJ861" i="10"/>
  <c r="BJ873" i="10"/>
  <c r="BJ871" i="10"/>
  <c r="BJ869" i="10"/>
  <c r="BJ867" i="10"/>
  <c r="BJ864" i="10"/>
  <c r="BJ862" i="10"/>
  <c r="BJ856" i="10"/>
  <c r="BJ850" i="10"/>
  <c r="BJ849" i="10"/>
  <c r="BJ847" i="10"/>
  <c r="BJ845" i="10"/>
  <c r="BJ854" i="10"/>
  <c r="BJ851" i="10"/>
  <c r="BJ852" i="10"/>
  <c r="BJ855" i="10"/>
  <c r="BJ844" i="10"/>
  <c r="BJ838" i="10"/>
  <c r="BJ836" i="10"/>
  <c r="BJ858" i="10"/>
  <c r="BJ837" i="10"/>
  <c r="BJ853" i="10"/>
  <c r="BJ831" i="10"/>
  <c r="BJ842" i="10"/>
  <c r="BJ841" i="10"/>
  <c r="BJ840" i="10"/>
  <c r="BJ834" i="10"/>
  <c r="BJ843" i="10"/>
  <c r="BJ833" i="10"/>
  <c r="BJ828" i="10"/>
  <c r="BJ826" i="10"/>
  <c r="BJ824" i="10"/>
  <c r="BJ829" i="10"/>
  <c r="BJ820" i="10"/>
  <c r="BJ818" i="10"/>
  <c r="BJ816" i="10"/>
  <c r="BJ814" i="10"/>
  <c r="BJ822" i="10"/>
  <c r="BJ811" i="10"/>
  <c r="BJ809" i="10"/>
  <c r="BJ860" i="10"/>
  <c r="BJ846" i="10"/>
  <c r="BJ835" i="10"/>
  <c r="BJ832" i="10"/>
  <c r="BJ823" i="10"/>
  <c r="BJ813" i="10"/>
  <c r="BJ859" i="10"/>
  <c r="BJ808" i="10"/>
  <c r="BJ800" i="10"/>
  <c r="BJ798" i="10"/>
  <c r="BJ796" i="10"/>
  <c r="BJ794" i="10"/>
  <c r="BJ792" i="10"/>
  <c r="BJ790" i="10"/>
  <c r="BJ788" i="10"/>
  <c r="BJ827" i="10"/>
  <c r="BJ815" i="10"/>
  <c r="BJ810" i="10"/>
  <c r="BJ787" i="10"/>
  <c r="BJ781" i="10"/>
  <c r="BJ806" i="10"/>
  <c r="BJ785" i="10"/>
  <c r="BJ804" i="10"/>
  <c r="BJ801" i="10"/>
  <c r="BJ825" i="10"/>
  <c r="BJ819" i="10"/>
  <c r="BJ805" i="10"/>
  <c r="BJ807" i="10"/>
  <c r="BJ817" i="10"/>
  <c r="BJ777" i="10"/>
  <c r="BJ776" i="10"/>
  <c r="BJ775" i="10"/>
  <c r="BJ760" i="10"/>
  <c r="BJ758" i="10"/>
  <c r="BJ799" i="10"/>
  <c r="BJ795" i="10"/>
  <c r="BJ791" i="10"/>
  <c r="BJ764" i="10"/>
  <c r="BJ762" i="10"/>
  <c r="BJ772" i="10"/>
  <c r="BJ771" i="10"/>
  <c r="BJ770" i="10"/>
  <c r="BJ769" i="10"/>
  <c r="BJ768" i="10"/>
  <c r="BJ767" i="10"/>
  <c r="BJ766" i="10"/>
  <c r="BJ780" i="10"/>
  <c r="BJ797" i="10"/>
  <c r="BJ793" i="10"/>
  <c r="BJ789" i="10"/>
  <c r="BJ782" i="10"/>
  <c r="BJ755" i="10"/>
  <c r="BJ754" i="10"/>
  <c r="BJ736" i="10"/>
  <c r="BJ735" i="10"/>
  <c r="BJ733" i="10"/>
  <c r="BJ731" i="10"/>
  <c r="BJ729" i="10"/>
  <c r="BJ727" i="10"/>
  <c r="BJ756" i="10"/>
  <c r="BJ763" i="10"/>
  <c r="BJ759" i="10"/>
  <c r="BJ750" i="10"/>
  <c r="BJ741" i="10"/>
  <c r="BJ774" i="10"/>
  <c r="BJ751" i="10"/>
  <c r="BJ742" i="10"/>
  <c r="BJ743" i="10"/>
  <c r="BJ744" i="10"/>
  <c r="BJ752" i="10"/>
  <c r="BJ748" i="10"/>
  <c r="BJ745" i="10"/>
  <c r="BJ753" i="10"/>
  <c r="BJ749" i="10"/>
  <c r="BJ746" i="10"/>
  <c r="BJ738" i="10"/>
  <c r="BJ728" i="10"/>
  <c r="BJ690" i="10"/>
  <c r="BJ688" i="10"/>
  <c r="BJ686" i="10"/>
  <c r="BJ739" i="10"/>
  <c r="BJ730" i="10"/>
  <c r="BJ725" i="10"/>
  <c r="BJ722" i="10"/>
  <c r="BJ714" i="10"/>
  <c r="BJ712" i="10"/>
  <c r="BJ710" i="10"/>
  <c r="BJ708" i="10"/>
  <c r="BJ706" i="10"/>
  <c r="BJ704" i="10"/>
  <c r="BJ702" i="10"/>
  <c r="BJ700" i="10"/>
  <c r="BJ698" i="10"/>
  <c r="BJ696" i="10"/>
  <c r="BJ694" i="10"/>
  <c r="BJ692" i="10"/>
  <c r="BJ724" i="10"/>
  <c r="BJ721" i="10"/>
  <c r="BJ718" i="10"/>
  <c r="BJ732" i="10"/>
  <c r="BJ723" i="10"/>
  <c r="BJ720" i="10"/>
  <c r="BJ726" i="10"/>
  <c r="BJ719" i="10"/>
  <c r="BJ717" i="10"/>
  <c r="BJ737" i="10"/>
  <c r="BJ716" i="10"/>
  <c r="BJ687" i="10"/>
  <c r="BJ740" i="10"/>
  <c r="BJ734" i="10"/>
  <c r="BJ689" i="10"/>
  <c r="BJ701" i="10"/>
  <c r="BJ699" i="10"/>
  <c r="BJ685" i="10"/>
  <c r="BJ715" i="10"/>
  <c r="BJ713" i="10"/>
  <c r="BJ711" i="10"/>
  <c r="BJ709" i="10"/>
  <c r="BJ707" i="10"/>
  <c r="BJ705" i="10"/>
  <c r="BJ693" i="10"/>
  <c r="BJ680" i="10"/>
  <c r="BJ679" i="10"/>
  <c r="BJ703" i="10"/>
  <c r="BJ682" i="10"/>
  <c r="BJ681" i="10"/>
  <c r="BJ695" i="10"/>
  <c r="BJ684" i="10"/>
  <c r="BJ683" i="10"/>
  <c r="BJ677" i="10"/>
  <c r="BJ676" i="10"/>
  <c r="BJ649" i="10"/>
  <c r="BJ630" i="10"/>
  <c r="BJ622" i="10"/>
  <c r="BJ620" i="10"/>
  <c r="BJ618" i="10"/>
  <c r="BJ589" i="10"/>
  <c r="BJ697" i="10"/>
  <c r="BJ634" i="10"/>
  <c r="BJ605" i="10"/>
  <c r="BJ603" i="10"/>
  <c r="BJ601" i="10"/>
  <c r="BJ599" i="10"/>
  <c r="BJ597" i="10"/>
  <c r="BJ595" i="10"/>
  <c r="BJ593" i="10"/>
  <c r="BJ673" i="10"/>
  <c r="BJ670" i="10"/>
  <c r="BJ662" i="10"/>
  <c r="BJ655" i="10"/>
  <c r="BJ674" i="10"/>
  <c r="BJ669" i="10"/>
  <c r="BJ656" i="10"/>
  <c r="BJ675" i="10"/>
  <c r="BJ668" i="10"/>
  <c r="BJ663" i="10"/>
  <c r="BJ657" i="10"/>
  <c r="BJ671" i="10"/>
  <c r="BJ667" i="10"/>
  <c r="BJ658" i="10"/>
  <c r="BJ650" i="10"/>
  <c r="BJ666" i="10"/>
  <c r="BJ659" i="10"/>
  <c r="BJ651" i="10"/>
  <c r="BJ647" i="10"/>
  <c r="BJ646" i="10"/>
  <c r="BJ645" i="10"/>
  <c r="BJ644" i="10"/>
  <c r="BJ643" i="10"/>
  <c r="BJ642" i="10"/>
  <c r="BJ641" i="10"/>
  <c r="BJ640" i="10"/>
  <c r="BJ639" i="10"/>
  <c r="BJ638" i="10"/>
  <c r="BJ637" i="10"/>
  <c r="BJ665" i="10"/>
  <c r="BJ652" i="10"/>
  <c r="BJ664" i="10"/>
  <c r="BJ661" i="10"/>
  <c r="BJ653" i="10"/>
  <c r="BJ555" i="10"/>
  <c r="BJ672" i="10"/>
  <c r="BJ660" i="10"/>
  <c r="BJ654" i="10"/>
  <c r="BJ635" i="10"/>
  <c r="BJ633" i="10"/>
  <c r="BJ628" i="10"/>
  <c r="BJ627" i="10"/>
  <c r="BJ626" i="10"/>
  <c r="BJ625" i="10"/>
  <c r="BJ559" i="10"/>
  <c r="BJ544" i="10"/>
  <c r="BJ542" i="10"/>
  <c r="BJ540" i="10"/>
  <c r="BJ538" i="10"/>
  <c r="BJ536" i="10"/>
  <c r="BJ534" i="10"/>
  <c r="BJ532" i="10"/>
  <c r="BJ530" i="10"/>
  <c r="BJ526" i="10"/>
  <c r="BJ524" i="10"/>
  <c r="BJ522" i="10"/>
  <c r="BJ520" i="10"/>
  <c r="BJ518" i="10"/>
  <c r="BJ516" i="10"/>
  <c r="BJ514" i="10"/>
  <c r="BJ613" i="10"/>
  <c r="BJ621" i="10"/>
  <c r="BJ609" i="10"/>
  <c r="BJ604" i="10"/>
  <c r="BJ600" i="10"/>
  <c r="BJ617" i="10"/>
  <c r="BJ614" i="10"/>
  <c r="BJ610" i="10"/>
  <c r="BJ615" i="10"/>
  <c r="BJ611" i="10"/>
  <c r="BJ631" i="10"/>
  <c r="BJ619" i="10"/>
  <c r="BJ606" i="10"/>
  <c r="BJ602" i="10"/>
  <c r="BJ612" i="10"/>
  <c r="BJ582" i="10"/>
  <c r="BJ578" i="10"/>
  <c r="BJ574" i="10"/>
  <c r="BJ570" i="10"/>
  <c r="BJ556" i="10"/>
  <c r="BJ511" i="10"/>
  <c r="BJ509" i="10"/>
  <c r="BJ505" i="10"/>
  <c r="BJ503" i="10"/>
  <c r="BJ501" i="10"/>
  <c r="BJ499" i="10"/>
  <c r="BJ497" i="10"/>
  <c r="BJ495" i="10"/>
  <c r="BJ493" i="10"/>
  <c r="BJ491" i="10"/>
  <c r="BJ489" i="10"/>
  <c r="BJ487" i="10"/>
  <c r="BJ485" i="10"/>
  <c r="BJ483" i="10"/>
  <c r="BJ481" i="10"/>
  <c r="BJ479" i="10"/>
  <c r="BJ477" i="10"/>
  <c r="BJ475" i="10"/>
  <c r="BJ473" i="10"/>
  <c r="BJ471" i="10"/>
  <c r="BJ469" i="10"/>
  <c r="BJ467" i="10"/>
  <c r="BJ465" i="10"/>
  <c r="BJ550" i="10"/>
  <c r="BJ598" i="10"/>
  <c r="BJ580" i="10"/>
  <c r="BJ571" i="10"/>
  <c r="BJ541" i="10"/>
  <c r="BJ583" i="10"/>
  <c r="BJ569" i="10"/>
  <c r="BJ565" i="10"/>
  <c r="BJ561" i="10"/>
  <c r="BJ546" i="10"/>
  <c r="BJ581" i="10"/>
  <c r="BJ572" i="10"/>
  <c r="BJ558" i="10"/>
  <c r="BJ551" i="10"/>
  <c r="BJ547" i="10"/>
  <c r="BJ543" i="10"/>
  <c r="BJ535" i="10"/>
  <c r="BJ592" i="10"/>
  <c r="BJ590" i="10"/>
  <c r="BJ584" i="10"/>
  <c r="BJ575" i="10"/>
  <c r="BJ566" i="10"/>
  <c r="BJ562" i="10"/>
  <c r="BJ554" i="10"/>
  <c r="BJ548" i="10"/>
  <c r="BJ596" i="10"/>
  <c r="BJ573" i="10"/>
  <c r="BJ552" i="10"/>
  <c r="BJ585" i="10"/>
  <c r="BJ576" i="10"/>
  <c r="BJ563" i="10"/>
  <c r="BJ579" i="10"/>
  <c r="BJ567" i="10"/>
  <c r="BJ539" i="10"/>
  <c r="BJ531" i="10"/>
  <c r="BJ527" i="10"/>
  <c r="BJ512" i="10"/>
  <c r="BJ494" i="10"/>
  <c r="BJ478" i="10"/>
  <c r="BJ431" i="10"/>
  <c r="BJ429" i="10"/>
  <c r="BJ427" i="10"/>
  <c r="BJ425" i="10"/>
  <c r="BJ423" i="10"/>
  <c r="BJ421" i="10"/>
  <c r="BJ419" i="10"/>
  <c r="BJ594" i="10"/>
  <c r="BJ588" i="10"/>
  <c r="BJ577" i="10"/>
  <c r="BJ568" i="10"/>
  <c r="BJ564" i="10"/>
  <c r="BJ496" i="10"/>
  <c r="BJ480" i="10"/>
  <c r="BJ447" i="10"/>
  <c r="BJ445" i="10"/>
  <c r="BJ443" i="10"/>
  <c r="BJ441" i="10"/>
  <c r="BJ439" i="10"/>
  <c r="BJ437" i="10"/>
  <c r="BJ435" i="10"/>
  <c r="BJ521" i="10"/>
  <c r="BJ484" i="10"/>
  <c r="BJ533" i="10"/>
  <c r="BJ517" i="10"/>
  <c r="BJ510" i="10"/>
  <c r="BJ504" i="10"/>
  <c r="BJ515" i="10"/>
  <c r="BJ500" i="10"/>
  <c r="BJ490" i="10"/>
  <c r="BJ482" i="10"/>
  <c r="BJ529" i="10"/>
  <c r="BJ508" i="10"/>
  <c r="BJ525" i="10"/>
  <c r="BJ502" i="10"/>
  <c r="BJ468" i="10"/>
  <c r="BJ428" i="10"/>
  <c r="BJ386" i="10"/>
  <c r="BJ384" i="10"/>
  <c r="BJ382" i="10"/>
  <c r="BJ380" i="10"/>
  <c r="BJ378" i="10"/>
  <c r="BJ376" i="10"/>
  <c r="BJ374" i="10"/>
  <c r="BJ372" i="10"/>
  <c r="BJ370" i="10"/>
  <c r="BJ347" i="10"/>
  <c r="BJ537" i="10"/>
  <c r="BJ513" i="10"/>
  <c r="BJ492" i="10"/>
  <c r="BJ488" i="10"/>
  <c r="BJ430" i="10"/>
  <c r="BJ400" i="10"/>
  <c r="BJ398" i="10"/>
  <c r="BJ396" i="10"/>
  <c r="BJ394" i="10"/>
  <c r="BJ392" i="10"/>
  <c r="BJ390" i="10"/>
  <c r="BJ388" i="10"/>
  <c r="BJ342" i="10"/>
  <c r="BJ476" i="10"/>
  <c r="BJ462" i="10"/>
  <c r="BJ454" i="10"/>
  <c r="BJ442" i="10"/>
  <c r="BJ434" i="10"/>
  <c r="BJ470" i="10"/>
  <c r="BJ463" i="10"/>
  <c r="BJ455" i="10"/>
  <c r="BJ432" i="10"/>
  <c r="BJ464" i="10"/>
  <c r="BJ456" i="10"/>
  <c r="BJ444" i="10"/>
  <c r="BJ436" i="10"/>
  <c r="BJ498" i="10"/>
  <c r="BJ486" i="10"/>
  <c r="BJ457" i="10"/>
  <c r="BJ426" i="10"/>
  <c r="BJ422" i="10"/>
  <c r="BJ472" i="10"/>
  <c r="BJ458" i="10"/>
  <c r="BJ450" i="10"/>
  <c r="BJ446" i="10"/>
  <c r="BJ438" i="10"/>
  <c r="BJ474" i="10"/>
  <c r="BJ466" i="10"/>
  <c r="BJ459" i="10"/>
  <c r="BJ451" i="10"/>
  <c r="BJ460" i="10"/>
  <c r="BJ452" i="10"/>
  <c r="BJ448" i="10"/>
  <c r="BJ440" i="10"/>
  <c r="BJ412" i="10"/>
  <c r="BJ373" i="10"/>
  <c r="BJ365" i="10"/>
  <c r="BJ364" i="10"/>
  <c r="BJ337" i="10"/>
  <c r="BJ335" i="10"/>
  <c r="BJ333" i="10"/>
  <c r="BJ301" i="10"/>
  <c r="BJ299" i="10"/>
  <c r="BJ297" i="10"/>
  <c r="BJ282" i="10"/>
  <c r="BJ280" i="10"/>
  <c r="BJ278" i="10"/>
  <c r="BJ276" i="10"/>
  <c r="BJ274" i="10"/>
  <c r="BJ461" i="10"/>
  <c r="BJ453" i="10"/>
  <c r="BJ424" i="10"/>
  <c r="BJ406" i="10"/>
  <c r="BJ403" i="10"/>
  <c r="BJ402" i="10"/>
  <c r="BJ375" i="10"/>
  <c r="BJ367" i="10"/>
  <c r="BJ366" i="10"/>
  <c r="BJ344" i="10"/>
  <c r="BJ341" i="10"/>
  <c r="BJ339" i="10"/>
  <c r="BJ326" i="10"/>
  <c r="BJ309" i="10"/>
  <c r="BJ307" i="10"/>
  <c r="BJ305" i="10"/>
  <c r="BJ418" i="10"/>
  <c r="BJ415" i="10"/>
  <c r="BJ413" i="10"/>
  <c r="BJ411" i="10"/>
  <c r="BJ393" i="10"/>
  <c r="BJ369" i="10"/>
  <c r="BJ325" i="10"/>
  <c r="BJ360" i="10"/>
  <c r="BJ353" i="10"/>
  <c r="BJ340" i="10"/>
  <c r="BJ420" i="10"/>
  <c r="BJ416" i="10"/>
  <c r="BJ395" i="10"/>
  <c r="BJ385" i="10"/>
  <c r="BJ377" i="10"/>
  <c r="BJ348" i="10"/>
  <c r="BJ334" i="10"/>
  <c r="BJ404" i="10"/>
  <c r="BJ381" i="10"/>
  <c r="BJ361" i="10"/>
  <c r="BJ356" i="10"/>
  <c r="BJ354" i="10"/>
  <c r="BJ336" i="10"/>
  <c r="BJ330" i="10"/>
  <c r="BJ329" i="10"/>
  <c r="BJ397" i="10"/>
  <c r="BJ389" i="10"/>
  <c r="BJ371" i="10"/>
  <c r="BJ357" i="10"/>
  <c r="BJ410" i="10"/>
  <c r="BJ407" i="10"/>
  <c r="BJ405" i="10"/>
  <c r="BJ351" i="10"/>
  <c r="BJ408" i="10"/>
  <c r="BJ399" i="10"/>
  <c r="BJ391" i="10"/>
  <c r="BJ383" i="10"/>
  <c r="BJ362" i="10"/>
  <c r="BJ358" i="10"/>
  <c r="BJ322" i="10"/>
  <c r="BJ316" i="10"/>
  <c r="BJ315" i="10"/>
  <c r="BJ314" i="10"/>
  <c r="BJ313" i="10"/>
  <c r="BJ312" i="10"/>
  <c r="BJ311" i="10"/>
  <c r="BJ275" i="10"/>
  <c r="BJ235" i="10"/>
  <c r="BJ233" i="10"/>
  <c r="BJ231" i="10"/>
  <c r="BJ227" i="10"/>
  <c r="BJ222" i="10"/>
  <c r="BJ220" i="10"/>
  <c r="BJ218" i="10"/>
  <c r="BJ183" i="10"/>
  <c r="BJ414" i="10"/>
  <c r="BJ379" i="10"/>
  <c r="BJ363" i="10"/>
  <c r="BJ359" i="10"/>
  <c r="BJ352" i="10"/>
  <c r="BJ277" i="10"/>
  <c r="BJ272" i="10"/>
  <c r="BJ255" i="10"/>
  <c r="BJ253" i="10"/>
  <c r="BJ251" i="10"/>
  <c r="BJ249" i="10"/>
  <c r="BJ247" i="10"/>
  <c r="BJ245" i="10"/>
  <c r="BJ243" i="10"/>
  <c r="BJ241" i="10"/>
  <c r="BJ239" i="10"/>
  <c r="BJ237" i="10"/>
  <c r="BJ197" i="10"/>
  <c r="BJ190" i="10"/>
  <c r="BJ187" i="10"/>
  <c r="BJ170" i="10"/>
  <c r="BJ168" i="10"/>
  <c r="BJ166" i="10"/>
  <c r="BJ318" i="10"/>
  <c r="BJ306" i="10"/>
  <c r="BJ292" i="10"/>
  <c r="BJ254" i="10"/>
  <c r="BJ252" i="10"/>
  <c r="BJ250" i="10"/>
  <c r="BJ248" i="10"/>
  <c r="BJ246" i="10"/>
  <c r="BJ244" i="10"/>
  <c r="BJ242" i="10"/>
  <c r="BJ240" i="10"/>
  <c r="BJ238" i="10"/>
  <c r="BJ300" i="10"/>
  <c r="BJ286" i="10"/>
  <c r="BJ281" i="10"/>
  <c r="BJ331" i="10"/>
  <c r="BJ293" i="10"/>
  <c r="BJ234" i="10"/>
  <c r="BJ294" i="10"/>
  <c r="BJ287" i="10"/>
  <c r="BJ263" i="10"/>
  <c r="BJ262" i="10"/>
  <c r="BJ320" i="10"/>
  <c r="BJ319" i="10"/>
  <c r="BJ308" i="10"/>
  <c r="BJ304" i="10"/>
  <c r="BJ279" i="10"/>
  <c r="BJ265" i="10"/>
  <c r="BJ264" i="10"/>
  <c r="BJ302" i="10"/>
  <c r="BJ295" i="10"/>
  <c r="BJ288" i="10"/>
  <c r="BJ267" i="10"/>
  <c r="BJ266" i="10"/>
  <c r="BJ260" i="10"/>
  <c r="BJ259" i="10"/>
  <c r="BJ258" i="10"/>
  <c r="BJ257" i="10"/>
  <c r="BJ321" i="10"/>
  <c r="BJ298" i="10"/>
  <c r="BJ273" i="10"/>
  <c r="BJ269" i="10"/>
  <c r="BJ268" i="10"/>
  <c r="BJ225" i="10"/>
  <c r="BJ224" i="10"/>
  <c r="BJ196" i="10"/>
  <c r="BJ189" i="10"/>
  <c r="BJ188" i="10"/>
  <c r="BJ184" i="10"/>
  <c r="BJ176" i="10"/>
  <c r="BJ175" i="10"/>
  <c r="BJ163" i="10"/>
  <c r="BJ161" i="10"/>
  <c r="BJ144" i="10"/>
  <c r="BJ142" i="10"/>
  <c r="BJ119" i="10"/>
  <c r="BJ117" i="10"/>
  <c r="BJ115" i="10"/>
  <c r="BJ100" i="10"/>
  <c r="BJ85" i="10"/>
  <c r="BJ83" i="10"/>
  <c r="BJ67" i="10"/>
  <c r="BJ291" i="10"/>
  <c r="BJ289" i="10"/>
  <c r="BJ285" i="10"/>
  <c r="BJ270" i="10"/>
  <c r="BJ178" i="10"/>
  <c r="BJ177" i="10"/>
  <c r="BJ232" i="10"/>
  <c r="BJ230" i="10"/>
  <c r="BJ228" i="10"/>
  <c r="BJ215" i="10"/>
  <c r="BJ211" i="10"/>
  <c r="BJ204" i="10"/>
  <c r="BJ191" i="10"/>
  <c r="BJ219" i="10"/>
  <c r="BJ207" i="10"/>
  <c r="BJ164" i="10"/>
  <c r="BJ212" i="10"/>
  <c r="BJ192" i="10"/>
  <c r="BJ173" i="10"/>
  <c r="BJ159" i="10"/>
  <c r="BJ223" i="10"/>
  <c r="BJ199" i="10"/>
  <c r="BJ179" i="10"/>
  <c r="BJ213" i="10"/>
  <c r="BJ208" i="10"/>
  <c r="BJ200" i="10"/>
  <c r="BJ182" i="10"/>
  <c r="BJ167" i="10"/>
  <c r="BJ209" i="10"/>
  <c r="BJ201" i="10"/>
  <c r="BJ180" i="10"/>
  <c r="BJ172" i="10"/>
  <c r="BJ157" i="10"/>
  <c r="BJ151" i="10"/>
  <c r="BJ137" i="10"/>
  <c r="BJ133" i="10"/>
  <c r="BJ217" i="10"/>
  <c r="BJ202" i="10"/>
  <c r="BJ169" i="10"/>
  <c r="BJ127" i="10"/>
  <c r="BJ123" i="10"/>
  <c r="BJ105" i="10"/>
  <c r="BJ96" i="10"/>
  <c r="BJ90" i="10"/>
  <c r="BJ79" i="10"/>
  <c r="BJ77" i="10"/>
  <c r="BJ60" i="10"/>
  <c r="BJ59" i="10"/>
  <c r="BJ56" i="10"/>
  <c r="BJ44" i="10"/>
  <c r="BJ43" i="10"/>
  <c r="BJ42" i="10"/>
  <c r="BJ41" i="10"/>
  <c r="BJ40" i="10"/>
  <c r="BJ39" i="10"/>
  <c r="BJ38" i="10"/>
  <c r="BJ37" i="10"/>
  <c r="BJ20" i="10"/>
  <c r="BJ214" i="10"/>
  <c r="BJ210" i="10"/>
  <c r="BJ206" i="10"/>
  <c r="BJ203" i="10"/>
  <c r="BJ158" i="10"/>
  <c r="BJ152" i="10"/>
  <c r="BJ148" i="10"/>
  <c r="BJ143" i="10"/>
  <c r="BJ138" i="10"/>
  <c r="BJ134" i="10"/>
  <c r="BJ130" i="10"/>
  <c r="BJ108" i="10"/>
  <c r="BJ99" i="10"/>
  <c r="BJ66" i="10"/>
  <c r="BJ55" i="10"/>
  <c r="BJ47" i="10"/>
  <c r="BJ150" i="10"/>
  <c r="BJ149" i="10"/>
  <c r="BJ125" i="10"/>
  <c r="BJ118" i="10"/>
  <c r="BJ111" i="10"/>
  <c r="BJ103" i="10"/>
  <c r="BJ97" i="10"/>
  <c r="BJ75" i="10"/>
  <c r="BJ154" i="10"/>
  <c r="BJ141" i="10"/>
  <c r="BJ136" i="10"/>
  <c r="BJ135" i="10"/>
  <c r="BJ131" i="10"/>
  <c r="BJ129" i="10"/>
  <c r="BJ124" i="10"/>
  <c r="BJ122" i="10"/>
  <c r="BJ120" i="10"/>
  <c r="BJ92" i="10"/>
  <c r="BJ153" i="10"/>
  <c r="BJ110" i="10"/>
  <c r="BJ91" i="10"/>
  <c r="BJ89" i="10"/>
  <c r="BJ86" i="10"/>
  <c r="BJ84" i="10"/>
  <c r="BJ33" i="10"/>
  <c r="BJ15" i="10"/>
  <c r="BJ13" i="10"/>
  <c r="BJ11" i="10"/>
  <c r="BJ9" i="10"/>
  <c r="BJ132" i="10"/>
  <c r="BJ126" i="10"/>
  <c r="BJ114" i="10"/>
  <c r="BJ106" i="10"/>
  <c r="BJ104" i="10"/>
  <c r="BJ76" i="10"/>
  <c r="BJ156" i="10"/>
  <c r="BJ109" i="10"/>
  <c r="BJ81" i="10"/>
  <c r="BJ61" i="10"/>
  <c r="BJ53" i="10"/>
  <c r="BJ35" i="10"/>
  <c r="BJ26" i="10"/>
  <c r="BJ24" i="10"/>
  <c r="BJ145" i="10"/>
  <c r="BJ116" i="10"/>
  <c r="BJ101" i="10"/>
  <c r="BJ95" i="10"/>
  <c r="BJ93" i="10"/>
  <c r="BJ80" i="10"/>
  <c r="BJ73" i="10"/>
  <c r="BJ71" i="10"/>
  <c r="BJ69" i="10"/>
  <c r="BJ65" i="10"/>
  <c r="BJ51" i="10"/>
  <c r="BJ49" i="10"/>
  <c r="BJ48" i="10"/>
  <c r="BJ32" i="10"/>
  <c r="BJ19" i="10"/>
  <c r="BJ50" i="10"/>
  <c r="BJ25" i="10"/>
  <c r="BJ12" i="10"/>
  <c r="BJ70" i="10"/>
  <c r="BJ62" i="10"/>
  <c r="BJ68" i="10"/>
  <c r="BJ31" i="10"/>
  <c r="BJ30" i="10"/>
  <c r="BJ21" i="10"/>
  <c r="BJ54" i="10"/>
  <c r="BJ29" i="10"/>
  <c r="BJ27" i="10"/>
  <c r="BJ23" i="10"/>
  <c r="BJ10" i="10"/>
  <c r="BJ63" i="10"/>
  <c r="BJ57" i="10"/>
  <c r="BJ34" i="10"/>
  <c r="BJ8" i="10"/>
  <c r="BJ18" i="10"/>
  <c r="BJ14" i="10"/>
  <c r="Q26" i="9"/>
  <c r="S31" i="6"/>
  <c r="Y30" i="4"/>
  <c r="S29" i="6"/>
  <c r="Y28" i="4"/>
  <c r="S32" i="6"/>
  <c r="Y31" i="4"/>
  <c r="BK873" i="10"/>
  <c r="BK871" i="10"/>
  <c r="BK869" i="10"/>
  <c r="BK867" i="10"/>
  <c r="BK874" i="10"/>
  <c r="BK872" i="10"/>
  <c r="BK870" i="10"/>
  <c r="BK868" i="10"/>
  <c r="BK859" i="10"/>
  <c r="BK860" i="10"/>
  <c r="BK853" i="10"/>
  <c r="BK862" i="10"/>
  <c r="BK854" i="10"/>
  <c r="BK864" i="10"/>
  <c r="BK863" i="10"/>
  <c r="BK851" i="10"/>
  <c r="BK850" i="10"/>
  <c r="BK861" i="10"/>
  <c r="BK856" i="10"/>
  <c r="BK855" i="10"/>
  <c r="BK865" i="10"/>
  <c r="BK847" i="10"/>
  <c r="BK840" i="10"/>
  <c r="BK849" i="10"/>
  <c r="BK843" i="10"/>
  <c r="BK841" i="10"/>
  <c r="BK837" i="10"/>
  <c r="BK852" i="10"/>
  <c r="BK834" i="10"/>
  <c r="BK832" i="10"/>
  <c r="BK858" i="10"/>
  <c r="BK842" i="10"/>
  <c r="BK838" i="10"/>
  <c r="BK835" i="10"/>
  <c r="BK829" i="10"/>
  <c r="BK845" i="10"/>
  <c r="BK831" i="10"/>
  <c r="BK822" i="10"/>
  <c r="BK827" i="10"/>
  <c r="BK833" i="10"/>
  <c r="BK825" i="10"/>
  <c r="BK819" i="10"/>
  <c r="BK817" i="10"/>
  <c r="BK815" i="10"/>
  <c r="BK813" i="10"/>
  <c r="BK844" i="10"/>
  <c r="BK823" i="10"/>
  <c r="BK808" i="10"/>
  <c r="BK800" i="10"/>
  <c r="BK798" i="10"/>
  <c r="BK796" i="10"/>
  <c r="BK794" i="10"/>
  <c r="BK792" i="10"/>
  <c r="BK790" i="10"/>
  <c r="BK828" i="10"/>
  <c r="BK818" i="10"/>
  <c r="BK810" i="10"/>
  <c r="BK807" i="10"/>
  <c r="BK806" i="10"/>
  <c r="BK785" i="10"/>
  <c r="BK805" i="10"/>
  <c r="BK776" i="10"/>
  <c r="BK826" i="10"/>
  <c r="BK814" i="10"/>
  <c r="BK809" i="10"/>
  <c r="BK804" i="10"/>
  <c r="BK846" i="10"/>
  <c r="BK836" i="10"/>
  <c r="BK820" i="10"/>
  <c r="BK824" i="10"/>
  <c r="BK811" i="10"/>
  <c r="BK816" i="10"/>
  <c r="BK799" i="10"/>
  <c r="BK795" i="10"/>
  <c r="BK791" i="10"/>
  <c r="BK764" i="10"/>
  <c r="BK762" i="10"/>
  <c r="BK789" i="10"/>
  <c r="BK780" i="10"/>
  <c r="BK772" i="10"/>
  <c r="BK770" i="10"/>
  <c r="BK768" i="10"/>
  <c r="BK766" i="10"/>
  <c r="BK745" i="10"/>
  <c r="BK743" i="10"/>
  <c r="BK741" i="10"/>
  <c r="BK739" i="10"/>
  <c r="BK737" i="10"/>
  <c r="BK788" i="10"/>
  <c r="BK797" i="10"/>
  <c r="BK787" i="10"/>
  <c r="BK781" i="10"/>
  <c r="BK774" i="10"/>
  <c r="BK793" i="10"/>
  <c r="BK782" i="10"/>
  <c r="BK777" i="10"/>
  <c r="BK775" i="10"/>
  <c r="BK760" i="10"/>
  <c r="BK756" i="10"/>
  <c r="BK801" i="10"/>
  <c r="BK771" i="10"/>
  <c r="BK769" i="10"/>
  <c r="BK767" i="10"/>
  <c r="BK751" i="10"/>
  <c r="BK742" i="10"/>
  <c r="BK744" i="10"/>
  <c r="BK752" i="10"/>
  <c r="BK748" i="10"/>
  <c r="BK753" i="10"/>
  <c r="BK749" i="10"/>
  <c r="BK746" i="10"/>
  <c r="BK730" i="10"/>
  <c r="BK727" i="10"/>
  <c r="BK725" i="10"/>
  <c r="BK722" i="10"/>
  <c r="BK714" i="10"/>
  <c r="BK712" i="10"/>
  <c r="BK710" i="10"/>
  <c r="BK708" i="10"/>
  <c r="BK706" i="10"/>
  <c r="BK704" i="10"/>
  <c r="BK702" i="10"/>
  <c r="BK700" i="10"/>
  <c r="BK698" i="10"/>
  <c r="BK696" i="10"/>
  <c r="BK694" i="10"/>
  <c r="BK692" i="10"/>
  <c r="BK763" i="10"/>
  <c r="BK759" i="10"/>
  <c r="BK758" i="10"/>
  <c r="BK755" i="10"/>
  <c r="BK754" i="10"/>
  <c r="BK750" i="10"/>
  <c r="BK740" i="10"/>
  <c r="BK732" i="10"/>
  <c r="BK729" i="10"/>
  <c r="BK719" i="10"/>
  <c r="BK716" i="10"/>
  <c r="BK731" i="10"/>
  <c r="BK721" i="10"/>
  <c r="BK718" i="10"/>
  <c r="BK738" i="10"/>
  <c r="BK735" i="10"/>
  <c r="BK723" i="10"/>
  <c r="BK720" i="10"/>
  <c r="BK726" i="10"/>
  <c r="BK736" i="10"/>
  <c r="BK733" i="10"/>
  <c r="BK728" i="10"/>
  <c r="BK734" i="10"/>
  <c r="BK689" i="10"/>
  <c r="BK686" i="10"/>
  <c r="BK724" i="10"/>
  <c r="BK688" i="10"/>
  <c r="BK676" i="10"/>
  <c r="BK674" i="10"/>
  <c r="BK672" i="10"/>
  <c r="BK670" i="10"/>
  <c r="BK668" i="10"/>
  <c r="BK666" i="10"/>
  <c r="BK664" i="10"/>
  <c r="BK662" i="10"/>
  <c r="BK660" i="10"/>
  <c r="BK658" i="10"/>
  <c r="BK656" i="10"/>
  <c r="BK654" i="10"/>
  <c r="BK652" i="10"/>
  <c r="BK650" i="10"/>
  <c r="BK699" i="10"/>
  <c r="BK687" i="10"/>
  <c r="BK685" i="10"/>
  <c r="BK715" i="10"/>
  <c r="BK713" i="10"/>
  <c r="BK711" i="10"/>
  <c r="BK709" i="10"/>
  <c r="BK707" i="10"/>
  <c r="BK705" i="10"/>
  <c r="BK693" i="10"/>
  <c r="BK680" i="10"/>
  <c r="BK679" i="10"/>
  <c r="BK703" i="10"/>
  <c r="BK690" i="10"/>
  <c r="BK682" i="10"/>
  <c r="BK681" i="10"/>
  <c r="BK717" i="10"/>
  <c r="BK695" i="10"/>
  <c r="BK684" i="10"/>
  <c r="BK683" i="10"/>
  <c r="BK677" i="10"/>
  <c r="BK675" i="10"/>
  <c r="BK673" i="10"/>
  <c r="BK671" i="10"/>
  <c r="BK697" i="10"/>
  <c r="BK634" i="10"/>
  <c r="BK605" i="10"/>
  <c r="BK603" i="10"/>
  <c r="BK601" i="10"/>
  <c r="BK599" i="10"/>
  <c r="BK597" i="10"/>
  <c r="BK595" i="10"/>
  <c r="BK593" i="10"/>
  <c r="BK701" i="10"/>
  <c r="BK646" i="10"/>
  <c r="BK644" i="10"/>
  <c r="BK642" i="10"/>
  <c r="BK640" i="10"/>
  <c r="BK638" i="10"/>
  <c r="BK628" i="10"/>
  <c r="BK626" i="10"/>
  <c r="BK584" i="10"/>
  <c r="BK582" i="10"/>
  <c r="BK580" i="10"/>
  <c r="BK578" i="10"/>
  <c r="BK576" i="10"/>
  <c r="BK574" i="10"/>
  <c r="BK572" i="10"/>
  <c r="BK570" i="10"/>
  <c r="BK568" i="10"/>
  <c r="BK669" i="10"/>
  <c r="BK663" i="10"/>
  <c r="BK657" i="10"/>
  <c r="BK631" i="10"/>
  <c r="BK667" i="10"/>
  <c r="BK649" i="10"/>
  <c r="BK659" i="10"/>
  <c r="BK651" i="10"/>
  <c r="BK647" i="10"/>
  <c r="BK645" i="10"/>
  <c r="BK643" i="10"/>
  <c r="BK641" i="10"/>
  <c r="BK639" i="10"/>
  <c r="BK637" i="10"/>
  <c r="BK665" i="10"/>
  <c r="BK661" i="10"/>
  <c r="BK653" i="10"/>
  <c r="BK635" i="10"/>
  <c r="BK633" i="10"/>
  <c r="BK627" i="10"/>
  <c r="BK625" i="10"/>
  <c r="BK559" i="10"/>
  <c r="BK544" i="10"/>
  <c r="BK542" i="10"/>
  <c r="BK540" i="10"/>
  <c r="BK538" i="10"/>
  <c r="BK536" i="10"/>
  <c r="BK534" i="10"/>
  <c r="BK532" i="10"/>
  <c r="BK530" i="10"/>
  <c r="BK526" i="10"/>
  <c r="BK524" i="10"/>
  <c r="BK522" i="10"/>
  <c r="BK520" i="10"/>
  <c r="BK518" i="10"/>
  <c r="BK516" i="10"/>
  <c r="BK514" i="10"/>
  <c r="BK655" i="10"/>
  <c r="BK606" i="10"/>
  <c r="BK604" i="10"/>
  <c r="BK602" i="10"/>
  <c r="BK600" i="10"/>
  <c r="BK598" i="10"/>
  <c r="BK596" i="10"/>
  <c r="BK594" i="10"/>
  <c r="BK592" i="10"/>
  <c r="BK585" i="10"/>
  <c r="BK583" i="10"/>
  <c r="BK581" i="10"/>
  <c r="BK579" i="10"/>
  <c r="BK577" i="10"/>
  <c r="BK575" i="10"/>
  <c r="BK573" i="10"/>
  <c r="BK571" i="10"/>
  <c r="BK569" i="10"/>
  <c r="BK565" i="10"/>
  <c r="BK563" i="10"/>
  <c r="BK561" i="10"/>
  <c r="BK548" i="10"/>
  <c r="BK546" i="10"/>
  <c r="BK621" i="10"/>
  <c r="BK609" i="10"/>
  <c r="BK617" i="10"/>
  <c r="BK614" i="10"/>
  <c r="BK610" i="10"/>
  <c r="BK615" i="10"/>
  <c r="BK611" i="10"/>
  <c r="BK622" i="10"/>
  <c r="BK619" i="10"/>
  <c r="BK618" i="10"/>
  <c r="BK612" i="10"/>
  <c r="BK555" i="10"/>
  <c r="BK550" i="10"/>
  <c r="BK630" i="10"/>
  <c r="BK620" i="10"/>
  <c r="BK613" i="10"/>
  <c r="BK588" i="10"/>
  <c r="BK566" i="10"/>
  <c r="BK564" i="10"/>
  <c r="BK562" i="10"/>
  <c r="BK552" i="10"/>
  <c r="BK551" i="10"/>
  <c r="BK558" i="10"/>
  <c r="BK547" i="10"/>
  <c r="BK543" i="10"/>
  <c r="BK590" i="10"/>
  <c r="BK554" i="10"/>
  <c r="BK537" i="10"/>
  <c r="BK556" i="10"/>
  <c r="BK567" i="10"/>
  <c r="BK539" i="10"/>
  <c r="BK511" i="10"/>
  <c r="BK496" i="10"/>
  <c r="BK493" i="10"/>
  <c r="BK480" i="10"/>
  <c r="BK477" i="10"/>
  <c r="BK447" i="10"/>
  <c r="BK445" i="10"/>
  <c r="BK443" i="10"/>
  <c r="BK441" i="10"/>
  <c r="BK439" i="10"/>
  <c r="BK437" i="10"/>
  <c r="BK435" i="10"/>
  <c r="BK589" i="10"/>
  <c r="BK541" i="10"/>
  <c r="BK533" i="10"/>
  <c r="BK498" i="10"/>
  <c r="BK495" i="10"/>
  <c r="BK482" i="10"/>
  <c r="BK479" i="10"/>
  <c r="BK466" i="10"/>
  <c r="BK463" i="10"/>
  <c r="BK461" i="10"/>
  <c r="BK459" i="10"/>
  <c r="BK457" i="10"/>
  <c r="BK455" i="10"/>
  <c r="BK453" i="10"/>
  <c r="BK451" i="10"/>
  <c r="BK408" i="10"/>
  <c r="BK406" i="10"/>
  <c r="BK404" i="10"/>
  <c r="BK517" i="10"/>
  <c r="BK510" i="10"/>
  <c r="BK509" i="10"/>
  <c r="BK504" i="10"/>
  <c r="BK503" i="10"/>
  <c r="BK499" i="10"/>
  <c r="BK494" i="10"/>
  <c r="BK527" i="10"/>
  <c r="BK515" i="10"/>
  <c r="BK500" i="10"/>
  <c r="BK489" i="10"/>
  <c r="BK512" i="10"/>
  <c r="BK490" i="10"/>
  <c r="BK505" i="10"/>
  <c r="BK497" i="10"/>
  <c r="BK486" i="10"/>
  <c r="BK485" i="10"/>
  <c r="BK529" i="10"/>
  <c r="BK508" i="10"/>
  <c r="BK525" i="10"/>
  <c r="BK502" i="10"/>
  <c r="BK501" i="10"/>
  <c r="BK531" i="10"/>
  <c r="BK513" i="10"/>
  <c r="BK492" i="10"/>
  <c r="BK491" i="10"/>
  <c r="BK488" i="10"/>
  <c r="BK487" i="10"/>
  <c r="BK483" i="10"/>
  <c r="BK478" i="10"/>
  <c r="BK430" i="10"/>
  <c r="BK427" i="10"/>
  <c r="BK400" i="10"/>
  <c r="BK398" i="10"/>
  <c r="BK396" i="10"/>
  <c r="BK394" i="10"/>
  <c r="BK392" i="10"/>
  <c r="BK390" i="10"/>
  <c r="BK388" i="10"/>
  <c r="BK342" i="10"/>
  <c r="BK535" i="10"/>
  <c r="BK521" i="10"/>
  <c r="BK484" i="10"/>
  <c r="BK473" i="10"/>
  <c r="BK465" i="10"/>
  <c r="BK432" i="10"/>
  <c r="BK429" i="10"/>
  <c r="BK402" i="10"/>
  <c r="BK353" i="10"/>
  <c r="BK351" i="10"/>
  <c r="BK344" i="10"/>
  <c r="BK470" i="10"/>
  <c r="BK469" i="10"/>
  <c r="BK467" i="10"/>
  <c r="BK468" i="10"/>
  <c r="BK464" i="10"/>
  <c r="BK456" i="10"/>
  <c r="BK444" i="10"/>
  <c r="BK436" i="10"/>
  <c r="BK426" i="10"/>
  <c r="BK425" i="10"/>
  <c r="BK422" i="10"/>
  <c r="BK421" i="10"/>
  <c r="BK472" i="10"/>
  <c r="BK471" i="10"/>
  <c r="BK458" i="10"/>
  <c r="BK450" i="10"/>
  <c r="BK446" i="10"/>
  <c r="BK438" i="10"/>
  <c r="BK418" i="10"/>
  <c r="BK474" i="10"/>
  <c r="BK460" i="10"/>
  <c r="BK452" i="10"/>
  <c r="BK448" i="10"/>
  <c r="BK440" i="10"/>
  <c r="BK481" i="10"/>
  <c r="BK424" i="10"/>
  <c r="BK403" i="10"/>
  <c r="BK375" i="10"/>
  <c r="BK372" i="10"/>
  <c r="BK367" i="10"/>
  <c r="BK366" i="10"/>
  <c r="BK341" i="10"/>
  <c r="BK339" i="10"/>
  <c r="BK326" i="10"/>
  <c r="BK309" i="10"/>
  <c r="BK307" i="10"/>
  <c r="BK305" i="10"/>
  <c r="BK476" i="10"/>
  <c r="BK475" i="10"/>
  <c r="BK462" i="10"/>
  <c r="BK454" i="10"/>
  <c r="BK442" i="10"/>
  <c r="BK434" i="10"/>
  <c r="BK431" i="10"/>
  <c r="BK420" i="10"/>
  <c r="BK419" i="10"/>
  <c r="BK413" i="10"/>
  <c r="BK377" i="10"/>
  <c r="BK374" i="10"/>
  <c r="BK315" i="10"/>
  <c r="BK313" i="10"/>
  <c r="BK311" i="10"/>
  <c r="BK288" i="10"/>
  <c r="BK286" i="10"/>
  <c r="BK412" i="10"/>
  <c r="BK384" i="10"/>
  <c r="BK376" i="10"/>
  <c r="BK365" i="10"/>
  <c r="BK364" i="10"/>
  <c r="BK360" i="10"/>
  <c r="BK340" i="10"/>
  <c r="BK416" i="10"/>
  <c r="BK395" i="10"/>
  <c r="BK385" i="10"/>
  <c r="BK348" i="10"/>
  <c r="BK347" i="10"/>
  <c r="BK334" i="10"/>
  <c r="BK381" i="10"/>
  <c r="BK380" i="10"/>
  <c r="BK361" i="10"/>
  <c r="BK356" i="10"/>
  <c r="BK354" i="10"/>
  <c r="BK336" i="10"/>
  <c r="BK333" i="10"/>
  <c r="BK330" i="10"/>
  <c r="BK329" i="10"/>
  <c r="BK397" i="10"/>
  <c r="BK389" i="10"/>
  <c r="BK371" i="10"/>
  <c r="BK370" i="10"/>
  <c r="BK357" i="10"/>
  <c r="BK335" i="10"/>
  <c r="BK331" i="10"/>
  <c r="BK319" i="10"/>
  <c r="BK318" i="10"/>
  <c r="BK428" i="10"/>
  <c r="BK410" i="10"/>
  <c r="BK407" i="10"/>
  <c r="BK405" i="10"/>
  <c r="BK337" i="10"/>
  <c r="BK399" i="10"/>
  <c r="BK391" i="10"/>
  <c r="BK386" i="10"/>
  <c r="BK383" i="10"/>
  <c r="BK382" i="10"/>
  <c r="BK378" i="10"/>
  <c r="BK373" i="10"/>
  <c r="BK362" i="10"/>
  <c r="BK358" i="10"/>
  <c r="BK423" i="10"/>
  <c r="BK414" i="10"/>
  <c r="BK379" i="10"/>
  <c r="BK363" i="10"/>
  <c r="BK359" i="10"/>
  <c r="BK352" i="10"/>
  <c r="BK277" i="10"/>
  <c r="BK274" i="10"/>
  <c r="BK272" i="10"/>
  <c r="BK255" i="10"/>
  <c r="BK253" i="10"/>
  <c r="BK251" i="10"/>
  <c r="BK249" i="10"/>
  <c r="BK247" i="10"/>
  <c r="BK245" i="10"/>
  <c r="BK243" i="10"/>
  <c r="BK241" i="10"/>
  <c r="BK239" i="10"/>
  <c r="BK237" i="10"/>
  <c r="BK197" i="10"/>
  <c r="BK190" i="10"/>
  <c r="BK187" i="10"/>
  <c r="BK170" i="10"/>
  <c r="BK168" i="10"/>
  <c r="BK166" i="10"/>
  <c r="BK415" i="10"/>
  <c r="BK411" i="10"/>
  <c r="BK393" i="10"/>
  <c r="BK369" i="10"/>
  <c r="BK325" i="10"/>
  <c r="BK279" i="10"/>
  <c r="BK276" i="10"/>
  <c r="BK259" i="10"/>
  <c r="BK257" i="10"/>
  <c r="BK223" i="10"/>
  <c r="BK203" i="10"/>
  <c r="BK201" i="10"/>
  <c r="BK199" i="10"/>
  <c r="BK172" i="10"/>
  <c r="BK300" i="10"/>
  <c r="BK299" i="10"/>
  <c r="BK281" i="10"/>
  <c r="BK316" i="10"/>
  <c r="BK293" i="10"/>
  <c r="BK322" i="10"/>
  <c r="BK294" i="10"/>
  <c r="BK287" i="10"/>
  <c r="BK278" i="10"/>
  <c r="BK263" i="10"/>
  <c r="BK262" i="10"/>
  <c r="BK233" i="10"/>
  <c r="BK320" i="10"/>
  <c r="BK308" i="10"/>
  <c r="BK304" i="10"/>
  <c r="BK301" i="10"/>
  <c r="BK265" i="10"/>
  <c r="BK264" i="10"/>
  <c r="BK235" i="10"/>
  <c r="BK228" i="10"/>
  <c r="BK302" i="10"/>
  <c r="BK295" i="10"/>
  <c r="BK282" i="10"/>
  <c r="BK267" i="10"/>
  <c r="BK266" i="10"/>
  <c r="BK260" i="10"/>
  <c r="BK258" i="10"/>
  <c r="BK321" i="10"/>
  <c r="BK298" i="10"/>
  <c r="BK297" i="10"/>
  <c r="BK273" i="10"/>
  <c r="BK269" i="10"/>
  <c r="BK268" i="10"/>
  <c r="BK291" i="10"/>
  <c r="BK289" i="10"/>
  <c r="BK285" i="10"/>
  <c r="BK270" i="10"/>
  <c r="BK183" i="10"/>
  <c r="BK178" i="10"/>
  <c r="BK177" i="10"/>
  <c r="BK127" i="10"/>
  <c r="BK125" i="10"/>
  <c r="BK123" i="10"/>
  <c r="BK106" i="10"/>
  <c r="BK104" i="10"/>
  <c r="BK70" i="10"/>
  <c r="BK314" i="10"/>
  <c r="BK312" i="10"/>
  <c r="BK306" i="10"/>
  <c r="BK292" i="10"/>
  <c r="BK280" i="10"/>
  <c r="BK275" i="10"/>
  <c r="BK254" i="10"/>
  <c r="BK252" i="10"/>
  <c r="BK250" i="10"/>
  <c r="BK248" i="10"/>
  <c r="BK246" i="10"/>
  <c r="BK244" i="10"/>
  <c r="BK242" i="10"/>
  <c r="BK240" i="10"/>
  <c r="BK238" i="10"/>
  <c r="BK230" i="10"/>
  <c r="BK180" i="10"/>
  <c r="BK179" i="10"/>
  <c r="BK219" i="10"/>
  <c r="BK218" i="10"/>
  <c r="BK207" i="10"/>
  <c r="BK176" i="10"/>
  <c r="BK175" i="10"/>
  <c r="BK164" i="10"/>
  <c r="BK153" i="10"/>
  <c r="BK212" i="10"/>
  <c r="BK192" i="10"/>
  <c r="BK173" i="10"/>
  <c r="BK161" i="10"/>
  <c r="BK159" i="10"/>
  <c r="BK222" i="10"/>
  <c r="BK224" i="10"/>
  <c r="BK220" i="10"/>
  <c r="BK213" i="10"/>
  <c r="BK208" i="10"/>
  <c r="BK200" i="10"/>
  <c r="BK182" i="10"/>
  <c r="BK167" i="10"/>
  <c r="BK234" i="10"/>
  <c r="BK227" i="10"/>
  <c r="BK225" i="10"/>
  <c r="BK209" i="10"/>
  <c r="BK157" i="10"/>
  <c r="BK151" i="10"/>
  <c r="BK137" i="10"/>
  <c r="BK133" i="10"/>
  <c r="BK231" i="10"/>
  <c r="BK217" i="10"/>
  <c r="BK202" i="10"/>
  <c r="BK196" i="10"/>
  <c r="BK184" i="10"/>
  <c r="BK169" i="10"/>
  <c r="BK142" i="10"/>
  <c r="BK214" i="10"/>
  <c r="BK210" i="10"/>
  <c r="BK206" i="10"/>
  <c r="BK158" i="10"/>
  <c r="BK152" i="10"/>
  <c r="BK148" i="10"/>
  <c r="BK143" i="10"/>
  <c r="BK138" i="10"/>
  <c r="BK134" i="10"/>
  <c r="BK130" i="10"/>
  <c r="BK108" i="10"/>
  <c r="BK99" i="10"/>
  <c r="BK85" i="10"/>
  <c r="BK66" i="10"/>
  <c r="BK55" i="10"/>
  <c r="BK47" i="10"/>
  <c r="BK232" i="10"/>
  <c r="BK215" i="10"/>
  <c r="BK211" i="10"/>
  <c r="BK204" i="10"/>
  <c r="BK191" i="10"/>
  <c r="BK189" i="10"/>
  <c r="BK188" i="10"/>
  <c r="BK163" i="10"/>
  <c r="BK124" i="10"/>
  <c r="BK117" i="10"/>
  <c r="BK97" i="10"/>
  <c r="BK91" i="10"/>
  <c r="BK86" i="10"/>
  <c r="BK80" i="10"/>
  <c r="BK54" i="10"/>
  <c r="BK154" i="10"/>
  <c r="BK141" i="10"/>
  <c r="BK136" i="10"/>
  <c r="BK135" i="10"/>
  <c r="BK105" i="10"/>
  <c r="BK77" i="10"/>
  <c r="BK131" i="10"/>
  <c r="BK129" i="10"/>
  <c r="BK122" i="10"/>
  <c r="BK120" i="10"/>
  <c r="BK100" i="10"/>
  <c r="BK92" i="10"/>
  <c r="BK115" i="10"/>
  <c r="BK110" i="10"/>
  <c r="BK96" i="10"/>
  <c r="BK89" i="10"/>
  <c r="BK84" i="10"/>
  <c r="BK132" i="10"/>
  <c r="BK126" i="10"/>
  <c r="BK114" i="10"/>
  <c r="BK76" i="10"/>
  <c r="BK56" i="10"/>
  <c r="BK37" i="10"/>
  <c r="BK30" i="10"/>
  <c r="BK19" i="10"/>
  <c r="BK156" i="10"/>
  <c r="BK109" i="10"/>
  <c r="BK81" i="10"/>
  <c r="BK67" i="10"/>
  <c r="BK61" i="10"/>
  <c r="BK53" i="10"/>
  <c r="BK145" i="10"/>
  <c r="BK119" i="10"/>
  <c r="BK116" i="10"/>
  <c r="BK101" i="10"/>
  <c r="BK95" i="10"/>
  <c r="BK93" i="10"/>
  <c r="BK73" i="10"/>
  <c r="BK71" i="10"/>
  <c r="BK69" i="10"/>
  <c r="BK65" i="10"/>
  <c r="BK59" i="10"/>
  <c r="BK51" i="10"/>
  <c r="BK49" i="10"/>
  <c r="BK39" i="10"/>
  <c r="BK32" i="10"/>
  <c r="BK150" i="10"/>
  <c r="BK149" i="10"/>
  <c r="BK144" i="10"/>
  <c r="BK118" i="10"/>
  <c r="BK111" i="10"/>
  <c r="BK103" i="10"/>
  <c r="BK90" i="10"/>
  <c r="BK83" i="10"/>
  <c r="BK75" i="10"/>
  <c r="BK62" i="10"/>
  <c r="BK57" i="10"/>
  <c r="BK44" i="10"/>
  <c r="BK50" i="10"/>
  <c r="BK25" i="10"/>
  <c r="BK12" i="10"/>
  <c r="BK11" i="10"/>
  <c r="BK43" i="10"/>
  <c r="BK24" i="10"/>
  <c r="BK68" i="10"/>
  <c r="BK31" i="10"/>
  <c r="BK21" i="10"/>
  <c r="BK18" i="10"/>
  <c r="BK14" i="10"/>
  <c r="BK13" i="10"/>
  <c r="BK8" i="10"/>
  <c r="BK79" i="10"/>
  <c r="BK42" i="10"/>
  <c r="BK29" i="10"/>
  <c r="BK27" i="10"/>
  <c r="BK23" i="10"/>
  <c r="BK60" i="10"/>
  <c r="BK41" i="10"/>
  <c r="BK35" i="10"/>
  <c r="BK26" i="10"/>
  <c r="BK63" i="10"/>
  <c r="BK40" i="10"/>
  <c r="BK34" i="10"/>
  <c r="BK20" i="10"/>
  <c r="BK15" i="10"/>
  <c r="BK48" i="10"/>
  <c r="BK38" i="10"/>
  <c r="BK33" i="10"/>
  <c r="BK10" i="10"/>
  <c r="BK9" i="10"/>
  <c r="BI860" i="10"/>
  <c r="BI874" i="10"/>
  <c r="BI872" i="10"/>
  <c r="BI870" i="10"/>
  <c r="BI868" i="10"/>
  <c r="BI859" i="10"/>
  <c r="BI855" i="10"/>
  <c r="BI871" i="10"/>
  <c r="BI864" i="10"/>
  <c r="BI863" i="10"/>
  <c r="BI858" i="10"/>
  <c r="BI862" i="10"/>
  <c r="BI850" i="10"/>
  <c r="BI861" i="10"/>
  <c r="BI853" i="10"/>
  <c r="BI867" i="10"/>
  <c r="BI856" i="10"/>
  <c r="BI852" i="10"/>
  <c r="BI869" i="10"/>
  <c r="BI846" i="10"/>
  <c r="BI844" i="10"/>
  <c r="BI842" i="10"/>
  <c r="BI854" i="10"/>
  <c r="BI847" i="10"/>
  <c r="BI865" i="10"/>
  <c r="BI849" i="10"/>
  <c r="BI873" i="10"/>
  <c r="BI845" i="10"/>
  <c r="BI838" i="10"/>
  <c r="BI836" i="10"/>
  <c r="BI835" i="10"/>
  <c r="BI833" i="10"/>
  <c r="BI831" i="10"/>
  <c r="BI837" i="10"/>
  <c r="BI829" i="10"/>
  <c r="BI832" i="10"/>
  <c r="BI840" i="10"/>
  <c r="BI843" i="10"/>
  <c r="BI810" i="10"/>
  <c r="BI808" i="10"/>
  <c r="BI806" i="10"/>
  <c r="BI804" i="10"/>
  <c r="BI834" i="10"/>
  <c r="BI820" i="10"/>
  <c r="BI818" i="10"/>
  <c r="BI816" i="10"/>
  <c r="BI814" i="10"/>
  <c r="BI851" i="10"/>
  <c r="BI828" i="10"/>
  <c r="BI827" i="10"/>
  <c r="BI826" i="10"/>
  <c r="BI824" i="10"/>
  <c r="BI825" i="10"/>
  <c r="BI819" i="10"/>
  <c r="BI817" i="10"/>
  <c r="BI815" i="10"/>
  <c r="BI813" i="10"/>
  <c r="BI823" i="10"/>
  <c r="BI822" i="10"/>
  <c r="BI787" i="10"/>
  <c r="BI781" i="10"/>
  <c r="BI799" i="10"/>
  <c r="BI795" i="10"/>
  <c r="BI809" i="10"/>
  <c r="BI801" i="10"/>
  <c r="BI797" i="10"/>
  <c r="BI805" i="10"/>
  <c r="BI841" i="10"/>
  <c r="BI811" i="10"/>
  <c r="BI807" i="10"/>
  <c r="BI798" i="10"/>
  <c r="BI794" i="10"/>
  <c r="BI790" i="10"/>
  <c r="BI756" i="10"/>
  <c r="BI754" i="10"/>
  <c r="BI752" i="10"/>
  <c r="BI750" i="10"/>
  <c r="BI748" i="10"/>
  <c r="BI777" i="10"/>
  <c r="BI776" i="10"/>
  <c r="BI775" i="10"/>
  <c r="BI760" i="10"/>
  <c r="BI758" i="10"/>
  <c r="BI772" i="10"/>
  <c r="BI771" i="10"/>
  <c r="BI770" i="10"/>
  <c r="BI769" i="10"/>
  <c r="BI768" i="10"/>
  <c r="BI767" i="10"/>
  <c r="BI788" i="10"/>
  <c r="BI785" i="10"/>
  <c r="BI780" i="10"/>
  <c r="BI796" i="10"/>
  <c r="BI791" i="10"/>
  <c r="BI800" i="10"/>
  <c r="BI774" i="10"/>
  <c r="BI759" i="10"/>
  <c r="BI753" i="10"/>
  <c r="BI746" i="10"/>
  <c r="BI745" i="10"/>
  <c r="BI744" i="10"/>
  <c r="BI743" i="10"/>
  <c r="BI742" i="10"/>
  <c r="BI741" i="10"/>
  <c r="BI740" i="10"/>
  <c r="BI739" i="10"/>
  <c r="BI738" i="10"/>
  <c r="BI737" i="10"/>
  <c r="BI793" i="10"/>
  <c r="BI792" i="10"/>
  <c r="BI789" i="10"/>
  <c r="BI782" i="10"/>
  <c r="BI755" i="10"/>
  <c r="BI736" i="10"/>
  <c r="BI735" i="10"/>
  <c r="BI733" i="10"/>
  <c r="BI731" i="10"/>
  <c r="BI729" i="10"/>
  <c r="BI727" i="10"/>
  <c r="BI725" i="10"/>
  <c r="BI723" i="10"/>
  <c r="BI721" i="10"/>
  <c r="BI719" i="10"/>
  <c r="BI717" i="10"/>
  <c r="BI762" i="10"/>
  <c r="BI763" i="10"/>
  <c r="BI764" i="10"/>
  <c r="BI751" i="10"/>
  <c r="BI766" i="10"/>
  <c r="BI726" i="10"/>
  <c r="BI718" i="10"/>
  <c r="BI749" i="10"/>
  <c r="BI728" i="10"/>
  <c r="BI690" i="10"/>
  <c r="BI688" i="10"/>
  <c r="BI686" i="10"/>
  <c r="BI734" i="10"/>
  <c r="BI724" i="10"/>
  <c r="BI732" i="10"/>
  <c r="BI722" i="10"/>
  <c r="BI715" i="10"/>
  <c r="BI714" i="10"/>
  <c r="BI713" i="10"/>
  <c r="BI712" i="10"/>
  <c r="BI711" i="10"/>
  <c r="BI710" i="10"/>
  <c r="BI709" i="10"/>
  <c r="BI708" i="10"/>
  <c r="BI707" i="10"/>
  <c r="BI706" i="10"/>
  <c r="BI705" i="10"/>
  <c r="BI704" i="10"/>
  <c r="BI703" i="10"/>
  <c r="BI702" i="10"/>
  <c r="BI701" i="10"/>
  <c r="BI700" i="10"/>
  <c r="BI699" i="10"/>
  <c r="BI698" i="10"/>
  <c r="BI697" i="10"/>
  <c r="BI696" i="10"/>
  <c r="BI695" i="10"/>
  <c r="BI694" i="10"/>
  <c r="BI693" i="10"/>
  <c r="BI692" i="10"/>
  <c r="BI683" i="10"/>
  <c r="BI681" i="10"/>
  <c r="BI679" i="10"/>
  <c r="BI730" i="10"/>
  <c r="BI716" i="10"/>
  <c r="BI687" i="10"/>
  <c r="BI689" i="10"/>
  <c r="BI685" i="10"/>
  <c r="BI680" i="10"/>
  <c r="BI682" i="10"/>
  <c r="BI684" i="10"/>
  <c r="BI677" i="10"/>
  <c r="BI676" i="10"/>
  <c r="BI675" i="10"/>
  <c r="BI674" i="10"/>
  <c r="BI673" i="10"/>
  <c r="BI672" i="10"/>
  <c r="BI671" i="10"/>
  <c r="BI670" i="10"/>
  <c r="BI669" i="10"/>
  <c r="BI668" i="10"/>
  <c r="BI667" i="10"/>
  <c r="BI666" i="10"/>
  <c r="BI665" i="10"/>
  <c r="BI664" i="10"/>
  <c r="BI663" i="10"/>
  <c r="BI662" i="10"/>
  <c r="BI661" i="10"/>
  <c r="BI660" i="10"/>
  <c r="BI659" i="10"/>
  <c r="BI658" i="10"/>
  <c r="BI657" i="10"/>
  <c r="BI656" i="10"/>
  <c r="BI655" i="10"/>
  <c r="BI654" i="10"/>
  <c r="BI653" i="10"/>
  <c r="BI652" i="10"/>
  <c r="BI651" i="10"/>
  <c r="BI650" i="10"/>
  <c r="BI614" i="10"/>
  <c r="BI612" i="10"/>
  <c r="BI610" i="10"/>
  <c r="BI720" i="10"/>
  <c r="BI649" i="10"/>
  <c r="BI630" i="10"/>
  <c r="BI622" i="10"/>
  <c r="BI620" i="10"/>
  <c r="BI618" i="10"/>
  <c r="BI589" i="10"/>
  <c r="BI647" i="10"/>
  <c r="BI646" i="10"/>
  <c r="BI645" i="10"/>
  <c r="BI644" i="10"/>
  <c r="BI643" i="10"/>
  <c r="BI642" i="10"/>
  <c r="BI641" i="10"/>
  <c r="BI640" i="10"/>
  <c r="BI639" i="10"/>
  <c r="BI638" i="10"/>
  <c r="BI637" i="10"/>
  <c r="BI615" i="10"/>
  <c r="BI551" i="10"/>
  <c r="BI555" i="10"/>
  <c r="BI626" i="10"/>
  <c r="BI603" i="10"/>
  <c r="BI599" i="10"/>
  <c r="BI595" i="10"/>
  <c r="BI634" i="10"/>
  <c r="BI627" i="10"/>
  <c r="BI613" i="10"/>
  <c r="BI628" i="10"/>
  <c r="BI621" i="10"/>
  <c r="BI609" i="10"/>
  <c r="BI604" i="10"/>
  <c r="BI617" i="10"/>
  <c r="BI605" i="10"/>
  <c r="BI635" i="10"/>
  <c r="BI611" i="10"/>
  <c r="BI633" i="10"/>
  <c r="BI631" i="10"/>
  <c r="BI619" i="10"/>
  <c r="BI606" i="10"/>
  <c r="BI602" i="10"/>
  <c r="BI598" i="10"/>
  <c r="BI594" i="10"/>
  <c r="BI554" i="10"/>
  <c r="BI544" i="10"/>
  <c r="BI543" i="10"/>
  <c r="BI542" i="10"/>
  <c r="BI541" i="10"/>
  <c r="BI540" i="10"/>
  <c r="BI539" i="10"/>
  <c r="BI538" i="10"/>
  <c r="BI537" i="10"/>
  <c r="BI536" i="10"/>
  <c r="BI535" i="10"/>
  <c r="BI534" i="10"/>
  <c r="BI533" i="10"/>
  <c r="BI532" i="10"/>
  <c r="BI531" i="10"/>
  <c r="BI530" i="10"/>
  <c r="BI529" i="10"/>
  <c r="BI522" i="10"/>
  <c r="BI521" i="10"/>
  <c r="BI520" i="10"/>
  <c r="BI625" i="10"/>
  <c r="BI582" i="10"/>
  <c r="BI578" i="10"/>
  <c r="BI574" i="10"/>
  <c r="BI570" i="10"/>
  <c r="BI556" i="10"/>
  <c r="BI511" i="10"/>
  <c r="BI509" i="10"/>
  <c r="BI505" i="10"/>
  <c r="BI503" i="10"/>
  <c r="BI501" i="10"/>
  <c r="BI499" i="10"/>
  <c r="BI497" i="10"/>
  <c r="BI495" i="10"/>
  <c r="BI493" i="10"/>
  <c r="BI491" i="10"/>
  <c r="BI489" i="10"/>
  <c r="BI487" i="10"/>
  <c r="BI485" i="10"/>
  <c r="BI483" i="10"/>
  <c r="BI481" i="10"/>
  <c r="BI479" i="10"/>
  <c r="BI477" i="10"/>
  <c r="BI475" i="10"/>
  <c r="BI473" i="10"/>
  <c r="BI471" i="10"/>
  <c r="BI469" i="10"/>
  <c r="BI467" i="10"/>
  <c r="BI465" i="10"/>
  <c r="BI588" i="10"/>
  <c r="BI577" i="10"/>
  <c r="BI568" i="10"/>
  <c r="BI564" i="10"/>
  <c r="BI601" i="10"/>
  <c r="BI580" i="10"/>
  <c r="BI571" i="10"/>
  <c r="BI550" i="10"/>
  <c r="BI600" i="10"/>
  <c r="BI593" i="10"/>
  <c r="BI583" i="10"/>
  <c r="BI569" i="10"/>
  <c r="BI565" i="10"/>
  <c r="BI561" i="10"/>
  <c r="BI546" i="10"/>
  <c r="BI597" i="10"/>
  <c r="BI581" i="10"/>
  <c r="BI572" i="10"/>
  <c r="BI558" i="10"/>
  <c r="BI547" i="10"/>
  <c r="BI592" i="10"/>
  <c r="BI590" i="10"/>
  <c r="BI584" i="10"/>
  <c r="BI575" i="10"/>
  <c r="BI566" i="10"/>
  <c r="BI562" i="10"/>
  <c r="BI559" i="10"/>
  <c r="BI548" i="10"/>
  <c r="BI596" i="10"/>
  <c r="BI573" i="10"/>
  <c r="BI552" i="10"/>
  <c r="BI585" i="10"/>
  <c r="BI576" i="10"/>
  <c r="BI563" i="10"/>
  <c r="BI515" i="10"/>
  <c r="BI510" i="10"/>
  <c r="BI492" i="10"/>
  <c r="BI476" i="10"/>
  <c r="BI415" i="10"/>
  <c r="BI413" i="10"/>
  <c r="BI411" i="10"/>
  <c r="BI579" i="10"/>
  <c r="BI567" i="10"/>
  <c r="BI527" i="10"/>
  <c r="BI512" i="10"/>
  <c r="BI494" i="10"/>
  <c r="BI478" i="10"/>
  <c r="BI431" i="10"/>
  <c r="BI429" i="10"/>
  <c r="BI427" i="10"/>
  <c r="BI425" i="10"/>
  <c r="BI423" i="10"/>
  <c r="BI421" i="10"/>
  <c r="BI419" i="10"/>
  <c r="BI513" i="10"/>
  <c r="BI488" i="10"/>
  <c r="BI526" i="10"/>
  <c r="BI514" i="10"/>
  <c r="BI484" i="10"/>
  <c r="BI517" i="10"/>
  <c r="BI516" i="10"/>
  <c r="BI504" i="10"/>
  <c r="BI496" i="10"/>
  <c r="BI500" i="10"/>
  <c r="BI518" i="10"/>
  <c r="BI524" i="10"/>
  <c r="BI508" i="10"/>
  <c r="BI498" i="10"/>
  <c r="BI472" i="10"/>
  <c r="BI448" i="10"/>
  <c r="BI447" i="10"/>
  <c r="BI446" i="10"/>
  <c r="BI445" i="10"/>
  <c r="BI444" i="10"/>
  <c r="BI443" i="10"/>
  <c r="BI442" i="10"/>
  <c r="BI441" i="10"/>
  <c r="BI440" i="10"/>
  <c r="BI439" i="10"/>
  <c r="BI438" i="10"/>
  <c r="BI437" i="10"/>
  <c r="BI436" i="10"/>
  <c r="BI435" i="10"/>
  <c r="BI434" i="10"/>
  <c r="BI426" i="10"/>
  <c r="BI366" i="10"/>
  <c r="BI364" i="10"/>
  <c r="BI362" i="10"/>
  <c r="BI360" i="10"/>
  <c r="BI358" i="10"/>
  <c r="BI356" i="10"/>
  <c r="BI525" i="10"/>
  <c r="BI502" i="10"/>
  <c r="BI468" i="10"/>
  <c r="BI428" i="10"/>
  <c r="BI386" i="10"/>
  <c r="BI384" i="10"/>
  <c r="BI382" i="10"/>
  <c r="BI380" i="10"/>
  <c r="BI378" i="10"/>
  <c r="BI376" i="10"/>
  <c r="BI374" i="10"/>
  <c r="BI372" i="10"/>
  <c r="BI370" i="10"/>
  <c r="BI347" i="10"/>
  <c r="BI461" i="10"/>
  <c r="BI453" i="10"/>
  <c r="BI424" i="10"/>
  <c r="BI462" i="10"/>
  <c r="BI454" i="10"/>
  <c r="BI470" i="10"/>
  <c r="BI463" i="10"/>
  <c r="BI455" i="10"/>
  <c r="BI432" i="10"/>
  <c r="BI464" i="10"/>
  <c r="BI456" i="10"/>
  <c r="BI486" i="10"/>
  <c r="BI457" i="10"/>
  <c r="BI490" i="10"/>
  <c r="BI458" i="10"/>
  <c r="BI450" i="10"/>
  <c r="BI482" i="10"/>
  <c r="BI474" i="10"/>
  <c r="BI466" i="10"/>
  <c r="BI459" i="10"/>
  <c r="BI451" i="10"/>
  <c r="BI430" i="10"/>
  <c r="BI416" i="10"/>
  <c r="BI405" i="10"/>
  <c r="BI371" i="10"/>
  <c r="BI363" i="10"/>
  <c r="BI331" i="10"/>
  <c r="BI329" i="10"/>
  <c r="BI322" i="10"/>
  <c r="BI320" i="10"/>
  <c r="BI318" i="10"/>
  <c r="BI295" i="10"/>
  <c r="BI293" i="10"/>
  <c r="BI291" i="10"/>
  <c r="BI480" i="10"/>
  <c r="BI460" i="10"/>
  <c r="BI452" i="10"/>
  <c r="BI412" i="10"/>
  <c r="BI373" i="10"/>
  <c r="BI365" i="10"/>
  <c r="BI337" i="10"/>
  <c r="BI335" i="10"/>
  <c r="BI333" i="10"/>
  <c r="BI301" i="10"/>
  <c r="BI299" i="10"/>
  <c r="BI297" i="10"/>
  <c r="BI282" i="10"/>
  <c r="BI280" i="10"/>
  <c r="BI278" i="10"/>
  <c r="BI276" i="10"/>
  <c r="BI274" i="10"/>
  <c r="BI272" i="10"/>
  <c r="BI414" i="10"/>
  <c r="BI400" i="10"/>
  <c r="BI392" i="10"/>
  <c r="BI379" i="10"/>
  <c r="BI359" i="10"/>
  <c r="BI352" i="10"/>
  <c r="BI342" i="10"/>
  <c r="BI418" i="10"/>
  <c r="BI393" i="10"/>
  <c r="BI369" i="10"/>
  <c r="BI326" i="10"/>
  <c r="BI325" i="10"/>
  <c r="BI394" i="10"/>
  <c r="BI367" i="10"/>
  <c r="BI353" i="10"/>
  <c r="BI341" i="10"/>
  <c r="BI340" i="10"/>
  <c r="BI339" i="10"/>
  <c r="BI422" i="10"/>
  <c r="BI420" i="10"/>
  <c r="BI395" i="10"/>
  <c r="BI385" i="10"/>
  <c r="BI377" i="10"/>
  <c r="BI348" i="10"/>
  <c r="BI334" i="10"/>
  <c r="BI404" i="10"/>
  <c r="BI396" i="10"/>
  <c r="BI388" i="10"/>
  <c r="BI381" i="10"/>
  <c r="BI361" i="10"/>
  <c r="BI354" i="10"/>
  <c r="BI336" i="10"/>
  <c r="BI406" i="10"/>
  <c r="BI402" i="10"/>
  <c r="BI397" i="10"/>
  <c r="BI389" i="10"/>
  <c r="BI357" i="10"/>
  <c r="BI344" i="10"/>
  <c r="BI410" i="10"/>
  <c r="BI407" i="10"/>
  <c r="BI403" i="10"/>
  <c r="BI398" i="10"/>
  <c r="BI390" i="10"/>
  <c r="BI351" i="10"/>
  <c r="BI321" i="10"/>
  <c r="BI273" i="10"/>
  <c r="BI270" i="10"/>
  <c r="BI268" i="10"/>
  <c r="BI266" i="10"/>
  <c r="BI264" i="10"/>
  <c r="BI262" i="10"/>
  <c r="BI225" i="10"/>
  <c r="BI214" i="10"/>
  <c r="BI212" i="10"/>
  <c r="BI210" i="10"/>
  <c r="BI208" i="10"/>
  <c r="BI206" i="10"/>
  <c r="BI192" i="10"/>
  <c r="BI179" i="10"/>
  <c r="BI177" i="10"/>
  <c r="BI175" i="10"/>
  <c r="BI408" i="10"/>
  <c r="BI399" i="10"/>
  <c r="BI391" i="10"/>
  <c r="BI383" i="10"/>
  <c r="BI375" i="10"/>
  <c r="BI316" i="10"/>
  <c r="BI315" i="10"/>
  <c r="BI314" i="10"/>
  <c r="BI313" i="10"/>
  <c r="BI312" i="10"/>
  <c r="BI311" i="10"/>
  <c r="BI275" i="10"/>
  <c r="BI235" i="10"/>
  <c r="BI233" i="10"/>
  <c r="BI231" i="10"/>
  <c r="BI227" i="10"/>
  <c r="BI222" i="10"/>
  <c r="BI220" i="10"/>
  <c r="BI218" i="10"/>
  <c r="BI183" i="10"/>
  <c r="BI309" i="10"/>
  <c r="BI289" i="10"/>
  <c r="BI285" i="10"/>
  <c r="BI306" i="10"/>
  <c r="BI292" i="10"/>
  <c r="BI277" i="10"/>
  <c r="BI255" i="10"/>
  <c r="BI254" i="10"/>
  <c r="BI253" i="10"/>
  <c r="BI252" i="10"/>
  <c r="BI251" i="10"/>
  <c r="BI250" i="10"/>
  <c r="BI249" i="10"/>
  <c r="BI248" i="10"/>
  <c r="BI247" i="10"/>
  <c r="BI246" i="10"/>
  <c r="BI245" i="10"/>
  <c r="BI244" i="10"/>
  <c r="BI243" i="10"/>
  <c r="BI242" i="10"/>
  <c r="BI241" i="10"/>
  <c r="BI240" i="10"/>
  <c r="BI239" i="10"/>
  <c r="BI300" i="10"/>
  <c r="BI286" i="10"/>
  <c r="BI281" i="10"/>
  <c r="BI232" i="10"/>
  <c r="BI307" i="10"/>
  <c r="BI234" i="10"/>
  <c r="BI294" i="10"/>
  <c r="BI287" i="10"/>
  <c r="BI263" i="10"/>
  <c r="BI319" i="10"/>
  <c r="BI308" i="10"/>
  <c r="BI304" i="10"/>
  <c r="BI279" i="10"/>
  <c r="BI265" i="10"/>
  <c r="BI330" i="10"/>
  <c r="BI302" i="10"/>
  <c r="BI288" i="10"/>
  <c r="BI267" i="10"/>
  <c r="BI260" i="10"/>
  <c r="BI259" i="10"/>
  <c r="BI258" i="10"/>
  <c r="BI257" i="10"/>
  <c r="BI215" i="10"/>
  <c r="BI190" i="10"/>
  <c r="BI182" i="10"/>
  <c r="BI159" i="10"/>
  <c r="BI157" i="10"/>
  <c r="BI96" i="10"/>
  <c r="BI81" i="10"/>
  <c r="BI79" i="10"/>
  <c r="BI65" i="10"/>
  <c r="BI63" i="10"/>
  <c r="BI62" i="10"/>
  <c r="BI61" i="10"/>
  <c r="BI305" i="10"/>
  <c r="BI298" i="10"/>
  <c r="BI269" i="10"/>
  <c r="BI224" i="10"/>
  <c r="BI197" i="10"/>
  <c r="BI196" i="10"/>
  <c r="BI189" i="10"/>
  <c r="BI188" i="10"/>
  <c r="BI184" i="10"/>
  <c r="BI176" i="10"/>
  <c r="BI203" i="10"/>
  <c r="BI166" i="10"/>
  <c r="BI163" i="10"/>
  <c r="BI158" i="10"/>
  <c r="BI230" i="10"/>
  <c r="BI228" i="10"/>
  <c r="BI211" i="10"/>
  <c r="BI204" i="10"/>
  <c r="BI191" i="10"/>
  <c r="BI238" i="10"/>
  <c r="BI219" i="10"/>
  <c r="BI207" i="10"/>
  <c r="BI178" i="10"/>
  <c r="BI168" i="10"/>
  <c r="BI164" i="10"/>
  <c r="BI161" i="10"/>
  <c r="BI173" i="10"/>
  <c r="BI156" i="10"/>
  <c r="BI223" i="10"/>
  <c r="BI199" i="10"/>
  <c r="BI170" i="10"/>
  <c r="BI154" i="10"/>
  <c r="BI150" i="10"/>
  <c r="BI145" i="10"/>
  <c r="BI141" i="10"/>
  <c r="BI136" i="10"/>
  <c r="BI132" i="10"/>
  <c r="BI213" i="10"/>
  <c r="BI200" i="10"/>
  <c r="BI167" i="10"/>
  <c r="BI237" i="10"/>
  <c r="BI209" i="10"/>
  <c r="BI201" i="10"/>
  <c r="BI180" i="10"/>
  <c r="BI172" i="10"/>
  <c r="BI151" i="10"/>
  <c r="BI142" i="10"/>
  <c r="BI137" i="10"/>
  <c r="BI133" i="10"/>
  <c r="BI129" i="10"/>
  <c r="BI120" i="10"/>
  <c r="BI116" i="10"/>
  <c r="BI111" i="10"/>
  <c r="BI57" i="10"/>
  <c r="BI48" i="10"/>
  <c r="BI35" i="10"/>
  <c r="BI34" i="10"/>
  <c r="BI33" i="10"/>
  <c r="BI32" i="10"/>
  <c r="BI31" i="10"/>
  <c r="BI30" i="10"/>
  <c r="BI29" i="10"/>
  <c r="BI217" i="10"/>
  <c r="BI202" i="10"/>
  <c r="BI187" i="10"/>
  <c r="BI169" i="10"/>
  <c r="BI127" i="10"/>
  <c r="BI123" i="10"/>
  <c r="BI105" i="10"/>
  <c r="BI90" i="10"/>
  <c r="BI85" i="10"/>
  <c r="BI77" i="10"/>
  <c r="BI60" i="10"/>
  <c r="BI59" i="10"/>
  <c r="BI56" i="10"/>
  <c r="BI44" i="10"/>
  <c r="BI43" i="10"/>
  <c r="BI42" i="10"/>
  <c r="BI41" i="10"/>
  <c r="BI40" i="10"/>
  <c r="BI39" i="10"/>
  <c r="BI38" i="10"/>
  <c r="BI37" i="10"/>
  <c r="BI20" i="10"/>
  <c r="BI144" i="10"/>
  <c r="BI134" i="10"/>
  <c r="BI101" i="10"/>
  <c r="BI95" i="10"/>
  <c r="BI93" i="10"/>
  <c r="BI83" i="10"/>
  <c r="BI80" i="10"/>
  <c r="BI73" i="10"/>
  <c r="BI71" i="10"/>
  <c r="BI149" i="10"/>
  <c r="BI125" i="10"/>
  <c r="BI118" i="10"/>
  <c r="BI108" i="10"/>
  <c r="BI103" i="10"/>
  <c r="BI97" i="10"/>
  <c r="BI75" i="10"/>
  <c r="BI135" i="10"/>
  <c r="BI100" i="10"/>
  <c r="BI131" i="10"/>
  <c r="BI124" i="10"/>
  <c r="BI122" i="10"/>
  <c r="BI117" i="10"/>
  <c r="BI92" i="10"/>
  <c r="BI153" i="10"/>
  <c r="BI115" i="10"/>
  <c r="BI99" i="10"/>
  <c r="BI70" i="10"/>
  <c r="BI50" i="10"/>
  <c r="BI21" i="10"/>
  <c r="BI152" i="10"/>
  <c r="BI110" i="10"/>
  <c r="BI91" i="10"/>
  <c r="BI89" i="10"/>
  <c r="BI86" i="10"/>
  <c r="BI84" i="10"/>
  <c r="BI143" i="10"/>
  <c r="BI138" i="10"/>
  <c r="BI126" i="10"/>
  <c r="BI114" i="10"/>
  <c r="BI106" i="10"/>
  <c r="BI104" i="10"/>
  <c r="BI76" i="10"/>
  <c r="BI67" i="10"/>
  <c r="BI19" i="10"/>
  <c r="BI148" i="10"/>
  <c r="BI130" i="10"/>
  <c r="BI119" i="10"/>
  <c r="BI109" i="10"/>
  <c r="BI53" i="10"/>
  <c r="BI69" i="10"/>
  <c r="BI51" i="10"/>
  <c r="BI66" i="10"/>
  <c r="BI11" i="10"/>
  <c r="BI25" i="10"/>
  <c r="BI24" i="10"/>
  <c r="BI68" i="10"/>
  <c r="BI55" i="10"/>
  <c r="BI18" i="10"/>
  <c r="BI54" i="10"/>
  <c r="BI47" i="10"/>
  <c r="BI27" i="10"/>
  <c r="BI26" i="10"/>
  <c r="BI23" i="10"/>
  <c r="BI9" i="10"/>
  <c r="BI49" i="10"/>
  <c r="BI13" i="10"/>
  <c r="BI10" i="10"/>
  <c r="BI15" i="10"/>
  <c r="BI8" i="10"/>
  <c r="BI14" i="10"/>
  <c r="BI12" i="10"/>
  <c r="BD873" i="10"/>
  <c r="BD871" i="10"/>
  <c r="BD869" i="10"/>
  <c r="BD867" i="10"/>
  <c r="BD865" i="10"/>
  <c r="BD864" i="10"/>
  <c r="BD863" i="10"/>
  <c r="BD862" i="10"/>
  <c r="BD861" i="10"/>
  <c r="BD856" i="10"/>
  <c r="BD868" i="10"/>
  <c r="BD872" i="10"/>
  <c r="BD874" i="10"/>
  <c r="BD860" i="10"/>
  <c r="BD859" i="10"/>
  <c r="BD855" i="10"/>
  <c r="BD870" i="10"/>
  <c r="BD858" i="10"/>
  <c r="BD851" i="10"/>
  <c r="BD850" i="10"/>
  <c r="BD842" i="10"/>
  <c r="BD846" i="10"/>
  <c r="BD845" i="10"/>
  <c r="BD853" i="10"/>
  <c r="BD852" i="10"/>
  <c r="BD847" i="10"/>
  <c r="BD854" i="10"/>
  <c r="BD843" i="10"/>
  <c r="BD841" i="10"/>
  <c r="BD840" i="10"/>
  <c r="BD834" i="10"/>
  <c r="BD832" i="10"/>
  <c r="BD833" i="10"/>
  <c r="BD831" i="10"/>
  <c r="BD828" i="10"/>
  <c r="BD826" i="10"/>
  <c r="BD836" i="10"/>
  <c r="BD835" i="10"/>
  <c r="BD844" i="10"/>
  <c r="BD824" i="10"/>
  <c r="BD849" i="10"/>
  <c r="BD838" i="10"/>
  <c r="BD837" i="10"/>
  <c r="BD829" i="10"/>
  <c r="BD825" i="10"/>
  <c r="BD811" i="10"/>
  <c r="BD809" i="10"/>
  <c r="BD807" i="10"/>
  <c r="BD805" i="10"/>
  <c r="BD823" i="10"/>
  <c r="BD810" i="10"/>
  <c r="BD808" i="10"/>
  <c r="BD806" i="10"/>
  <c r="BD804" i="10"/>
  <c r="BD822" i="10"/>
  <c r="BD814" i="10"/>
  <c r="BD827" i="10"/>
  <c r="BD819" i="10"/>
  <c r="BD788" i="10"/>
  <c r="BD776" i="10"/>
  <c r="BD789" i="10"/>
  <c r="BD815" i="10"/>
  <c r="BD799" i="10"/>
  <c r="BD798" i="10"/>
  <c r="BD820" i="10"/>
  <c r="BD801" i="10"/>
  <c r="BD800" i="10"/>
  <c r="BD797" i="10"/>
  <c r="BD796" i="10"/>
  <c r="BD793" i="10"/>
  <c r="BD792" i="10"/>
  <c r="BD818" i="10"/>
  <c r="BD781" i="10"/>
  <c r="BD772" i="10"/>
  <c r="BD770" i="10"/>
  <c r="BD768" i="10"/>
  <c r="BD766" i="10"/>
  <c r="BD745" i="10"/>
  <c r="BD743" i="10"/>
  <c r="BD741" i="10"/>
  <c r="BD739" i="10"/>
  <c r="BD737" i="10"/>
  <c r="BD817" i="10"/>
  <c r="BD816" i="10"/>
  <c r="BD774" i="10"/>
  <c r="BD755" i="10"/>
  <c r="BD753" i="10"/>
  <c r="BD751" i="10"/>
  <c r="BD749" i="10"/>
  <c r="BD794" i="10"/>
  <c r="BD777" i="10"/>
  <c r="BD813" i="10"/>
  <c r="BD795" i="10"/>
  <c r="BD782" i="10"/>
  <c r="BD775" i="10"/>
  <c r="BD791" i="10"/>
  <c r="BD785" i="10"/>
  <c r="BD790" i="10"/>
  <c r="BD787" i="10"/>
  <c r="BD763" i="10"/>
  <c r="BD748" i="10"/>
  <c r="BD746" i="10"/>
  <c r="BD759" i="10"/>
  <c r="BD758" i="10"/>
  <c r="BD754" i="10"/>
  <c r="BD750" i="10"/>
  <c r="BD740" i="10"/>
  <c r="BD762" i="10"/>
  <c r="BD756" i="10"/>
  <c r="BD742" i="10"/>
  <c r="BD771" i="10"/>
  <c r="BD769" i="10"/>
  <c r="BD767" i="10"/>
  <c r="BD764" i="10"/>
  <c r="BD760" i="10"/>
  <c r="BD780" i="10"/>
  <c r="BD744" i="10"/>
  <c r="BD733" i="10"/>
  <c r="BD752" i="10"/>
  <c r="BD735" i="10"/>
  <c r="BD723" i="10"/>
  <c r="BD720" i="10"/>
  <c r="BD728" i="10"/>
  <c r="BD725" i="10"/>
  <c r="BD717" i="10"/>
  <c r="BD727" i="10"/>
  <c r="BD722" i="10"/>
  <c r="BD715" i="10"/>
  <c r="BD713" i="10"/>
  <c r="BD711" i="10"/>
  <c r="BD709" i="10"/>
  <c r="BD707" i="10"/>
  <c r="BD705" i="10"/>
  <c r="BD703" i="10"/>
  <c r="BD738" i="10"/>
  <c r="BD730" i="10"/>
  <c r="BD729" i="10"/>
  <c r="BD719" i="10"/>
  <c r="BD734" i="10"/>
  <c r="BD724" i="10"/>
  <c r="BD716" i="10"/>
  <c r="BD714" i="10"/>
  <c r="BD712" i="10"/>
  <c r="BD710" i="10"/>
  <c r="BD708" i="10"/>
  <c r="BD731" i="10"/>
  <c r="BD732" i="10"/>
  <c r="BD726" i="10"/>
  <c r="BD685" i="10"/>
  <c r="BD676" i="10"/>
  <c r="BD674" i="10"/>
  <c r="BD672" i="10"/>
  <c r="BD670" i="10"/>
  <c r="BD668" i="10"/>
  <c r="BD666" i="10"/>
  <c r="BD664" i="10"/>
  <c r="BD662" i="10"/>
  <c r="BD660" i="10"/>
  <c r="BD658" i="10"/>
  <c r="BD656" i="10"/>
  <c r="BD654" i="10"/>
  <c r="BD652" i="10"/>
  <c r="BD650" i="10"/>
  <c r="BD736" i="10"/>
  <c r="BD684" i="10"/>
  <c r="BD682" i="10"/>
  <c r="BD680" i="10"/>
  <c r="BD721" i="10"/>
  <c r="BD694" i="10"/>
  <c r="BD690" i="10"/>
  <c r="BD681" i="10"/>
  <c r="BD701" i="10"/>
  <c r="BD697" i="10"/>
  <c r="BD683" i="10"/>
  <c r="BD677" i="10"/>
  <c r="BD675" i="10"/>
  <c r="BD673" i="10"/>
  <c r="BD671" i="10"/>
  <c r="BD669" i="10"/>
  <c r="BD667" i="10"/>
  <c r="BD665" i="10"/>
  <c r="BD663" i="10"/>
  <c r="BD661" i="10"/>
  <c r="BD706" i="10"/>
  <c r="BD696" i="10"/>
  <c r="BD702" i="10"/>
  <c r="BD699" i="10"/>
  <c r="BD687" i="10"/>
  <c r="BD704" i="10"/>
  <c r="BD698" i="10"/>
  <c r="BD686" i="10"/>
  <c r="BD718" i="10"/>
  <c r="BD693" i="10"/>
  <c r="BD689" i="10"/>
  <c r="BD688" i="10"/>
  <c r="BD700" i="10"/>
  <c r="BD692" i="10"/>
  <c r="BD646" i="10"/>
  <c r="BD644" i="10"/>
  <c r="BD642" i="10"/>
  <c r="BD640" i="10"/>
  <c r="BD638" i="10"/>
  <c r="BD628" i="10"/>
  <c r="BD626" i="10"/>
  <c r="BD584" i="10"/>
  <c r="BD582" i="10"/>
  <c r="BD580" i="10"/>
  <c r="BD578" i="10"/>
  <c r="BD576" i="10"/>
  <c r="BD574" i="10"/>
  <c r="BD572" i="10"/>
  <c r="BD570" i="10"/>
  <c r="BD568" i="10"/>
  <c r="BD695" i="10"/>
  <c r="BD679" i="10"/>
  <c r="BD615" i="10"/>
  <c r="BD613" i="10"/>
  <c r="BD611" i="10"/>
  <c r="BD609" i="10"/>
  <c r="BD653" i="10"/>
  <c r="BD647" i="10"/>
  <c r="BD645" i="10"/>
  <c r="BD643" i="10"/>
  <c r="BD641" i="10"/>
  <c r="BD639" i="10"/>
  <c r="BD637" i="10"/>
  <c r="BD655" i="10"/>
  <c r="BD635" i="10"/>
  <c r="BD633" i="10"/>
  <c r="BD657" i="10"/>
  <c r="BD659" i="10"/>
  <c r="BD651" i="10"/>
  <c r="BD649" i="10"/>
  <c r="BD631" i="10"/>
  <c r="BD617" i="10"/>
  <c r="BD605" i="10"/>
  <c r="BD603" i="10"/>
  <c r="BD601" i="10"/>
  <c r="BD599" i="10"/>
  <c r="BD597" i="10"/>
  <c r="BD595" i="10"/>
  <c r="BD593" i="10"/>
  <c r="BD588" i="10"/>
  <c r="BD567" i="10"/>
  <c r="BD565" i="10"/>
  <c r="BD563" i="10"/>
  <c r="BD561" i="10"/>
  <c r="BD548" i="10"/>
  <c r="BD546" i="10"/>
  <c r="BD630" i="10"/>
  <c r="BD619" i="10"/>
  <c r="BD610" i="10"/>
  <c r="BD590" i="10"/>
  <c r="BD552" i="10"/>
  <c r="BD550" i="10"/>
  <c r="BD612" i="10"/>
  <c r="BD606" i="10"/>
  <c r="BD602" i="10"/>
  <c r="BD634" i="10"/>
  <c r="BD625" i="10"/>
  <c r="BD620" i="10"/>
  <c r="BD621" i="10"/>
  <c r="BD627" i="10"/>
  <c r="BD614" i="10"/>
  <c r="BD604" i="10"/>
  <c r="BD600" i="10"/>
  <c r="BD547" i="10"/>
  <c r="BD622" i="10"/>
  <c r="BD618" i="10"/>
  <c r="BD558" i="10"/>
  <c r="BD526" i="10"/>
  <c r="BD524" i="10"/>
  <c r="BD518" i="10"/>
  <c r="BD516" i="10"/>
  <c r="BD514" i="10"/>
  <c r="BD513" i="10"/>
  <c r="BD596" i="10"/>
  <c r="BD594" i="10"/>
  <c r="BD555" i="10"/>
  <c r="BD539" i="10"/>
  <c r="BD598" i="10"/>
  <c r="BD577" i="10"/>
  <c r="BD538" i="10"/>
  <c r="BD589" i="10"/>
  <c r="BD579" i="10"/>
  <c r="BD541" i="10"/>
  <c r="BD533" i="10"/>
  <c r="BD569" i="10"/>
  <c r="BD564" i="10"/>
  <c r="BD540" i="10"/>
  <c r="BD581" i="10"/>
  <c r="BD571" i="10"/>
  <c r="BD543" i="10"/>
  <c r="BD583" i="10"/>
  <c r="BD554" i="10"/>
  <c r="BD542" i="10"/>
  <c r="BD573" i="10"/>
  <c r="BD551" i="10"/>
  <c r="BD537" i="10"/>
  <c r="BD529" i="10"/>
  <c r="BD525" i="10"/>
  <c r="BD502" i="10"/>
  <c r="BD499" i="10"/>
  <c r="BD486" i="10"/>
  <c r="BD483" i="10"/>
  <c r="BD470" i="10"/>
  <c r="BD467" i="10"/>
  <c r="BD463" i="10"/>
  <c r="BD461" i="10"/>
  <c r="BD459" i="10"/>
  <c r="BD457" i="10"/>
  <c r="BD455" i="10"/>
  <c r="BD453" i="10"/>
  <c r="BD451" i="10"/>
  <c r="BD408" i="10"/>
  <c r="BD406" i="10"/>
  <c r="BD404" i="10"/>
  <c r="BD592" i="10"/>
  <c r="BD585" i="10"/>
  <c r="BD575" i="10"/>
  <c r="BD566" i="10"/>
  <c r="BD562" i="10"/>
  <c r="BD559" i="10"/>
  <c r="BD556" i="10"/>
  <c r="BD544" i="10"/>
  <c r="BD536" i="10"/>
  <c r="BD522" i="10"/>
  <c r="BD504" i="10"/>
  <c r="BD501" i="10"/>
  <c r="BD488" i="10"/>
  <c r="BD485" i="10"/>
  <c r="BD472" i="10"/>
  <c r="BD469" i="10"/>
  <c r="BD416" i="10"/>
  <c r="BD414" i="10"/>
  <c r="BD412" i="10"/>
  <c r="BD410" i="10"/>
  <c r="BD535" i="10"/>
  <c r="BD530" i="10"/>
  <c r="BD497" i="10"/>
  <c r="BD532" i="10"/>
  <c r="BD498" i="10"/>
  <c r="BD492" i="10"/>
  <c r="BD491" i="10"/>
  <c r="BD487" i="10"/>
  <c r="BD534" i="10"/>
  <c r="BD521" i="10"/>
  <c r="BD477" i="10"/>
  <c r="BD510" i="10"/>
  <c r="BD509" i="10"/>
  <c r="BD503" i="10"/>
  <c r="BD494" i="10"/>
  <c r="BD480" i="10"/>
  <c r="BD479" i="10"/>
  <c r="BD527" i="10"/>
  <c r="BD520" i="10"/>
  <c r="BD515" i="10"/>
  <c r="BD517" i="10"/>
  <c r="BD512" i="10"/>
  <c r="BD511" i="10"/>
  <c r="BD505" i="10"/>
  <c r="BD500" i="10"/>
  <c r="BD481" i="10"/>
  <c r="BD464" i="10"/>
  <c r="BD462" i="10"/>
  <c r="BD460" i="10"/>
  <c r="BD458" i="10"/>
  <c r="BD456" i="10"/>
  <c r="BD454" i="10"/>
  <c r="BD452" i="10"/>
  <c r="BD450" i="10"/>
  <c r="BD420" i="10"/>
  <c r="BD411" i="10"/>
  <c r="BD402" i="10"/>
  <c r="BD353" i="10"/>
  <c r="BD351" i="10"/>
  <c r="BD344" i="10"/>
  <c r="BD531" i="10"/>
  <c r="BD508" i="10"/>
  <c r="BD482" i="10"/>
  <c r="BD476" i="10"/>
  <c r="BD475" i="10"/>
  <c r="BD471" i="10"/>
  <c r="BD422" i="10"/>
  <c r="BD419" i="10"/>
  <c r="BD413" i="10"/>
  <c r="BD367" i="10"/>
  <c r="BD365" i="10"/>
  <c r="BD363" i="10"/>
  <c r="BD361" i="10"/>
  <c r="BD359" i="10"/>
  <c r="BD357" i="10"/>
  <c r="BD495" i="10"/>
  <c r="BD489" i="10"/>
  <c r="BD448" i="10"/>
  <c r="BD440" i="10"/>
  <c r="BD427" i="10"/>
  <c r="BD423" i="10"/>
  <c r="BD496" i="10"/>
  <c r="BD484" i="10"/>
  <c r="BD466" i="10"/>
  <c r="BD447" i="10"/>
  <c r="BD439" i="10"/>
  <c r="BD430" i="10"/>
  <c r="BD429" i="10"/>
  <c r="BD424" i="10"/>
  <c r="BD493" i="10"/>
  <c r="BD465" i="10"/>
  <c r="BD442" i="10"/>
  <c r="BD434" i="10"/>
  <c r="BD441" i="10"/>
  <c r="BD478" i="10"/>
  <c r="BD468" i="10"/>
  <c r="BD444" i="10"/>
  <c r="BD436" i="10"/>
  <c r="BD431" i="10"/>
  <c r="BD443" i="10"/>
  <c r="BD435" i="10"/>
  <c r="BD432" i="10"/>
  <c r="BD490" i="10"/>
  <c r="BD446" i="10"/>
  <c r="BD438" i="10"/>
  <c r="BD399" i="10"/>
  <c r="BD397" i="10"/>
  <c r="BD395" i="10"/>
  <c r="BD393" i="10"/>
  <c r="BD391" i="10"/>
  <c r="BD389" i="10"/>
  <c r="BD381" i="10"/>
  <c r="BD378" i="10"/>
  <c r="BD356" i="10"/>
  <c r="BD348" i="10"/>
  <c r="BD315" i="10"/>
  <c r="BD313" i="10"/>
  <c r="BD311" i="10"/>
  <c r="BD288" i="10"/>
  <c r="BD286" i="10"/>
  <c r="BD474" i="10"/>
  <c r="BD473" i="10"/>
  <c r="BD445" i="10"/>
  <c r="BD437" i="10"/>
  <c r="BD428" i="10"/>
  <c r="BD405" i="10"/>
  <c r="BD383" i="10"/>
  <c r="BD380" i="10"/>
  <c r="BD358" i="10"/>
  <c r="BD347" i="10"/>
  <c r="BD330" i="10"/>
  <c r="BD321" i="10"/>
  <c r="BD319" i="10"/>
  <c r="BD294" i="10"/>
  <c r="BD292" i="10"/>
  <c r="BD386" i="10"/>
  <c r="BD382" i="10"/>
  <c r="BD373" i="10"/>
  <c r="BD362" i="10"/>
  <c r="BD335" i="10"/>
  <c r="BD331" i="10"/>
  <c r="BD426" i="10"/>
  <c r="BD403" i="10"/>
  <c r="BD398" i="10"/>
  <c r="BD390" i="10"/>
  <c r="BD372" i="10"/>
  <c r="BD352" i="10"/>
  <c r="BD337" i="10"/>
  <c r="BD418" i="10"/>
  <c r="BD415" i="10"/>
  <c r="BD375" i="10"/>
  <c r="BD374" i="10"/>
  <c r="BD369" i="10"/>
  <c r="BD322" i="10"/>
  <c r="BD316" i="10"/>
  <c r="BD314" i="10"/>
  <c r="BD421" i="10"/>
  <c r="BD400" i="10"/>
  <c r="BD392" i="10"/>
  <c r="BD384" i="10"/>
  <c r="BD379" i="10"/>
  <c r="BD364" i="10"/>
  <c r="BD360" i="10"/>
  <c r="BD342" i="10"/>
  <c r="BD425" i="10"/>
  <c r="BD385" i="10"/>
  <c r="BD366" i="10"/>
  <c r="BD394" i="10"/>
  <c r="BD376" i="10"/>
  <c r="BD354" i="10"/>
  <c r="BD340" i="10"/>
  <c r="BD377" i="10"/>
  <c r="BD371" i="10"/>
  <c r="BD370" i="10"/>
  <c r="BD334" i="10"/>
  <c r="BD326" i="10"/>
  <c r="BD298" i="10"/>
  <c r="BD291" i="10"/>
  <c r="BD280" i="10"/>
  <c r="BD259" i="10"/>
  <c r="BD257" i="10"/>
  <c r="BD223" i="10"/>
  <c r="BD203" i="10"/>
  <c r="BD201" i="10"/>
  <c r="BD199" i="10"/>
  <c r="BD172" i="10"/>
  <c r="BD407" i="10"/>
  <c r="BD396" i="10"/>
  <c r="BD388" i="10"/>
  <c r="BD341" i="10"/>
  <c r="BD339" i="10"/>
  <c r="BD336" i="10"/>
  <c r="BD333" i="10"/>
  <c r="BD329" i="10"/>
  <c r="BD309" i="10"/>
  <c r="BD307" i="10"/>
  <c r="BD305" i="10"/>
  <c r="BD300" i="10"/>
  <c r="BD297" i="10"/>
  <c r="BD293" i="10"/>
  <c r="BD282" i="10"/>
  <c r="BD269" i="10"/>
  <c r="BD267" i="10"/>
  <c r="BD265" i="10"/>
  <c r="BD263" i="10"/>
  <c r="BD215" i="10"/>
  <c r="BD213" i="10"/>
  <c r="BD211" i="10"/>
  <c r="BD209" i="10"/>
  <c r="BD207" i="10"/>
  <c r="BD188" i="10"/>
  <c r="BD180" i="10"/>
  <c r="BD178" i="10"/>
  <c r="BD176" i="10"/>
  <c r="BD325" i="10"/>
  <c r="BD308" i="10"/>
  <c r="BD304" i="10"/>
  <c r="BD279" i="10"/>
  <c r="BD273" i="10"/>
  <c r="BD264" i="10"/>
  <c r="BD289" i="10"/>
  <c r="BD285" i="10"/>
  <c r="BD266" i="10"/>
  <c r="BD260" i="10"/>
  <c r="BD258" i="10"/>
  <c r="BD318" i="10"/>
  <c r="BD312" i="10"/>
  <c r="BD275" i="10"/>
  <c r="BD272" i="10"/>
  <c r="BD268" i="10"/>
  <c r="BD299" i="10"/>
  <c r="BD274" i="10"/>
  <c r="BD270" i="10"/>
  <c r="BD306" i="10"/>
  <c r="BD277" i="10"/>
  <c r="BD276" i="10"/>
  <c r="BD254" i="10"/>
  <c r="BD252" i="10"/>
  <c r="BD250" i="10"/>
  <c r="BD248" i="10"/>
  <c r="BD246" i="10"/>
  <c r="BD244" i="10"/>
  <c r="BD242" i="10"/>
  <c r="BD320" i="10"/>
  <c r="BD287" i="10"/>
  <c r="BD281" i="10"/>
  <c r="BD301" i="10"/>
  <c r="BD255" i="10"/>
  <c r="BD253" i="10"/>
  <c r="BD251" i="10"/>
  <c r="BD249" i="10"/>
  <c r="BD247" i="10"/>
  <c r="BD245" i="10"/>
  <c r="BD243" i="10"/>
  <c r="BD241" i="10"/>
  <c r="BD239" i="10"/>
  <c r="BD237" i="10"/>
  <c r="BD234" i="10"/>
  <c r="BD231" i="10"/>
  <c r="BD222" i="10"/>
  <c r="BD217" i="10"/>
  <c r="BD208" i="10"/>
  <c r="BD154" i="10"/>
  <c r="BD152" i="10"/>
  <c r="BD150" i="10"/>
  <c r="BD148" i="10"/>
  <c r="BD137" i="10"/>
  <c r="BD135" i="10"/>
  <c r="BD133" i="10"/>
  <c r="BD131" i="10"/>
  <c r="BD129" i="10"/>
  <c r="BD110" i="10"/>
  <c r="BD108" i="10"/>
  <c r="BD93" i="10"/>
  <c r="BD91" i="10"/>
  <c r="BD89" i="10"/>
  <c r="BD76" i="10"/>
  <c r="BD302" i="10"/>
  <c r="BD295" i="10"/>
  <c r="BD278" i="10"/>
  <c r="BD262" i="10"/>
  <c r="BD233" i="10"/>
  <c r="BD219" i="10"/>
  <c r="BD210" i="10"/>
  <c r="BD204" i="10"/>
  <c r="BD202" i="10"/>
  <c r="BD200" i="10"/>
  <c r="BD235" i="10"/>
  <c r="BD196" i="10"/>
  <c r="BD184" i="10"/>
  <c r="BD170" i="10"/>
  <c r="BD240" i="10"/>
  <c r="BD214" i="10"/>
  <c r="BD183" i="10"/>
  <c r="BD169" i="10"/>
  <c r="BD232" i="10"/>
  <c r="BD230" i="10"/>
  <c r="BD228" i="10"/>
  <c r="BD197" i="10"/>
  <c r="BD191" i="10"/>
  <c r="BD189" i="10"/>
  <c r="BD238" i="10"/>
  <c r="BD218" i="10"/>
  <c r="BD206" i="10"/>
  <c r="BD175" i="10"/>
  <c r="BD212" i="10"/>
  <c r="BD192" i="10"/>
  <c r="BD190" i="10"/>
  <c r="BD187" i="10"/>
  <c r="BD177" i="10"/>
  <c r="BD166" i="10"/>
  <c r="BD158" i="10"/>
  <c r="BD143" i="10"/>
  <c r="BD138" i="10"/>
  <c r="BD134" i="10"/>
  <c r="BD130" i="10"/>
  <c r="BD163" i="10"/>
  <c r="BD224" i="10"/>
  <c r="BD220" i="10"/>
  <c r="BD182" i="10"/>
  <c r="BD173" i="10"/>
  <c r="BD168" i="10"/>
  <c r="BD164" i="10"/>
  <c r="BD153" i="10"/>
  <c r="BD149" i="10"/>
  <c r="BD118" i="10"/>
  <c r="BD114" i="10"/>
  <c r="BD109" i="10"/>
  <c r="BD106" i="10"/>
  <c r="BD68" i="10"/>
  <c r="BD67" i="10"/>
  <c r="BD54" i="10"/>
  <c r="BD227" i="10"/>
  <c r="BD225" i="10"/>
  <c r="BD179" i="10"/>
  <c r="BD167" i="10"/>
  <c r="BD161" i="10"/>
  <c r="BD159" i="10"/>
  <c r="BD156" i="10"/>
  <c r="BD144" i="10"/>
  <c r="BD103" i="10"/>
  <c r="BD100" i="10"/>
  <c r="BD92" i="10"/>
  <c r="BD75" i="10"/>
  <c r="BD69" i="10"/>
  <c r="BD65" i="10"/>
  <c r="BD19" i="10"/>
  <c r="BD151" i="10"/>
  <c r="BD145" i="10"/>
  <c r="BD126" i="10"/>
  <c r="BD117" i="10"/>
  <c r="BD99" i="10"/>
  <c r="BD157" i="10"/>
  <c r="BD104" i="10"/>
  <c r="BD86" i="10"/>
  <c r="BD81" i="10"/>
  <c r="BD142" i="10"/>
  <c r="BD141" i="10"/>
  <c r="BD136" i="10"/>
  <c r="BD123" i="10"/>
  <c r="BD119" i="10"/>
  <c r="BD116" i="10"/>
  <c r="BD101" i="10"/>
  <c r="BD95" i="10"/>
  <c r="BD111" i="10"/>
  <c r="BD90" i="10"/>
  <c r="BD83" i="10"/>
  <c r="BD125" i="10"/>
  <c r="BD105" i="10"/>
  <c r="BD85" i="10"/>
  <c r="BD80" i="10"/>
  <c r="BD77" i="10"/>
  <c r="BD57" i="10"/>
  <c r="BD44" i="10"/>
  <c r="BD29" i="10"/>
  <c r="BD127" i="10"/>
  <c r="BD122" i="10"/>
  <c r="BD120" i="10"/>
  <c r="BD97" i="10"/>
  <c r="BD66" i="10"/>
  <c r="BD63" i="10"/>
  <c r="BD55" i="10"/>
  <c r="BD47" i="10"/>
  <c r="BD79" i="10"/>
  <c r="BD38" i="10"/>
  <c r="BD31" i="10"/>
  <c r="BD27" i="10"/>
  <c r="BD25" i="10"/>
  <c r="BD23" i="10"/>
  <c r="BD20" i="10"/>
  <c r="BD18" i="10"/>
  <c r="BD14" i="10"/>
  <c r="BD12" i="10"/>
  <c r="BD10" i="10"/>
  <c r="BD132" i="10"/>
  <c r="BD124" i="10"/>
  <c r="BD115" i="10"/>
  <c r="BD96" i="10"/>
  <c r="BD84" i="10"/>
  <c r="BD70" i="10"/>
  <c r="BD50" i="10"/>
  <c r="BD48" i="10"/>
  <c r="BD43" i="10"/>
  <c r="BD13" i="10"/>
  <c r="BD8" i="10"/>
  <c r="BD61" i="10"/>
  <c r="BD56" i="10"/>
  <c r="BD41" i="10"/>
  <c r="BD40" i="10"/>
  <c r="BD35" i="10"/>
  <c r="BD26" i="10"/>
  <c r="BD49" i="10"/>
  <c r="BD39" i="10"/>
  <c r="BD34" i="10"/>
  <c r="BD33" i="10"/>
  <c r="BD51" i="10"/>
  <c r="BD37" i="10"/>
  <c r="BD15" i="10"/>
  <c r="BD32" i="10"/>
  <c r="BD62" i="10"/>
  <c r="BD59" i="10"/>
  <c r="BD24" i="10"/>
  <c r="BD21" i="10"/>
  <c r="BD71" i="10"/>
  <c r="BD60" i="10"/>
  <c r="BD53" i="10"/>
  <c r="BD30" i="10"/>
  <c r="BD73" i="10"/>
  <c r="BD42" i="10"/>
  <c r="BD11" i="10"/>
  <c r="BD9" i="10"/>
  <c r="BA873" i="10"/>
  <c r="BA871" i="10"/>
  <c r="BA869" i="10"/>
  <c r="BA867" i="10"/>
  <c r="BA859" i="10"/>
  <c r="BA855" i="10"/>
  <c r="BA870" i="10"/>
  <c r="BA872" i="10"/>
  <c r="BA864" i="10"/>
  <c r="BA874" i="10"/>
  <c r="BA865" i="10"/>
  <c r="BA854" i="10"/>
  <c r="BA850" i="10"/>
  <c r="BA860" i="10"/>
  <c r="BA856" i="10"/>
  <c r="BA853" i="10"/>
  <c r="BA851" i="10"/>
  <c r="BA868" i="10"/>
  <c r="BA863" i="10"/>
  <c r="BA858" i="10"/>
  <c r="BA862" i="10"/>
  <c r="BA861" i="10"/>
  <c r="BA846" i="10"/>
  <c r="BA844" i="10"/>
  <c r="BA842" i="10"/>
  <c r="BA849" i="10"/>
  <c r="BA835" i="10"/>
  <c r="BA833" i="10"/>
  <c r="BA831" i="10"/>
  <c r="BA847" i="10"/>
  <c r="BA837" i="10"/>
  <c r="BA845" i="10"/>
  <c r="BA834" i="10"/>
  <c r="BA841" i="10"/>
  <c r="BA832" i="10"/>
  <c r="BA810" i="10"/>
  <c r="BA808" i="10"/>
  <c r="BA806" i="10"/>
  <c r="BA804" i="10"/>
  <c r="BA843" i="10"/>
  <c r="BA840" i="10"/>
  <c r="BA828" i="10"/>
  <c r="BA827" i="10"/>
  <c r="BA826" i="10"/>
  <c r="BA820" i="10"/>
  <c r="BA818" i="10"/>
  <c r="BA816" i="10"/>
  <c r="BA814" i="10"/>
  <c r="BA836" i="10"/>
  <c r="BA819" i="10"/>
  <c r="BA817" i="10"/>
  <c r="BA815" i="10"/>
  <c r="BA813" i="10"/>
  <c r="BA852" i="10"/>
  <c r="BA807" i="10"/>
  <c r="BA825" i="10"/>
  <c r="BA824" i="10"/>
  <c r="BA822" i="10"/>
  <c r="BA787" i="10"/>
  <c r="BA838" i="10"/>
  <c r="BA809" i="10"/>
  <c r="BA781" i="10"/>
  <c r="BA823" i="10"/>
  <c r="BA811" i="10"/>
  <c r="BA805" i="10"/>
  <c r="BA801" i="10"/>
  <c r="BA797" i="10"/>
  <c r="BA793" i="10"/>
  <c r="BA799" i="10"/>
  <c r="BA795" i="10"/>
  <c r="BA829" i="10"/>
  <c r="BA800" i="10"/>
  <c r="BA796" i="10"/>
  <c r="BA792" i="10"/>
  <c r="BA789" i="10"/>
  <c r="BA775" i="10"/>
  <c r="BA756" i="10"/>
  <c r="BA754" i="10"/>
  <c r="BA752" i="10"/>
  <c r="BA750" i="10"/>
  <c r="BA748" i="10"/>
  <c r="BA780" i="10"/>
  <c r="BA760" i="10"/>
  <c r="BA758" i="10"/>
  <c r="BA791" i="10"/>
  <c r="BA790" i="10"/>
  <c r="BA794" i="10"/>
  <c r="BA798" i="10"/>
  <c r="BA782" i="10"/>
  <c r="BA777" i="10"/>
  <c r="BA776" i="10"/>
  <c r="BA788" i="10"/>
  <c r="BA785" i="10"/>
  <c r="BA736" i="10"/>
  <c r="BA772" i="10"/>
  <c r="BA771" i="10"/>
  <c r="BA770" i="10"/>
  <c r="BA769" i="10"/>
  <c r="BA768" i="10"/>
  <c r="BA767" i="10"/>
  <c r="BA766" i="10"/>
  <c r="BA735" i="10"/>
  <c r="BA733" i="10"/>
  <c r="BA731" i="10"/>
  <c r="BA729" i="10"/>
  <c r="BA727" i="10"/>
  <c r="BA725" i="10"/>
  <c r="BA723" i="10"/>
  <c r="BA721" i="10"/>
  <c r="BA719" i="10"/>
  <c r="BA717" i="10"/>
  <c r="BA743" i="10"/>
  <c r="BA744" i="10"/>
  <c r="BA745" i="10"/>
  <c r="BA774" i="10"/>
  <c r="BA753" i="10"/>
  <c r="BA749" i="10"/>
  <c r="BA746" i="10"/>
  <c r="BA762" i="10"/>
  <c r="BA763" i="10"/>
  <c r="BA759" i="10"/>
  <c r="BA755" i="10"/>
  <c r="BA764" i="10"/>
  <c r="BA741" i="10"/>
  <c r="BA730" i="10"/>
  <c r="BA751" i="10"/>
  <c r="BA742" i="10"/>
  <c r="BA732" i="10"/>
  <c r="BA722" i="10"/>
  <c r="BA690" i="10"/>
  <c r="BA688" i="10"/>
  <c r="BA686" i="10"/>
  <c r="BA739" i="10"/>
  <c r="BA737" i="10"/>
  <c r="BA726" i="10"/>
  <c r="BA720" i="10"/>
  <c r="BA740" i="10"/>
  <c r="BA728" i="10"/>
  <c r="BA738" i="10"/>
  <c r="BA734" i="10"/>
  <c r="BA724" i="10"/>
  <c r="BA689" i="10"/>
  <c r="BA683" i="10"/>
  <c r="BA681" i="10"/>
  <c r="BA679" i="10"/>
  <c r="BA718" i="10"/>
  <c r="BA693" i="10"/>
  <c r="BA694" i="10"/>
  <c r="BA716" i="10"/>
  <c r="BA695" i="10"/>
  <c r="BA680" i="10"/>
  <c r="BA715" i="10"/>
  <c r="BA713" i="10"/>
  <c r="BA711" i="10"/>
  <c r="BA709" i="10"/>
  <c r="BA707" i="10"/>
  <c r="BA706" i="10"/>
  <c r="BA696" i="10"/>
  <c r="BA682" i="10"/>
  <c r="BA705" i="10"/>
  <c r="BA702" i="10"/>
  <c r="BA701" i="10"/>
  <c r="BA697" i="10"/>
  <c r="BA684" i="10"/>
  <c r="BA677" i="10"/>
  <c r="BA676" i="10"/>
  <c r="BA675" i="10"/>
  <c r="BA674" i="10"/>
  <c r="BA673" i="10"/>
  <c r="BA672" i="10"/>
  <c r="BA671" i="10"/>
  <c r="BA704" i="10"/>
  <c r="BA698" i="10"/>
  <c r="BA703" i="10"/>
  <c r="BA699" i="10"/>
  <c r="BA687" i="10"/>
  <c r="BA649" i="10"/>
  <c r="BA614" i="10"/>
  <c r="BA612" i="10"/>
  <c r="BA610" i="10"/>
  <c r="BA714" i="10"/>
  <c r="BA712" i="10"/>
  <c r="BA710" i="10"/>
  <c r="BA708" i="10"/>
  <c r="BA700" i="10"/>
  <c r="BA692" i="10"/>
  <c r="BA685" i="10"/>
  <c r="BA630" i="10"/>
  <c r="BA622" i="10"/>
  <c r="BA620" i="10"/>
  <c r="BA618" i="10"/>
  <c r="BA589" i="10"/>
  <c r="BA664" i="10"/>
  <c r="BA658" i="10"/>
  <c r="BA650" i="10"/>
  <c r="BA661" i="10"/>
  <c r="BA659" i="10"/>
  <c r="BA651" i="10"/>
  <c r="BA670" i="10"/>
  <c r="BA652" i="10"/>
  <c r="BA669" i="10"/>
  <c r="BA662" i="10"/>
  <c r="BA660" i="10"/>
  <c r="BA653" i="10"/>
  <c r="BA647" i="10"/>
  <c r="BA646" i="10"/>
  <c r="BA645" i="10"/>
  <c r="BA644" i="10"/>
  <c r="BA643" i="10"/>
  <c r="BA642" i="10"/>
  <c r="BA641" i="10"/>
  <c r="BA640" i="10"/>
  <c r="BA639" i="10"/>
  <c r="BA638" i="10"/>
  <c r="BA637" i="10"/>
  <c r="BA668" i="10"/>
  <c r="BA654" i="10"/>
  <c r="BA667" i="10"/>
  <c r="BA663" i="10"/>
  <c r="BA655" i="10"/>
  <c r="BA666" i="10"/>
  <c r="BA656" i="10"/>
  <c r="BA635" i="10"/>
  <c r="BA634" i="10"/>
  <c r="BA633" i="10"/>
  <c r="BA628" i="10"/>
  <c r="BA627" i="10"/>
  <c r="BA626" i="10"/>
  <c r="BA625" i="10"/>
  <c r="BA551" i="10"/>
  <c r="BA665" i="10"/>
  <c r="BA657" i="10"/>
  <c r="BA606" i="10"/>
  <c r="BA605" i="10"/>
  <c r="BA604" i="10"/>
  <c r="BA603" i="10"/>
  <c r="BA602" i="10"/>
  <c r="BA601" i="10"/>
  <c r="BA600" i="10"/>
  <c r="BA599" i="10"/>
  <c r="BA598" i="10"/>
  <c r="BA597" i="10"/>
  <c r="BA596" i="10"/>
  <c r="BA595" i="10"/>
  <c r="BA594" i="10"/>
  <c r="BA593" i="10"/>
  <c r="BA592" i="10"/>
  <c r="BA585" i="10"/>
  <c r="BA584" i="10"/>
  <c r="BA583" i="10"/>
  <c r="BA582" i="10"/>
  <c r="BA581" i="10"/>
  <c r="BA580" i="10"/>
  <c r="BA579" i="10"/>
  <c r="BA578" i="10"/>
  <c r="BA577" i="10"/>
  <c r="BA576" i="10"/>
  <c r="BA575" i="10"/>
  <c r="BA574" i="10"/>
  <c r="BA573" i="10"/>
  <c r="BA572" i="10"/>
  <c r="BA571" i="10"/>
  <c r="BA570" i="10"/>
  <c r="BA569" i="10"/>
  <c r="BA568" i="10"/>
  <c r="BA555" i="10"/>
  <c r="BA590" i="10"/>
  <c r="BA631" i="10"/>
  <c r="BA615" i="10"/>
  <c r="BA611" i="10"/>
  <c r="BA619" i="10"/>
  <c r="BA613" i="10"/>
  <c r="BA621" i="10"/>
  <c r="BA609" i="10"/>
  <c r="BA550" i="10"/>
  <c r="BA617" i="10"/>
  <c r="BA567" i="10"/>
  <c r="BA566" i="10"/>
  <c r="BA565" i="10"/>
  <c r="BA564" i="10"/>
  <c r="BA563" i="10"/>
  <c r="BA562" i="10"/>
  <c r="BA561" i="10"/>
  <c r="BA552" i="10"/>
  <c r="BA511" i="10"/>
  <c r="BA509" i="10"/>
  <c r="BA505" i="10"/>
  <c r="BA503" i="10"/>
  <c r="BA501" i="10"/>
  <c r="BA499" i="10"/>
  <c r="BA497" i="10"/>
  <c r="BA495" i="10"/>
  <c r="BA493" i="10"/>
  <c r="BA491" i="10"/>
  <c r="BA489" i="10"/>
  <c r="BA487" i="10"/>
  <c r="BA485" i="10"/>
  <c r="BA483" i="10"/>
  <c r="BA481" i="10"/>
  <c r="BA479" i="10"/>
  <c r="BA477" i="10"/>
  <c r="BA475" i="10"/>
  <c r="BA473" i="10"/>
  <c r="BA471" i="10"/>
  <c r="BA469" i="10"/>
  <c r="BA467" i="10"/>
  <c r="BA465" i="10"/>
  <c r="BA559" i="10"/>
  <c r="BA554" i="10"/>
  <c r="BA548" i="10"/>
  <c r="BA544" i="10"/>
  <c r="BA537" i="10"/>
  <c r="BA556" i="10"/>
  <c r="BA538" i="10"/>
  <c r="BA539" i="10"/>
  <c r="BA588" i="10"/>
  <c r="BA540" i="10"/>
  <c r="BA541" i="10"/>
  <c r="BA546" i="10"/>
  <c r="BA542" i="10"/>
  <c r="BA534" i="10"/>
  <c r="BA520" i="10"/>
  <c r="BA517" i="10"/>
  <c r="BA496" i="10"/>
  <c r="BA480" i="10"/>
  <c r="BA415" i="10"/>
  <c r="BA413" i="10"/>
  <c r="BA411" i="10"/>
  <c r="BA558" i="10"/>
  <c r="BA547" i="10"/>
  <c r="BA543" i="10"/>
  <c r="BA535" i="10"/>
  <c r="BA525" i="10"/>
  <c r="BA521" i="10"/>
  <c r="BA498" i="10"/>
  <c r="BA482" i="10"/>
  <c r="BA466" i="10"/>
  <c r="BA431" i="10"/>
  <c r="BA429" i="10"/>
  <c r="BA427" i="10"/>
  <c r="BA425" i="10"/>
  <c r="BA423" i="10"/>
  <c r="BA421" i="10"/>
  <c r="BA419" i="10"/>
  <c r="BA529" i="10"/>
  <c r="BA512" i="10"/>
  <c r="BA490" i="10"/>
  <c r="BA530" i="10"/>
  <c r="BA524" i="10"/>
  <c r="BA486" i="10"/>
  <c r="BA532" i="10"/>
  <c r="BA531" i="10"/>
  <c r="BA508" i="10"/>
  <c r="BA536" i="10"/>
  <c r="BA526" i="10"/>
  <c r="BA514" i="10"/>
  <c r="BA513" i="10"/>
  <c r="BA502" i="10"/>
  <c r="BA533" i="10"/>
  <c r="BA522" i="10"/>
  <c r="BA527" i="10"/>
  <c r="BA515" i="10"/>
  <c r="BA518" i="10"/>
  <c r="BA516" i="10"/>
  <c r="BA510" i="10"/>
  <c r="BA504" i="10"/>
  <c r="BA494" i="10"/>
  <c r="BA474" i="10"/>
  <c r="BA430" i="10"/>
  <c r="BA366" i="10"/>
  <c r="BA364" i="10"/>
  <c r="BA362" i="10"/>
  <c r="BA360" i="10"/>
  <c r="BA358" i="10"/>
  <c r="BA356" i="10"/>
  <c r="BA500" i="10"/>
  <c r="BA470" i="10"/>
  <c r="BA432" i="10"/>
  <c r="BA386" i="10"/>
  <c r="BA384" i="10"/>
  <c r="BA382" i="10"/>
  <c r="BA380" i="10"/>
  <c r="BA378" i="10"/>
  <c r="BA376" i="10"/>
  <c r="BA374" i="10"/>
  <c r="BA372" i="10"/>
  <c r="BA370" i="10"/>
  <c r="BA347" i="10"/>
  <c r="BA457" i="10"/>
  <c r="BA445" i="10"/>
  <c r="BA437" i="10"/>
  <c r="BA426" i="10"/>
  <c r="BA458" i="10"/>
  <c r="BA450" i="10"/>
  <c r="BA446" i="10"/>
  <c r="BA438" i="10"/>
  <c r="BA488" i="10"/>
  <c r="BA484" i="10"/>
  <c r="BA459" i="10"/>
  <c r="BA451" i="10"/>
  <c r="BA447" i="10"/>
  <c r="BA439" i="10"/>
  <c r="BA428" i="10"/>
  <c r="BA476" i="10"/>
  <c r="BA460" i="10"/>
  <c r="BA452" i="10"/>
  <c r="BA448" i="10"/>
  <c r="BA440" i="10"/>
  <c r="BA492" i="10"/>
  <c r="BA461" i="10"/>
  <c r="BA453" i="10"/>
  <c r="BA441" i="10"/>
  <c r="BA478" i="10"/>
  <c r="BA468" i="10"/>
  <c r="BA462" i="10"/>
  <c r="BA454" i="10"/>
  <c r="BA442" i="10"/>
  <c r="BA434" i="10"/>
  <c r="BA463" i="10"/>
  <c r="BA455" i="10"/>
  <c r="BA443" i="10"/>
  <c r="BA435" i="10"/>
  <c r="BA414" i="10"/>
  <c r="BA407" i="10"/>
  <c r="BA403" i="10"/>
  <c r="BA402" i="10"/>
  <c r="BA375" i="10"/>
  <c r="BA367" i="10"/>
  <c r="BA344" i="10"/>
  <c r="BA331" i="10"/>
  <c r="BA329" i="10"/>
  <c r="BA322" i="10"/>
  <c r="BA320" i="10"/>
  <c r="BA318" i="10"/>
  <c r="BA295" i="10"/>
  <c r="BA293" i="10"/>
  <c r="BA291" i="10"/>
  <c r="BA472" i="10"/>
  <c r="BA464" i="10"/>
  <c r="BA456" i="10"/>
  <c r="BA444" i="10"/>
  <c r="BA436" i="10"/>
  <c r="BA410" i="10"/>
  <c r="BA377" i="10"/>
  <c r="BA337" i="10"/>
  <c r="BA335" i="10"/>
  <c r="BA333" i="10"/>
  <c r="BA301" i="10"/>
  <c r="BA299" i="10"/>
  <c r="BA297" i="10"/>
  <c r="BA282" i="10"/>
  <c r="BA280" i="10"/>
  <c r="BA278" i="10"/>
  <c r="BA276" i="10"/>
  <c r="BA274" i="10"/>
  <c r="BA405" i="10"/>
  <c r="BA396" i="10"/>
  <c r="BA388" i="10"/>
  <c r="BA381" i="10"/>
  <c r="BA361" i="10"/>
  <c r="BA354" i="10"/>
  <c r="BA341" i="10"/>
  <c r="BA340" i="10"/>
  <c r="BA339" i="10"/>
  <c r="BA408" i="10"/>
  <c r="BA406" i="10"/>
  <c r="BA397" i="10"/>
  <c r="BA389" i="10"/>
  <c r="BA371" i="10"/>
  <c r="BA357" i="10"/>
  <c r="BA334" i="10"/>
  <c r="BA398" i="10"/>
  <c r="BA390" i="10"/>
  <c r="BA351" i="10"/>
  <c r="BA336" i="10"/>
  <c r="BA330" i="10"/>
  <c r="BA418" i="10"/>
  <c r="BA399" i="10"/>
  <c r="BA391" i="10"/>
  <c r="BA383" i="10"/>
  <c r="BA373" i="10"/>
  <c r="BA319" i="10"/>
  <c r="BA412" i="10"/>
  <c r="BA400" i="10"/>
  <c r="BA392" i="10"/>
  <c r="BA379" i="10"/>
  <c r="BA363" i="10"/>
  <c r="BA359" i="10"/>
  <c r="BA352" i="10"/>
  <c r="BA342" i="10"/>
  <c r="BA424" i="10"/>
  <c r="BA422" i="10"/>
  <c r="BA420" i="10"/>
  <c r="BA416" i="10"/>
  <c r="BA393" i="10"/>
  <c r="BA369" i="10"/>
  <c r="BA404" i="10"/>
  <c r="BA394" i="10"/>
  <c r="BA365" i="10"/>
  <c r="BA353" i="10"/>
  <c r="BA277" i="10"/>
  <c r="BA270" i="10"/>
  <c r="BA268" i="10"/>
  <c r="BA266" i="10"/>
  <c r="BA264" i="10"/>
  <c r="BA262" i="10"/>
  <c r="BA225" i="10"/>
  <c r="BA214" i="10"/>
  <c r="BA212" i="10"/>
  <c r="BA210" i="10"/>
  <c r="BA208" i="10"/>
  <c r="BA206" i="10"/>
  <c r="BA192" i="10"/>
  <c r="BA179" i="10"/>
  <c r="BA177" i="10"/>
  <c r="BA175" i="10"/>
  <c r="BA395" i="10"/>
  <c r="BA385" i="10"/>
  <c r="BA348" i="10"/>
  <c r="BA326" i="10"/>
  <c r="BA325" i="10"/>
  <c r="BA279" i="10"/>
  <c r="BA272" i="10"/>
  <c r="BA235" i="10"/>
  <c r="BA233" i="10"/>
  <c r="BA231" i="10"/>
  <c r="BA227" i="10"/>
  <c r="BA222" i="10"/>
  <c r="BA220" i="10"/>
  <c r="BA218" i="10"/>
  <c r="BA183" i="10"/>
  <c r="BA294" i="10"/>
  <c r="BA287" i="10"/>
  <c r="BA308" i="10"/>
  <c r="BA304" i="10"/>
  <c r="BA313" i="10"/>
  <c r="BA302" i="10"/>
  <c r="BA288" i="10"/>
  <c r="BA263" i="10"/>
  <c r="BA314" i="10"/>
  <c r="BA309" i="10"/>
  <c r="BA305" i="10"/>
  <c r="BA298" i="10"/>
  <c r="BA273" i="10"/>
  <c r="BA265" i="10"/>
  <c r="BA228" i="10"/>
  <c r="BA315" i="10"/>
  <c r="BA312" i="10"/>
  <c r="BA289" i="10"/>
  <c r="BA285" i="10"/>
  <c r="BA267" i="10"/>
  <c r="BA260" i="10"/>
  <c r="BA259" i="10"/>
  <c r="BA258" i="10"/>
  <c r="BA257" i="10"/>
  <c r="BA316" i="10"/>
  <c r="BA306" i="10"/>
  <c r="BA292" i="10"/>
  <c r="BA275" i="10"/>
  <c r="BA269" i="10"/>
  <c r="BA300" i="10"/>
  <c r="BA286" i="10"/>
  <c r="BA281" i="10"/>
  <c r="BA187" i="10"/>
  <c r="BA178" i="10"/>
  <c r="BA159" i="10"/>
  <c r="BA157" i="10"/>
  <c r="BA96" i="10"/>
  <c r="BA81" i="10"/>
  <c r="BA79" i="10"/>
  <c r="BA65" i="10"/>
  <c r="BA63" i="10"/>
  <c r="BA62" i="10"/>
  <c r="BA61" i="10"/>
  <c r="BA321" i="10"/>
  <c r="BA311" i="10"/>
  <c r="BA307" i="10"/>
  <c r="BA255" i="10"/>
  <c r="BA254" i="10"/>
  <c r="BA253" i="10"/>
  <c r="BA252" i="10"/>
  <c r="BA251" i="10"/>
  <c r="BA250" i="10"/>
  <c r="BA249" i="10"/>
  <c r="BA248" i="10"/>
  <c r="BA247" i="10"/>
  <c r="BA246" i="10"/>
  <c r="BA245" i="10"/>
  <c r="BA244" i="10"/>
  <c r="BA243" i="10"/>
  <c r="BA242" i="10"/>
  <c r="BA241" i="10"/>
  <c r="BA240" i="10"/>
  <c r="BA239" i="10"/>
  <c r="BA238" i="10"/>
  <c r="BA237" i="10"/>
  <c r="BA230" i="10"/>
  <c r="BA223" i="10"/>
  <c r="BA180" i="10"/>
  <c r="BA234" i="10"/>
  <c r="BA199" i="10"/>
  <c r="BA173" i="10"/>
  <c r="BA224" i="10"/>
  <c r="BA213" i="10"/>
  <c r="BA200" i="10"/>
  <c r="BA182" i="10"/>
  <c r="BA170" i="10"/>
  <c r="BA164" i="10"/>
  <c r="BA161" i="10"/>
  <c r="BA209" i="10"/>
  <c r="BA201" i="10"/>
  <c r="BA167" i="10"/>
  <c r="BA232" i="10"/>
  <c r="BA217" i="10"/>
  <c r="BA202" i="10"/>
  <c r="BA197" i="10"/>
  <c r="BA196" i="10"/>
  <c r="BA184" i="10"/>
  <c r="BA172" i="10"/>
  <c r="BA203" i="10"/>
  <c r="BA169" i="10"/>
  <c r="BA215" i="10"/>
  <c r="BA211" i="10"/>
  <c r="BA204" i="10"/>
  <c r="BA191" i="10"/>
  <c r="BA190" i="10"/>
  <c r="BA189" i="10"/>
  <c r="BA188" i="10"/>
  <c r="BA166" i="10"/>
  <c r="BA151" i="10"/>
  <c r="BA142" i="10"/>
  <c r="BA137" i="10"/>
  <c r="BA133" i="10"/>
  <c r="BA219" i="10"/>
  <c r="BA207" i="10"/>
  <c r="BA176" i="10"/>
  <c r="BA127" i="10"/>
  <c r="BA123" i="10"/>
  <c r="BA105" i="10"/>
  <c r="BA90" i="10"/>
  <c r="BA85" i="10"/>
  <c r="BA77" i="10"/>
  <c r="BA57" i="10"/>
  <c r="BA48" i="10"/>
  <c r="BA35" i="10"/>
  <c r="BA34" i="10"/>
  <c r="BA33" i="10"/>
  <c r="BA32" i="10"/>
  <c r="BA31" i="10"/>
  <c r="BA30" i="10"/>
  <c r="BA29" i="10"/>
  <c r="BA168" i="10"/>
  <c r="BA163" i="10"/>
  <c r="BA158" i="10"/>
  <c r="BA152" i="10"/>
  <c r="BA148" i="10"/>
  <c r="BA143" i="10"/>
  <c r="BA138" i="10"/>
  <c r="BA134" i="10"/>
  <c r="BA130" i="10"/>
  <c r="BA117" i="10"/>
  <c r="BA108" i="10"/>
  <c r="BA99" i="10"/>
  <c r="BA66" i="10"/>
  <c r="BA60" i="10"/>
  <c r="BA59" i="10"/>
  <c r="BA56" i="10"/>
  <c r="BA44" i="10"/>
  <c r="BA43" i="10"/>
  <c r="BA42" i="10"/>
  <c r="BA41" i="10"/>
  <c r="BA40" i="10"/>
  <c r="BA39" i="10"/>
  <c r="BA38" i="10"/>
  <c r="BA37" i="10"/>
  <c r="BA20" i="10"/>
  <c r="BA156" i="10"/>
  <c r="BA129" i="10"/>
  <c r="BA124" i="10"/>
  <c r="BA122" i="10"/>
  <c r="BA120" i="10"/>
  <c r="BA92" i="10"/>
  <c r="BA115" i="10"/>
  <c r="BA70" i="10"/>
  <c r="BA132" i="10"/>
  <c r="BA110" i="10"/>
  <c r="BA91" i="10"/>
  <c r="BA89" i="10"/>
  <c r="BA86" i="10"/>
  <c r="BA84" i="10"/>
  <c r="BA145" i="10"/>
  <c r="BA144" i="10"/>
  <c r="BA126" i="10"/>
  <c r="BA114" i="10"/>
  <c r="BA106" i="10"/>
  <c r="BA104" i="10"/>
  <c r="BA154" i="10"/>
  <c r="BA150" i="10"/>
  <c r="BA149" i="10"/>
  <c r="BA119" i="10"/>
  <c r="BA109" i="10"/>
  <c r="BA19" i="10"/>
  <c r="BA141" i="10"/>
  <c r="BA136" i="10"/>
  <c r="BA135" i="10"/>
  <c r="BA116" i="10"/>
  <c r="BA101" i="10"/>
  <c r="BA95" i="10"/>
  <c r="BA93" i="10"/>
  <c r="BA83" i="10"/>
  <c r="BA80" i="10"/>
  <c r="BA73" i="10"/>
  <c r="BA71" i="10"/>
  <c r="BA69" i="10"/>
  <c r="BA53" i="10"/>
  <c r="BA153" i="10"/>
  <c r="BA125" i="10"/>
  <c r="BA118" i="10"/>
  <c r="BA111" i="10"/>
  <c r="BA103" i="10"/>
  <c r="BA97" i="10"/>
  <c r="BA75" i="10"/>
  <c r="BA55" i="10"/>
  <c r="BA51" i="10"/>
  <c r="BA49" i="10"/>
  <c r="BA47" i="10"/>
  <c r="BA131" i="10"/>
  <c r="BA100" i="10"/>
  <c r="BA67" i="10"/>
  <c r="BA54" i="10"/>
  <c r="BA21" i="10"/>
  <c r="BA12" i="10"/>
  <c r="BA18" i="10"/>
  <c r="BA27" i="10"/>
  <c r="BA23" i="10"/>
  <c r="BA13" i="10"/>
  <c r="BA26" i="10"/>
  <c r="BA14" i="10"/>
  <c r="BA8" i="10"/>
  <c r="BA50" i="10"/>
  <c r="BA68" i="10"/>
  <c r="BA15" i="10"/>
  <c r="BA25" i="10"/>
  <c r="BW5" i="10"/>
  <c r="BA76" i="10"/>
  <c r="BA24" i="10"/>
  <c r="BA9" i="10"/>
  <c r="BA11" i="10"/>
  <c r="BA10" i="10"/>
  <c r="S20" i="6"/>
  <c r="Y19" i="4"/>
  <c r="S23" i="6"/>
  <c r="Y22" i="4"/>
  <c r="Y21" i="4"/>
  <c r="S22" i="6"/>
  <c r="Y27" i="4"/>
  <c r="S28" i="6"/>
  <c r="S38" i="6"/>
  <c r="Y37" i="4"/>
  <c r="BV873" i="10"/>
  <c r="BV871" i="10"/>
  <c r="BV869" i="10"/>
  <c r="BV867" i="10"/>
  <c r="BV864" i="10"/>
  <c r="BV862" i="10"/>
  <c r="BV860" i="10"/>
  <c r="BV874" i="10"/>
  <c r="BV872" i="10"/>
  <c r="BV870" i="10"/>
  <c r="BV868" i="10"/>
  <c r="BV865" i="10"/>
  <c r="BV863" i="10"/>
  <c r="BV861" i="10"/>
  <c r="BV856" i="10"/>
  <c r="BV855" i="10"/>
  <c r="BV854" i="10"/>
  <c r="BV846" i="10"/>
  <c r="BV859" i="10"/>
  <c r="BV858" i="10"/>
  <c r="BV853" i="10"/>
  <c r="BV850" i="10"/>
  <c r="BV842" i="10"/>
  <c r="BV837" i="10"/>
  <c r="BV847" i="10"/>
  <c r="BV851" i="10"/>
  <c r="BV849" i="10"/>
  <c r="BV838" i="10"/>
  <c r="BV843" i="10"/>
  <c r="BV852" i="10"/>
  <c r="BV832" i="10"/>
  <c r="BV835" i="10"/>
  <c r="BV841" i="10"/>
  <c r="BV836" i="10"/>
  <c r="BV840" i="10"/>
  <c r="BV834" i="10"/>
  <c r="BV827" i="10"/>
  <c r="BV825" i="10"/>
  <c r="BV833" i="10"/>
  <c r="BV824" i="10"/>
  <c r="BV819" i="10"/>
  <c r="BV817" i="10"/>
  <c r="BV815" i="10"/>
  <c r="BV813" i="10"/>
  <c r="BV829" i="10"/>
  <c r="BV823" i="10"/>
  <c r="BV831" i="10"/>
  <c r="BV810" i="10"/>
  <c r="BV808" i="10"/>
  <c r="BV822" i="10"/>
  <c r="BV809" i="10"/>
  <c r="BV844" i="10"/>
  <c r="BV816" i="10"/>
  <c r="BV811" i="10"/>
  <c r="BV801" i="10"/>
  <c r="BV799" i="10"/>
  <c r="BV797" i="10"/>
  <c r="BV795" i="10"/>
  <c r="BV793" i="10"/>
  <c r="BV791" i="10"/>
  <c r="BV789" i="10"/>
  <c r="BV787" i="10"/>
  <c r="BV788" i="10"/>
  <c r="BV782" i="10"/>
  <c r="BV780" i="10"/>
  <c r="BV845" i="10"/>
  <c r="BV826" i="10"/>
  <c r="BV807" i="10"/>
  <c r="BV818" i="10"/>
  <c r="BV805" i="10"/>
  <c r="BV800" i="10"/>
  <c r="BV828" i="10"/>
  <c r="BV814" i="10"/>
  <c r="BV806" i="10"/>
  <c r="BV804" i="10"/>
  <c r="BV820" i="10"/>
  <c r="BV776" i="10"/>
  <c r="BV759" i="10"/>
  <c r="BV798" i="10"/>
  <c r="BV794" i="10"/>
  <c r="BV790" i="10"/>
  <c r="BV763" i="10"/>
  <c r="BV772" i="10"/>
  <c r="BV770" i="10"/>
  <c r="BV768" i="10"/>
  <c r="BV766" i="10"/>
  <c r="BV796" i="10"/>
  <c r="BV792" i="10"/>
  <c r="BV785" i="10"/>
  <c r="BV781" i="10"/>
  <c r="BV771" i="10"/>
  <c r="BV769" i="10"/>
  <c r="BV767" i="10"/>
  <c r="BV755" i="10"/>
  <c r="BV734" i="10"/>
  <c r="BV732" i="10"/>
  <c r="BV730" i="10"/>
  <c r="BV728" i="10"/>
  <c r="BV726" i="10"/>
  <c r="BV777" i="10"/>
  <c r="BV775" i="10"/>
  <c r="BV758" i="10"/>
  <c r="BV754" i="10"/>
  <c r="BV753" i="10"/>
  <c r="BV750" i="10"/>
  <c r="BV749" i="10"/>
  <c r="BV774" i="10"/>
  <c r="BV762" i="10"/>
  <c r="BV756" i="10"/>
  <c r="BV742" i="10"/>
  <c r="BV764" i="10"/>
  <c r="BV760" i="10"/>
  <c r="BV751" i="10"/>
  <c r="BV744" i="10"/>
  <c r="BV752" i="10"/>
  <c r="BV748" i="10"/>
  <c r="BV743" i="10"/>
  <c r="BV746" i="10"/>
  <c r="BV738" i="10"/>
  <c r="BV729" i="10"/>
  <c r="BV716" i="10"/>
  <c r="BV689" i="10"/>
  <c r="BV687" i="10"/>
  <c r="BV745" i="10"/>
  <c r="BV737" i="10"/>
  <c r="BV731" i="10"/>
  <c r="BV723" i="10"/>
  <c r="BV715" i="10"/>
  <c r="BV713" i="10"/>
  <c r="BV711" i="10"/>
  <c r="BV709" i="10"/>
  <c r="BV707" i="10"/>
  <c r="BV705" i="10"/>
  <c r="BV703" i="10"/>
  <c r="BV701" i="10"/>
  <c r="BV699" i="10"/>
  <c r="BV697" i="10"/>
  <c r="BV695" i="10"/>
  <c r="BV693" i="10"/>
  <c r="BV724" i="10"/>
  <c r="BV721" i="10"/>
  <c r="BV739" i="10"/>
  <c r="BV718" i="10"/>
  <c r="BV740" i="10"/>
  <c r="BV735" i="10"/>
  <c r="BV720" i="10"/>
  <c r="BV741" i="10"/>
  <c r="BV725" i="10"/>
  <c r="BV733" i="10"/>
  <c r="BV722" i="10"/>
  <c r="BV719" i="10"/>
  <c r="BV688" i="10"/>
  <c r="BV736" i="10"/>
  <c r="BV727" i="10"/>
  <c r="BV690" i="10"/>
  <c r="BV685" i="10"/>
  <c r="BV704" i="10"/>
  <c r="BV696" i="10"/>
  <c r="BV679" i="10"/>
  <c r="BV698" i="10"/>
  <c r="BV686" i="10"/>
  <c r="BV681" i="10"/>
  <c r="BV717" i="10"/>
  <c r="BV683" i="10"/>
  <c r="BV680" i="10"/>
  <c r="BV677" i="10"/>
  <c r="BV675" i="10"/>
  <c r="BV673" i="10"/>
  <c r="BV671" i="10"/>
  <c r="BV669" i="10"/>
  <c r="BV667" i="10"/>
  <c r="BV665" i="10"/>
  <c r="BV714" i="10"/>
  <c r="BV712" i="10"/>
  <c r="BV710" i="10"/>
  <c r="BV708" i="10"/>
  <c r="BV692" i="10"/>
  <c r="BV682" i="10"/>
  <c r="BV702" i="10"/>
  <c r="BV700" i="10"/>
  <c r="BV684" i="10"/>
  <c r="BV676" i="10"/>
  <c r="BV706" i="10"/>
  <c r="BV694" i="10"/>
  <c r="BV631" i="10"/>
  <c r="BV621" i="10"/>
  <c r="BV619" i="10"/>
  <c r="BV617" i="10"/>
  <c r="BV590" i="10"/>
  <c r="BV588" i="10"/>
  <c r="BV635" i="10"/>
  <c r="BV633" i="10"/>
  <c r="BV606" i="10"/>
  <c r="BV604" i="10"/>
  <c r="BV602" i="10"/>
  <c r="BV600" i="10"/>
  <c r="BV598" i="10"/>
  <c r="BV596" i="10"/>
  <c r="BV594" i="10"/>
  <c r="BV592" i="10"/>
  <c r="BV674" i="10"/>
  <c r="BV661" i="10"/>
  <c r="BV655" i="10"/>
  <c r="BV666" i="10"/>
  <c r="BV654" i="10"/>
  <c r="BV660" i="10"/>
  <c r="BV657" i="10"/>
  <c r="BV649" i="10"/>
  <c r="BV647" i="10"/>
  <c r="BV645" i="10"/>
  <c r="BV643" i="10"/>
  <c r="BV641" i="10"/>
  <c r="BV639" i="10"/>
  <c r="BV637" i="10"/>
  <c r="BV664" i="10"/>
  <c r="BV656" i="10"/>
  <c r="BV663" i="10"/>
  <c r="BV662" i="10"/>
  <c r="BV659" i="10"/>
  <c r="BV651" i="10"/>
  <c r="BV646" i="10"/>
  <c r="BV644" i="10"/>
  <c r="BV642" i="10"/>
  <c r="BV640" i="10"/>
  <c r="BV638" i="10"/>
  <c r="BV670" i="10"/>
  <c r="BV658" i="10"/>
  <c r="BV650" i="10"/>
  <c r="BV672" i="10"/>
  <c r="BV653" i="10"/>
  <c r="BV585" i="10"/>
  <c r="BV583" i="10"/>
  <c r="BV581" i="10"/>
  <c r="BV579" i="10"/>
  <c r="BV577" i="10"/>
  <c r="BV575" i="10"/>
  <c r="BV573" i="10"/>
  <c r="BV571" i="10"/>
  <c r="BV569" i="10"/>
  <c r="BV567" i="10"/>
  <c r="BV556" i="10"/>
  <c r="BV554" i="10"/>
  <c r="BV668" i="10"/>
  <c r="BV652" i="10"/>
  <c r="BV634" i="10"/>
  <c r="BV628" i="10"/>
  <c r="BV626" i="10"/>
  <c r="BV558" i="10"/>
  <c r="BV543" i="10"/>
  <c r="BV541" i="10"/>
  <c r="BV539" i="10"/>
  <c r="BV537" i="10"/>
  <c r="BV535" i="10"/>
  <c r="BV533" i="10"/>
  <c r="BV531" i="10"/>
  <c r="BV529" i="10"/>
  <c r="BV527" i="10"/>
  <c r="BV525" i="10"/>
  <c r="BV521" i="10"/>
  <c r="BV517" i="10"/>
  <c r="BV515" i="10"/>
  <c r="BV513" i="10"/>
  <c r="BV625" i="10"/>
  <c r="BV620" i="10"/>
  <c r="BV630" i="10"/>
  <c r="BV603" i="10"/>
  <c r="BV599" i="10"/>
  <c r="BV627" i="10"/>
  <c r="BV613" i="10"/>
  <c r="BV614" i="10"/>
  <c r="BV610" i="10"/>
  <c r="BV609" i="10"/>
  <c r="BV622" i="10"/>
  <c r="BV618" i="10"/>
  <c r="BV605" i="10"/>
  <c r="BV601" i="10"/>
  <c r="BV615" i="10"/>
  <c r="BV612" i="10"/>
  <c r="BV611" i="10"/>
  <c r="BV566" i="10"/>
  <c r="BV564" i="10"/>
  <c r="BV562" i="10"/>
  <c r="BV551" i="10"/>
  <c r="BV512" i="10"/>
  <c r="BV510" i="10"/>
  <c r="BV508" i="10"/>
  <c r="BV504" i="10"/>
  <c r="BV502" i="10"/>
  <c r="BV500" i="10"/>
  <c r="BV498" i="10"/>
  <c r="BV496" i="10"/>
  <c r="BV494" i="10"/>
  <c r="BV492" i="10"/>
  <c r="BV490" i="10"/>
  <c r="BV488" i="10"/>
  <c r="BV486" i="10"/>
  <c r="BV484" i="10"/>
  <c r="BV482" i="10"/>
  <c r="BV480" i="10"/>
  <c r="BV478" i="10"/>
  <c r="BV476" i="10"/>
  <c r="BV474" i="10"/>
  <c r="BV472" i="10"/>
  <c r="BV470" i="10"/>
  <c r="BV468" i="10"/>
  <c r="BV466" i="10"/>
  <c r="BV550" i="10"/>
  <c r="BV574" i="10"/>
  <c r="BV576" i="10"/>
  <c r="BV540" i="10"/>
  <c r="BV547" i="10"/>
  <c r="BV589" i="10"/>
  <c r="BV578" i="10"/>
  <c r="BV568" i="10"/>
  <c r="BV565" i="10"/>
  <c r="BV561" i="10"/>
  <c r="BV546" i="10"/>
  <c r="BV542" i="10"/>
  <c r="BV534" i="10"/>
  <c r="BV580" i="10"/>
  <c r="BV570" i="10"/>
  <c r="BV559" i="10"/>
  <c r="BV548" i="10"/>
  <c r="BV544" i="10"/>
  <c r="BV536" i="10"/>
  <c r="BV595" i="10"/>
  <c r="BV593" i="10"/>
  <c r="BV582" i="10"/>
  <c r="BV572" i="10"/>
  <c r="BV555" i="10"/>
  <c r="BV552" i="10"/>
  <c r="BV526" i="10"/>
  <c r="BV495" i="10"/>
  <c r="BV479" i="10"/>
  <c r="BV432" i="10"/>
  <c r="BV430" i="10"/>
  <c r="BV428" i="10"/>
  <c r="BV426" i="10"/>
  <c r="BV424" i="10"/>
  <c r="BV422" i="10"/>
  <c r="BV420" i="10"/>
  <c r="BV418" i="10"/>
  <c r="BV597" i="10"/>
  <c r="BV584" i="10"/>
  <c r="BV563" i="10"/>
  <c r="BV538" i="10"/>
  <c r="BV530" i="10"/>
  <c r="BV497" i="10"/>
  <c r="BV481" i="10"/>
  <c r="BV465" i="10"/>
  <c r="BV448" i="10"/>
  <c r="BV446" i="10"/>
  <c r="BV444" i="10"/>
  <c r="BV442" i="10"/>
  <c r="BV440" i="10"/>
  <c r="BV438" i="10"/>
  <c r="BV436" i="10"/>
  <c r="BV434" i="10"/>
  <c r="BV524" i="10"/>
  <c r="BV532" i="10"/>
  <c r="BV509" i="10"/>
  <c r="BV503" i="10"/>
  <c r="BV499" i="10"/>
  <c r="BV493" i="10"/>
  <c r="BV489" i="10"/>
  <c r="BV520" i="10"/>
  <c r="BV514" i="10"/>
  <c r="BV511" i="10"/>
  <c r="BV505" i="10"/>
  <c r="BV522" i="10"/>
  <c r="BV516" i="10"/>
  <c r="BV501" i="10"/>
  <c r="BV429" i="10"/>
  <c r="BV385" i="10"/>
  <c r="BV383" i="10"/>
  <c r="BV381" i="10"/>
  <c r="BV379" i="10"/>
  <c r="BV377" i="10"/>
  <c r="BV375" i="10"/>
  <c r="BV373" i="10"/>
  <c r="BV371" i="10"/>
  <c r="BV369" i="10"/>
  <c r="BV348" i="10"/>
  <c r="BV518" i="10"/>
  <c r="BV491" i="10"/>
  <c r="BV487" i="10"/>
  <c r="BV483" i="10"/>
  <c r="BV431" i="10"/>
  <c r="BV399" i="10"/>
  <c r="BV397" i="10"/>
  <c r="BV395" i="10"/>
  <c r="BV393" i="10"/>
  <c r="BV391" i="10"/>
  <c r="BV389" i="10"/>
  <c r="BV477" i="10"/>
  <c r="BV462" i="10"/>
  <c r="BV454" i="10"/>
  <c r="BV461" i="10"/>
  <c r="BV453" i="10"/>
  <c r="BV441" i="10"/>
  <c r="BV475" i="10"/>
  <c r="BV456" i="10"/>
  <c r="BV469" i="10"/>
  <c r="BV467" i="10"/>
  <c r="BV464" i="10"/>
  <c r="BV463" i="10"/>
  <c r="BV455" i="10"/>
  <c r="BV443" i="10"/>
  <c r="BV435" i="10"/>
  <c r="BV425" i="10"/>
  <c r="BV421" i="10"/>
  <c r="BV485" i="10"/>
  <c r="BV458" i="10"/>
  <c r="BV450" i="10"/>
  <c r="BV457" i="10"/>
  <c r="BV445" i="10"/>
  <c r="BV437" i="10"/>
  <c r="BV471" i="10"/>
  <c r="BV460" i="10"/>
  <c r="BV452" i="10"/>
  <c r="BV427" i="10"/>
  <c r="BV423" i="10"/>
  <c r="BV374" i="10"/>
  <c r="BV365" i="10"/>
  <c r="BV336" i="10"/>
  <c r="BV334" i="10"/>
  <c r="BV302" i="10"/>
  <c r="BV300" i="10"/>
  <c r="BV298" i="10"/>
  <c r="BV281" i="10"/>
  <c r="BV279" i="10"/>
  <c r="BV277" i="10"/>
  <c r="BV275" i="10"/>
  <c r="BV273" i="10"/>
  <c r="BV473" i="10"/>
  <c r="BV459" i="10"/>
  <c r="BV451" i="10"/>
  <c r="BV447" i="10"/>
  <c r="BV439" i="10"/>
  <c r="BV416" i="10"/>
  <c r="BV402" i="10"/>
  <c r="BV376" i="10"/>
  <c r="BV367" i="10"/>
  <c r="BV344" i="10"/>
  <c r="BV340" i="10"/>
  <c r="BV325" i="10"/>
  <c r="BV308" i="10"/>
  <c r="BV306" i="10"/>
  <c r="BV304" i="10"/>
  <c r="BV406" i="10"/>
  <c r="BV326" i="10"/>
  <c r="BV419" i="10"/>
  <c r="BV410" i="10"/>
  <c r="BV400" i="10"/>
  <c r="BV392" i="10"/>
  <c r="BV384" i="10"/>
  <c r="BV364" i="10"/>
  <c r="BV363" i="10"/>
  <c r="BV360" i="10"/>
  <c r="BV359" i="10"/>
  <c r="BV342" i="10"/>
  <c r="BV341" i="10"/>
  <c r="BV339" i="10"/>
  <c r="BV333" i="10"/>
  <c r="BV329" i="10"/>
  <c r="BV415" i="10"/>
  <c r="BV413" i="10"/>
  <c r="BV411" i="10"/>
  <c r="BV408" i="10"/>
  <c r="BV366" i="10"/>
  <c r="BV347" i="10"/>
  <c r="BV335" i="10"/>
  <c r="BV331" i="10"/>
  <c r="BV318" i="10"/>
  <c r="BV414" i="10"/>
  <c r="BV412" i="10"/>
  <c r="BV394" i="10"/>
  <c r="BV380" i="10"/>
  <c r="BV356" i="10"/>
  <c r="BV354" i="10"/>
  <c r="BV353" i="10"/>
  <c r="BV337" i="10"/>
  <c r="BV330" i="10"/>
  <c r="BV320" i="10"/>
  <c r="BV370" i="10"/>
  <c r="BV396" i="10"/>
  <c r="BV388" i="10"/>
  <c r="BV361" i="10"/>
  <c r="BV386" i="10"/>
  <c r="BV382" i="10"/>
  <c r="BV378" i="10"/>
  <c r="BV362" i="10"/>
  <c r="BV358" i="10"/>
  <c r="BV357" i="10"/>
  <c r="BV315" i="10"/>
  <c r="BV313" i="10"/>
  <c r="BV311" i="10"/>
  <c r="BV276" i="10"/>
  <c r="BV234" i="10"/>
  <c r="BV232" i="10"/>
  <c r="BV230" i="10"/>
  <c r="BV228" i="10"/>
  <c r="BV224" i="10"/>
  <c r="BV219" i="10"/>
  <c r="BV217" i="10"/>
  <c r="BV191" i="10"/>
  <c r="BV184" i="10"/>
  <c r="BV182" i="10"/>
  <c r="BV407" i="10"/>
  <c r="BV405" i="10"/>
  <c r="BV404" i="10"/>
  <c r="BV403" i="10"/>
  <c r="BV398" i="10"/>
  <c r="BV390" i="10"/>
  <c r="BV372" i="10"/>
  <c r="BV352" i="10"/>
  <c r="BV351" i="10"/>
  <c r="BV278" i="10"/>
  <c r="BV254" i="10"/>
  <c r="BV252" i="10"/>
  <c r="BV250" i="10"/>
  <c r="BV248" i="10"/>
  <c r="BV246" i="10"/>
  <c r="BV244" i="10"/>
  <c r="BV242" i="10"/>
  <c r="BV240" i="10"/>
  <c r="BV238" i="10"/>
  <c r="BV196" i="10"/>
  <c r="BV169" i="10"/>
  <c r="BV167" i="10"/>
  <c r="BV319" i="10"/>
  <c r="BV305" i="10"/>
  <c r="BV280" i="10"/>
  <c r="BV255" i="10"/>
  <c r="BV253" i="10"/>
  <c r="BV251" i="10"/>
  <c r="BV249" i="10"/>
  <c r="BV247" i="10"/>
  <c r="BV245" i="10"/>
  <c r="BV243" i="10"/>
  <c r="BV241" i="10"/>
  <c r="BV239" i="10"/>
  <c r="BV312" i="10"/>
  <c r="BV299" i="10"/>
  <c r="BV274" i="10"/>
  <c r="BV262" i="10"/>
  <c r="BV314" i="10"/>
  <c r="BV309" i="10"/>
  <c r="BV293" i="10"/>
  <c r="BV292" i="10"/>
  <c r="BV264" i="10"/>
  <c r="BV235" i="10"/>
  <c r="BV287" i="10"/>
  <c r="BV286" i="10"/>
  <c r="BV266" i="10"/>
  <c r="BV263" i="10"/>
  <c r="BV260" i="10"/>
  <c r="BV258" i="10"/>
  <c r="BV227" i="10"/>
  <c r="BV321" i="10"/>
  <c r="BV316" i="10"/>
  <c r="BV307" i="10"/>
  <c r="BV301" i="10"/>
  <c r="BV268" i="10"/>
  <c r="BV265" i="10"/>
  <c r="BV295" i="10"/>
  <c r="BV294" i="10"/>
  <c r="BV282" i="10"/>
  <c r="BV270" i="10"/>
  <c r="BV267" i="10"/>
  <c r="BV259" i="10"/>
  <c r="BV257" i="10"/>
  <c r="BV297" i="10"/>
  <c r="BV272" i="10"/>
  <c r="BV269" i="10"/>
  <c r="BV197" i="10"/>
  <c r="BV188" i="10"/>
  <c r="BV179" i="10"/>
  <c r="BV176" i="10"/>
  <c r="BV173" i="10"/>
  <c r="BV164" i="10"/>
  <c r="BV145" i="10"/>
  <c r="BV143" i="10"/>
  <c r="BV141" i="10"/>
  <c r="BV120" i="10"/>
  <c r="BV118" i="10"/>
  <c r="BV116" i="10"/>
  <c r="BV114" i="10"/>
  <c r="BV101" i="10"/>
  <c r="BV99" i="10"/>
  <c r="BV86" i="10"/>
  <c r="BV84" i="10"/>
  <c r="BV71" i="10"/>
  <c r="BV322" i="10"/>
  <c r="BV291" i="10"/>
  <c r="BV289" i="10"/>
  <c r="BV288" i="10"/>
  <c r="BV285" i="10"/>
  <c r="BV206" i="10"/>
  <c r="BV187" i="10"/>
  <c r="BV178" i="10"/>
  <c r="BV231" i="10"/>
  <c r="BV204" i="10"/>
  <c r="BV189" i="10"/>
  <c r="BV166" i="10"/>
  <c r="BV156" i="10"/>
  <c r="BV237" i="10"/>
  <c r="BV218" i="10"/>
  <c r="BV203" i="10"/>
  <c r="BV175" i="10"/>
  <c r="BV215" i="10"/>
  <c r="BV212" i="10"/>
  <c r="BV211" i="10"/>
  <c r="BV192" i="10"/>
  <c r="BV190" i="10"/>
  <c r="BV177" i="10"/>
  <c r="BV168" i="10"/>
  <c r="BV222" i="10"/>
  <c r="BV207" i="10"/>
  <c r="BV220" i="10"/>
  <c r="BV208" i="10"/>
  <c r="BV200" i="10"/>
  <c r="BV170" i="10"/>
  <c r="BV138" i="10"/>
  <c r="BV134" i="10"/>
  <c r="BV130" i="10"/>
  <c r="BV225" i="10"/>
  <c r="BV223" i="10"/>
  <c r="BV199" i="10"/>
  <c r="BV163" i="10"/>
  <c r="BV158" i="10"/>
  <c r="BV152" i="10"/>
  <c r="BV148" i="10"/>
  <c r="BV213" i="10"/>
  <c r="BV202" i="10"/>
  <c r="BV172" i="10"/>
  <c r="BV153" i="10"/>
  <c r="BV149" i="10"/>
  <c r="BV109" i="10"/>
  <c r="BV106" i="10"/>
  <c r="BV97" i="10"/>
  <c r="BV91" i="10"/>
  <c r="BV80" i="10"/>
  <c r="BV67" i="10"/>
  <c r="BV53" i="10"/>
  <c r="BV51" i="10"/>
  <c r="BV233" i="10"/>
  <c r="BV214" i="10"/>
  <c r="BV210" i="10"/>
  <c r="BV209" i="10"/>
  <c r="BV201" i="10"/>
  <c r="BV183" i="10"/>
  <c r="BV180" i="10"/>
  <c r="BV161" i="10"/>
  <c r="BV159" i="10"/>
  <c r="BV144" i="10"/>
  <c r="BV135" i="10"/>
  <c r="BV131" i="10"/>
  <c r="BV103" i="10"/>
  <c r="BV100" i="10"/>
  <c r="BV92" i="10"/>
  <c r="BV75" i="10"/>
  <c r="BV69" i="10"/>
  <c r="BV68" i="10"/>
  <c r="BV65" i="10"/>
  <c r="BV50" i="10"/>
  <c r="BV21" i="10"/>
  <c r="BV151" i="10"/>
  <c r="BV125" i="10"/>
  <c r="BV105" i="10"/>
  <c r="BV85" i="10"/>
  <c r="BV77" i="10"/>
  <c r="BV127" i="10"/>
  <c r="BV122" i="10"/>
  <c r="BV150" i="10"/>
  <c r="BV142" i="10"/>
  <c r="BV137" i="10"/>
  <c r="BV136" i="10"/>
  <c r="BV129" i="10"/>
  <c r="BV108" i="10"/>
  <c r="BV124" i="10"/>
  <c r="BV115" i="10"/>
  <c r="BV96" i="10"/>
  <c r="BV133" i="10"/>
  <c r="BV126" i="10"/>
  <c r="BV117" i="10"/>
  <c r="BV110" i="10"/>
  <c r="BV89" i="10"/>
  <c r="BV42" i="10"/>
  <c r="BV35" i="10"/>
  <c r="BV26" i="10"/>
  <c r="BV24" i="10"/>
  <c r="BV14" i="10"/>
  <c r="BV12" i="10"/>
  <c r="BV10" i="10"/>
  <c r="BV157" i="10"/>
  <c r="BV154" i="10"/>
  <c r="BV132" i="10"/>
  <c r="BV104" i="10"/>
  <c r="BV81" i="10"/>
  <c r="BV76" i="10"/>
  <c r="BV61" i="10"/>
  <c r="BV59" i="10"/>
  <c r="BV49" i="10"/>
  <c r="BV123" i="10"/>
  <c r="BV119" i="10"/>
  <c r="BV73" i="10"/>
  <c r="BV57" i="10"/>
  <c r="BV44" i="10"/>
  <c r="BV29" i="10"/>
  <c r="BV111" i="10"/>
  <c r="BV95" i="10"/>
  <c r="BV93" i="10"/>
  <c r="BV90" i="10"/>
  <c r="BV83" i="10"/>
  <c r="BV62" i="10"/>
  <c r="BV55" i="10"/>
  <c r="BV47" i="10"/>
  <c r="BV70" i="10"/>
  <c r="BV38" i="10"/>
  <c r="BV33" i="10"/>
  <c r="BV60" i="10"/>
  <c r="BV54" i="10"/>
  <c r="BV37" i="10"/>
  <c r="BV32" i="10"/>
  <c r="BV25" i="10"/>
  <c r="BV79" i="10"/>
  <c r="BV63" i="10"/>
  <c r="BV48" i="10"/>
  <c r="BV19" i="10"/>
  <c r="BV13" i="10"/>
  <c r="BV56" i="10"/>
  <c r="BV43" i="10"/>
  <c r="BV31" i="10"/>
  <c r="BV8" i="10"/>
  <c r="BV30" i="10"/>
  <c r="BV66" i="10"/>
  <c r="BV27" i="10"/>
  <c r="BV23" i="10"/>
  <c r="BV15" i="10"/>
  <c r="BV41" i="10"/>
  <c r="BV40" i="10"/>
  <c r="BV39" i="10"/>
  <c r="BV34" i="10"/>
  <c r="BV20" i="10"/>
  <c r="BV9" i="10"/>
  <c r="BV18" i="10"/>
  <c r="BV11" i="10"/>
  <c r="BE873" i="10"/>
  <c r="BE871" i="10"/>
  <c r="BE869" i="10"/>
  <c r="BE867" i="10"/>
  <c r="BE865" i="10"/>
  <c r="BE864" i="10"/>
  <c r="BE863" i="10"/>
  <c r="BE862" i="10"/>
  <c r="BE861" i="10"/>
  <c r="BE858" i="10"/>
  <c r="BE870" i="10"/>
  <c r="BE851" i="10"/>
  <c r="BE874" i="10"/>
  <c r="BE860" i="10"/>
  <c r="BE859" i="10"/>
  <c r="BE852" i="10"/>
  <c r="BE868" i="10"/>
  <c r="BE872" i="10"/>
  <c r="BE854" i="10"/>
  <c r="BE850" i="10"/>
  <c r="BE849" i="10"/>
  <c r="BE847" i="10"/>
  <c r="BE845" i="10"/>
  <c r="BE843" i="10"/>
  <c r="BE853" i="10"/>
  <c r="BE856" i="10"/>
  <c r="BE844" i="10"/>
  <c r="BE841" i="10"/>
  <c r="BE840" i="10"/>
  <c r="BE834" i="10"/>
  <c r="BE832" i="10"/>
  <c r="BE842" i="10"/>
  <c r="BE846" i="10"/>
  <c r="BE838" i="10"/>
  <c r="BE855" i="10"/>
  <c r="BE837" i="10"/>
  <c r="BE835" i="10"/>
  <c r="BE828" i="10"/>
  <c r="BE831" i="10"/>
  <c r="BE829" i="10"/>
  <c r="BE825" i="10"/>
  <c r="BE811" i="10"/>
  <c r="BE809" i="10"/>
  <c r="BE807" i="10"/>
  <c r="BE805" i="10"/>
  <c r="BE819" i="10"/>
  <c r="BE817" i="10"/>
  <c r="BE815" i="10"/>
  <c r="BE813" i="10"/>
  <c r="BE836" i="10"/>
  <c r="BE833" i="10"/>
  <c r="BE827" i="10"/>
  <c r="BE820" i="10"/>
  <c r="BE818" i="10"/>
  <c r="BE816" i="10"/>
  <c r="BE814" i="10"/>
  <c r="BE824" i="10"/>
  <c r="BE789" i="10"/>
  <c r="BE801" i="10"/>
  <c r="BE799" i="10"/>
  <c r="BE797" i="10"/>
  <c r="BE795" i="10"/>
  <c r="BE793" i="10"/>
  <c r="BE791" i="10"/>
  <c r="BE782" i="10"/>
  <c r="BE780" i="10"/>
  <c r="BE822" i="10"/>
  <c r="BE798" i="10"/>
  <c r="BE794" i="10"/>
  <c r="BE826" i="10"/>
  <c r="BE806" i="10"/>
  <c r="BE800" i="10"/>
  <c r="BE796" i="10"/>
  <c r="BE823" i="10"/>
  <c r="BE774" i="10"/>
  <c r="BE755" i="10"/>
  <c r="BE753" i="10"/>
  <c r="BE751" i="10"/>
  <c r="BE749" i="10"/>
  <c r="BE810" i="10"/>
  <c r="BE788" i="10"/>
  <c r="BE785" i="10"/>
  <c r="BE759" i="10"/>
  <c r="BE781" i="10"/>
  <c r="BE777" i="10"/>
  <c r="BE792" i="10"/>
  <c r="BE775" i="10"/>
  <c r="BE776" i="10"/>
  <c r="BE804" i="10"/>
  <c r="BE771" i="10"/>
  <c r="BE769" i="10"/>
  <c r="BE767" i="10"/>
  <c r="BE790" i="10"/>
  <c r="BE787" i="10"/>
  <c r="BE763" i="10"/>
  <c r="BE748" i="10"/>
  <c r="BE808" i="10"/>
  <c r="BE750" i="10"/>
  <c r="BE734" i="10"/>
  <c r="BE732" i="10"/>
  <c r="BE730" i="10"/>
  <c r="BE728" i="10"/>
  <c r="BE726" i="10"/>
  <c r="BE724" i="10"/>
  <c r="BE722" i="10"/>
  <c r="BE720" i="10"/>
  <c r="BE718" i="10"/>
  <c r="BE716" i="10"/>
  <c r="BE745" i="10"/>
  <c r="BE758" i="10"/>
  <c r="BE754" i="10"/>
  <c r="BE772" i="10"/>
  <c r="BE770" i="10"/>
  <c r="BE768" i="10"/>
  <c r="BE762" i="10"/>
  <c r="BE756" i="10"/>
  <c r="BE739" i="10"/>
  <c r="BE764" i="10"/>
  <c r="BE760" i="10"/>
  <c r="BE741" i="10"/>
  <c r="BE744" i="10"/>
  <c r="BE766" i="10"/>
  <c r="BE752" i="10"/>
  <c r="BE743" i="10"/>
  <c r="BE735" i="10"/>
  <c r="BE723" i="10"/>
  <c r="BE746" i="10"/>
  <c r="BE738" i="10"/>
  <c r="BE736" i="10"/>
  <c r="BE717" i="10"/>
  <c r="BE689" i="10"/>
  <c r="BE687" i="10"/>
  <c r="BE685" i="10"/>
  <c r="BE740" i="10"/>
  <c r="BE727" i="10"/>
  <c r="BE715" i="10"/>
  <c r="BE713" i="10"/>
  <c r="BE711" i="10"/>
  <c r="BE709" i="10"/>
  <c r="BE707" i="10"/>
  <c r="BE705" i="10"/>
  <c r="BE703" i="10"/>
  <c r="BE701" i="10"/>
  <c r="BE742" i="10"/>
  <c r="BE733" i="10"/>
  <c r="BE729" i="10"/>
  <c r="BE719" i="10"/>
  <c r="BE714" i="10"/>
  <c r="BE712" i="10"/>
  <c r="BE710" i="10"/>
  <c r="BE708" i="10"/>
  <c r="BE706" i="10"/>
  <c r="BE704" i="10"/>
  <c r="BE721" i="10"/>
  <c r="BE731" i="10"/>
  <c r="BE684" i="10"/>
  <c r="BE682" i="10"/>
  <c r="BE680" i="10"/>
  <c r="BE737" i="10"/>
  <c r="BE725" i="10"/>
  <c r="BE697" i="10"/>
  <c r="BE683" i="10"/>
  <c r="BE677" i="10"/>
  <c r="BE675" i="10"/>
  <c r="BE673" i="10"/>
  <c r="BE671" i="10"/>
  <c r="BE669" i="10"/>
  <c r="BE667" i="10"/>
  <c r="BE665" i="10"/>
  <c r="BE663" i="10"/>
  <c r="BE661" i="10"/>
  <c r="BE696" i="10"/>
  <c r="BE702" i="10"/>
  <c r="BE699" i="10"/>
  <c r="BE676" i="10"/>
  <c r="BE674" i="10"/>
  <c r="BE698" i="10"/>
  <c r="BE686" i="10"/>
  <c r="BE693" i="10"/>
  <c r="BE688" i="10"/>
  <c r="BE700" i="10"/>
  <c r="BE692" i="10"/>
  <c r="BE695" i="10"/>
  <c r="BE679" i="10"/>
  <c r="BE615" i="10"/>
  <c r="BE613" i="10"/>
  <c r="BE611" i="10"/>
  <c r="BE609" i="10"/>
  <c r="BE694" i="10"/>
  <c r="BE690" i="10"/>
  <c r="BE681" i="10"/>
  <c r="BE631" i="10"/>
  <c r="BE621" i="10"/>
  <c r="BE619" i="10"/>
  <c r="BE617" i="10"/>
  <c r="BE590" i="10"/>
  <c r="BE588" i="10"/>
  <c r="BE672" i="10"/>
  <c r="BE652" i="10"/>
  <c r="BE670" i="10"/>
  <c r="BE662" i="10"/>
  <c r="BE660" i="10"/>
  <c r="BE655" i="10"/>
  <c r="BE646" i="10"/>
  <c r="BE644" i="10"/>
  <c r="BE642" i="10"/>
  <c r="BE640" i="10"/>
  <c r="BE638" i="10"/>
  <c r="BE654" i="10"/>
  <c r="BE635" i="10"/>
  <c r="BE668" i="10"/>
  <c r="BE657" i="10"/>
  <c r="BE656" i="10"/>
  <c r="BE634" i="10"/>
  <c r="BE666" i="10"/>
  <c r="BE659" i="10"/>
  <c r="BE651" i="10"/>
  <c r="BE649" i="10"/>
  <c r="BE658" i="10"/>
  <c r="BE650" i="10"/>
  <c r="BE630" i="10"/>
  <c r="BE610" i="10"/>
  <c r="BE552" i="10"/>
  <c r="BE550" i="10"/>
  <c r="BE664" i="10"/>
  <c r="BE653" i="10"/>
  <c r="BE647" i="10"/>
  <c r="BE645" i="10"/>
  <c r="BE643" i="10"/>
  <c r="BE641" i="10"/>
  <c r="BE639" i="10"/>
  <c r="BE637" i="10"/>
  <c r="BE618" i="10"/>
  <c r="BE612" i="10"/>
  <c r="BE589" i="10"/>
  <c r="BE556" i="10"/>
  <c r="BE554" i="10"/>
  <c r="BE606" i="10"/>
  <c r="BE605" i="10"/>
  <c r="BE602" i="10"/>
  <c r="BE601" i="10"/>
  <c r="BE598" i="10"/>
  <c r="BE597" i="10"/>
  <c r="BE594" i="10"/>
  <c r="BE593" i="10"/>
  <c r="BE625" i="10"/>
  <c r="BE620" i="10"/>
  <c r="BE627" i="10"/>
  <c r="BE626" i="10"/>
  <c r="BE614" i="10"/>
  <c r="BE604" i="10"/>
  <c r="BE603" i="10"/>
  <c r="BE628" i="10"/>
  <c r="BE622" i="10"/>
  <c r="BE558" i="10"/>
  <c r="BE526" i="10"/>
  <c r="BE524" i="10"/>
  <c r="BE518" i="10"/>
  <c r="BE516" i="10"/>
  <c r="BE514" i="10"/>
  <c r="BE513" i="10"/>
  <c r="BE633" i="10"/>
  <c r="BE585" i="10"/>
  <c r="BE584" i="10"/>
  <c r="BE581" i="10"/>
  <c r="BE580" i="10"/>
  <c r="BE577" i="10"/>
  <c r="BE576" i="10"/>
  <c r="BE573" i="10"/>
  <c r="BE572" i="10"/>
  <c r="BE569" i="10"/>
  <c r="BE568" i="10"/>
  <c r="BE548" i="10"/>
  <c r="BE546" i="10"/>
  <c r="BE512" i="10"/>
  <c r="BE510" i="10"/>
  <c r="BE508" i="10"/>
  <c r="BE504" i="10"/>
  <c r="BE502" i="10"/>
  <c r="BE500" i="10"/>
  <c r="BE498" i="10"/>
  <c r="BE496" i="10"/>
  <c r="BE494" i="10"/>
  <c r="BE492" i="10"/>
  <c r="BE490" i="10"/>
  <c r="BE488" i="10"/>
  <c r="BE486" i="10"/>
  <c r="BE484" i="10"/>
  <c r="BE482" i="10"/>
  <c r="BE480" i="10"/>
  <c r="BE478" i="10"/>
  <c r="BE476" i="10"/>
  <c r="BE474" i="10"/>
  <c r="BE472" i="10"/>
  <c r="BE470" i="10"/>
  <c r="BE468" i="10"/>
  <c r="BE466" i="10"/>
  <c r="BE538" i="10"/>
  <c r="BE579" i="10"/>
  <c r="BE574" i="10"/>
  <c r="BE541" i="10"/>
  <c r="BE567" i="10"/>
  <c r="BE564" i="10"/>
  <c r="BE563" i="10"/>
  <c r="BE540" i="10"/>
  <c r="BE600" i="10"/>
  <c r="BE571" i="10"/>
  <c r="BE543" i="10"/>
  <c r="BE535" i="10"/>
  <c r="BE583" i="10"/>
  <c r="BE578" i="10"/>
  <c r="BE542" i="10"/>
  <c r="BE551" i="10"/>
  <c r="BE547" i="10"/>
  <c r="BE537" i="10"/>
  <c r="BE595" i="10"/>
  <c r="BE592" i="10"/>
  <c r="BE575" i="10"/>
  <c r="BE570" i="10"/>
  <c r="BE566" i="10"/>
  <c r="BE565" i="10"/>
  <c r="BE562" i="10"/>
  <c r="BE561" i="10"/>
  <c r="BE559" i="10"/>
  <c r="BE544" i="10"/>
  <c r="BE536" i="10"/>
  <c r="BE522" i="10"/>
  <c r="BE501" i="10"/>
  <c r="BE485" i="10"/>
  <c r="BE469" i="10"/>
  <c r="BE416" i="10"/>
  <c r="BE414" i="10"/>
  <c r="BE412" i="10"/>
  <c r="BE410" i="10"/>
  <c r="BE599" i="10"/>
  <c r="BE596" i="10"/>
  <c r="BE582" i="10"/>
  <c r="BE555" i="10"/>
  <c r="BE539" i="10"/>
  <c r="BE531" i="10"/>
  <c r="BE503" i="10"/>
  <c r="BE487" i="10"/>
  <c r="BE471" i="10"/>
  <c r="BE432" i="10"/>
  <c r="BE430" i="10"/>
  <c r="BE428" i="10"/>
  <c r="BE426" i="10"/>
  <c r="BE424" i="10"/>
  <c r="BE422" i="10"/>
  <c r="BE420" i="10"/>
  <c r="BE418" i="10"/>
  <c r="BE532" i="10"/>
  <c r="BE491" i="10"/>
  <c r="BE534" i="10"/>
  <c r="BE525" i="10"/>
  <c r="BE521" i="10"/>
  <c r="BE533" i="10"/>
  <c r="BE509" i="10"/>
  <c r="BE483" i="10"/>
  <c r="BE479" i="10"/>
  <c r="BE527" i="10"/>
  <c r="BE520" i="10"/>
  <c r="BE515" i="10"/>
  <c r="BE493" i="10"/>
  <c r="BE489" i="10"/>
  <c r="BE517" i="10"/>
  <c r="BE499" i="10"/>
  <c r="BE495" i="10"/>
  <c r="BE511" i="10"/>
  <c r="BE505" i="10"/>
  <c r="BE529" i="10"/>
  <c r="BE475" i="10"/>
  <c r="BE419" i="10"/>
  <c r="BE413" i="10"/>
  <c r="BE367" i="10"/>
  <c r="BE365" i="10"/>
  <c r="BE363" i="10"/>
  <c r="BE361" i="10"/>
  <c r="BE359" i="10"/>
  <c r="BE357" i="10"/>
  <c r="BE530" i="10"/>
  <c r="BE497" i="10"/>
  <c r="BE463" i="10"/>
  <c r="BE461" i="10"/>
  <c r="BE459" i="10"/>
  <c r="BE457" i="10"/>
  <c r="BE455" i="10"/>
  <c r="BE453" i="10"/>
  <c r="BE451" i="10"/>
  <c r="BE421" i="10"/>
  <c r="BE415" i="10"/>
  <c r="BE407" i="10"/>
  <c r="BE405" i="10"/>
  <c r="BE385" i="10"/>
  <c r="BE383" i="10"/>
  <c r="BE381" i="10"/>
  <c r="BE379" i="10"/>
  <c r="BE377" i="10"/>
  <c r="BE375" i="10"/>
  <c r="BE373" i="10"/>
  <c r="BE371" i="10"/>
  <c r="BE369" i="10"/>
  <c r="BE348" i="10"/>
  <c r="BE481" i="10"/>
  <c r="BE447" i="10"/>
  <c r="BE439" i="10"/>
  <c r="BE429" i="10"/>
  <c r="BE465" i="10"/>
  <c r="BE460" i="10"/>
  <c r="BE452" i="10"/>
  <c r="BE442" i="10"/>
  <c r="BE434" i="10"/>
  <c r="BE467" i="10"/>
  <c r="BE441" i="10"/>
  <c r="BE462" i="10"/>
  <c r="BE454" i="10"/>
  <c r="BE444" i="10"/>
  <c r="BE436" i="10"/>
  <c r="BE431" i="10"/>
  <c r="BE443" i="10"/>
  <c r="BE435" i="10"/>
  <c r="BE477" i="10"/>
  <c r="BE464" i="10"/>
  <c r="BE456" i="10"/>
  <c r="BE446" i="10"/>
  <c r="BE438" i="10"/>
  <c r="BE473" i="10"/>
  <c r="BE445" i="10"/>
  <c r="BE437" i="10"/>
  <c r="BE408" i="10"/>
  <c r="BE404" i="10"/>
  <c r="BE380" i="10"/>
  <c r="BE358" i="10"/>
  <c r="BE347" i="10"/>
  <c r="BE330" i="10"/>
  <c r="BE321" i="10"/>
  <c r="BE319" i="10"/>
  <c r="BE294" i="10"/>
  <c r="BE292" i="10"/>
  <c r="BE458" i="10"/>
  <c r="BE450" i="10"/>
  <c r="BE448" i="10"/>
  <c r="BE440" i="10"/>
  <c r="BE427" i="10"/>
  <c r="BE423" i="10"/>
  <c r="BE400" i="10"/>
  <c r="BE398" i="10"/>
  <c r="BE396" i="10"/>
  <c r="BE394" i="10"/>
  <c r="BE392" i="10"/>
  <c r="BE390" i="10"/>
  <c r="BE388" i="10"/>
  <c r="BE382" i="10"/>
  <c r="BE360" i="10"/>
  <c r="BE354" i="10"/>
  <c r="BE352" i="10"/>
  <c r="BE342" i="10"/>
  <c r="BE336" i="10"/>
  <c r="BE334" i="10"/>
  <c r="BE302" i="10"/>
  <c r="BE300" i="10"/>
  <c r="BE298" i="10"/>
  <c r="BE281" i="10"/>
  <c r="BE279" i="10"/>
  <c r="BE277" i="10"/>
  <c r="BE275" i="10"/>
  <c r="BE273" i="10"/>
  <c r="BE403" i="10"/>
  <c r="BE372" i="10"/>
  <c r="BE351" i="10"/>
  <c r="BE337" i="10"/>
  <c r="BE320" i="10"/>
  <c r="BE411" i="10"/>
  <c r="BE402" i="10"/>
  <c r="BE399" i="10"/>
  <c r="BE391" i="10"/>
  <c r="BE378" i="10"/>
  <c r="BE374" i="10"/>
  <c r="BE344" i="10"/>
  <c r="BE322" i="10"/>
  <c r="BE384" i="10"/>
  <c r="BE364" i="10"/>
  <c r="BE425" i="10"/>
  <c r="BE393" i="10"/>
  <c r="BE366" i="10"/>
  <c r="BE325" i="10"/>
  <c r="BE315" i="10"/>
  <c r="BE313" i="10"/>
  <c r="BE311" i="10"/>
  <c r="BE376" i="10"/>
  <c r="BE353" i="10"/>
  <c r="BE340" i="10"/>
  <c r="BE395" i="10"/>
  <c r="BE370" i="10"/>
  <c r="BE356" i="10"/>
  <c r="BE341" i="10"/>
  <c r="BE339" i="10"/>
  <c r="BE333" i="10"/>
  <c r="BE329" i="10"/>
  <c r="BE309" i="10"/>
  <c r="BE307" i="10"/>
  <c r="BE305" i="10"/>
  <c r="BE297" i="10"/>
  <c r="BE293" i="10"/>
  <c r="BE282" i="10"/>
  <c r="BE269" i="10"/>
  <c r="BE267" i="10"/>
  <c r="BE265" i="10"/>
  <c r="BE263" i="10"/>
  <c r="BE215" i="10"/>
  <c r="BE213" i="10"/>
  <c r="BE211" i="10"/>
  <c r="BE209" i="10"/>
  <c r="BE207" i="10"/>
  <c r="BE188" i="10"/>
  <c r="BE180" i="10"/>
  <c r="BE178" i="10"/>
  <c r="BE176" i="10"/>
  <c r="BE406" i="10"/>
  <c r="BE397" i="10"/>
  <c r="BE389" i="10"/>
  <c r="BE386" i="10"/>
  <c r="BE362" i="10"/>
  <c r="BE335" i="10"/>
  <c r="BE331" i="10"/>
  <c r="BE318" i="10"/>
  <c r="BE299" i="10"/>
  <c r="BE295" i="10"/>
  <c r="BE289" i="10"/>
  <c r="BE287" i="10"/>
  <c r="BE285" i="10"/>
  <c r="BE234" i="10"/>
  <c r="BE232" i="10"/>
  <c r="BE230" i="10"/>
  <c r="BE228" i="10"/>
  <c r="BE224" i="10"/>
  <c r="BE219" i="10"/>
  <c r="BE217" i="10"/>
  <c r="BE191" i="10"/>
  <c r="BE184" i="10"/>
  <c r="BE182" i="10"/>
  <c r="BE288" i="10"/>
  <c r="BE266" i="10"/>
  <c r="BE260" i="10"/>
  <c r="BE258" i="10"/>
  <c r="BE314" i="10"/>
  <c r="BE312" i="10"/>
  <c r="BE272" i="10"/>
  <c r="BE268" i="10"/>
  <c r="BE291" i="10"/>
  <c r="BE274" i="10"/>
  <c r="BE270" i="10"/>
  <c r="BE259" i="10"/>
  <c r="BE257" i="10"/>
  <c r="BE316" i="10"/>
  <c r="BE306" i="10"/>
  <c r="BE280" i="10"/>
  <c r="BE276" i="10"/>
  <c r="BE254" i="10"/>
  <c r="BE252" i="10"/>
  <c r="BE250" i="10"/>
  <c r="BE248" i="10"/>
  <c r="BE246" i="10"/>
  <c r="BE244" i="10"/>
  <c r="BE242" i="10"/>
  <c r="BE240" i="10"/>
  <c r="BE238" i="10"/>
  <c r="BE286" i="10"/>
  <c r="BE326" i="10"/>
  <c r="BE301" i="10"/>
  <c r="BE255" i="10"/>
  <c r="BE253" i="10"/>
  <c r="BE251" i="10"/>
  <c r="BE249" i="10"/>
  <c r="BE247" i="10"/>
  <c r="BE245" i="10"/>
  <c r="BE243" i="10"/>
  <c r="BE241" i="10"/>
  <c r="BE278" i="10"/>
  <c r="BE262" i="10"/>
  <c r="BE233" i="10"/>
  <c r="BE210" i="10"/>
  <c r="BE204" i="10"/>
  <c r="BE202" i="10"/>
  <c r="BE200" i="10"/>
  <c r="BE169" i="10"/>
  <c r="BE167" i="10"/>
  <c r="BE158" i="10"/>
  <c r="BE156" i="10"/>
  <c r="BE97" i="10"/>
  <c r="BE95" i="10"/>
  <c r="BE80" i="10"/>
  <c r="BE68" i="10"/>
  <c r="BE308" i="10"/>
  <c r="BE304" i="10"/>
  <c r="BE264" i="10"/>
  <c r="BE235" i="10"/>
  <c r="BE218" i="10"/>
  <c r="BE212" i="10"/>
  <c r="BE192" i="10"/>
  <c r="BE237" i="10"/>
  <c r="BE223" i="10"/>
  <c r="BE214" i="10"/>
  <c r="BE201" i="10"/>
  <c r="BE183" i="10"/>
  <c r="BE154" i="10"/>
  <c r="BE197" i="10"/>
  <c r="BE189" i="10"/>
  <c r="BE206" i="10"/>
  <c r="BE203" i="10"/>
  <c r="BE175" i="10"/>
  <c r="BE172" i="10"/>
  <c r="BE190" i="10"/>
  <c r="BE187" i="10"/>
  <c r="BE177" i="10"/>
  <c r="BE166" i="10"/>
  <c r="BE163" i="10"/>
  <c r="BE152" i="10"/>
  <c r="BE148" i="10"/>
  <c r="BE220" i="10"/>
  <c r="BE173" i="10"/>
  <c r="BE168" i="10"/>
  <c r="BE164" i="10"/>
  <c r="BE153" i="10"/>
  <c r="BE149" i="10"/>
  <c r="BE239" i="10"/>
  <c r="BE227" i="10"/>
  <c r="BE225" i="10"/>
  <c r="BE222" i="10"/>
  <c r="BE199" i="10"/>
  <c r="BE179" i="10"/>
  <c r="BE161" i="10"/>
  <c r="BE159" i="10"/>
  <c r="BE144" i="10"/>
  <c r="BE135" i="10"/>
  <c r="BE131" i="10"/>
  <c r="BE103" i="10"/>
  <c r="BE100" i="10"/>
  <c r="BE92" i="10"/>
  <c r="BE75" i="10"/>
  <c r="BE69" i="10"/>
  <c r="BE65" i="10"/>
  <c r="BE19" i="10"/>
  <c r="BE231" i="10"/>
  <c r="BE208" i="10"/>
  <c r="BE196" i="10"/>
  <c r="BE170" i="10"/>
  <c r="BE145" i="10"/>
  <c r="BE141" i="10"/>
  <c r="BE136" i="10"/>
  <c r="BE132" i="10"/>
  <c r="BE125" i="10"/>
  <c r="BE101" i="10"/>
  <c r="BE83" i="10"/>
  <c r="BE81" i="10"/>
  <c r="BE73" i="10"/>
  <c r="BE63" i="10"/>
  <c r="BE53" i="10"/>
  <c r="BE51" i="10"/>
  <c r="BE157" i="10"/>
  <c r="BE104" i="10"/>
  <c r="BE86" i="10"/>
  <c r="BE76" i="10"/>
  <c r="BE150" i="10"/>
  <c r="BE143" i="10"/>
  <c r="BE142" i="10"/>
  <c r="BE138" i="10"/>
  <c r="BE137" i="10"/>
  <c r="BE123" i="10"/>
  <c r="BE119" i="10"/>
  <c r="BE116" i="10"/>
  <c r="BE114" i="10"/>
  <c r="BE91" i="10"/>
  <c r="BE71" i="10"/>
  <c r="BE130" i="10"/>
  <c r="BE111" i="10"/>
  <c r="BE109" i="10"/>
  <c r="BE106" i="10"/>
  <c r="BE93" i="10"/>
  <c r="BE90" i="10"/>
  <c r="BE134" i="10"/>
  <c r="BE133" i="10"/>
  <c r="BE105" i="10"/>
  <c r="BE85" i="10"/>
  <c r="BE127" i="10"/>
  <c r="BE122" i="10"/>
  <c r="BE120" i="10"/>
  <c r="BE118" i="10"/>
  <c r="BE66" i="10"/>
  <c r="BE55" i="10"/>
  <c r="BE47" i="10"/>
  <c r="BE41" i="10"/>
  <c r="BE34" i="10"/>
  <c r="BE129" i="10"/>
  <c r="BE108" i="10"/>
  <c r="BE79" i="10"/>
  <c r="BE124" i="10"/>
  <c r="BE115" i="10"/>
  <c r="BE96" i="10"/>
  <c r="BE84" i="10"/>
  <c r="BE70" i="10"/>
  <c r="BE50" i="10"/>
  <c r="BE48" i="10"/>
  <c r="BE43" i="10"/>
  <c r="BE21" i="10"/>
  <c r="BE8" i="10"/>
  <c r="BE151" i="10"/>
  <c r="BE126" i="10"/>
  <c r="BE117" i="10"/>
  <c r="BE110" i="10"/>
  <c r="BE99" i="10"/>
  <c r="BE89" i="10"/>
  <c r="BE60" i="10"/>
  <c r="BE54" i="10"/>
  <c r="BE61" i="10"/>
  <c r="BE56" i="10"/>
  <c r="BE40" i="10"/>
  <c r="BE35" i="10"/>
  <c r="BE29" i="10"/>
  <c r="BE26" i="10"/>
  <c r="BE14" i="10"/>
  <c r="BE49" i="10"/>
  <c r="BE39" i="10"/>
  <c r="BE33" i="10"/>
  <c r="BE20" i="10"/>
  <c r="BE9" i="10"/>
  <c r="BE57" i="10"/>
  <c r="BE38" i="10"/>
  <c r="BE37" i="10"/>
  <c r="BE15" i="10"/>
  <c r="BE77" i="10"/>
  <c r="BE32" i="10"/>
  <c r="BE25" i="10"/>
  <c r="BE62" i="10"/>
  <c r="BE59" i="10"/>
  <c r="BE24" i="10"/>
  <c r="BE31" i="10"/>
  <c r="BE30" i="10"/>
  <c r="BE44" i="10"/>
  <c r="BE42" i="10"/>
  <c r="BE18" i="10"/>
  <c r="BE67" i="10"/>
  <c r="BE27" i="10"/>
  <c r="BE23" i="10"/>
  <c r="BE12" i="10"/>
  <c r="BE13" i="10"/>
  <c r="BE11" i="10"/>
  <c r="BE10" i="10"/>
  <c r="BQ865" i="10"/>
  <c r="BQ864" i="10"/>
  <c r="BQ863" i="10"/>
  <c r="BQ862" i="10"/>
  <c r="BQ861" i="10"/>
  <c r="BQ860" i="10"/>
  <c r="BQ873" i="10"/>
  <c r="BQ871" i="10"/>
  <c r="BQ869" i="10"/>
  <c r="BQ867" i="10"/>
  <c r="BQ859" i="10"/>
  <c r="BQ855" i="10"/>
  <c r="BQ874" i="10"/>
  <c r="BQ858" i="10"/>
  <c r="BQ856" i="10"/>
  <c r="BQ870" i="10"/>
  <c r="BQ872" i="10"/>
  <c r="BQ851" i="10"/>
  <c r="BQ854" i="10"/>
  <c r="BQ853" i="10"/>
  <c r="BQ846" i="10"/>
  <c r="BQ844" i="10"/>
  <c r="BQ842" i="10"/>
  <c r="BQ852" i="10"/>
  <c r="BQ845" i="10"/>
  <c r="BQ847" i="10"/>
  <c r="BQ868" i="10"/>
  <c r="BQ850" i="10"/>
  <c r="BQ849" i="10"/>
  <c r="BQ835" i="10"/>
  <c r="BQ833" i="10"/>
  <c r="BQ831" i="10"/>
  <c r="BQ836" i="10"/>
  <c r="BQ838" i="10"/>
  <c r="BQ840" i="10"/>
  <c r="BQ843" i="10"/>
  <c r="BQ834" i="10"/>
  <c r="BQ810" i="10"/>
  <c r="BQ808" i="10"/>
  <c r="BQ806" i="10"/>
  <c r="BQ804" i="10"/>
  <c r="BQ841" i="10"/>
  <c r="BQ820" i="10"/>
  <c r="BQ818" i="10"/>
  <c r="BQ816" i="10"/>
  <c r="BQ814" i="10"/>
  <c r="BQ832" i="10"/>
  <c r="BQ829" i="10"/>
  <c r="BQ837" i="10"/>
  <c r="BQ828" i="10"/>
  <c r="BQ827" i="10"/>
  <c r="BQ826" i="10"/>
  <c r="BQ819" i="10"/>
  <c r="BQ817" i="10"/>
  <c r="BQ815" i="10"/>
  <c r="BQ813" i="10"/>
  <c r="BQ822" i="10"/>
  <c r="BQ805" i="10"/>
  <c r="BQ825" i="10"/>
  <c r="BQ823" i="10"/>
  <c r="BQ811" i="10"/>
  <c r="BQ801" i="10"/>
  <c r="BQ800" i="10"/>
  <c r="BQ799" i="10"/>
  <c r="BQ798" i="10"/>
  <c r="BQ797" i="10"/>
  <c r="BQ796" i="10"/>
  <c r="BQ795" i="10"/>
  <c r="BQ794" i="10"/>
  <c r="BQ793" i="10"/>
  <c r="BQ792" i="10"/>
  <c r="BQ791" i="10"/>
  <c r="BQ790" i="10"/>
  <c r="BQ781" i="10"/>
  <c r="BQ824" i="10"/>
  <c r="BQ807" i="10"/>
  <c r="BQ809" i="10"/>
  <c r="BQ788" i="10"/>
  <c r="BQ785" i="10"/>
  <c r="BQ756" i="10"/>
  <c r="BQ754" i="10"/>
  <c r="BQ752" i="10"/>
  <c r="BQ750" i="10"/>
  <c r="BQ748" i="10"/>
  <c r="BQ760" i="10"/>
  <c r="BQ758" i="10"/>
  <c r="BQ774" i="10"/>
  <c r="BQ777" i="10"/>
  <c r="BQ776" i="10"/>
  <c r="BQ775" i="10"/>
  <c r="BQ782" i="10"/>
  <c r="BQ772" i="10"/>
  <c r="BQ771" i="10"/>
  <c r="BQ770" i="10"/>
  <c r="BQ769" i="10"/>
  <c r="BQ768" i="10"/>
  <c r="BQ767" i="10"/>
  <c r="BQ766" i="10"/>
  <c r="BQ789" i="10"/>
  <c r="BQ780" i="10"/>
  <c r="BQ764" i="10"/>
  <c r="BQ763" i="10"/>
  <c r="BQ762" i="10"/>
  <c r="BQ749" i="10"/>
  <c r="BQ787" i="10"/>
  <c r="BQ751" i="10"/>
  <c r="BQ735" i="10"/>
  <c r="BQ733" i="10"/>
  <c r="BQ731" i="10"/>
  <c r="BQ729" i="10"/>
  <c r="BQ727" i="10"/>
  <c r="BQ725" i="10"/>
  <c r="BQ723" i="10"/>
  <c r="BQ721" i="10"/>
  <c r="BQ719" i="10"/>
  <c r="BQ717" i="10"/>
  <c r="BQ745" i="10"/>
  <c r="BQ753" i="10"/>
  <c r="BQ746" i="10"/>
  <c r="BQ739" i="10"/>
  <c r="BQ759" i="10"/>
  <c r="BQ755" i="10"/>
  <c r="BQ741" i="10"/>
  <c r="BQ743" i="10"/>
  <c r="BQ724" i="10"/>
  <c r="BQ744" i="10"/>
  <c r="BQ736" i="10"/>
  <c r="BQ718" i="10"/>
  <c r="BQ690" i="10"/>
  <c r="BQ688" i="10"/>
  <c r="BQ686" i="10"/>
  <c r="BQ722" i="10"/>
  <c r="BQ715" i="10"/>
  <c r="BQ714" i="10"/>
  <c r="BQ713" i="10"/>
  <c r="BQ712" i="10"/>
  <c r="BQ711" i="10"/>
  <c r="BQ710" i="10"/>
  <c r="BQ709" i="10"/>
  <c r="BQ708" i="10"/>
  <c r="BQ707" i="10"/>
  <c r="BQ706" i="10"/>
  <c r="BQ705" i="10"/>
  <c r="BQ704" i="10"/>
  <c r="BQ703" i="10"/>
  <c r="BQ702" i="10"/>
  <c r="BQ701" i="10"/>
  <c r="BQ700" i="10"/>
  <c r="BQ737" i="10"/>
  <c r="BQ728" i="10"/>
  <c r="BQ716" i="10"/>
  <c r="BQ730" i="10"/>
  <c r="BQ734" i="10"/>
  <c r="BQ740" i="10"/>
  <c r="BQ738" i="10"/>
  <c r="BQ683" i="10"/>
  <c r="BQ681" i="10"/>
  <c r="BQ679" i="10"/>
  <c r="BQ742" i="10"/>
  <c r="BQ732" i="10"/>
  <c r="BQ726" i="10"/>
  <c r="BQ720" i="10"/>
  <c r="BQ695" i="10"/>
  <c r="BQ684" i="10"/>
  <c r="BQ677" i="10"/>
  <c r="BQ676" i="10"/>
  <c r="BQ675" i="10"/>
  <c r="BQ674" i="10"/>
  <c r="BQ673" i="10"/>
  <c r="BQ672" i="10"/>
  <c r="BQ671" i="10"/>
  <c r="BQ670" i="10"/>
  <c r="BQ669" i="10"/>
  <c r="BQ668" i="10"/>
  <c r="BQ667" i="10"/>
  <c r="BQ666" i="10"/>
  <c r="BQ665" i="10"/>
  <c r="BQ664" i="10"/>
  <c r="BQ663" i="10"/>
  <c r="BQ662" i="10"/>
  <c r="BQ661" i="10"/>
  <c r="BQ660" i="10"/>
  <c r="BQ696" i="10"/>
  <c r="BQ697" i="10"/>
  <c r="BQ698" i="10"/>
  <c r="BQ699" i="10"/>
  <c r="BQ687" i="10"/>
  <c r="BQ692" i="10"/>
  <c r="BQ685" i="10"/>
  <c r="BQ693" i="10"/>
  <c r="BQ689" i="10"/>
  <c r="BQ680" i="10"/>
  <c r="BQ614" i="10"/>
  <c r="BQ612" i="10"/>
  <c r="BQ610" i="10"/>
  <c r="BQ694" i="10"/>
  <c r="BQ682" i="10"/>
  <c r="BQ630" i="10"/>
  <c r="BQ622" i="10"/>
  <c r="BQ620" i="10"/>
  <c r="BQ618" i="10"/>
  <c r="BQ589" i="10"/>
  <c r="BQ652" i="10"/>
  <c r="BQ653" i="10"/>
  <c r="BQ654" i="10"/>
  <c r="BQ635" i="10"/>
  <c r="BQ634" i="10"/>
  <c r="BQ655" i="10"/>
  <c r="BQ656" i="10"/>
  <c r="BQ657" i="10"/>
  <c r="BQ649" i="10"/>
  <c r="BQ658" i="10"/>
  <c r="BQ650" i="10"/>
  <c r="BQ619" i="10"/>
  <c r="BQ611" i="10"/>
  <c r="BQ590" i="10"/>
  <c r="BQ551" i="10"/>
  <c r="BQ659" i="10"/>
  <c r="BQ651" i="10"/>
  <c r="BQ647" i="10"/>
  <c r="BQ646" i="10"/>
  <c r="BQ645" i="10"/>
  <c r="BQ644" i="10"/>
  <c r="BQ643" i="10"/>
  <c r="BQ642" i="10"/>
  <c r="BQ641" i="10"/>
  <c r="BQ640" i="10"/>
  <c r="BQ639" i="10"/>
  <c r="BQ638" i="10"/>
  <c r="BQ637" i="10"/>
  <c r="BQ621" i="10"/>
  <c r="BQ613" i="10"/>
  <c r="BQ555" i="10"/>
  <c r="BQ605" i="10"/>
  <c r="BQ601" i="10"/>
  <c r="BQ597" i="10"/>
  <c r="BQ593" i="10"/>
  <c r="BQ606" i="10"/>
  <c r="BQ631" i="10"/>
  <c r="BQ625" i="10"/>
  <c r="BQ633" i="10"/>
  <c r="BQ626" i="10"/>
  <c r="BQ603" i="10"/>
  <c r="BQ627" i="10"/>
  <c r="BQ628" i="10"/>
  <c r="BQ609" i="10"/>
  <c r="BQ604" i="10"/>
  <c r="BQ600" i="10"/>
  <c r="BQ596" i="10"/>
  <c r="BQ592" i="10"/>
  <c r="BQ559" i="10"/>
  <c r="BQ558" i="10"/>
  <c r="BQ617" i="10"/>
  <c r="BQ615" i="10"/>
  <c r="BQ584" i="10"/>
  <c r="BQ580" i="10"/>
  <c r="BQ576" i="10"/>
  <c r="BQ572" i="10"/>
  <c r="BQ568" i="10"/>
  <c r="BQ511" i="10"/>
  <c r="BQ509" i="10"/>
  <c r="BQ505" i="10"/>
  <c r="BQ503" i="10"/>
  <c r="BQ501" i="10"/>
  <c r="BQ499" i="10"/>
  <c r="BQ497" i="10"/>
  <c r="BQ495" i="10"/>
  <c r="BQ493" i="10"/>
  <c r="BQ491" i="10"/>
  <c r="BQ489" i="10"/>
  <c r="BQ487" i="10"/>
  <c r="BQ485" i="10"/>
  <c r="BQ483" i="10"/>
  <c r="BQ481" i="10"/>
  <c r="BQ479" i="10"/>
  <c r="BQ477" i="10"/>
  <c r="BQ475" i="10"/>
  <c r="BQ473" i="10"/>
  <c r="BQ471" i="10"/>
  <c r="BQ469" i="10"/>
  <c r="BQ467" i="10"/>
  <c r="BQ465" i="10"/>
  <c r="BQ583" i="10"/>
  <c r="BQ570" i="10"/>
  <c r="BQ566" i="10"/>
  <c r="BQ562" i="10"/>
  <c r="BQ556" i="10"/>
  <c r="BQ548" i="10"/>
  <c r="BQ538" i="10"/>
  <c r="BQ595" i="10"/>
  <c r="BQ582" i="10"/>
  <c r="BQ573" i="10"/>
  <c r="BQ552" i="10"/>
  <c r="BQ539" i="10"/>
  <c r="BQ585" i="10"/>
  <c r="BQ575" i="10"/>
  <c r="BQ563" i="10"/>
  <c r="BQ540" i="10"/>
  <c r="BQ574" i="10"/>
  <c r="BQ541" i="10"/>
  <c r="BQ533" i="10"/>
  <c r="BQ599" i="10"/>
  <c r="BQ594" i="10"/>
  <c r="BQ577" i="10"/>
  <c r="BQ567" i="10"/>
  <c r="BQ564" i="10"/>
  <c r="BQ542" i="10"/>
  <c r="BQ598" i="10"/>
  <c r="BQ579" i="10"/>
  <c r="BQ550" i="10"/>
  <c r="BQ543" i="10"/>
  <c r="BQ602" i="10"/>
  <c r="BQ588" i="10"/>
  <c r="BQ578" i="10"/>
  <c r="BQ569" i="10"/>
  <c r="BQ565" i="10"/>
  <c r="BQ561" i="10"/>
  <c r="BQ554" i="10"/>
  <c r="BQ546" i="10"/>
  <c r="BQ544" i="10"/>
  <c r="BQ536" i="10"/>
  <c r="BQ522" i="10"/>
  <c r="BQ517" i="10"/>
  <c r="BQ513" i="10"/>
  <c r="BQ504" i="10"/>
  <c r="BQ488" i="10"/>
  <c r="BQ472" i="10"/>
  <c r="BQ415" i="10"/>
  <c r="BQ413" i="10"/>
  <c r="BQ411" i="10"/>
  <c r="BQ581" i="10"/>
  <c r="BQ571" i="10"/>
  <c r="BQ547" i="10"/>
  <c r="BQ537" i="10"/>
  <c r="BQ529" i="10"/>
  <c r="BQ525" i="10"/>
  <c r="BQ508" i="10"/>
  <c r="BQ490" i="10"/>
  <c r="BQ474" i="10"/>
  <c r="BQ431" i="10"/>
  <c r="BQ429" i="10"/>
  <c r="BQ427" i="10"/>
  <c r="BQ425" i="10"/>
  <c r="BQ423" i="10"/>
  <c r="BQ421" i="10"/>
  <c r="BQ419" i="10"/>
  <c r="BQ518" i="10"/>
  <c r="BQ516" i="10"/>
  <c r="BQ530" i="10"/>
  <c r="BQ486" i="10"/>
  <c r="BQ532" i="10"/>
  <c r="BQ531" i="10"/>
  <c r="BQ498" i="10"/>
  <c r="BQ492" i="10"/>
  <c r="BQ478" i="10"/>
  <c r="BQ524" i="10"/>
  <c r="BQ502" i="10"/>
  <c r="BQ510" i="10"/>
  <c r="BQ494" i="10"/>
  <c r="BQ535" i="10"/>
  <c r="BQ534" i="10"/>
  <c r="BQ526" i="10"/>
  <c r="BQ521" i="10"/>
  <c r="BQ520" i="10"/>
  <c r="BQ514" i="10"/>
  <c r="BQ512" i="10"/>
  <c r="BQ496" i="10"/>
  <c r="BQ466" i="10"/>
  <c r="BQ422" i="10"/>
  <c r="BQ414" i="10"/>
  <c r="BQ366" i="10"/>
  <c r="BQ364" i="10"/>
  <c r="BQ362" i="10"/>
  <c r="BQ360" i="10"/>
  <c r="BQ358" i="10"/>
  <c r="BQ356" i="10"/>
  <c r="BQ527" i="10"/>
  <c r="BQ515" i="10"/>
  <c r="BQ500" i="10"/>
  <c r="BQ470" i="10"/>
  <c r="BQ424" i="10"/>
  <c r="BQ416" i="10"/>
  <c r="BQ408" i="10"/>
  <c r="BQ407" i="10"/>
  <c r="BQ406" i="10"/>
  <c r="BQ405" i="10"/>
  <c r="BQ404" i="10"/>
  <c r="BQ386" i="10"/>
  <c r="BQ384" i="10"/>
  <c r="BQ382" i="10"/>
  <c r="BQ380" i="10"/>
  <c r="BQ378" i="10"/>
  <c r="BQ376" i="10"/>
  <c r="BQ374" i="10"/>
  <c r="BQ372" i="10"/>
  <c r="BQ370" i="10"/>
  <c r="BQ347" i="10"/>
  <c r="BQ484" i="10"/>
  <c r="BQ457" i="10"/>
  <c r="BQ447" i="10"/>
  <c r="BQ439" i="10"/>
  <c r="BQ428" i="10"/>
  <c r="BQ458" i="10"/>
  <c r="BQ450" i="10"/>
  <c r="BQ448" i="10"/>
  <c r="BQ440" i="10"/>
  <c r="BQ459" i="10"/>
  <c r="BQ451" i="10"/>
  <c r="BQ441" i="10"/>
  <c r="BQ430" i="10"/>
  <c r="BQ476" i="10"/>
  <c r="BQ460" i="10"/>
  <c r="BQ452" i="10"/>
  <c r="BQ442" i="10"/>
  <c r="BQ434" i="10"/>
  <c r="BQ461" i="10"/>
  <c r="BQ453" i="10"/>
  <c r="BQ443" i="10"/>
  <c r="BQ435" i="10"/>
  <c r="BQ482" i="10"/>
  <c r="BQ480" i="10"/>
  <c r="BQ462" i="10"/>
  <c r="BQ454" i="10"/>
  <c r="BQ444" i="10"/>
  <c r="BQ436" i="10"/>
  <c r="BQ463" i="10"/>
  <c r="BQ455" i="10"/>
  <c r="BQ445" i="10"/>
  <c r="BQ437" i="10"/>
  <c r="BQ432" i="10"/>
  <c r="BQ426" i="10"/>
  <c r="BQ383" i="10"/>
  <c r="BQ359" i="10"/>
  <c r="BQ331" i="10"/>
  <c r="BQ329" i="10"/>
  <c r="BQ322" i="10"/>
  <c r="BQ320" i="10"/>
  <c r="BQ318" i="10"/>
  <c r="BQ295" i="10"/>
  <c r="BQ293" i="10"/>
  <c r="BQ291" i="10"/>
  <c r="BQ468" i="10"/>
  <c r="BQ464" i="10"/>
  <c r="BQ456" i="10"/>
  <c r="BQ446" i="10"/>
  <c r="BQ438" i="10"/>
  <c r="BQ410" i="10"/>
  <c r="BQ385" i="10"/>
  <c r="BQ369" i="10"/>
  <c r="BQ361" i="10"/>
  <c r="BQ354" i="10"/>
  <c r="BQ353" i="10"/>
  <c r="BQ352" i="10"/>
  <c r="BQ351" i="10"/>
  <c r="BQ337" i="10"/>
  <c r="BQ335" i="10"/>
  <c r="BQ333" i="10"/>
  <c r="BQ301" i="10"/>
  <c r="BQ299" i="10"/>
  <c r="BQ297" i="10"/>
  <c r="BQ282" i="10"/>
  <c r="BQ280" i="10"/>
  <c r="BQ278" i="10"/>
  <c r="BQ276" i="10"/>
  <c r="BQ274" i="10"/>
  <c r="BQ272" i="10"/>
  <c r="BQ396" i="10"/>
  <c r="BQ388" i="10"/>
  <c r="BQ381" i="10"/>
  <c r="BQ321" i="10"/>
  <c r="BQ420" i="10"/>
  <c r="BQ402" i="10"/>
  <c r="BQ397" i="10"/>
  <c r="BQ389" i="10"/>
  <c r="BQ373" i="10"/>
  <c r="BQ357" i="10"/>
  <c r="BQ344" i="10"/>
  <c r="BQ403" i="10"/>
  <c r="BQ398" i="10"/>
  <c r="BQ390" i="10"/>
  <c r="BQ363" i="10"/>
  <c r="BQ399" i="10"/>
  <c r="BQ391" i="10"/>
  <c r="BQ375" i="10"/>
  <c r="BQ326" i="10"/>
  <c r="BQ325" i="10"/>
  <c r="BQ400" i="10"/>
  <c r="BQ392" i="10"/>
  <c r="BQ379" i="10"/>
  <c r="BQ365" i="10"/>
  <c r="BQ342" i="10"/>
  <c r="BQ341" i="10"/>
  <c r="BQ340" i="10"/>
  <c r="BQ339" i="10"/>
  <c r="BQ393" i="10"/>
  <c r="BQ334" i="10"/>
  <c r="BQ418" i="10"/>
  <c r="BQ412" i="10"/>
  <c r="BQ394" i="10"/>
  <c r="BQ367" i="10"/>
  <c r="BQ336" i="10"/>
  <c r="BQ330" i="10"/>
  <c r="BQ300" i="10"/>
  <c r="BQ294" i="10"/>
  <c r="BQ270" i="10"/>
  <c r="BQ268" i="10"/>
  <c r="BQ266" i="10"/>
  <c r="BQ264" i="10"/>
  <c r="BQ262" i="10"/>
  <c r="BQ225" i="10"/>
  <c r="BQ214" i="10"/>
  <c r="BQ212" i="10"/>
  <c r="BQ210" i="10"/>
  <c r="BQ208" i="10"/>
  <c r="BQ206" i="10"/>
  <c r="BQ192" i="10"/>
  <c r="BQ179" i="10"/>
  <c r="BQ177" i="10"/>
  <c r="BQ175" i="10"/>
  <c r="BQ395" i="10"/>
  <c r="BQ377" i="10"/>
  <c r="BQ371" i="10"/>
  <c r="BQ348" i="10"/>
  <c r="BQ319" i="10"/>
  <c r="BQ302" i="10"/>
  <c r="BQ289" i="10"/>
  <c r="BQ288" i="10"/>
  <c r="BQ287" i="10"/>
  <c r="BQ286" i="10"/>
  <c r="BQ285" i="10"/>
  <c r="BQ235" i="10"/>
  <c r="BQ233" i="10"/>
  <c r="BQ231" i="10"/>
  <c r="BQ227" i="10"/>
  <c r="BQ222" i="10"/>
  <c r="BQ220" i="10"/>
  <c r="BQ218" i="10"/>
  <c r="BQ183" i="10"/>
  <c r="BQ267" i="10"/>
  <c r="BQ260" i="10"/>
  <c r="BQ259" i="10"/>
  <c r="BQ258" i="10"/>
  <c r="BQ257" i="10"/>
  <c r="BQ308" i="10"/>
  <c r="BQ304" i="10"/>
  <c r="BQ279" i="10"/>
  <c r="BQ273" i="10"/>
  <c r="BQ269" i="10"/>
  <c r="BQ305" i="10"/>
  <c r="BQ298" i="10"/>
  <c r="BQ275" i="10"/>
  <c r="BQ255" i="10"/>
  <c r="BQ254" i="10"/>
  <c r="BQ253" i="10"/>
  <c r="BQ252" i="10"/>
  <c r="BQ251" i="10"/>
  <c r="BQ250" i="10"/>
  <c r="BQ249" i="10"/>
  <c r="BQ248" i="10"/>
  <c r="BQ247" i="10"/>
  <c r="BQ246" i="10"/>
  <c r="BQ245" i="10"/>
  <c r="BQ244" i="10"/>
  <c r="BQ243" i="10"/>
  <c r="BQ242" i="10"/>
  <c r="BQ241" i="10"/>
  <c r="BQ240" i="10"/>
  <c r="BQ239" i="10"/>
  <c r="BQ238" i="10"/>
  <c r="BQ237" i="10"/>
  <c r="BQ230" i="10"/>
  <c r="BQ313" i="10"/>
  <c r="BQ312" i="10"/>
  <c r="BQ309" i="10"/>
  <c r="BQ314" i="10"/>
  <c r="BQ306" i="10"/>
  <c r="BQ292" i="10"/>
  <c r="BQ277" i="10"/>
  <c r="BQ315" i="10"/>
  <c r="BQ281" i="10"/>
  <c r="BQ263" i="10"/>
  <c r="BQ219" i="10"/>
  <c r="BQ211" i="10"/>
  <c r="BQ204" i="10"/>
  <c r="BQ203" i="10"/>
  <c r="BQ202" i="10"/>
  <c r="BQ201" i="10"/>
  <c r="BQ200" i="10"/>
  <c r="BQ199" i="10"/>
  <c r="BQ170" i="10"/>
  <c r="BQ169" i="10"/>
  <c r="BQ168" i="10"/>
  <c r="BQ167" i="10"/>
  <c r="BQ166" i="10"/>
  <c r="BQ159" i="10"/>
  <c r="BQ157" i="10"/>
  <c r="BQ96" i="10"/>
  <c r="BQ81" i="10"/>
  <c r="BQ79" i="10"/>
  <c r="BQ65" i="10"/>
  <c r="BQ63" i="10"/>
  <c r="BQ62" i="10"/>
  <c r="BQ61" i="10"/>
  <c r="BQ60" i="10"/>
  <c r="BQ316" i="10"/>
  <c r="BQ311" i="10"/>
  <c r="BQ307" i="10"/>
  <c r="BQ265" i="10"/>
  <c r="BQ228" i="10"/>
  <c r="BQ213" i="10"/>
  <c r="BQ191" i="10"/>
  <c r="BQ223" i="10"/>
  <c r="BQ197" i="10"/>
  <c r="BQ196" i="10"/>
  <c r="BQ184" i="10"/>
  <c r="BQ172" i="10"/>
  <c r="BQ163" i="10"/>
  <c r="BQ234" i="10"/>
  <c r="BQ209" i="10"/>
  <c r="BQ180" i="10"/>
  <c r="BQ217" i="10"/>
  <c r="BQ215" i="10"/>
  <c r="BQ190" i="10"/>
  <c r="BQ189" i="10"/>
  <c r="BQ188" i="10"/>
  <c r="BQ187" i="10"/>
  <c r="BQ164" i="10"/>
  <c r="BQ161" i="10"/>
  <c r="BQ176" i="10"/>
  <c r="BQ156" i="10"/>
  <c r="BQ232" i="10"/>
  <c r="BQ154" i="10"/>
  <c r="BQ150" i="10"/>
  <c r="BQ145" i="10"/>
  <c r="BQ141" i="10"/>
  <c r="BQ136" i="10"/>
  <c r="BQ207" i="10"/>
  <c r="BQ178" i="10"/>
  <c r="BQ173" i="10"/>
  <c r="BQ126" i="10"/>
  <c r="BQ122" i="10"/>
  <c r="BQ104" i="10"/>
  <c r="BQ93" i="10"/>
  <c r="BQ89" i="10"/>
  <c r="BQ84" i="10"/>
  <c r="BQ76" i="10"/>
  <c r="BQ71" i="10"/>
  <c r="BQ57" i="10"/>
  <c r="BQ48" i="10"/>
  <c r="BQ35" i="10"/>
  <c r="BQ34" i="10"/>
  <c r="BQ33" i="10"/>
  <c r="BQ32" i="10"/>
  <c r="BQ31" i="10"/>
  <c r="BQ30" i="10"/>
  <c r="BQ29" i="10"/>
  <c r="BQ224" i="10"/>
  <c r="BQ182" i="10"/>
  <c r="BQ151" i="10"/>
  <c r="BQ142" i="10"/>
  <c r="BQ137" i="10"/>
  <c r="BQ133" i="10"/>
  <c r="BQ129" i="10"/>
  <c r="BQ120" i="10"/>
  <c r="BQ116" i="10"/>
  <c r="BQ111" i="10"/>
  <c r="BQ59" i="10"/>
  <c r="BQ56" i="10"/>
  <c r="BQ44" i="10"/>
  <c r="BQ43" i="10"/>
  <c r="BQ42" i="10"/>
  <c r="BQ41" i="10"/>
  <c r="BQ40" i="10"/>
  <c r="BQ39" i="10"/>
  <c r="BQ38" i="10"/>
  <c r="BQ37" i="10"/>
  <c r="BQ20" i="10"/>
  <c r="BQ158" i="10"/>
  <c r="BQ123" i="10"/>
  <c r="BQ110" i="10"/>
  <c r="BQ91" i="10"/>
  <c r="BQ86" i="10"/>
  <c r="BQ132" i="10"/>
  <c r="BQ114" i="10"/>
  <c r="BQ106" i="10"/>
  <c r="BQ153" i="10"/>
  <c r="BQ152" i="10"/>
  <c r="BQ119" i="10"/>
  <c r="BQ109" i="10"/>
  <c r="BQ90" i="10"/>
  <c r="BQ85" i="10"/>
  <c r="BQ143" i="10"/>
  <c r="BQ138" i="10"/>
  <c r="BQ130" i="10"/>
  <c r="BQ127" i="10"/>
  <c r="BQ105" i="10"/>
  <c r="BQ101" i="10"/>
  <c r="BQ95" i="10"/>
  <c r="BQ83" i="10"/>
  <c r="BQ148" i="10"/>
  <c r="BQ125" i="10"/>
  <c r="BQ118" i="10"/>
  <c r="BQ108" i="10"/>
  <c r="BQ103" i="10"/>
  <c r="BQ97" i="10"/>
  <c r="BQ75" i="10"/>
  <c r="BQ66" i="10"/>
  <c r="BQ144" i="10"/>
  <c r="BQ134" i="10"/>
  <c r="BQ100" i="10"/>
  <c r="BQ54" i="10"/>
  <c r="BQ149" i="10"/>
  <c r="BQ124" i="10"/>
  <c r="BQ117" i="10"/>
  <c r="BQ92" i="10"/>
  <c r="BQ68" i="10"/>
  <c r="BQ50" i="10"/>
  <c r="BQ21" i="10"/>
  <c r="BQ135" i="10"/>
  <c r="BQ131" i="10"/>
  <c r="BQ115" i="10"/>
  <c r="BQ99" i="10"/>
  <c r="BQ70" i="10"/>
  <c r="BQ80" i="10"/>
  <c r="BQ18" i="10"/>
  <c r="BQ9" i="10"/>
  <c r="BQ77" i="10"/>
  <c r="BQ53" i="10"/>
  <c r="BQ27" i="10"/>
  <c r="BQ23" i="10"/>
  <c r="BQ15" i="10"/>
  <c r="BQ10" i="10"/>
  <c r="BQ67" i="10"/>
  <c r="BQ26" i="10"/>
  <c r="BQ55" i="10"/>
  <c r="BQ11" i="10"/>
  <c r="BQ47" i="10"/>
  <c r="BQ19" i="10"/>
  <c r="BQ49" i="10"/>
  <c r="BQ25" i="10"/>
  <c r="BQ73" i="10"/>
  <c r="BQ51" i="10"/>
  <c r="BQ24" i="10"/>
  <c r="BQ13" i="10"/>
  <c r="BQ69" i="10"/>
  <c r="BQ8" i="10"/>
  <c r="BQ14" i="10"/>
  <c r="BQ12" i="10"/>
  <c r="Y29" i="4"/>
  <c r="S30" i="6"/>
  <c r="BL874" i="10"/>
  <c r="BL872" i="10"/>
  <c r="BL870" i="10"/>
  <c r="BL868" i="10"/>
  <c r="BL856" i="10"/>
  <c r="BL873" i="10"/>
  <c r="BL863" i="10"/>
  <c r="BL855" i="10"/>
  <c r="BL862" i="10"/>
  <c r="BL858" i="10"/>
  <c r="BL854" i="10"/>
  <c r="BL861" i="10"/>
  <c r="BL853" i="10"/>
  <c r="BL852" i="10"/>
  <c r="BL867" i="10"/>
  <c r="BL871" i="10"/>
  <c r="BL869" i="10"/>
  <c r="BL865" i="10"/>
  <c r="BL860" i="10"/>
  <c r="BL864" i="10"/>
  <c r="BL859" i="10"/>
  <c r="BL850" i="10"/>
  <c r="BL849" i="10"/>
  <c r="BL834" i="10"/>
  <c r="BL832" i="10"/>
  <c r="BL846" i="10"/>
  <c r="BL841" i="10"/>
  <c r="BL835" i="10"/>
  <c r="BL829" i="10"/>
  <c r="BL847" i="10"/>
  <c r="BL844" i="10"/>
  <c r="BL836" i="10"/>
  <c r="BL833" i="10"/>
  <c r="BL828" i="10"/>
  <c r="BL826" i="10"/>
  <c r="BL845" i="10"/>
  <c r="BL840" i="10"/>
  <c r="BL831" i="10"/>
  <c r="BL843" i="10"/>
  <c r="BL837" i="10"/>
  <c r="BL838" i="10"/>
  <c r="BL827" i="10"/>
  <c r="BL824" i="10"/>
  <c r="BL811" i="10"/>
  <c r="BL809" i="10"/>
  <c r="BL807" i="10"/>
  <c r="BL805" i="10"/>
  <c r="BL823" i="10"/>
  <c r="BL810" i="10"/>
  <c r="BL808" i="10"/>
  <c r="BL806" i="10"/>
  <c r="BL804" i="10"/>
  <c r="BL818" i="10"/>
  <c r="BL815" i="10"/>
  <c r="BL822" i="10"/>
  <c r="BL776" i="10"/>
  <c r="BL788" i="10"/>
  <c r="BL851" i="10"/>
  <c r="BL813" i="10"/>
  <c r="BL842" i="10"/>
  <c r="BL820" i="10"/>
  <c r="BL801" i="10"/>
  <c r="BL800" i="10"/>
  <c r="BL797" i="10"/>
  <c r="BL796" i="10"/>
  <c r="BL825" i="10"/>
  <c r="BL819" i="10"/>
  <c r="BL817" i="10"/>
  <c r="BL816" i="10"/>
  <c r="BL799" i="10"/>
  <c r="BL798" i="10"/>
  <c r="BL795" i="10"/>
  <c r="BL794" i="10"/>
  <c r="BL789" i="10"/>
  <c r="BL780" i="10"/>
  <c r="BL772" i="10"/>
  <c r="BL770" i="10"/>
  <c r="BL768" i="10"/>
  <c r="BL766" i="10"/>
  <c r="BL745" i="10"/>
  <c r="BL743" i="10"/>
  <c r="BL741" i="10"/>
  <c r="BL739" i="10"/>
  <c r="BL737" i="10"/>
  <c r="BL814" i="10"/>
  <c r="BL782" i="10"/>
  <c r="BL774" i="10"/>
  <c r="BL755" i="10"/>
  <c r="BL753" i="10"/>
  <c r="BL751" i="10"/>
  <c r="BL749" i="10"/>
  <c r="BL785" i="10"/>
  <c r="BL791" i="10"/>
  <c r="BL787" i="10"/>
  <c r="BL781" i="10"/>
  <c r="BL793" i="10"/>
  <c r="BL790" i="10"/>
  <c r="BL792" i="10"/>
  <c r="BL771" i="10"/>
  <c r="BL769" i="10"/>
  <c r="BL767" i="10"/>
  <c r="BL777" i="10"/>
  <c r="BL764" i="10"/>
  <c r="BL760" i="10"/>
  <c r="BL744" i="10"/>
  <c r="BL775" i="10"/>
  <c r="BL752" i="10"/>
  <c r="BL748" i="10"/>
  <c r="BL746" i="10"/>
  <c r="BL763" i="10"/>
  <c r="BL759" i="10"/>
  <c r="BL758" i="10"/>
  <c r="BL754" i="10"/>
  <c r="BL750" i="10"/>
  <c r="BL740" i="10"/>
  <c r="BL732" i="10"/>
  <c r="BL729" i="10"/>
  <c r="BL719" i="10"/>
  <c r="BL716" i="10"/>
  <c r="BL762" i="10"/>
  <c r="BL756" i="10"/>
  <c r="BL734" i="10"/>
  <c r="BL731" i="10"/>
  <c r="BL742" i="10"/>
  <c r="BL738" i="10"/>
  <c r="BL735" i="10"/>
  <c r="BL723" i="10"/>
  <c r="BL720" i="10"/>
  <c r="BL726" i="10"/>
  <c r="BL725" i="10"/>
  <c r="BL717" i="10"/>
  <c r="BL715" i="10"/>
  <c r="BL713" i="10"/>
  <c r="BL711" i="10"/>
  <c r="BL709" i="10"/>
  <c r="BL707" i="10"/>
  <c r="BL736" i="10"/>
  <c r="BL733" i="10"/>
  <c r="BL728" i="10"/>
  <c r="BL722" i="10"/>
  <c r="BL727" i="10"/>
  <c r="BL730" i="10"/>
  <c r="BL724" i="10"/>
  <c r="BL688" i="10"/>
  <c r="BL676" i="10"/>
  <c r="BL674" i="10"/>
  <c r="BL672" i="10"/>
  <c r="BL670" i="10"/>
  <c r="BL668" i="10"/>
  <c r="BL666" i="10"/>
  <c r="BL664" i="10"/>
  <c r="BL662" i="10"/>
  <c r="BL660" i="10"/>
  <c r="BL658" i="10"/>
  <c r="BL656" i="10"/>
  <c r="BL654" i="10"/>
  <c r="BL652" i="10"/>
  <c r="BL650" i="10"/>
  <c r="BL721" i="10"/>
  <c r="BL718" i="10"/>
  <c r="BL690" i="10"/>
  <c r="BL685" i="10"/>
  <c r="BL684" i="10"/>
  <c r="BL682" i="10"/>
  <c r="BL680" i="10"/>
  <c r="BL705" i="10"/>
  <c r="BL698" i="10"/>
  <c r="BL686" i="10"/>
  <c r="BL706" i="10"/>
  <c r="BL702" i="10"/>
  <c r="BL693" i="10"/>
  <c r="BL689" i="10"/>
  <c r="BL679" i="10"/>
  <c r="BL703" i="10"/>
  <c r="BL700" i="10"/>
  <c r="BL692" i="10"/>
  <c r="BL681" i="10"/>
  <c r="BL704" i="10"/>
  <c r="BL695" i="10"/>
  <c r="BL683" i="10"/>
  <c r="BL677" i="10"/>
  <c r="BL675" i="10"/>
  <c r="BL673" i="10"/>
  <c r="BL671" i="10"/>
  <c r="BL669" i="10"/>
  <c r="BL667" i="10"/>
  <c r="BL665" i="10"/>
  <c r="BL694" i="10"/>
  <c r="BL697" i="10"/>
  <c r="BL714" i="10"/>
  <c r="BL712" i="10"/>
  <c r="BL710" i="10"/>
  <c r="BL708" i="10"/>
  <c r="BL701" i="10"/>
  <c r="BL696" i="10"/>
  <c r="BL646" i="10"/>
  <c r="BL644" i="10"/>
  <c r="BL642" i="10"/>
  <c r="BL640" i="10"/>
  <c r="BL638" i="10"/>
  <c r="BL628" i="10"/>
  <c r="BL626" i="10"/>
  <c r="BL584" i="10"/>
  <c r="BL582" i="10"/>
  <c r="BL580" i="10"/>
  <c r="BL578" i="10"/>
  <c r="BL576" i="10"/>
  <c r="BL574" i="10"/>
  <c r="BL572" i="10"/>
  <c r="BL570" i="10"/>
  <c r="BL568" i="10"/>
  <c r="BL699" i="10"/>
  <c r="BL687" i="10"/>
  <c r="BL615" i="10"/>
  <c r="BL613" i="10"/>
  <c r="BL611" i="10"/>
  <c r="BL609" i="10"/>
  <c r="BL663" i="10"/>
  <c r="BL657" i="10"/>
  <c r="BL649" i="10"/>
  <c r="BL659" i="10"/>
  <c r="BL651" i="10"/>
  <c r="BL647" i="10"/>
  <c r="BL645" i="10"/>
  <c r="BL643" i="10"/>
  <c r="BL641" i="10"/>
  <c r="BL639" i="10"/>
  <c r="BL637" i="10"/>
  <c r="BL661" i="10"/>
  <c r="BL653" i="10"/>
  <c r="BL655" i="10"/>
  <c r="BL606" i="10"/>
  <c r="BL604" i="10"/>
  <c r="BL602" i="10"/>
  <c r="BL600" i="10"/>
  <c r="BL598" i="10"/>
  <c r="BL596" i="10"/>
  <c r="BL594" i="10"/>
  <c r="BL592" i="10"/>
  <c r="BL585" i="10"/>
  <c r="BL583" i="10"/>
  <c r="BL581" i="10"/>
  <c r="BL579" i="10"/>
  <c r="BL577" i="10"/>
  <c r="BL575" i="10"/>
  <c r="BL573" i="10"/>
  <c r="BL571" i="10"/>
  <c r="BL569" i="10"/>
  <c r="BL565" i="10"/>
  <c r="BL563" i="10"/>
  <c r="BL561" i="10"/>
  <c r="BL548" i="10"/>
  <c r="BL546" i="10"/>
  <c r="BL634" i="10"/>
  <c r="BL567" i="10"/>
  <c r="BL552" i="10"/>
  <c r="BL550" i="10"/>
  <c r="BL627" i="10"/>
  <c r="BL617" i="10"/>
  <c r="BL614" i="10"/>
  <c r="BL610" i="10"/>
  <c r="BL622" i="10"/>
  <c r="BL619" i="10"/>
  <c r="BL618" i="10"/>
  <c r="BL605" i="10"/>
  <c r="BL601" i="10"/>
  <c r="BL635" i="10"/>
  <c r="BL631" i="10"/>
  <c r="BL612" i="10"/>
  <c r="BL633" i="10"/>
  <c r="BL630" i="10"/>
  <c r="BL625" i="10"/>
  <c r="BL620" i="10"/>
  <c r="BL588" i="10"/>
  <c r="BL566" i="10"/>
  <c r="BL564" i="10"/>
  <c r="BL562" i="10"/>
  <c r="BL551" i="10"/>
  <c r="BL621" i="10"/>
  <c r="BL603" i="10"/>
  <c r="BL599" i="10"/>
  <c r="BL595" i="10"/>
  <c r="BL527" i="10"/>
  <c r="BL525" i="10"/>
  <c r="BL517" i="10"/>
  <c r="BL515" i="10"/>
  <c r="BL558" i="10"/>
  <c r="BL547" i="10"/>
  <c r="BL543" i="10"/>
  <c r="BL593" i="10"/>
  <c r="BL590" i="10"/>
  <c r="BL554" i="10"/>
  <c r="BL542" i="10"/>
  <c r="BL597" i="10"/>
  <c r="BL537" i="10"/>
  <c r="BL559" i="10"/>
  <c r="BL556" i="10"/>
  <c r="BL544" i="10"/>
  <c r="BL536" i="10"/>
  <c r="BL555" i="10"/>
  <c r="BL538" i="10"/>
  <c r="BL589" i="10"/>
  <c r="BL541" i="10"/>
  <c r="BL533" i="10"/>
  <c r="BL498" i="10"/>
  <c r="BL495" i="10"/>
  <c r="BL482" i="10"/>
  <c r="BL479" i="10"/>
  <c r="BL466" i="10"/>
  <c r="BL463" i="10"/>
  <c r="BL461" i="10"/>
  <c r="BL459" i="10"/>
  <c r="BL457" i="10"/>
  <c r="BL455" i="10"/>
  <c r="BL453" i="10"/>
  <c r="BL451" i="10"/>
  <c r="BL408" i="10"/>
  <c r="BL406" i="10"/>
  <c r="BL404" i="10"/>
  <c r="BL540" i="10"/>
  <c r="BL532" i="10"/>
  <c r="BL516" i="10"/>
  <c r="BL500" i="10"/>
  <c r="BL497" i="10"/>
  <c r="BL484" i="10"/>
  <c r="BL481" i="10"/>
  <c r="BL468" i="10"/>
  <c r="BL465" i="10"/>
  <c r="BL416" i="10"/>
  <c r="BL414" i="10"/>
  <c r="BL412" i="10"/>
  <c r="BL410" i="10"/>
  <c r="BL534" i="10"/>
  <c r="BL526" i="10"/>
  <c r="BL520" i="10"/>
  <c r="BL514" i="10"/>
  <c r="BL493" i="10"/>
  <c r="BL489" i="10"/>
  <c r="BL539" i="10"/>
  <c r="BL522" i="10"/>
  <c r="BL512" i="10"/>
  <c r="BL496" i="10"/>
  <c r="BL490" i="10"/>
  <c r="BL511" i="10"/>
  <c r="BL505" i="10"/>
  <c r="BL486" i="10"/>
  <c r="BL485" i="10"/>
  <c r="BL529" i="10"/>
  <c r="BL518" i="10"/>
  <c r="BL508" i="10"/>
  <c r="BL524" i="10"/>
  <c r="BL502" i="10"/>
  <c r="BL501" i="10"/>
  <c r="BL531" i="10"/>
  <c r="BL513" i="10"/>
  <c r="BL535" i="10"/>
  <c r="BL530" i="10"/>
  <c r="BL521" i="10"/>
  <c r="BL477" i="10"/>
  <c r="BL473" i="10"/>
  <c r="BL432" i="10"/>
  <c r="BL429" i="10"/>
  <c r="BL402" i="10"/>
  <c r="BL353" i="10"/>
  <c r="BL351" i="10"/>
  <c r="BL344" i="10"/>
  <c r="BL510" i="10"/>
  <c r="BL509" i="10"/>
  <c r="BL504" i="10"/>
  <c r="BL503" i="10"/>
  <c r="BL499" i="10"/>
  <c r="BL494" i="10"/>
  <c r="BL480" i="10"/>
  <c r="BL474" i="10"/>
  <c r="BL431" i="10"/>
  <c r="BL418" i="10"/>
  <c r="BL367" i="10"/>
  <c r="BL365" i="10"/>
  <c r="BL363" i="10"/>
  <c r="BL361" i="10"/>
  <c r="BL359" i="10"/>
  <c r="BL357" i="10"/>
  <c r="BL464" i="10"/>
  <c r="BL456" i="10"/>
  <c r="BL444" i="10"/>
  <c r="BL436" i="10"/>
  <c r="BL488" i="10"/>
  <c r="BL443" i="10"/>
  <c r="BL435" i="10"/>
  <c r="BL426" i="10"/>
  <c r="BL425" i="10"/>
  <c r="BL422" i="10"/>
  <c r="BL487" i="10"/>
  <c r="BL478" i="10"/>
  <c r="BL472" i="10"/>
  <c r="BL471" i="10"/>
  <c r="BL458" i="10"/>
  <c r="BL450" i="10"/>
  <c r="BL446" i="10"/>
  <c r="BL438" i="10"/>
  <c r="BL492" i="10"/>
  <c r="BL483" i="10"/>
  <c r="BL445" i="10"/>
  <c r="BL437" i="10"/>
  <c r="BL428" i="10"/>
  <c r="BL491" i="10"/>
  <c r="BL460" i="10"/>
  <c r="BL452" i="10"/>
  <c r="BL448" i="10"/>
  <c r="BL440" i="10"/>
  <c r="BL447" i="10"/>
  <c r="BL439" i="10"/>
  <c r="BL430" i="10"/>
  <c r="BL476" i="10"/>
  <c r="BL475" i="10"/>
  <c r="BL462" i="10"/>
  <c r="BL454" i="10"/>
  <c r="BL442" i="10"/>
  <c r="BL434" i="10"/>
  <c r="BL420" i="10"/>
  <c r="BL419" i="10"/>
  <c r="BL413" i="10"/>
  <c r="BL377" i="10"/>
  <c r="BL374" i="10"/>
  <c r="BL315" i="10"/>
  <c r="BL313" i="10"/>
  <c r="BL311" i="10"/>
  <c r="BL288" i="10"/>
  <c r="BL286" i="10"/>
  <c r="BL470" i="10"/>
  <c r="BL469" i="10"/>
  <c r="BL467" i="10"/>
  <c r="BL441" i="10"/>
  <c r="BL407" i="10"/>
  <c r="BL379" i="10"/>
  <c r="BL376" i="10"/>
  <c r="BL330" i="10"/>
  <c r="BL321" i="10"/>
  <c r="BL319" i="10"/>
  <c r="BL294" i="10"/>
  <c r="BL292" i="10"/>
  <c r="BL395" i="10"/>
  <c r="BL385" i="10"/>
  <c r="BL366" i="10"/>
  <c r="BL348" i="10"/>
  <c r="BL347" i="10"/>
  <c r="BL334" i="10"/>
  <c r="BL326" i="10"/>
  <c r="BL421" i="10"/>
  <c r="BL394" i="10"/>
  <c r="BL381" i="10"/>
  <c r="BL380" i="10"/>
  <c r="BL356" i="10"/>
  <c r="BL354" i="10"/>
  <c r="BL341" i="10"/>
  <c r="BL339" i="10"/>
  <c r="BL336" i="10"/>
  <c r="BL333" i="10"/>
  <c r="BL329" i="10"/>
  <c r="BL397" i="10"/>
  <c r="BL389" i="10"/>
  <c r="BL371" i="10"/>
  <c r="BL370" i="10"/>
  <c r="BL335" i="10"/>
  <c r="BL331" i="10"/>
  <c r="BL318" i="10"/>
  <c r="BL405" i="10"/>
  <c r="BL396" i="10"/>
  <c r="BL388" i="10"/>
  <c r="BL337" i="10"/>
  <c r="BL320" i="10"/>
  <c r="BL424" i="10"/>
  <c r="BL399" i="10"/>
  <c r="BL391" i="10"/>
  <c r="BL386" i="10"/>
  <c r="BL383" i="10"/>
  <c r="BL382" i="10"/>
  <c r="BL378" i="10"/>
  <c r="BL373" i="10"/>
  <c r="BL362" i="10"/>
  <c r="BL358" i="10"/>
  <c r="BL427" i="10"/>
  <c r="BL423" i="10"/>
  <c r="BL403" i="10"/>
  <c r="BL398" i="10"/>
  <c r="BL390" i="10"/>
  <c r="BL372" i="10"/>
  <c r="BL352" i="10"/>
  <c r="BL415" i="10"/>
  <c r="BL411" i="10"/>
  <c r="BL393" i="10"/>
  <c r="BL375" i="10"/>
  <c r="BL369" i="10"/>
  <c r="BL325" i="10"/>
  <c r="BL279" i="10"/>
  <c r="BL276" i="10"/>
  <c r="BL259" i="10"/>
  <c r="BL257" i="10"/>
  <c r="BL223" i="10"/>
  <c r="BL203" i="10"/>
  <c r="BL201" i="10"/>
  <c r="BL199" i="10"/>
  <c r="BL172" i="10"/>
  <c r="BL400" i="10"/>
  <c r="BL392" i="10"/>
  <c r="BL384" i="10"/>
  <c r="BL364" i="10"/>
  <c r="BL360" i="10"/>
  <c r="BL342" i="10"/>
  <c r="BL340" i="10"/>
  <c r="BL308" i="10"/>
  <c r="BL306" i="10"/>
  <c r="BL304" i="10"/>
  <c r="BL281" i="10"/>
  <c r="BL278" i="10"/>
  <c r="BL269" i="10"/>
  <c r="BL267" i="10"/>
  <c r="BL265" i="10"/>
  <c r="BL263" i="10"/>
  <c r="BL215" i="10"/>
  <c r="BL213" i="10"/>
  <c r="BL211" i="10"/>
  <c r="BL209" i="10"/>
  <c r="BL207" i="10"/>
  <c r="BL188" i="10"/>
  <c r="BL180" i="10"/>
  <c r="BL178" i="10"/>
  <c r="BL176" i="10"/>
  <c r="BL316" i="10"/>
  <c r="BL293" i="10"/>
  <c r="BL277" i="10"/>
  <c r="BL255" i="10"/>
  <c r="BL253" i="10"/>
  <c r="BL251" i="10"/>
  <c r="BL249" i="10"/>
  <c r="BL247" i="10"/>
  <c r="BL245" i="10"/>
  <c r="BL243" i="10"/>
  <c r="BL241" i="10"/>
  <c r="BL239" i="10"/>
  <c r="BL322" i="10"/>
  <c r="BL287" i="10"/>
  <c r="BL262" i="10"/>
  <c r="BL307" i="10"/>
  <c r="BL301" i="10"/>
  <c r="BL264" i="10"/>
  <c r="BL235" i="10"/>
  <c r="BL228" i="10"/>
  <c r="BL302" i="10"/>
  <c r="BL295" i="10"/>
  <c r="BL282" i="10"/>
  <c r="BL266" i="10"/>
  <c r="BL260" i="10"/>
  <c r="BL258" i="10"/>
  <c r="BL227" i="10"/>
  <c r="BL298" i="10"/>
  <c r="BL297" i="10"/>
  <c r="BL273" i="10"/>
  <c r="BL268" i="10"/>
  <c r="BL291" i="10"/>
  <c r="BL289" i="10"/>
  <c r="BL285" i="10"/>
  <c r="BL272" i="10"/>
  <c r="BL270" i="10"/>
  <c r="BL314" i="10"/>
  <c r="BL312" i="10"/>
  <c r="BL305" i="10"/>
  <c r="BL280" i="10"/>
  <c r="BL275" i="10"/>
  <c r="BL254" i="10"/>
  <c r="BL252" i="10"/>
  <c r="BL250" i="10"/>
  <c r="BL248" i="10"/>
  <c r="BL246" i="10"/>
  <c r="BL244" i="10"/>
  <c r="BL242" i="10"/>
  <c r="BL240" i="10"/>
  <c r="BL238" i="10"/>
  <c r="BL230" i="10"/>
  <c r="BL197" i="10"/>
  <c r="BL179" i="10"/>
  <c r="BL173" i="10"/>
  <c r="BL154" i="10"/>
  <c r="BL152" i="10"/>
  <c r="BL150" i="10"/>
  <c r="BL148" i="10"/>
  <c r="BL137" i="10"/>
  <c r="BL135" i="10"/>
  <c r="BL133" i="10"/>
  <c r="BL131" i="10"/>
  <c r="BL129" i="10"/>
  <c r="BL110" i="10"/>
  <c r="BL108" i="10"/>
  <c r="BL93" i="10"/>
  <c r="BL91" i="10"/>
  <c r="BL89" i="10"/>
  <c r="BL76" i="10"/>
  <c r="BL309" i="10"/>
  <c r="BL300" i="10"/>
  <c r="BL299" i="10"/>
  <c r="BL274" i="10"/>
  <c r="BL232" i="10"/>
  <c r="BL206" i="10"/>
  <c r="BL187" i="10"/>
  <c r="BL212" i="10"/>
  <c r="BL192" i="10"/>
  <c r="BL190" i="10"/>
  <c r="BL177" i="10"/>
  <c r="BL161" i="10"/>
  <c r="BL159" i="10"/>
  <c r="BL156" i="10"/>
  <c r="BL222" i="10"/>
  <c r="BL168" i="10"/>
  <c r="BL224" i="10"/>
  <c r="BL220" i="10"/>
  <c r="BL208" i="10"/>
  <c r="BL200" i="10"/>
  <c r="BL182" i="10"/>
  <c r="BL167" i="10"/>
  <c r="BL234" i="10"/>
  <c r="BL233" i="10"/>
  <c r="BL225" i="10"/>
  <c r="BL170" i="10"/>
  <c r="BL157" i="10"/>
  <c r="BL231" i="10"/>
  <c r="BL217" i="10"/>
  <c r="BL202" i="10"/>
  <c r="BL196" i="10"/>
  <c r="BL184" i="10"/>
  <c r="BL169" i="10"/>
  <c r="BL142" i="10"/>
  <c r="BL237" i="10"/>
  <c r="BL214" i="10"/>
  <c r="BL210" i="10"/>
  <c r="BL183" i="10"/>
  <c r="BL158" i="10"/>
  <c r="BL143" i="10"/>
  <c r="BL138" i="10"/>
  <c r="BL134" i="10"/>
  <c r="BL204" i="10"/>
  <c r="BL191" i="10"/>
  <c r="BL189" i="10"/>
  <c r="BL163" i="10"/>
  <c r="BL124" i="10"/>
  <c r="BL117" i="10"/>
  <c r="BL97" i="10"/>
  <c r="BL86" i="10"/>
  <c r="BL80" i="10"/>
  <c r="BL54" i="10"/>
  <c r="BL219" i="10"/>
  <c r="BL218" i="10"/>
  <c r="BL175" i="10"/>
  <c r="BL166" i="10"/>
  <c r="BL164" i="10"/>
  <c r="BL153" i="10"/>
  <c r="BL149" i="10"/>
  <c r="BL118" i="10"/>
  <c r="BL114" i="10"/>
  <c r="BL109" i="10"/>
  <c r="BL106" i="10"/>
  <c r="BL68" i="10"/>
  <c r="BL67" i="10"/>
  <c r="BL19" i="10"/>
  <c r="BL127" i="10"/>
  <c r="BL122" i="10"/>
  <c r="BL120" i="10"/>
  <c r="BL100" i="10"/>
  <c r="BL92" i="10"/>
  <c r="BL79" i="10"/>
  <c r="BL115" i="10"/>
  <c r="BL96" i="10"/>
  <c r="BL84" i="10"/>
  <c r="BL132" i="10"/>
  <c r="BL126" i="10"/>
  <c r="BL99" i="10"/>
  <c r="BL104" i="10"/>
  <c r="BL81" i="10"/>
  <c r="BL61" i="10"/>
  <c r="BL53" i="10"/>
  <c r="BL42" i="10"/>
  <c r="BL35" i="10"/>
  <c r="BL26" i="10"/>
  <c r="BL24" i="10"/>
  <c r="BL151" i="10"/>
  <c r="BL145" i="10"/>
  <c r="BL123" i="10"/>
  <c r="BL119" i="10"/>
  <c r="BL116" i="10"/>
  <c r="BL101" i="10"/>
  <c r="BL95" i="10"/>
  <c r="BL73" i="10"/>
  <c r="BL71" i="10"/>
  <c r="BL69" i="10"/>
  <c r="BL65" i="10"/>
  <c r="BL59" i="10"/>
  <c r="BL51" i="10"/>
  <c r="BL49" i="10"/>
  <c r="BL144" i="10"/>
  <c r="BL130" i="10"/>
  <c r="BL111" i="10"/>
  <c r="BL103" i="10"/>
  <c r="BL90" i="10"/>
  <c r="BL83" i="10"/>
  <c r="BL75" i="10"/>
  <c r="BL62" i="10"/>
  <c r="BL57" i="10"/>
  <c r="BL44" i="10"/>
  <c r="BL29" i="10"/>
  <c r="BL14" i="10"/>
  <c r="BL12" i="10"/>
  <c r="BL10" i="10"/>
  <c r="BL141" i="10"/>
  <c r="BL136" i="10"/>
  <c r="BL125" i="10"/>
  <c r="BL105" i="10"/>
  <c r="BL85" i="10"/>
  <c r="BL77" i="10"/>
  <c r="BL55" i="10"/>
  <c r="BL47" i="10"/>
  <c r="BL66" i="10"/>
  <c r="BL43" i="10"/>
  <c r="BL70" i="10"/>
  <c r="BL31" i="10"/>
  <c r="BL21" i="10"/>
  <c r="BL30" i="10"/>
  <c r="BL18" i="10"/>
  <c r="BL13" i="10"/>
  <c r="BL27" i="10"/>
  <c r="BL23" i="10"/>
  <c r="BL60" i="10"/>
  <c r="BL41" i="10"/>
  <c r="BL63" i="10"/>
  <c r="BL40" i="10"/>
  <c r="BL39" i="10"/>
  <c r="BL34" i="10"/>
  <c r="BL20" i="10"/>
  <c r="BL15" i="10"/>
  <c r="BL48" i="10"/>
  <c r="BL38" i="10"/>
  <c r="BL33" i="10"/>
  <c r="BL56" i="10"/>
  <c r="BL50" i="10"/>
  <c r="BL37" i="10"/>
  <c r="BL32" i="10"/>
  <c r="BL25" i="10"/>
  <c r="BL8" i="10"/>
  <c r="BL9" i="10"/>
  <c r="BL11" i="10"/>
  <c r="S36" i="6"/>
  <c r="Y35" i="4"/>
  <c r="S27" i="6"/>
  <c r="Y26" i="4"/>
  <c r="BU873" i="10"/>
  <c r="BU871" i="10"/>
  <c r="BU869" i="10"/>
  <c r="BU867" i="10"/>
  <c r="BU858" i="10"/>
  <c r="BU865" i="10"/>
  <c r="BU861" i="10"/>
  <c r="BU856" i="10"/>
  <c r="BU851" i="10"/>
  <c r="BU864" i="10"/>
  <c r="BU860" i="10"/>
  <c r="BU868" i="10"/>
  <c r="BU852" i="10"/>
  <c r="BU854" i="10"/>
  <c r="BU859" i="10"/>
  <c r="BU874" i="10"/>
  <c r="BU863" i="10"/>
  <c r="BU855" i="10"/>
  <c r="BU849" i="10"/>
  <c r="BU847" i="10"/>
  <c r="BU845" i="10"/>
  <c r="BU843" i="10"/>
  <c r="BU862" i="10"/>
  <c r="BU872" i="10"/>
  <c r="BU850" i="10"/>
  <c r="BU834" i="10"/>
  <c r="BU832" i="10"/>
  <c r="BU853" i="10"/>
  <c r="BU844" i="10"/>
  <c r="BU831" i="10"/>
  <c r="BU829" i="10"/>
  <c r="BU838" i="10"/>
  <c r="BU846" i="10"/>
  <c r="BU837" i="10"/>
  <c r="BU833" i="10"/>
  <c r="BU841" i="10"/>
  <c r="BU836" i="10"/>
  <c r="BU811" i="10"/>
  <c r="BU809" i="10"/>
  <c r="BU807" i="10"/>
  <c r="BU805" i="10"/>
  <c r="BU835" i="10"/>
  <c r="BU827" i="10"/>
  <c r="BU824" i="10"/>
  <c r="BU819" i="10"/>
  <c r="BU817" i="10"/>
  <c r="BU815" i="10"/>
  <c r="BU813" i="10"/>
  <c r="BU828" i="10"/>
  <c r="BU826" i="10"/>
  <c r="BU820" i="10"/>
  <c r="BU818" i="10"/>
  <c r="BU816" i="10"/>
  <c r="BU814" i="10"/>
  <c r="BU825" i="10"/>
  <c r="BU804" i="10"/>
  <c r="BU785" i="10"/>
  <c r="BU840" i="10"/>
  <c r="BU788" i="10"/>
  <c r="BU782" i="10"/>
  <c r="BU780" i="10"/>
  <c r="BU842" i="10"/>
  <c r="BU799" i="10"/>
  <c r="BU798" i="10"/>
  <c r="BU795" i="10"/>
  <c r="BU794" i="10"/>
  <c r="BU823" i="10"/>
  <c r="BU810" i="10"/>
  <c r="BU822" i="10"/>
  <c r="BU801" i="10"/>
  <c r="BU800" i="10"/>
  <c r="BU797" i="10"/>
  <c r="BU796" i="10"/>
  <c r="BU870" i="10"/>
  <c r="BU808" i="10"/>
  <c r="BU806" i="10"/>
  <c r="BU787" i="10"/>
  <c r="BU774" i="10"/>
  <c r="BU755" i="10"/>
  <c r="BU753" i="10"/>
  <c r="BU751" i="10"/>
  <c r="BU749" i="10"/>
  <c r="BU776" i="10"/>
  <c r="BU759" i="10"/>
  <c r="BU789" i="10"/>
  <c r="BU777" i="10"/>
  <c r="BU775" i="10"/>
  <c r="BU772" i="10"/>
  <c r="BU770" i="10"/>
  <c r="BU768" i="10"/>
  <c r="BU793" i="10"/>
  <c r="BU792" i="10"/>
  <c r="BU791" i="10"/>
  <c r="BU781" i="10"/>
  <c r="BU760" i="10"/>
  <c r="BU756" i="10"/>
  <c r="BU745" i="10"/>
  <c r="BU743" i="10"/>
  <c r="BU741" i="10"/>
  <c r="BU739" i="10"/>
  <c r="BU737" i="10"/>
  <c r="BU790" i="10"/>
  <c r="BU771" i="10"/>
  <c r="BU769" i="10"/>
  <c r="BU767" i="10"/>
  <c r="BU734" i="10"/>
  <c r="BU732" i="10"/>
  <c r="BU730" i="10"/>
  <c r="BU728" i="10"/>
  <c r="BU726" i="10"/>
  <c r="BU724" i="10"/>
  <c r="BU722" i="10"/>
  <c r="BU720" i="10"/>
  <c r="BU718" i="10"/>
  <c r="BU716" i="10"/>
  <c r="BU766" i="10"/>
  <c r="BU763" i="10"/>
  <c r="BU758" i="10"/>
  <c r="BU754" i="10"/>
  <c r="BU750" i="10"/>
  <c r="BU762" i="10"/>
  <c r="BU764" i="10"/>
  <c r="BU744" i="10"/>
  <c r="BU752" i="10"/>
  <c r="BU748" i="10"/>
  <c r="BU727" i="10"/>
  <c r="BU719" i="10"/>
  <c r="BU746" i="10"/>
  <c r="BU738" i="10"/>
  <c r="BU729" i="10"/>
  <c r="BU689" i="10"/>
  <c r="BU687" i="10"/>
  <c r="BU685" i="10"/>
  <c r="BU736" i="10"/>
  <c r="BU721" i="10"/>
  <c r="BU731" i="10"/>
  <c r="BU723" i="10"/>
  <c r="BU740" i="10"/>
  <c r="BU735" i="10"/>
  <c r="BU725" i="10"/>
  <c r="BU717" i="10"/>
  <c r="BU742" i="10"/>
  <c r="BU714" i="10"/>
  <c r="BU712" i="10"/>
  <c r="BU710" i="10"/>
  <c r="BU708" i="10"/>
  <c r="BU706" i="10"/>
  <c r="BU704" i="10"/>
  <c r="BU702" i="10"/>
  <c r="BU700" i="10"/>
  <c r="BU698" i="10"/>
  <c r="BU696" i="10"/>
  <c r="BU694" i="10"/>
  <c r="BU692" i="10"/>
  <c r="BU686" i="10"/>
  <c r="BU684" i="10"/>
  <c r="BU682" i="10"/>
  <c r="BU680" i="10"/>
  <c r="BU733" i="10"/>
  <c r="BU688" i="10"/>
  <c r="BU715" i="10"/>
  <c r="BU703" i="10"/>
  <c r="BU697" i="10"/>
  <c r="BU701" i="10"/>
  <c r="BU699" i="10"/>
  <c r="BU679" i="10"/>
  <c r="BU681" i="10"/>
  <c r="BU693" i="10"/>
  <c r="BU683" i="10"/>
  <c r="BU677" i="10"/>
  <c r="BU675" i="10"/>
  <c r="BU673" i="10"/>
  <c r="BU671" i="10"/>
  <c r="BU690" i="10"/>
  <c r="BU705" i="10"/>
  <c r="BU695" i="10"/>
  <c r="BU676" i="10"/>
  <c r="BU674" i="10"/>
  <c r="BU672" i="10"/>
  <c r="BU670" i="10"/>
  <c r="BU668" i="10"/>
  <c r="BU666" i="10"/>
  <c r="BU664" i="10"/>
  <c r="BU662" i="10"/>
  <c r="BU660" i="10"/>
  <c r="BU658" i="10"/>
  <c r="BU656" i="10"/>
  <c r="BU654" i="10"/>
  <c r="BU652" i="10"/>
  <c r="BU650" i="10"/>
  <c r="BU615" i="10"/>
  <c r="BU613" i="10"/>
  <c r="BU611" i="10"/>
  <c r="BU609" i="10"/>
  <c r="BU713" i="10"/>
  <c r="BU711" i="10"/>
  <c r="BU709" i="10"/>
  <c r="BU707" i="10"/>
  <c r="BU631" i="10"/>
  <c r="BU621" i="10"/>
  <c r="BU619" i="10"/>
  <c r="BU617" i="10"/>
  <c r="BU590" i="10"/>
  <c r="BU588" i="10"/>
  <c r="BU665" i="10"/>
  <c r="BU661" i="10"/>
  <c r="BU655" i="10"/>
  <c r="BU657" i="10"/>
  <c r="BU649" i="10"/>
  <c r="BU647" i="10"/>
  <c r="BU645" i="10"/>
  <c r="BU643" i="10"/>
  <c r="BU641" i="10"/>
  <c r="BU639" i="10"/>
  <c r="BU637" i="10"/>
  <c r="BU669" i="10"/>
  <c r="BU663" i="10"/>
  <c r="BU659" i="10"/>
  <c r="BU651" i="10"/>
  <c r="BU646" i="10"/>
  <c r="BU644" i="10"/>
  <c r="BU642" i="10"/>
  <c r="BU640" i="10"/>
  <c r="BU638" i="10"/>
  <c r="BU635" i="10"/>
  <c r="BU633" i="10"/>
  <c r="BU627" i="10"/>
  <c r="BU625" i="10"/>
  <c r="BU552" i="10"/>
  <c r="BU550" i="10"/>
  <c r="BU667" i="10"/>
  <c r="BU653" i="10"/>
  <c r="BU606" i="10"/>
  <c r="BU604" i="10"/>
  <c r="BU602" i="10"/>
  <c r="BU600" i="10"/>
  <c r="BU598" i="10"/>
  <c r="BU596" i="10"/>
  <c r="BU594" i="10"/>
  <c r="BU592" i="10"/>
  <c r="BU585" i="10"/>
  <c r="BU583" i="10"/>
  <c r="BU581" i="10"/>
  <c r="BU579" i="10"/>
  <c r="BU577" i="10"/>
  <c r="BU575" i="10"/>
  <c r="BU573" i="10"/>
  <c r="BU571" i="10"/>
  <c r="BU569" i="10"/>
  <c r="BU567" i="10"/>
  <c r="BU556" i="10"/>
  <c r="BU554" i="10"/>
  <c r="BU620" i="10"/>
  <c r="BU630" i="10"/>
  <c r="BU626" i="10"/>
  <c r="BU603" i="10"/>
  <c r="BU628" i="10"/>
  <c r="BU614" i="10"/>
  <c r="BU610" i="10"/>
  <c r="BU622" i="10"/>
  <c r="BU618" i="10"/>
  <c r="BU605" i="10"/>
  <c r="BU601" i="10"/>
  <c r="BU597" i="10"/>
  <c r="BU593" i="10"/>
  <c r="BU555" i="10"/>
  <c r="BU544" i="10"/>
  <c r="BU542" i="10"/>
  <c r="BU540" i="10"/>
  <c r="BU538" i="10"/>
  <c r="BU536" i="10"/>
  <c r="BU534" i="10"/>
  <c r="BU532" i="10"/>
  <c r="BU530" i="10"/>
  <c r="BU522" i="10"/>
  <c r="BU520" i="10"/>
  <c r="BU634" i="10"/>
  <c r="BU612" i="10"/>
  <c r="BU566" i="10"/>
  <c r="BU564" i="10"/>
  <c r="BU562" i="10"/>
  <c r="BU551" i="10"/>
  <c r="BU512" i="10"/>
  <c r="BU510" i="10"/>
  <c r="BU508" i="10"/>
  <c r="BU504" i="10"/>
  <c r="BU502" i="10"/>
  <c r="BU500" i="10"/>
  <c r="BU498" i="10"/>
  <c r="BU496" i="10"/>
  <c r="BU494" i="10"/>
  <c r="BU492" i="10"/>
  <c r="BU490" i="10"/>
  <c r="BU488" i="10"/>
  <c r="BU486" i="10"/>
  <c r="BU484" i="10"/>
  <c r="BU482" i="10"/>
  <c r="BU480" i="10"/>
  <c r="BU478" i="10"/>
  <c r="BU476" i="10"/>
  <c r="BU474" i="10"/>
  <c r="BU472" i="10"/>
  <c r="BU470" i="10"/>
  <c r="BU468" i="10"/>
  <c r="BU466" i="10"/>
  <c r="BU464" i="10"/>
  <c r="BU584" i="10"/>
  <c r="BU563" i="10"/>
  <c r="BU574" i="10"/>
  <c r="BU541" i="10"/>
  <c r="BU576" i="10"/>
  <c r="BU599" i="10"/>
  <c r="BU558" i="10"/>
  <c r="BU547" i="10"/>
  <c r="BU543" i="10"/>
  <c r="BU535" i="10"/>
  <c r="BU589" i="10"/>
  <c r="BU578" i="10"/>
  <c r="BU568" i="10"/>
  <c r="BU565" i="10"/>
  <c r="BU561" i="10"/>
  <c r="BU546" i="10"/>
  <c r="BU580" i="10"/>
  <c r="BU537" i="10"/>
  <c r="BU570" i="10"/>
  <c r="BU559" i="10"/>
  <c r="BU548" i="10"/>
  <c r="BU518" i="10"/>
  <c r="BU515" i="10"/>
  <c r="BU514" i="10"/>
  <c r="BU511" i="10"/>
  <c r="BU493" i="10"/>
  <c r="BU477" i="10"/>
  <c r="BU416" i="10"/>
  <c r="BU414" i="10"/>
  <c r="BU412" i="10"/>
  <c r="BU410" i="10"/>
  <c r="BU595" i="10"/>
  <c r="BU582" i="10"/>
  <c r="BU572" i="10"/>
  <c r="BU539" i="10"/>
  <c r="BU531" i="10"/>
  <c r="BU527" i="10"/>
  <c r="BU526" i="10"/>
  <c r="BU495" i="10"/>
  <c r="BU479" i="10"/>
  <c r="BU432" i="10"/>
  <c r="BU430" i="10"/>
  <c r="BU428" i="10"/>
  <c r="BU426" i="10"/>
  <c r="BU424" i="10"/>
  <c r="BU422" i="10"/>
  <c r="BU420" i="10"/>
  <c r="BU418" i="10"/>
  <c r="BU529" i="10"/>
  <c r="BU491" i="10"/>
  <c r="BU487" i="10"/>
  <c r="BU483" i="10"/>
  <c r="BU525" i="10"/>
  <c r="BU524" i="10"/>
  <c r="BU513" i="10"/>
  <c r="BU509" i="10"/>
  <c r="BU503" i="10"/>
  <c r="BU499" i="10"/>
  <c r="BU521" i="10"/>
  <c r="BU489" i="10"/>
  <c r="BU481" i="10"/>
  <c r="BU517" i="10"/>
  <c r="BU505" i="10"/>
  <c r="BU533" i="10"/>
  <c r="BU516" i="10"/>
  <c r="BU475" i="10"/>
  <c r="BU471" i="10"/>
  <c r="BU467" i="10"/>
  <c r="BU447" i="10"/>
  <c r="BU445" i="10"/>
  <c r="BU443" i="10"/>
  <c r="BU441" i="10"/>
  <c r="BU439" i="10"/>
  <c r="BU437" i="10"/>
  <c r="BU435" i="10"/>
  <c r="BU427" i="10"/>
  <c r="BU367" i="10"/>
  <c r="BU365" i="10"/>
  <c r="BU363" i="10"/>
  <c r="BU361" i="10"/>
  <c r="BU359" i="10"/>
  <c r="BU357" i="10"/>
  <c r="BU501" i="10"/>
  <c r="BU429" i="10"/>
  <c r="BU385" i="10"/>
  <c r="BU383" i="10"/>
  <c r="BU381" i="10"/>
  <c r="BU379" i="10"/>
  <c r="BU377" i="10"/>
  <c r="BU375" i="10"/>
  <c r="BU373" i="10"/>
  <c r="BU371" i="10"/>
  <c r="BU369" i="10"/>
  <c r="BU348" i="10"/>
  <c r="BU473" i="10"/>
  <c r="BU459" i="10"/>
  <c r="BU451" i="10"/>
  <c r="BU497" i="10"/>
  <c r="BU465" i="10"/>
  <c r="BU462" i="10"/>
  <c r="BU454" i="10"/>
  <c r="BU442" i="10"/>
  <c r="BU434" i="10"/>
  <c r="BU431" i="10"/>
  <c r="BU461" i="10"/>
  <c r="BU453" i="10"/>
  <c r="BU456" i="10"/>
  <c r="BU444" i="10"/>
  <c r="BU436" i="10"/>
  <c r="BU469" i="10"/>
  <c r="BU463" i="10"/>
  <c r="BU455" i="10"/>
  <c r="BU485" i="10"/>
  <c r="BU458" i="10"/>
  <c r="BU450" i="10"/>
  <c r="BU446" i="10"/>
  <c r="BU438" i="10"/>
  <c r="BU457" i="10"/>
  <c r="BU411" i="10"/>
  <c r="BU408" i="10"/>
  <c r="BU405" i="10"/>
  <c r="BU404" i="10"/>
  <c r="BU403" i="10"/>
  <c r="BU372" i="10"/>
  <c r="BU366" i="10"/>
  <c r="BU330" i="10"/>
  <c r="BU321" i="10"/>
  <c r="BU319" i="10"/>
  <c r="BU294" i="10"/>
  <c r="BU292" i="10"/>
  <c r="BU460" i="10"/>
  <c r="BU452" i="10"/>
  <c r="BU448" i="10"/>
  <c r="BU440" i="10"/>
  <c r="BU423" i="10"/>
  <c r="BU374" i="10"/>
  <c r="BU336" i="10"/>
  <c r="BU334" i="10"/>
  <c r="BU302" i="10"/>
  <c r="BU300" i="10"/>
  <c r="BU298" i="10"/>
  <c r="BU281" i="10"/>
  <c r="BU279" i="10"/>
  <c r="BU277" i="10"/>
  <c r="BU275" i="10"/>
  <c r="BU273" i="10"/>
  <c r="BU407" i="10"/>
  <c r="BU398" i="10"/>
  <c r="BU390" i="10"/>
  <c r="BU352" i="10"/>
  <c r="BU351" i="10"/>
  <c r="BU340" i="10"/>
  <c r="BU425" i="10"/>
  <c r="BU406" i="10"/>
  <c r="BU393" i="10"/>
  <c r="BU326" i="10"/>
  <c r="BU419" i="10"/>
  <c r="BU400" i="10"/>
  <c r="BU392" i="10"/>
  <c r="BU384" i="10"/>
  <c r="BU376" i="10"/>
  <c r="BU364" i="10"/>
  <c r="BU360" i="10"/>
  <c r="BU342" i="10"/>
  <c r="BU341" i="10"/>
  <c r="BU339" i="10"/>
  <c r="BU333" i="10"/>
  <c r="BU329" i="10"/>
  <c r="BU415" i="10"/>
  <c r="BU413" i="10"/>
  <c r="BU395" i="10"/>
  <c r="BU347" i="10"/>
  <c r="BU335" i="10"/>
  <c r="BU331" i="10"/>
  <c r="BU318" i="10"/>
  <c r="BU394" i="10"/>
  <c r="BU380" i="10"/>
  <c r="BU356" i="10"/>
  <c r="BU354" i="10"/>
  <c r="BU353" i="10"/>
  <c r="BU337" i="10"/>
  <c r="BU397" i="10"/>
  <c r="BU389" i="10"/>
  <c r="BU370" i="10"/>
  <c r="BU421" i="10"/>
  <c r="BU396" i="10"/>
  <c r="BU388" i="10"/>
  <c r="BU274" i="10"/>
  <c r="BU269" i="10"/>
  <c r="BU267" i="10"/>
  <c r="BU265" i="10"/>
  <c r="BU263" i="10"/>
  <c r="BU215" i="10"/>
  <c r="BU213" i="10"/>
  <c r="BU211" i="10"/>
  <c r="BU209" i="10"/>
  <c r="BU207" i="10"/>
  <c r="BU188" i="10"/>
  <c r="BU180" i="10"/>
  <c r="BU178" i="10"/>
  <c r="BU176" i="10"/>
  <c r="BU402" i="10"/>
  <c r="BU399" i="10"/>
  <c r="BU391" i="10"/>
  <c r="BU386" i="10"/>
  <c r="BU382" i="10"/>
  <c r="BU378" i="10"/>
  <c r="BU362" i="10"/>
  <c r="BU358" i="10"/>
  <c r="BU344" i="10"/>
  <c r="BU325" i="10"/>
  <c r="BU315" i="10"/>
  <c r="BU313" i="10"/>
  <c r="BU311" i="10"/>
  <c r="BU276" i="10"/>
  <c r="BU234" i="10"/>
  <c r="BU232" i="10"/>
  <c r="BU230" i="10"/>
  <c r="BU228" i="10"/>
  <c r="BU224" i="10"/>
  <c r="BU219" i="10"/>
  <c r="BU217" i="10"/>
  <c r="BU191" i="10"/>
  <c r="BU184" i="10"/>
  <c r="BU182" i="10"/>
  <c r="BU322" i="10"/>
  <c r="BU320" i="10"/>
  <c r="BU291" i="10"/>
  <c r="BU289" i="10"/>
  <c r="BU288" i="10"/>
  <c r="BU285" i="10"/>
  <c r="BU306" i="10"/>
  <c r="BU305" i="10"/>
  <c r="BU280" i="10"/>
  <c r="BU255" i="10"/>
  <c r="BU253" i="10"/>
  <c r="BU251" i="10"/>
  <c r="BU249" i="10"/>
  <c r="BU247" i="10"/>
  <c r="BU245" i="10"/>
  <c r="BU243" i="10"/>
  <c r="BU241" i="10"/>
  <c r="BU239" i="10"/>
  <c r="BU312" i="10"/>
  <c r="BU299" i="10"/>
  <c r="BU262" i="10"/>
  <c r="BU233" i="10"/>
  <c r="BU314" i="10"/>
  <c r="BU309" i="10"/>
  <c r="BU293" i="10"/>
  <c r="BU264" i="10"/>
  <c r="BU235" i="10"/>
  <c r="BU287" i="10"/>
  <c r="BU286" i="10"/>
  <c r="BU278" i="10"/>
  <c r="BU266" i="10"/>
  <c r="BU260" i="10"/>
  <c r="BU258" i="10"/>
  <c r="BU316" i="10"/>
  <c r="BU308" i="10"/>
  <c r="BU307" i="10"/>
  <c r="BU304" i="10"/>
  <c r="BU301" i="10"/>
  <c r="BU268" i="10"/>
  <c r="BU295" i="10"/>
  <c r="BU282" i="10"/>
  <c r="BU270" i="10"/>
  <c r="BU259" i="10"/>
  <c r="BU257" i="10"/>
  <c r="BU190" i="10"/>
  <c r="BU183" i="10"/>
  <c r="BU177" i="10"/>
  <c r="BU158" i="10"/>
  <c r="BU156" i="10"/>
  <c r="BU97" i="10"/>
  <c r="BU95" i="10"/>
  <c r="BU80" i="10"/>
  <c r="BU68" i="10"/>
  <c r="BU297" i="10"/>
  <c r="BU272" i="10"/>
  <c r="BU254" i="10"/>
  <c r="BU252" i="10"/>
  <c r="BU250" i="10"/>
  <c r="BU248" i="10"/>
  <c r="BU246" i="10"/>
  <c r="BU244" i="10"/>
  <c r="BU242" i="10"/>
  <c r="BU240" i="10"/>
  <c r="BU238" i="10"/>
  <c r="BU197" i="10"/>
  <c r="BU179" i="10"/>
  <c r="BU173" i="10"/>
  <c r="BU227" i="10"/>
  <c r="BU214" i="10"/>
  <c r="BU210" i="10"/>
  <c r="BU206" i="10"/>
  <c r="BU201" i="10"/>
  <c r="BU161" i="10"/>
  <c r="BU159" i="10"/>
  <c r="BU231" i="10"/>
  <c r="BU204" i="10"/>
  <c r="BU189" i="10"/>
  <c r="BU187" i="10"/>
  <c r="BU166" i="10"/>
  <c r="BU237" i="10"/>
  <c r="BU218" i="10"/>
  <c r="BU203" i="10"/>
  <c r="BU175" i="10"/>
  <c r="BU212" i="10"/>
  <c r="BU192" i="10"/>
  <c r="BU168" i="10"/>
  <c r="BU157" i="10"/>
  <c r="BU222" i="10"/>
  <c r="BU167" i="10"/>
  <c r="BU142" i="10"/>
  <c r="BU137" i="10"/>
  <c r="BU133" i="10"/>
  <c r="BU220" i="10"/>
  <c r="BU208" i="10"/>
  <c r="BU200" i="10"/>
  <c r="BU170" i="10"/>
  <c r="BU143" i="10"/>
  <c r="BU138" i="10"/>
  <c r="BU134" i="10"/>
  <c r="BU225" i="10"/>
  <c r="BU223" i="10"/>
  <c r="BU199" i="10"/>
  <c r="BU169" i="10"/>
  <c r="BU163" i="10"/>
  <c r="BU152" i="10"/>
  <c r="BU148" i="10"/>
  <c r="BU124" i="10"/>
  <c r="BU117" i="10"/>
  <c r="BU108" i="10"/>
  <c r="BU86" i="10"/>
  <c r="BU19" i="10"/>
  <c r="BU202" i="10"/>
  <c r="BU196" i="10"/>
  <c r="BU172" i="10"/>
  <c r="BU164" i="10"/>
  <c r="BU153" i="10"/>
  <c r="BU149" i="10"/>
  <c r="BU118" i="10"/>
  <c r="BU114" i="10"/>
  <c r="BU109" i="10"/>
  <c r="BU106" i="10"/>
  <c r="BU91" i="10"/>
  <c r="BU67" i="10"/>
  <c r="BU53" i="10"/>
  <c r="BU51" i="10"/>
  <c r="BU111" i="10"/>
  <c r="BU103" i="10"/>
  <c r="BU93" i="10"/>
  <c r="BU90" i="10"/>
  <c r="BU83" i="10"/>
  <c r="BU75" i="10"/>
  <c r="BU151" i="10"/>
  <c r="BU145" i="10"/>
  <c r="BU130" i="10"/>
  <c r="BU125" i="10"/>
  <c r="BU105" i="10"/>
  <c r="BU85" i="10"/>
  <c r="BU77" i="10"/>
  <c r="BU144" i="10"/>
  <c r="BU127" i="10"/>
  <c r="BU122" i="10"/>
  <c r="BU120" i="10"/>
  <c r="BU100" i="10"/>
  <c r="BU92" i="10"/>
  <c r="BU150" i="10"/>
  <c r="BU141" i="10"/>
  <c r="BU136" i="10"/>
  <c r="BU129" i="10"/>
  <c r="BU135" i="10"/>
  <c r="BU131" i="10"/>
  <c r="BU115" i="10"/>
  <c r="BU96" i="10"/>
  <c r="BU84" i="10"/>
  <c r="BU70" i="10"/>
  <c r="BU60" i="10"/>
  <c r="BU56" i="10"/>
  <c r="BU37" i="10"/>
  <c r="BU30" i="10"/>
  <c r="BU126" i="10"/>
  <c r="BU110" i="10"/>
  <c r="BU99" i="10"/>
  <c r="BU89" i="10"/>
  <c r="BU154" i="10"/>
  <c r="BU132" i="10"/>
  <c r="BU104" i="10"/>
  <c r="BU81" i="10"/>
  <c r="BU76" i="10"/>
  <c r="BU61" i="10"/>
  <c r="BU59" i="10"/>
  <c r="BU49" i="10"/>
  <c r="BU39" i="10"/>
  <c r="BU32" i="10"/>
  <c r="BU8" i="10"/>
  <c r="BU123" i="10"/>
  <c r="BU119" i="10"/>
  <c r="BU116" i="10"/>
  <c r="BU101" i="10"/>
  <c r="BU73" i="10"/>
  <c r="BU71" i="10"/>
  <c r="BU69" i="10"/>
  <c r="BU65" i="10"/>
  <c r="BU57" i="10"/>
  <c r="BU44" i="10"/>
  <c r="BU40" i="10"/>
  <c r="BU34" i="10"/>
  <c r="BU20" i="10"/>
  <c r="BU11" i="10"/>
  <c r="BU55" i="10"/>
  <c r="BU38" i="10"/>
  <c r="BU33" i="10"/>
  <c r="BU12" i="10"/>
  <c r="BU54" i="10"/>
  <c r="BU47" i="10"/>
  <c r="BU25" i="10"/>
  <c r="BU79" i="10"/>
  <c r="BU63" i="10"/>
  <c r="BU48" i="10"/>
  <c r="BU24" i="10"/>
  <c r="BU13" i="10"/>
  <c r="BU50" i="10"/>
  <c r="BU43" i="10"/>
  <c r="BU31" i="10"/>
  <c r="BU21" i="10"/>
  <c r="BU18" i="10"/>
  <c r="BU66" i="10"/>
  <c r="BU62" i="10"/>
  <c r="BU29" i="10"/>
  <c r="BU27" i="10"/>
  <c r="BU23" i="10"/>
  <c r="BU15" i="10"/>
  <c r="BU10" i="10"/>
  <c r="BU42" i="10"/>
  <c r="BU41" i="10"/>
  <c r="BU35" i="10"/>
  <c r="BU26" i="10"/>
  <c r="BU14" i="10"/>
  <c r="BU9" i="10"/>
  <c r="Y24" i="4"/>
  <c r="S25" i="6"/>
  <c r="BS873" i="10"/>
  <c r="BS871" i="10"/>
  <c r="BS869" i="10"/>
  <c r="BS867" i="10"/>
  <c r="BS874" i="10"/>
  <c r="BS872" i="10"/>
  <c r="BS870" i="10"/>
  <c r="BS868" i="10"/>
  <c r="BS859" i="10"/>
  <c r="BS855" i="10"/>
  <c r="BS862" i="10"/>
  <c r="BS853" i="10"/>
  <c r="BS865" i="10"/>
  <c r="BS861" i="10"/>
  <c r="BS854" i="10"/>
  <c r="BS851" i="10"/>
  <c r="BS850" i="10"/>
  <c r="BS860" i="10"/>
  <c r="BS858" i="10"/>
  <c r="BS852" i="10"/>
  <c r="BS864" i="10"/>
  <c r="BS846" i="10"/>
  <c r="BS845" i="10"/>
  <c r="BS844" i="10"/>
  <c r="BS840" i="10"/>
  <c r="BS863" i="10"/>
  <c r="BS847" i="10"/>
  <c r="BS841" i="10"/>
  <c r="BS842" i="10"/>
  <c r="BS836" i="10"/>
  <c r="BS843" i="10"/>
  <c r="BS838" i="10"/>
  <c r="BS837" i="10"/>
  <c r="BS834" i="10"/>
  <c r="BS832" i="10"/>
  <c r="BS856" i="10"/>
  <c r="BS849" i="10"/>
  <c r="BS822" i="10"/>
  <c r="BS833" i="10"/>
  <c r="BS827" i="10"/>
  <c r="BS824" i="10"/>
  <c r="BS819" i="10"/>
  <c r="BS817" i="10"/>
  <c r="BS815" i="10"/>
  <c r="BS813" i="10"/>
  <c r="BS828" i="10"/>
  <c r="BS800" i="10"/>
  <c r="BS798" i="10"/>
  <c r="BS796" i="10"/>
  <c r="BS794" i="10"/>
  <c r="BS792" i="10"/>
  <c r="BS790" i="10"/>
  <c r="BS835" i="10"/>
  <c r="BS825" i="10"/>
  <c r="BS814" i="10"/>
  <c r="BS809" i="10"/>
  <c r="BS804" i="10"/>
  <c r="BS823" i="10"/>
  <c r="BS818" i="10"/>
  <c r="BS811" i="10"/>
  <c r="BS808" i="10"/>
  <c r="BS787" i="10"/>
  <c r="BS831" i="10"/>
  <c r="BS816" i="10"/>
  <c r="BS785" i="10"/>
  <c r="BS776" i="10"/>
  <c r="BS820" i="10"/>
  <c r="BS807" i="10"/>
  <c r="BS829" i="10"/>
  <c r="BS810" i="10"/>
  <c r="BS826" i="10"/>
  <c r="BS801" i="10"/>
  <c r="BS797" i="10"/>
  <c r="BS793" i="10"/>
  <c r="BS764" i="10"/>
  <c r="BS762" i="10"/>
  <c r="BS806" i="10"/>
  <c r="BS777" i="10"/>
  <c r="BS775" i="10"/>
  <c r="BS772" i="10"/>
  <c r="BS770" i="10"/>
  <c r="BS768" i="10"/>
  <c r="BS766" i="10"/>
  <c r="BS745" i="10"/>
  <c r="BS743" i="10"/>
  <c r="BS741" i="10"/>
  <c r="BS739" i="10"/>
  <c r="BS737" i="10"/>
  <c r="BS795" i="10"/>
  <c r="BS791" i="10"/>
  <c r="BS781" i="10"/>
  <c r="BS782" i="10"/>
  <c r="BS771" i="10"/>
  <c r="BS769" i="10"/>
  <c r="BS767" i="10"/>
  <c r="BS789" i="10"/>
  <c r="BS799" i="10"/>
  <c r="BS780" i="10"/>
  <c r="BS805" i="10"/>
  <c r="BS788" i="10"/>
  <c r="BS774" i="10"/>
  <c r="BS759" i="10"/>
  <c r="BS753" i="10"/>
  <c r="BS752" i="10"/>
  <c r="BS746" i="10"/>
  <c r="BS744" i="10"/>
  <c r="BS742" i="10"/>
  <c r="BS740" i="10"/>
  <c r="BS738" i="10"/>
  <c r="BS736" i="10"/>
  <c r="BS758" i="10"/>
  <c r="BS755" i="10"/>
  <c r="BS754" i="10"/>
  <c r="BS748" i="10"/>
  <c r="BS749" i="10"/>
  <c r="BS756" i="10"/>
  <c r="BS763" i="10"/>
  <c r="BS750" i="10"/>
  <c r="BS760" i="10"/>
  <c r="BS751" i="10"/>
  <c r="BS726" i="10"/>
  <c r="BS714" i="10"/>
  <c r="BS712" i="10"/>
  <c r="BS710" i="10"/>
  <c r="BS708" i="10"/>
  <c r="BS706" i="10"/>
  <c r="BS704" i="10"/>
  <c r="BS702" i="10"/>
  <c r="BS700" i="10"/>
  <c r="BS698" i="10"/>
  <c r="BS696" i="10"/>
  <c r="BS694" i="10"/>
  <c r="BS692" i="10"/>
  <c r="BS728" i="10"/>
  <c r="BS725" i="10"/>
  <c r="BS722" i="10"/>
  <c r="BS727" i="10"/>
  <c r="BS716" i="10"/>
  <c r="BS733" i="10"/>
  <c r="BS730" i="10"/>
  <c r="BS729" i="10"/>
  <c r="BS734" i="10"/>
  <c r="BS724" i="10"/>
  <c r="BS721" i="10"/>
  <c r="BS718" i="10"/>
  <c r="BS731" i="10"/>
  <c r="BS732" i="10"/>
  <c r="BS723" i="10"/>
  <c r="BS720" i="10"/>
  <c r="BS735" i="10"/>
  <c r="BS715" i="10"/>
  <c r="BS713" i="10"/>
  <c r="BS711" i="10"/>
  <c r="BS709" i="10"/>
  <c r="BS707" i="10"/>
  <c r="BS705" i="10"/>
  <c r="BS703" i="10"/>
  <c r="BS701" i="10"/>
  <c r="BS699" i="10"/>
  <c r="BS697" i="10"/>
  <c r="BS695" i="10"/>
  <c r="BS693" i="10"/>
  <c r="BS719" i="10"/>
  <c r="BS717" i="10"/>
  <c r="BS687" i="10"/>
  <c r="BS676" i="10"/>
  <c r="BS674" i="10"/>
  <c r="BS672" i="10"/>
  <c r="BS670" i="10"/>
  <c r="BS668" i="10"/>
  <c r="BS666" i="10"/>
  <c r="BS664" i="10"/>
  <c r="BS662" i="10"/>
  <c r="BS660" i="10"/>
  <c r="BS658" i="10"/>
  <c r="BS656" i="10"/>
  <c r="BS654" i="10"/>
  <c r="BS652" i="10"/>
  <c r="BS650" i="10"/>
  <c r="BS686" i="10"/>
  <c r="BS685" i="10"/>
  <c r="BS689" i="10"/>
  <c r="BS688" i="10"/>
  <c r="BS680" i="10"/>
  <c r="BS679" i="10"/>
  <c r="BS682" i="10"/>
  <c r="BS681" i="10"/>
  <c r="BS684" i="10"/>
  <c r="BS683" i="10"/>
  <c r="BS677" i="10"/>
  <c r="BS675" i="10"/>
  <c r="BS673" i="10"/>
  <c r="BS671" i="10"/>
  <c r="BS669" i="10"/>
  <c r="BS667" i="10"/>
  <c r="BS665" i="10"/>
  <c r="BS663" i="10"/>
  <c r="BS661" i="10"/>
  <c r="BS659" i="10"/>
  <c r="BS657" i="10"/>
  <c r="BS655" i="10"/>
  <c r="BS653" i="10"/>
  <c r="BS651" i="10"/>
  <c r="BS649" i="10"/>
  <c r="BS634" i="10"/>
  <c r="BS605" i="10"/>
  <c r="BS603" i="10"/>
  <c r="BS601" i="10"/>
  <c r="BS599" i="10"/>
  <c r="BS597" i="10"/>
  <c r="BS595" i="10"/>
  <c r="BS593" i="10"/>
  <c r="BS690" i="10"/>
  <c r="BS646" i="10"/>
  <c r="BS644" i="10"/>
  <c r="BS642" i="10"/>
  <c r="BS640" i="10"/>
  <c r="BS638" i="10"/>
  <c r="BS628" i="10"/>
  <c r="BS626" i="10"/>
  <c r="BS584" i="10"/>
  <c r="BS582" i="10"/>
  <c r="BS580" i="10"/>
  <c r="BS578" i="10"/>
  <c r="BS576" i="10"/>
  <c r="BS574" i="10"/>
  <c r="BS572" i="10"/>
  <c r="BS570" i="10"/>
  <c r="BS568" i="10"/>
  <c r="BS630" i="10"/>
  <c r="BS647" i="10"/>
  <c r="BS645" i="10"/>
  <c r="BS643" i="10"/>
  <c r="BS641" i="10"/>
  <c r="BS639" i="10"/>
  <c r="BS637" i="10"/>
  <c r="BS620" i="10"/>
  <c r="BS615" i="10"/>
  <c r="BS614" i="10"/>
  <c r="BS559" i="10"/>
  <c r="BS544" i="10"/>
  <c r="BS542" i="10"/>
  <c r="BS540" i="10"/>
  <c r="BS538" i="10"/>
  <c r="BS536" i="10"/>
  <c r="BS534" i="10"/>
  <c r="BS532" i="10"/>
  <c r="BS530" i="10"/>
  <c r="BS526" i="10"/>
  <c r="BS524" i="10"/>
  <c r="BS522" i="10"/>
  <c r="BS520" i="10"/>
  <c r="BS518" i="10"/>
  <c r="BS516" i="10"/>
  <c r="BS514" i="10"/>
  <c r="BS622" i="10"/>
  <c r="BS565" i="10"/>
  <c r="BS563" i="10"/>
  <c r="BS561" i="10"/>
  <c r="BS548" i="10"/>
  <c r="BS546" i="10"/>
  <c r="BS619" i="10"/>
  <c r="BS618" i="10"/>
  <c r="BS606" i="10"/>
  <c r="BS602" i="10"/>
  <c r="BS598" i="10"/>
  <c r="BS594" i="10"/>
  <c r="BS625" i="10"/>
  <c r="BS612" i="10"/>
  <c r="BS631" i="10"/>
  <c r="BS635" i="10"/>
  <c r="BS633" i="10"/>
  <c r="BS627" i="10"/>
  <c r="BS613" i="10"/>
  <c r="BS621" i="10"/>
  <c r="BS609" i="10"/>
  <c r="BS604" i="10"/>
  <c r="BS617" i="10"/>
  <c r="BS610" i="10"/>
  <c r="BS590" i="10"/>
  <c r="BS589" i="10"/>
  <c r="BS554" i="10"/>
  <c r="BS543" i="10"/>
  <c r="BS541" i="10"/>
  <c r="BS539" i="10"/>
  <c r="BS537" i="10"/>
  <c r="BS535" i="10"/>
  <c r="BS533" i="10"/>
  <c r="BS531" i="10"/>
  <c r="BS529" i="10"/>
  <c r="BS521" i="10"/>
  <c r="BS611" i="10"/>
  <c r="BS585" i="10"/>
  <c r="BS581" i="10"/>
  <c r="BS577" i="10"/>
  <c r="BS573" i="10"/>
  <c r="BS569" i="10"/>
  <c r="BS556" i="10"/>
  <c r="BS575" i="10"/>
  <c r="BS600" i="10"/>
  <c r="BS592" i="10"/>
  <c r="BS596" i="10"/>
  <c r="BS567" i="10"/>
  <c r="BS564" i="10"/>
  <c r="BS579" i="10"/>
  <c r="BS550" i="10"/>
  <c r="BS588" i="10"/>
  <c r="BS571" i="10"/>
  <c r="BS558" i="10"/>
  <c r="BS551" i="10"/>
  <c r="BS547" i="10"/>
  <c r="BS583" i="10"/>
  <c r="BS566" i="10"/>
  <c r="BS562" i="10"/>
  <c r="BS510" i="10"/>
  <c r="BS505" i="10"/>
  <c r="BS492" i="10"/>
  <c r="BS489" i="10"/>
  <c r="BS476" i="10"/>
  <c r="BS473" i="10"/>
  <c r="BS447" i="10"/>
  <c r="BS445" i="10"/>
  <c r="BS443" i="10"/>
  <c r="BS441" i="10"/>
  <c r="BS439" i="10"/>
  <c r="BS437" i="10"/>
  <c r="BS435" i="10"/>
  <c r="BS555" i="10"/>
  <c r="BS552" i="10"/>
  <c r="BS512" i="10"/>
  <c r="BS509" i="10"/>
  <c r="BS494" i="10"/>
  <c r="BS491" i="10"/>
  <c r="BS478" i="10"/>
  <c r="BS475" i="10"/>
  <c r="BS463" i="10"/>
  <c r="BS461" i="10"/>
  <c r="BS459" i="10"/>
  <c r="BS457" i="10"/>
  <c r="BS455" i="10"/>
  <c r="BS453" i="10"/>
  <c r="BS451" i="10"/>
  <c r="BS408" i="10"/>
  <c r="BS406" i="10"/>
  <c r="BS404" i="10"/>
  <c r="BS508" i="10"/>
  <c r="BS498" i="10"/>
  <c r="BS502" i="10"/>
  <c r="BS501" i="10"/>
  <c r="BS488" i="10"/>
  <c r="BS487" i="10"/>
  <c r="BS483" i="10"/>
  <c r="BS480" i="10"/>
  <c r="BS479" i="10"/>
  <c r="BS525" i="10"/>
  <c r="BS513" i="10"/>
  <c r="BS493" i="10"/>
  <c r="BS484" i="10"/>
  <c r="BS504" i="10"/>
  <c r="BS503" i="10"/>
  <c r="BS499" i="10"/>
  <c r="BS496" i="10"/>
  <c r="BS495" i="10"/>
  <c r="BS527" i="10"/>
  <c r="BS515" i="10"/>
  <c r="BS511" i="10"/>
  <c r="BS500" i="10"/>
  <c r="BS517" i="10"/>
  <c r="BS490" i="10"/>
  <c r="BS482" i="10"/>
  <c r="BS448" i="10"/>
  <c r="BS446" i="10"/>
  <c r="BS444" i="10"/>
  <c r="BS442" i="10"/>
  <c r="BS440" i="10"/>
  <c r="BS438" i="10"/>
  <c r="BS436" i="10"/>
  <c r="BS434" i="10"/>
  <c r="BS426" i="10"/>
  <c r="BS423" i="10"/>
  <c r="BS400" i="10"/>
  <c r="BS398" i="10"/>
  <c r="BS396" i="10"/>
  <c r="BS394" i="10"/>
  <c r="BS392" i="10"/>
  <c r="BS390" i="10"/>
  <c r="BS388" i="10"/>
  <c r="BS342" i="10"/>
  <c r="BS497" i="10"/>
  <c r="BS486" i="10"/>
  <c r="BS485" i="10"/>
  <c r="BS428" i="10"/>
  <c r="BS425" i="10"/>
  <c r="BS402" i="10"/>
  <c r="BS353" i="10"/>
  <c r="BS351" i="10"/>
  <c r="BS344" i="10"/>
  <c r="BS430" i="10"/>
  <c r="BS429" i="10"/>
  <c r="BS477" i="10"/>
  <c r="BS460" i="10"/>
  <c r="BS452" i="10"/>
  <c r="BS474" i="10"/>
  <c r="BS466" i="10"/>
  <c r="BS424" i="10"/>
  <c r="BS465" i="10"/>
  <c r="BS462" i="10"/>
  <c r="BS454" i="10"/>
  <c r="BS431" i="10"/>
  <c r="BS420" i="10"/>
  <c r="BS419" i="10"/>
  <c r="BS481" i="10"/>
  <c r="BS467" i="10"/>
  <c r="BS432" i="10"/>
  <c r="BS468" i="10"/>
  <c r="BS464" i="10"/>
  <c r="BS456" i="10"/>
  <c r="BS470" i="10"/>
  <c r="BS469" i="10"/>
  <c r="BS422" i="10"/>
  <c r="BS421" i="10"/>
  <c r="BS415" i="10"/>
  <c r="BS384" i="10"/>
  <c r="BS371" i="10"/>
  <c r="BS363" i="10"/>
  <c r="BS362" i="10"/>
  <c r="BS341" i="10"/>
  <c r="BS339" i="10"/>
  <c r="BS326" i="10"/>
  <c r="BS309" i="10"/>
  <c r="BS307" i="10"/>
  <c r="BS305" i="10"/>
  <c r="BS472" i="10"/>
  <c r="BS471" i="10"/>
  <c r="BS458" i="10"/>
  <c r="BS450" i="10"/>
  <c r="BS427" i="10"/>
  <c r="BS418" i="10"/>
  <c r="BS386" i="10"/>
  <c r="BS373" i="10"/>
  <c r="BS370" i="10"/>
  <c r="BS365" i="10"/>
  <c r="BS364" i="10"/>
  <c r="BS315" i="10"/>
  <c r="BS313" i="10"/>
  <c r="BS311" i="10"/>
  <c r="BS288" i="10"/>
  <c r="BS286" i="10"/>
  <c r="BS405" i="10"/>
  <c r="BS403" i="10"/>
  <c r="BS372" i="10"/>
  <c r="BS399" i="10"/>
  <c r="BS391" i="10"/>
  <c r="BS383" i="10"/>
  <c r="BS382" i="10"/>
  <c r="BS378" i="10"/>
  <c r="BS375" i="10"/>
  <c r="BS374" i="10"/>
  <c r="BS358" i="10"/>
  <c r="BS325" i="10"/>
  <c r="BS410" i="10"/>
  <c r="BS407" i="10"/>
  <c r="BS379" i="10"/>
  <c r="BS359" i="10"/>
  <c r="BS352" i="10"/>
  <c r="BS340" i="10"/>
  <c r="BS411" i="10"/>
  <c r="BS393" i="10"/>
  <c r="BS369" i="10"/>
  <c r="BS366" i="10"/>
  <c r="BS334" i="10"/>
  <c r="BS414" i="10"/>
  <c r="BS412" i="10"/>
  <c r="BS376" i="10"/>
  <c r="BS367" i="10"/>
  <c r="BS360" i="10"/>
  <c r="BS336" i="10"/>
  <c r="BS416" i="10"/>
  <c r="BS413" i="10"/>
  <c r="BS395" i="10"/>
  <c r="BS385" i="10"/>
  <c r="BS377" i="10"/>
  <c r="BS348" i="10"/>
  <c r="BS347" i="10"/>
  <c r="BS335" i="10"/>
  <c r="BS381" i="10"/>
  <c r="BS380" i="10"/>
  <c r="BS361" i="10"/>
  <c r="BS356" i="10"/>
  <c r="BS354" i="10"/>
  <c r="BS337" i="10"/>
  <c r="BS321" i="10"/>
  <c r="BS320" i="10"/>
  <c r="BS301" i="10"/>
  <c r="BS273" i="10"/>
  <c r="BS255" i="10"/>
  <c r="BS253" i="10"/>
  <c r="BS251" i="10"/>
  <c r="BS249" i="10"/>
  <c r="BS247" i="10"/>
  <c r="BS245" i="10"/>
  <c r="BS243" i="10"/>
  <c r="BS241" i="10"/>
  <c r="BS239" i="10"/>
  <c r="BS237" i="10"/>
  <c r="BS197" i="10"/>
  <c r="BS190" i="10"/>
  <c r="BS187" i="10"/>
  <c r="BS170" i="10"/>
  <c r="BS168" i="10"/>
  <c r="BS166" i="10"/>
  <c r="BS397" i="10"/>
  <c r="BS389" i="10"/>
  <c r="BS357" i="10"/>
  <c r="BS322" i="10"/>
  <c r="BS316" i="10"/>
  <c r="BS314" i="10"/>
  <c r="BS312" i="10"/>
  <c r="BS275" i="10"/>
  <c r="BS272" i="10"/>
  <c r="BS259" i="10"/>
  <c r="BS257" i="10"/>
  <c r="BS223" i="10"/>
  <c r="BS203" i="10"/>
  <c r="BS201" i="10"/>
  <c r="BS199" i="10"/>
  <c r="BS172" i="10"/>
  <c r="BS329" i="10"/>
  <c r="BS302" i="10"/>
  <c r="BS295" i="10"/>
  <c r="BS282" i="10"/>
  <c r="BS270" i="10"/>
  <c r="BS331" i="10"/>
  <c r="BS319" i="10"/>
  <c r="BS298" i="10"/>
  <c r="BS297" i="10"/>
  <c r="BS254" i="10"/>
  <c r="BS252" i="10"/>
  <c r="BS250" i="10"/>
  <c r="BS248" i="10"/>
  <c r="BS246" i="10"/>
  <c r="BS244" i="10"/>
  <c r="BS242" i="10"/>
  <c r="BS240" i="10"/>
  <c r="BS291" i="10"/>
  <c r="BS289" i="10"/>
  <c r="BS285" i="10"/>
  <c r="BS274" i="10"/>
  <c r="BS232" i="10"/>
  <c r="BS306" i="10"/>
  <c r="BS292" i="10"/>
  <c r="BS280" i="10"/>
  <c r="BS277" i="10"/>
  <c r="BS276" i="10"/>
  <c r="BS234" i="10"/>
  <c r="BS231" i="10"/>
  <c r="BS333" i="10"/>
  <c r="BS330" i="10"/>
  <c r="BS300" i="10"/>
  <c r="BS299" i="10"/>
  <c r="BS281" i="10"/>
  <c r="BS263" i="10"/>
  <c r="BS262" i="10"/>
  <c r="BS318" i="10"/>
  <c r="BS293" i="10"/>
  <c r="BS265" i="10"/>
  <c r="BS264" i="10"/>
  <c r="BS294" i="10"/>
  <c r="BS287" i="10"/>
  <c r="BS278" i="10"/>
  <c r="BS267" i="10"/>
  <c r="BS266" i="10"/>
  <c r="BS260" i="10"/>
  <c r="BS258" i="10"/>
  <c r="BS227" i="10"/>
  <c r="BS220" i="10"/>
  <c r="BS215" i="10"/>
  <c r="BS214" i="10"/>
  <c r="BS182" i="10"/>
  <c r="BS127" i="10"/>
  <c r="BS125" i="10"/>
  <c r="BS123" i="10"/>
  <c r="BS106" i="10"/>
  <c r="BS104" i="10"/>
  <c r="BS70" i="10"/>
  <c r="BS308" i="10"/>
  <c r="BS304" i="10"/>
  <c r="BS279" i="10"/>
  <c r="BS269" i="10"/>
  <c r="BS268" i="10"/>
  <c r="BS225" i="10"/>
  <c r="BS224" i="10"/>
  <c r="BS196" i="10"/>
  <c r="BS189" i="10"/>
  <c r="BS188" i="10"/>
  <c r="BS184" i="10"/>
  <c r="BS176" i="10"/>
  <c r="BS175" i="10"/>
  <c r="BS233" i="10"/>
  <c r="BS209" i="10"/>
  <c r="BS183" i="10"/>
  <c r="BS180" i="10"/>
  <c r="BS169" i="10"/>
  <c r="BS163" i="10"/>
  <c r="BS217" i="10"/>
  <c r="BS202" i="10"/>
  <c r="BS164" i="10"/>
  <c r="BS210" i="10"/>
  <c r="BS206" i="10"/>
  <c r="BS161" i="10"/>
  <c r="BS159" i="10"/>
  <c r="BS235" i="10"/>
  <c r="BS211" i="10"/>
  <c r="BS204" i="10"/>
  <c r="BS191" i="10"/>
  <c r="BS177" i="10"/>
  <c r="BS154" i="10"/>
  <c r="BS219" i="10"/>
  <c r="BS218" i="10"/>
  <c r="BS207" i="10"/>
  <c r="BS178" i="10"/>
  <c r="BS173" i="10"/>
  <c r="BS230" i="10"/>
  <c r="BS228" i="10"/>
  <c r="BS212" i="10"/>
  <c r="BS192" i="10"/>
  <c r="BS157" i="10"/>
  <c r="BS151" i="10"/>
  <c r="BS137" i="10"/>
  <c r="BS133" i="10"/>
  <c r="BS222" i="10"/>
  <c r="BS179" i="10"/>
  <c r="BS167" i="10"/>
  <c r="BS142" i="10"/>
  <c r="BS105" i="10"/>
  <c r="BS96" i="10"/>
  <c r="BS90" i="10"/>
  <c r="BS79" i="10"/>
  <c r="BS77" i="10"/>
  <c r="BS60" i="10"/>
  <c r="BS55" i="10"/>
  <c r="BS47" i="10"/>
  <c r="BS238" i="10"/>
  <c r="BS213" i="10"/>
  <c r="BS208" i="10"/>
  <c r="BS200" i="10"/>
  <c r="BS158" i="10"/>
  <c r="BS152" i="10"/>
  <c r="BS148" i="10"/>
  <c r="BS143" i="10"/>
  <c r="BS138" i="10"/>
  <c r="BS134" i="10"/>
  <c r="BS130" i="10"/>
  <c r="BS108" i="10"/>
  <c r="BS99" i="10"/>
  <c r="BS85" i="10"/>
  <c r="BS66" i="10"/>
  <c r="BS54" i="10"/>
  <c r="BS153" i="10"/>
  <c r="BS132" i="10"/>
  <c r="BS109" i="10"/>
  <c r="BS81" i="10"/>
  <c r="BS119" i="10"/>
  <c r="BS116" i="10"/>
  <c r="BS101" i="10"/>
  <c r="BS95" i="10"/>
  <c r="BS93" i="10"/>
  <c r="BS80" i="10"/>
  <c r="BS73" i="10"/>
  <c r="BS71" i="10"/>
  <c r="BS118" i="10"/>
  <c r="BS111" i="10"/>
  <c r="BS103" i="10"/>
  <c r="BS97" i="10"/>
  <c r="BS83" i="10"/>
  <c r="BS145" i="10"/>
  <c r="BS156" i="10"/>
  <c r="BS150" i="10"/>
  <c r="BS149" i="10"/>
  <c r="BS144" i="10"/>
  <c r="BS129" i="10"/>
  <c r="BS124" i="10"/>
  <c r="BS122" i="10"/>
  <c r="BS120" i="10"/>
  <c r="BS100" i="10"/>
  <c r="BS92" i="10"/>
  <c r="BS68" i="10"/>
  <c r="BS63" i="10"/>
  <c r="BS50" i="10"/>
  <c r="BS48" i="10"/>
  <c r="BS43" i="10"/>
  <c r="BS21" i="10"/>
  <c r="BS141" i="10"/>
  <c r="BS136" i="10"/>
  <c r="BS135" i="10"/>
  <c r="BS131" i="10"/>
  <c r="BS117" i="10"/>
  <c r="BS115" i="10"/>
  <c r="BS110" i="10"/>
  <c r="BS91" i="10"/>
  <c r="BS89" i="10"/>
  <c r="BS86" i="10"/>
  <c r="BS84" i="10"/>
  <c r="BS56" i="10"/>
  <c r="BS37" i="10"/>
  <c r="BS30" i="10"/>
  <c r="BS19" i="10"/>
  <c r="BS126" i="10"/>
  <c r="BS114" i="10"/>
  <c r="BS76" i="10"/>
  <c r="BS53" i="10"/>
  <c r="BS42" i="10"/>
  <c r="BS62" i="10"/>
  <c r="BS35" i="10"/>
  <c r="BS29" i="10"/>
  <c r="BS27" i="10"/>
  <c r="BS26" i="10"/>
  <c r="BS23" i="10"/>
  <c r="BS15" i="10"/>
  <c r="BS67" i="10"/>
  <c r="BS41" i="10"/>
  <c r="BS40" i="10"/>
  <c r="BS39" i="10"/>
  <c r="BS34" i="10"/>
  <c r="BS33" i="10"/>
  <c r="BS20" i="10"/>
  <c r="BS65" i="10"/>
  <c r="BS49" i="10"/>
  <c r="BS38" i="10"/>
  <c r="BS32" i="10"/>
  <c r="BS61" i="10"/>
  <c r="BS57" i="10"/>
  <c r="BS51" i="10"/>
  <c r="BS25" i="10"/>
  <c r="BS24" i="10"/>
  <c r="BS69" i="10"/>
  <c r="BS59" i="10"/>
  <c r="BS31" i="10"/>
  <c r="BS75" i="10"/>
  <c r="BS44" i="10"/>
  <c r="BS18" i="10"/>
  <c r="BS9" i="10"/>
  <c r="BS14" i="10"/>
  <c r="BS12" i="10"/>
  <c r="BS13" i="10"/>
  <c r="BS11" i="10"/>
  <c r="BS10" i="10"/>
  <c r="BS8" i="10"/>
  <c r="S18" i="6"/>
  <c r="Y17" i="4"/>
  <c r="S21" i="6"/>
  <c r="Y20" i="4"/>
  <c r="S33" i="6"/>
  <c r="Y32" i="4"/>
  <c r="BC873" i="10"/>
  <c r="BC871" i="10"/>
  <c r="BC869" i="10"/>
  <c r="BC867" i="10"/>
  <c r="BC874" i="10"/>
  <c r="BC872" i="10"/>
  <c r="BC870" i="10"/>
  <c r="BC868" i="10"/>
  <c r="BC859" i="10"/>
  <c r="BC865" i="10"/>
  <c r="BC861" i="10"/>
  <c r="BC855" i="10"/>
  <c r="BC853" i="10"/>
  <c r="BC864" i="10"/>
  <c r="BC858" i="10"/>
  <c r="BC854" i="10"/>
  <c r="BC852" i="10"/>
  <c r="BC863" i="10"/>
  <c r="BC862" i="10"/>
  <c r="BC849" i="10"/>
  <c r="BC840" i="10"/>
  <c r="BC851" i="10"/>
  <c r="BC850" i="10"/>
  <c r="BC846" i="10"/>
  <c r="BC845" i="10"/>
  <c r="BC841" i="10"/>
  <c r="BC860" i="10"/>
  <c r="BC847" i="10"/>
  <c r="BC843" i="10"/>
  <c r="BC842" i="10"/>
  <c r="BC834" i="10"/>
  <c r="BC832" i="10"/>
  <c r="BC829" i="10"/>
  <c r="BC856" i="10"/>
  <c r="BC833" i="10"/>
  <c r="BC838" i="10"/>
  <c r="BC844" i="10"/>
  <c r="BC835" i="10"/>
  <c r="BC827" i="10"/>
  <c r="BC828" i="10"/>
  <c r="BC826" i="10"/>
  <c r="BC822" i="10"/>
  <c r="BC831" i="10"/>
  <c r="BC824" i="10"/>
  <c r="BC819" i="10"/>
  <c r="BC817" i="10"/>
  <c r="BC815" i="10"/>
  <c r="BC813" i="10"/>
  <c r="BC825" i="10"/>
  <c r="BC806" i="10"/>
  <c r="BC800" i="10"/>
  <c r="BC798" i="10"/>
  <c r="BC796" i="10"/>
  <c r="BC794" i="10"/>
  <c r="BC792" i="10"/>
  <c r="BC814" i="10"/>
  <c r="BC809" i="10"/>
  <c r="BC805" i="10"/>
  <c r="BC785" i="10"/>
  <c r="BC788" i="10"/>
  <c r="BC776" i="10"/>
  <c r="BC816" i="10"/>
  <c r="BC810" i="10"/>
  <c r="BC836" i="10"/>
  <c r="BC808" i="10"/>
  <c r="BC804" i="10"/>
  <c r="BC820" i="10"/>
  <c r="BC837" i="10"/>
  <c r="BC801" i="10"/>
  <c r="BC797" i="10"/>
  <c r="BC793" i="10"/>
  <c r="BC782" i="10"/>
  <c r="BC764" i="10"/>
  <c r="BC762" i="10"/>
  <c r="BC823" i="10"/>
  <c r="BC818" i="10"/>
  <c r="BC811" i="10"/>
  <c r="BC807" i="10"/>
  <c r="BC781" i="10"/>
  <c r="BC772" i="10"/>
  <c r="BC770" i="10"/>
  <c r="BC768" i="10"/>
  <c r="BC766" i="10"/>
  <c r="BC745" i="10"/>
  <c r="BC743" i="10"/>
  <c r="BC741" i="10"/>
  <c r="BC739" i="10"/>
  <c r="BC737" i="10"/>
  <c r="BC789" i="10"/>
  <c r="BC777" i="10"/>
  <c r="BC774" i="10"/>
  <c r="BC795" i="10"/>
  <c r="BC775" i="10"/>
  <c r="BC799" i="10"/>
  <c r="BC791" i="10"/>
  <c r="BC780" i="10"/>
  <c r="BC790" i="10"/>
  <c r="BC787" i="10"/>
  <c r="BC752" i="10"/>
  <c r="BC748" i="10"/>
  <c r="BC753" i="10"/>
  <c r="BC749" i="10"/>
  <c r="BC746" i="10"/>
  <c r="BC763" i="10"/>
  <c r="BC759" i="10"/>
  <c r="BC758" i="10"/>
  <c r="BC755" i="10"/>
  <c r="BC754" i="10"/>
  <c r="BC750" i="10"/>
  <c r="BC756" i="10"/>
  <c r="BC751" i="10"/>
  <c r="BC771" i="10"/>
  <c r="BC769" i="10"/>
  <c r="BC767" i="10"/>
  <c r="BC760" i="10"/>
  <c r="BC734" i="10"/>
  <c r="BC731" i="10"/>
  <c r="BC719" i="10"/>
  <c r="BC716" i="10"/>
  <c r="BC714" i="10"/>
  <c r="BC712" i="10"/>
  <c r="BC710" i="10"/>
  <c r="BC708" i="10"/>
  <c r="BC706" i="10"/>
  <c r="BC704" i="10"/>
  <c r="BC702" i="10"/>
  <c r="BC700" i="10"/>
  <c r="BC698" i="10"/>
  <c r="BC696" i="10"/>
  <c r="BC694" i="10"/>
  <c r="BC692" i="10"/>
  <c r="BC744" i="10"/>
  <c r="BC733" i="10"/>
  <c r="BC736" i="10"/>
  <c r="BC740" i="10"/>
  <c r="BC728" i="10"/>
  <c r="BC725" i="10"/>
  <c r="BC717" i="10"/>
  <c r="BC742" i="10"/>
  <c r="BC727" i="10"/>
  <c r="BC722" i="10"/>
  <c r="BC715" i="10"/>
  <c r="BC713" i="10"/>
  <c r="BC711" i="10"/>
  <c r="BC709" i="10"/>
  <c r="BC707" i="10"/>
  <c r="BC705" i="10"/>
  <c r="BC703" i="10"/>
  <c r="BC738" i="10"/>
  <c r="BC730" i="10"/>
  <c r="BC729" i="10"/>
  <c r="BC724" i="10"/>
  <c r="BC721" i="10"/>
  <c r="BC718" i="10"/>
  <c r="BC735" i="10"/>
  <c r="BC690" i="10"/>
  <c r="BC732" i="10"/>
  <c r="BC726" i="10"/>
  <c r="BC723" i="10"/>
  <c r="BC720" i="10"/>
  <c r="BC685" i="10"/>
  <c r="BC676" i="10"/>
  <c r="BC674" i="10"/>
  <c r="BC672" i="10"/>
  <c r="BC670" i="10"/>
  <c r="BC668" i="10"/>
  <c r="BC666" i="10"/>
  <c r="BC664" i="10"/>
  <c r="BC662" i="10"/>
  <c r="BC660" i="10"/>
  <c r="BC658" i="10"/>
  <c r="BC656" i="10"/>
  <c r="BC654" i="10"/>
  <c r="BC652" i="10"/>
  <c r="BC650" i="10"/>
  <c r="BC695" i="10"/>
  <c r="BC680" i="10"/>
  <c r="BC679" i="10"/>
  <c r="BC682" i="10"/>
  <c r="BC681" i="10"/>
  <c r="BC701" i="10"/>
  <c r="BC697" i="10"/>
  <c r="BC684" i="10"/>
  <c r="BC683" i="10"/>
  <c r="BC677" i="10"/>
  <c r="BC675" i="10"/>
  <c r="BC673" i="10"/>
  <c r="BC699" i="10"/>
  <c r="BC687" i="10"/>
  <c r="BC686" i="10"/>
  <c r="BC693" i="10"/>
  <c r="BC689" i="10"/>
  <c r="BC688" i="10"/>
  <c r="BC634" i="10"/>
  <c r="BC605" i="10"/>
  <c r="BC603" i="10"/>
  <c r="BC601" i="10"/>
  <c r="BC599" i="10"/>
  <c r="BC597" i="10"/>
  <c r="BC595" i="10"/>
  <c r="BC593" i="10"/>
  <c r="BC646" i="10"/>
  <c r="BC644" i="10"/>
  <c r="BC642" i="10"/>
  <c r="BC640" i="10"/>
  <c r="BC638" i="10"/>
  <c r="BC628" i="10"/>
  <c r="BC626" i="10"/>
  <c r="BC584" i="10"/>
  <c r="BC582" i="10"/>
  <c r="BC580" i="10"/>
  <c r="BC578" i="10"/>
  <c r="BC576" i="10"/>
  <c r="BC574" i="10"/>
  <c r="BC572" i="10"/>
  <c r="BC570" i="10"/>
  <c r="BC568" i="10"/>
  <c r="BC653" i="10"/>
  <c r="BC647" i="10"/>
  <c r="BC645" i="10"/>
  <c r="BC643" i="10"/>
  <c r="BC641" i="10"/>
  <c r="BC639" i="10"/>
  <c r="BC637" i="10"/>
  <c r="BC669" i="10"/>
  <c r="BC663" i="10"/>
  <c r="BC655" i="10"/>
  <c r="BC671" i="10"/>
  <c r="BC667" i="10"/>
  <c r="BC635" i="10"/>
  <c r="BC633" i="10"/>
  <c r="BC657" i="10"/>
  <c r="BC665" i="10"/>
  <c r="BC559" i="10"/>
  <c r="BC544" i="10"/>
  <c r="BC542" i="10"/>
  <c r="BC540" i="10"/>
  <c r="BC538" i="10"/>
  <c r="BC536" i="10"/>
  <c r="BC534" i="10"/>
  <c r="BC532" i="10"/>
  <c r="BC530" i="10"/>
  <c r="BC526" i="10"/>
  <c r="BC524" i="10"/>
  <c r="BC522" i="10"/>
  <c r="BC520" i="10"/>
  <c r="BC518" i="10"/>
  <c r="BC516" i="10"/>
  <c r="BC514" i="10"/>
  <c r="BC661" i="10"/>
  <c r="BC659" i="10"/>
  <c r="BC651" i="10"/>
  <c r="BC649" i="10"/>
  <c r="BC631" i="10"/>
  <c r="BC617" i="10"/>
  <c r="BC609" i="10"/>
  <c r="BC588" i="10"/>
  <c r="BC567" i="10"/>
  <c r="BC565" i="10"/>
  <c r="BC563" i="10"/>
  <c r="BC561" i="10"/>
  <c r="BC548" i="10"/>
  <c r="BC546" i="10"/>
  <c r="BC622" i="10"/>
  <c r="BC619" i="10"/>
  <c r="BC618" i="10"/>
  <c r="BC612" i="10"/>
  <c r="BC630" i="10"/>
  <c r="BC606" i="10"/>
  <c r="BC625" i="10"/>
  <c r="BC620" i="10"/>
  <c r="BC613" i="10"/>
  <c r="BC621" i="10"/>
  <c r="BC627" i="10"/>
  <c r="BC614" i="10"/>
  <c r="BC610" i="10"/>
  <c r="BC604" i="10"/>
  <c r="BC600" i="10"/>
  <c r="BC596" i="10"/>
  <c r="BC592" i="10"/>
  <c r="BC590" i="10"/>
  <c r="BC589" i="10"/>
  <c r="BC527" i="10"/>
  <c r="BC525" i="10"/>
  <c r="BC517" i="10"/>
  <c r="BC515" i="10"/>
  <c r="BC615" i="10"/>
  <c r="BC611" i="10"/>
  <c r="BC547" i="10"/>
  <c r="BC602" i="10"/>
  <c r="BC585" i="10"/>
  <c r="BC575" i="10"/>
  <c r="BC566" i="10"/>
  <c r="BC562" i="10"/>
  <c r="BC556" i="10"/>
  <c r="BC594" i="10"/>
  <c r="BC555" i="10"/>
  <c r="BC552" i="10"/>
  <c r="BC539" i="10"/>
  <c r="BC598" i="10"/>
  <c r="BC577" i="10"/>
  <c r="BC579" i="10"/>
  <c r="BC541" i="10"/>
  <c r="BC533" i="10"/>
  <c r="BC569" i="10"/>
  <c r="BC564" i="10"/>
  <c r="BC581" i="10"/>
  <c r="BC571" i="10"/>
  <c r="BC558" i="10"/>
  <c r="BC550" i="10"/>
  <c r="BC543" i="10"/>
  <c r="BC583" i="10"/>
  <c r="BC554" i="10"/>
  <c r="BC513" i="10"/>
  <c r="BC500" i="10"/>
  <c r="BC497" i="10"/>
  <c r="BC484" i="10"/>
  <c r="BC481" i="10"/>
  <c r="BC468" i="10"/>
  <c r="BC465" i="10"/>
  <c r="BC447" i="10"/>
  <c r="BC445" i="10"/>
  <c r="BC443" i="10"/>
  <c r="BC441" i="10"/>
  <c r="BC439" i="10"/>
  <c r="BC437" i="10"/>
  <c r="BC435" i="10"/>
  <c r="BC573" i="10"/>
  <c r="BC551" i="10"/>
  <c r="BC537" i="10"/>
  <c r="BC529" i="10"/>
  <c r="BC502" i="10"/>
  <c r="BC499" i="10"/>
  <c r="BC486" i="10"/>
  <c r="BC483" i="10"/>
  <c r="BC470" i="10"/>
  <c r="BC467" i="10"/>
  <c r="BC463" i="10"/>
  <c r="BC461" i="10"/>
  <c r="BC459" i="10"/>
  <c r="BC457" i="10"/>
  <c r="BC455" i="10"/>
  <c r="BC453" i="10"/>
  <c r="BC451" i="10"/>
  <c r="BC408" i="10"/>
  <c r="BC406" i="10"/>
  <c r="BC404" i="10"/>
  <c r="BC531" i="10"/>
  <c r="BC508" i="10"/>
  <c r="BC535" i="10"/>
  <c r="BC501" i="10"/>
  <c r="BC498" i="10"/>
  <c r="BC492" i="10"/>
  <c r="BC491" i="10"/>
  <c r="BC488" i="10"/>
  <c r="BC487" i="10"/>
  <c r="BC478" i="10"/>
  <c r="BC521" i="10"/>
  <c r="BC477" i="10"/>
  <c r="BC510" i="10"/>
  <c r="BC509" i="10"/>
  <c r="BC504" i="10"/>
  <c r="BC503" i="10"/>
  <c r="BC512" i="10"/>
  <c r="BC496" i="10"/>
  <c r="BC495" i="10"/>
  <c r="BC490" i="10"/>
  <c r="BC466" i="10"/>
  <c r="BC431" i="10"/>
  <c r="BC418" i="10"/>
  <c r="BC410" i="10"/>
  <c r="BC400" i="10"/>
  <c r="BC398" i="10"/>
  <c r="BC396" i="10"/>
  <c r="BC394" i="10"/>
  <c r="BC392" i="10"/>
  <c r="BC390" i="10"/>
  <c r="BC388" i="10"/>
  <c r="BC342" i="10"/>
  <c r="BC511" i="10"/>
  <c r="BC505" i="10"/>
  <c r="BC485" i="10"/>
  <c r="BC464" i="10"/>
  <c r="BC462" i="10"/>
  <c r="BC460" i="10"/>
  <c r="BC458" i="10"/>
  <c r="BC456" i="10"/>
  <c r="BC454" i="10"/>
  <c r="BC452" i="10"/>
  <c r="BC450" i="10"/>
  <c r="BC420" i="10"/>
  <c r="BC412" i="10"/>
  <c r="BC411" i="10"/>
  <c r="BC402" i="10"/>
  <c r="BC353" i="10"/>
  <c r="BC351" i="10"/>
  <c r="BC344" i="10"/>
  <c r="BC482" i="10"/>
  <c r="BC474" i="10"/>
  <c r="BC473" i="10"/>
  <c r="BC428" i="10"/>
  <c r="BC489" i="10"/>
  <c r="BC480" i="10"/>
  <c r="BC476" i="10"/>
  <c r="BC475" i="10"/>
  <c r="BC448" i="10"/>
  <c r="BC440" i="10"/>
  <c r="BC427" i="10"/>
  <c r="BC423" i="10"/>
  <c r="BC430" i="10"/>
  <c r="BC429" i="10"/>
  <c r="BC424" i="10"/>
  <c r="BC493" i="10"/>
  <c r="BC442" i="10"/>
  <c r="BC434" i="10"/>
  <c r="BC419" i="10"/>
  <c r="BC479" i="10"/>
  <c r="BC469" i="10"/>
  <c r="BC472" i="10"/>
  <c r="BC471" i="10"/>
  <c r="BC444" i="10"/>
  <c r="BC436" i="10"/>
  <c r="BC432" i="10"/>
  <c r="BC426" i="10"/>
  <c r="BC425" i="10"/>
  <c r="BC422" i="10"/>
  <c r="BC421" i="10"/>
  <c r="BC415" i="10"/>
  <c r="BC379" i="10"/>
  <c r="BC376" i="10"/>
  <c r="BC341" i="10"/>
  <c r="BC339" i="10"/>
  <c r="BC326" i="10"/>
  <c r="BC309" i="10"/>
  <c r="BC307" i="10"/>
  <c r="BC305" i="10"/>
  <c r="BC494" i="10"/>
  <c r="BC446" i="10"/>
  <c r="BC438" i="10"/>
  <c r="BC399" i="10"/>
  <c r="BC397" i="10"/>
  <c r="BC395" i="10"/>
  <c r="BC393" i="10"/>
  <c r="BC391" i="10"/>
  <c r="BC389" i="10"/>
  <c r="BC381" i="10"/>
  <c r="BC378" i="10"/>
  <c r="BC357" i="10"/>
  <c r="BC356" i="10"/>
  <c r="BC348" i="10"/>
  <c r="BC315" i="10"/>
  <c r="BC313" i="10"/>
  <c r="BC311" i="10"/>
  <c r="BC288" i="10"/>
  <c r="BC286" i="10"/>
  <c r="BC407" i="10"/>
  <c r="BC336" i="10"/>
  <c r="BC333" i="10"/>
  <c r="BC330" i="10"/>
  <c r="BC329" i="10"/>
  <c r="BC386" i="10"/>
  <c r="BC383" i="10"/>
  <c r="BC382" i="10"/>
  <c r="BC373" i="10"/>
  <c r="BC362" i="10"/>
  <c r="BC358" i="10"/>
  <c r="BC335" i="10"/>
  <c r="BC331" i="10"/>
  <c r="BC414" i="10"/>
  <c r="BC403" i="10"/>
  <c r="BC372" i="10"/>
  <c r="BC363" i="10"/>
  <c r="BC359" i="10"/>
  <c r="BC352" i="10"/>
  <c r="BC337" i="10"/>
  <c r="BC321" i="10"/>
  <c r="BC320" i="10"/>
  <c r="BC416" i="10"/>
  <c r="BC413" i="10"/>
  <c r="BC375" i="10"/>
  <c r="BC374" i="10"/>
  <c r="BC369" i="10"/>
  <c r="BC322" i="10"/>
  <c r="BC316" i="10"/>
  <c r="BC314" i="10"/>
  <c r="BC312" i="10"/>
  <c r="BC384" i="10"/>
  <c r="BC365" i="10"/>
  <c r="BC364" i="10"/>
  <c r="BC360" i="10"/>
  <c r="BC385" i="10"/>
  <c r="BC366" i="10"/>
  <c r="BC347" i="10"/>
  <c r="BC405" i="10"/>
  <c r="BC380" i="10"/>
  <c r="BC367" i="10"/>
  <c r="BC361" i="10"/>
  <c r="BC354" i="10"/>
  <c r="BC340" i="10"/>
  <c r="BC308" i="10"/>
  <c r="BC306" i="10"/>
  <c r="BC304" i="10"/>
  <c r="BC281" i="10"/>
  <c r="BC278" i="10"/>
  <c r="BC255" i="10"/>
  <c r="BC253" i="10"/>
  <c r="BC251" i="10"/>
  <c r="BC249" i="10"/>
  <c r="BC247" i="10"/>
  <c r="BC245" i="10"/>
  <c r="BC243" i="10"/>
  <c r="BC241" i="10"/>
  <c r="BC239" i="10"/>
  <c r="BC237" i="10"/>
  <c r="BC197" i="10"/>
  <c r="BC190" i="10"/>
  <c r="BC187" i="10"/>
  <c r="BC170" i="10"/>
  <c r="BC168" i="10"/>
  <c r="BC166" i="10"/>
  <c r="BC377" i="10"/>
  <c r="BC371" i="10"/>
  <c r="BC370" i="10"/>
  <c r="BC334" i="10"/>
  <c r="BC298" i="10"/>
  <c r="BC292" i="10"/>
  <c r="BC291" i="10"/>
  <c r="BC280" i="10"/>
  <c r="BC259" i="10"/>
  <c r="BC257" i="10"/>
  <c r="BC223" i="10"/>
  <c r="BC203" i="10"/>
  <c r="BC201" i="10"/>
  <c r="BC199" i="10"/>
  <c r="BC172" i="10"/>
  <c r="BC302" i="10"/>
  <c r="BC295" i="10"/>
  <c r="BC282" i="10"/>
  <c r="BC263" i="10"/>
  <c r="BC262" i="10"/>
  <c r="BC325" i="10"/>
  <c r="BC297" i="10"/>
  <c r="BC279" i="10"/>
  <c r="BC273" i="10"/>
  <c r="BC265" i="10"/>
  <c r="BC264" i="10"/>
  <c r="BC289" i="10"/>
  <c r="BC285" i="10"/>
  <c r="BC267" i="10"/>
  <c r="BC266" i="10"/>
  <c r="BC260" i="10"/>
  <c r="BC258" i="10"/>
  <c r="BC227" i="10"/>
  <c r="BC318" i="10"/>
  <c r="BC275" i="10"/>
  <c r="BC272" i="10"/>
  <c r="BC269" i="10"/>
  <c r="BC268" i="10"/>
  <c r="BC300" i="10"/>
  <c r="BC299" i="10"/>
  <c r="BC274" i="10"/>
  <c r="BC270" i="10"/>
  <c r="BC293" i="10"/>
  <c r="BC277" i="10"/>
  <c r="BC276" i="10"/>
  <c r="BC254" i="10"/>
  <c r="BC252" i="10"/>
  <c r="BC250" i="10"/>
  <c r="BC248" i="10"/>
  <c r="BC246" i="10"/>
  <c r="BC244" i="10"/>
  <c r="BC242" i="10"/>
  <c r="BC294" i="10"/>
  <c r="BC287" i="10"/>
  <c r="BC232" i="10"/>
  <c r="BC207" i="10"/>
  <c r="BC206" i="10"/>
  <c r="BC127" i="10"/>
  <c r="BC125" i="10"/>
  <c r="BC123" i="10"/>
  <c r="BC106" i="10"/>
  <c r="BC104" i="10"/>
  <c r="BC70" i="10"/>
  <c r="BC319" i="10"/>
  <c r="BC301" i="10"/>
  <c r="BC234" i="10"/>
  <c r="BC231" i="10"/>
  <c r="BC222" i="10"/>
  <c r="BC217" i="10"/>
  <c r="BC209" i="10"/>
  <c r="BC208" i="10"/>
  <c r="BC225" i="10"/>
  <c r="BC179" i="10"/>
  <c r="BC167" i="10"/>
  <c r="BC161" i="10"/>
  <c r="BC159" i="10"/>
  <c r="BC156" i="10"/>
  <c r="BC235" i="10"/>
  <c r="BC202" i="10"/>
  <c r="BC196" i="10"/>
  <c r="BC184" i="10"/>
  <c r="BC240" i="10"/>
  <c r="BC214" i="10"/>
  <c r="BC210" i="10"/>
  <c r="BC183" i="10"/>
  <c r="BC180" i="10"/>
  <c r="BC169" i="10"/>
  <c r="BC230" i="10"/>
  <c r="BC228" i="10"/>
  <c r="BC215" i="10"/>
  <c r="BC211" i="10"/>
  <c r="BC204" i="10"/>
  <c r="BC191" i="10"/>
  <c r="BC189" i="10"/>
  <c r="BC188" i="10"/>
  <c r="BC157" i="10"/>
  <c r="BC238" i="10"/>
  <c r="BC219" i="10"/>
  <c r="BC218" i="10"/>
  <c r="BC176" i="10"/>
  <c r="BC175" i="10"/>
  <c r="BC142" i="10"/>
  <c r="BC212" i="10"/>
  <c r="BC192" i="10"/>
  <c r="BC177" i="10"/>
  <c r="BC158" i="10"/>
  <c r="BC152" i="10"/>
  <c r="BC148" i="10"/>
  <c r="BC143" i="10"/>
  <c r="BC138" i="10"/>
  <c r="BC134" i="10"/>
  <c r="BC233" i="10"/>
  <c r="BC178" i="10"/>
  <c r="BC163" i="10"/>
  <c r="BC124" i="10"/>
  <c r="BC117" i="10"/>
  <c r="BC97" i="10"/>
  <c r="BC91" i="10"/>
  <c r="BC86" i="10"/>
  <c r="BC80" i="10"/>
  <c r="BC55" i="10"/>
  <c r="BC47" i="10"/>
  <c r="BC224" i="10"/>
  <c r="BC220" i="10"/>
  <c r="BC213" i="10"/>
  <c r="BC200" i="10"/>
  <c r="BC182" i="10"/>
  <c r="BC173" i="10"/>
  <c r="BC164" i="10"/>
  <c r="BC153" i="10"/>
  <c r="BC149" i="10"/>
  <c r="BC135" i="10"/>
  <c r="BC131" i="10"/>
  <c r="BC118" i="10"/>
  <c r="BC114" i="10"/>
  <c r="BC109" i="10"/>
  <c r="BC68" i="10"/>
  <c r="BC67" i="10"/>
  <c r="BC54" i="10"/>
  <c r="BC132" i="10"/>
  <c r="BC115" i="10"/>
  <c r="BC110" i="10"/>
  <c r="BC96" i="10"/>
  <c r="BC89" i="10"/>
  <c r="BC84" i="10"/>
  <c r="BC151" i="10"/>
  <c r="BC145" i="10"/>
  <c r="BC126" i="10"/>
  <c r="BC99" i="10"/>
  <c r="BC76" i="10"/>
  <c r="BC154" i="10"/>
  <c r="BC150" i="10"/>
  <c r="BC144" i="10"/>
  <c r="BC137" i="10"/>
  <c r="BC81" i="10"/>
  <c r="BC141" i="10"/>
  <c r="BC136" i="10"/>
  <c r="BC130" i="10"/>
  <c r="BC119" i="10"/>
  <c r="BC116" i="10"/>
  <c r="BC101" i="10"/>
  <c r="BC95" i="10"/>
  <c r="BC93" i="10"/>
  <c r="BC133" i="10"/>
  <c r="BC111" i="10"/>
  <c r="BC103" i="10"/>
  <c r="BC90" i="10"/>
  <c r="BC83" i="10"/>
  <c r="BC75" i="10"/>
  <c r="BC62" i="10"/>
  <c r="BC59" i="10"/>
  <c r="BC51" i="10"/>
  <c r="BC49" i="10"/>
  <c r="BC39" i="10"/>
  <c r="BC32" i="10"/>
  <c r="BC105" i="10"/>
  <c r="BC85" i="10"/>
  <c r="BC77" i="10"/>
  <c r="BC57" i="10"/>
  <c r="BC129" i="10"/>
  <c r="BC122" i="10"/>
  <c r="BC120" i="10"/>
  <c r="BC108" i="10"/>
  <c r="BC100" i="10"/>
  <c r="BC92" i="10"/>
  <c r="BC66" i="10"/>
  <c r="BC63" i="10"/>
  <c r="BC41" i="10"/>
  <c r="BC34" i="10"/>
  <c r="BC79" i="10"/>
  <c r="BC73" i="10"/>
  <c r="BC42" i="10"/>
  <c r="BC27" i="10"/>
  <c r="BC23" i="10"/>
  <c r="BC65" i="10"/>
  <c r="BC48" i="10"/>
  <c r="BC29" i="10"/>
  <c r="BC14" i="10"/>
  <c r="BC13" i="10"/>
  <c r="BC8" i="10"/>
  <c r="BC61" i="10"/>
  <c r="BC56" i="10"/>
  <c r="BC50" i="10"/>
  <c r="BC40" i="10"/>
  <c r="BC35" i="10"/>
  <c r="BC26" i="10"/>
  <c r="BC20" i="10"/>
  <c r="BC69" i="10"/>
  <c r="BC38" i="10"/>
  <c r="BC33" i="10"/>
  <c r="BC10" i="10"/>
  <c r="BC9" i="10"/>
  <c r="BC43" i="10"/>
  <c r="BC37" i="10"/>
  <c r="BC25" i="10"/>
  <c r="BC19" i="10"/>
  <c r="BC31" i="10"/>
  <c r="BC24" i="10"/>
  <c r="BC21" i="10"/>
  <c r="BC12" i="10"/>
  <c r="BC11" i="10"/>
  <c r="BC71" i="10"/>
  <c r="BC60" i="10"/>
  <c r="BC53" i="10"/>
  <c r="BC44" i="10"/>
  <c r="BC30" i="10"/>
  <c r="BC18" i="10"/>
  <c r="BC15" i="10"/>
  <c r="BP865" i="10"/>
  <c r="BP864" i="10"/>
  <c r="BP863" i="10"/>
  <c r="BP862" i="10"/>
  <c r="BP861" i="10"/>
  <c r="BP860" i="10"/>
  <c r="BP873" i="10"/>
  <c r="BP871" i="10"/>
  <c r="BP869" i="10"/>
  <c r="BP867" i="10"/>
  <c r="BP872" i="10"/>
  <c r="BP852" i="10"/>
  <c r="BP853" i="10"/>
  <c r="BP868" i="10"/>
  <c r="BP856" i="10"/>
  <c r="BP870" i="10"/>
  <c r="BP850" i="10"/>
  <c r="BP859" i="10"/>
  <c r="BP851" i="10"/>
  <c r="BP858" i="10"/>
  <c r="BP854" i="10"/>
  <c r="BP874" i="10"/>
  <c r="BP849" i="10"/>
  <c r="BP843" i="10"/>
  <c r="BP855" i="10"/>
  <c r="BP841" i="10"/>
  <c r="BP840" i="10"/>
  <c r="BP846" i="10"/>
  <c r="BP844" i="10"/>
  <c r="BP842" i="10"/>
  <c r="BP835" i="10"/>
  <c r="BP833" i="10"/>
  <c r="BP831" i="10"/>
  <c r="BP836" i="10"/>
  <c r="BP834" i="10"/>
  <c r="BP832" i="10"/>
  <c r="BP827" i="10"/>
  <c r="BP829" i="10"/>
  <c r="BP838" i="10"/>
  <c r="BP837" i="10"/>
  <c r="BP828" i="10"/>
  <c r="BP810" i="10"/>
  <c r="BP808" i="10"/>
  <c r="BP806" i="10"/>
  <c r="BP804" i="10"/>
  <c r="BP847" i="10"/>
  <c r="BP822" i="10"/>
  <c r="BP845" i="10"/>
  <c r="BP824" i="10"/>
  <c r="BP811" i="10"/>
  <c r="BP809" i="10"/>
  <c r="BP807" i="10"/>
  <c r="BP805" i="10"/>
  <c r="BP820" i="10"/>
  <c r="BP817" i="10"/>
  <c r="BP777" i="10"/>
  <c r="BP775" i="10"/>
  <c r="BP818" i="10"/>
  <c r="BP813" i="10"/>
  <c r="BP819" i="10"/>
  <c r="BP798" i="10"/>
  <c r="BP825" i="10"/>
  <c r="BP823" i="10"/>
  <c r="BP816" i="10"/>
  <c r="BP799" i="10"/>
  <c r="BP814" i="10"/>
  <c r="BP800" i="10"/>
  <c r="BP796" i="10"/>
  <c r="BP792" i="10"/>
  <c r="BP815" i="10"/>
  <c r="BP771" i="10"/>
  <c r="BP769" i="10"/>
  <c r="BP767" i="10"/>
  <c r="BP746" i="10"/>
  <c r="BP744" i="10"/>
  <c r="BP742" i="10"/>
  <c r="BP740" i="10"/>
  <c r="BP738" i="10"/>
  <c r="BP736" i="10"/>
  <c r="BP826" i="10"/>
  <c r="BP801" i="10"/>
  <c r="BP797" i="10"/>
  <c r="BP793" i="10"/>
  <c r="BP788" i="10"/>
  <c r="BP785" i="10"/>
  <c r="BP756" i="10"/>
  <c r="BP754" i="10"/>
  <c r="BP752" i="10"/>
  <c r="BP750" i="10"/>
  <c r="BP748" i="10"/>
  <c r="BP790" i="10"/>
  <c r="BP787" i="10"/>
  <c r="BP795" i="10"/>
  <c r="BP791" i="10"/>
  <c r="BP781" i="10"/>
  <c r="BP774" i="10"/>
  <c r="BP776" i="10"/>
  <c r="BP782" i="10"/>
  <c r="BP794" i="10"/>
  <c r="BP789" i="10"/>
  <c r="BP780" i="10"/>
  <c r="BP764" i="10"/>
  <c r="BP763" i="10"/>
  <c r="BP762" i="10"/>
  <c r="BP749" i="10"/>
  <c r="BP745" i="10"/>
  <c r="BP766" i="10"/>
  <c r="BP758" i="10"/>
  <c r="BP753" i="10"/>
  <c r="BP759" i="10"/>
  <c r="BP755" i="10"/>
  <c r="BP760" i="10"/>
  <c r="BP751" i="10"/>
  <c r="BP772" i="10"/>
  <c r="BP770" i="10"/>
  <c r="BP768" i="10"/>
  <c r="BP743" i="10"/>
  <c r="BP724" i="10"/>
  <c r="BP721" i="10"/>
  <c r="BP732" i="10"/>
  <c r="BP726" i="10"/>
  <c r="BP720" i="10"/>
  <c r="BP727" i="10"/>
  <c r="BP722" i="10"/>
  <c r="BP719" i="10"/>
  <c r="BP717" i="10"/>
  <c r="BP715" i="10"/>
  <c r="BP714" i="10"/>
  <c r="BP713" i="10"/>
  <c r="BP712" i="10"/>
  <c r="BP711" i="10"/>
  <c r="BP710" i="10"/>
  <c r="BP709" i="10"/>
  <c r="BP708" i="10"/>
  <c r="BP707" i="10"/>
  <c r="BP706" i="10"/>
  <c r="BP705" i="10"/>
  <c r="BP704" i="10"/>
  <c r="BP703" i="10"/>
  <c r="BP702" i="10"/>
  <c r="BP739" i="10"/>
  <c r="BP737" i="10"/>
  <c r="BP733" i="10"/>
  <c r="BP729" i="10"/>
  <c r="BP728" i="10"/>
  <c r="BP716" i="10"/>
  <c r="BP730" i="10"/>
  <c r="BP741" i="10"/>
  <c r="BP734" i="10"/>
  <c r="BP731" i="10"/>
  <c r="BP677" i="10"/>
  <c r="BP675" i="10"/>
  <c r="BP673" i="10"/>
  <c r="BP671" i="10"/>
  <c r="BP669" i="10"/>
  <c r="BP667" i="10"/>
  <c r="BP665" i="10"/>
  <c r="BP663" i="10"/>
  <c r="BP661" i="10"/>
  <c r="BP659" i="10"/>
  <c r="BP657" i="10"/>
  <c r="BP655" i="10"/>
  <c r="BP653" i="10"/>
  <c r="BP651" i="10"/>
  <c r="BP649" i="10"/>
  <c r="BP735" i="10"/>
  <c r="BP725" i="10"/>
  <c r="BP723" i="10"/>
  <c r="BP683" i="10"/>
  <c r="BP681" i="10"/>
  <c r="BP679" i="10"/>
  <c r="BP694" i="10"/>
  <c r="BP690" i="10"/>
  <c r="BP682" i="10"/>
  <c r="BP695" i="10"/>
  <c r="BP684" i="10"/>
  <c r="BP676" i="10"/>
  <c r="BP674" i="10"/>
  <c r="BP672" i="10"/>
  <c r="BP670" i="10"/>
  <c r="BP668" i="10"/>
  <c r="BP666" i="10"/>
  <c r="BP664" i="10"/>
  <c r="BP662" i="10"/>
  <c r="BP696" i="10"/>
  <c r="BP697" i="10"/>
  <c r="BP718" i="10"/>
  <c r="BP701" i="10"/>
  <c r="BP698" i="10"/>
  <c r="BP686" i="10"/>
  <c r="BP699" i="10"/>
  <c r="BP688" i="10"/>
  <c r="BP687" i="10"/>
  <c r="BP700" i="10"/>
  <c r="BP692" i="10"/>
  <c r="BP685" i="10"/>
  <c r="BP647" i="10"/>
  <c r="BP645" i="10"/>
  <c r="BP643" i="10"/>
  <c r="BP641" i="10"/>
  <c r="BP639" i="10"/>
  <c r="BP637" i="10"/>
  <c r="BP627" i="10"/>
  <c r="BP625" i="10"/>
  <c r="BP585" i="10"/>
  <c r="BP583" i="10"/>
  <c r="BP581" i="10"/>
  <c r="BP579" i="10"/>
  <c r="BP577" i="10"/>
  <c r="BP575" i="10"/>
  <c r="BP573" i="10"/>
  <c r="BP571" i="10"/>
  <c r="BP569" i="10"/>
  <c r="BP567" i="10"/>
  <c r="BP693" i="10"/>
  <c r="BP689" i="10"/>
  <c r="BP680" i="10"/>
  <c r="BP614" i="10"/>
  <c r="BP612" i="10"/>
  <c r="BP610" i="10"/>
  <c r="BP646" i="10"/>
  <c r="BP644" i="10"/>
  <c r="BP642" i="10"/>
  <c r="BP640" i="10"/>
  <c r="BP638" i="10"/>
  <c r="BP652" i="10"/>
  <c r="BP660" i="10"/>
  <c r="BP654" i="10"/>
  <c r="BP635" i="10"/>
  <c r="BP634" i="10"/>
  <c r="BP633" i="10"/>
  <c r="BP656" i="10"/>
  <c r="BP631" i="10"/>
  <c r="BP618" i="10"/>
  <c r="BP617" i="10"/>
  <c r="BP609" i="10"/>
  <c r="BP589" i="10"/>
  <c r="BP588" i="10"/>
  <c r="BP566" i="10"/>
  <c r="BP564" i="10"/>
  <c r="BP562" i="10"/>
  <c r="BP547" i="10"/>
  <c r="BP658" i="10"/>
  <c r="BP650" i="10"/>
  <c r="BP620" i="10"/>
  <c r="BP619" i="10"/>
  <c r="BP611" i="10"/>
  <c r="BP590" i="10"/>
  <c r="BP551" i="10"/>
  <c r="BP615" i="10"/>
  <c r="BP605" i="10"/>
  <c r="BP601" i="10"/>
  <c r="BP606" i="10"/>
  <c r="BP602" i="10"/>
  <c r="BP630" i="10"/>
  <c r="BP613" i="10"/>
  <c r="BP626" i="10"/>
  <c r="BP621" i="10"/>
  <c r="BP603" i="10"/>
  <c r="BP599" i="10"/>
  <c r="BP548" i="10"/>
  <c r="BP546" i="10"/>
  <c r="BP628" i="10"/>
  <c r="BP622" i="10"/>
  <c r="BP604" i="10"/>
  <c r="BP600" i="10"/>
  <c r="BP596" i="10"/>
  <c r="BP592" i="10"/>
  <c r="BP559" i="10"/>
  <c r="BP558" i="10"/>
  <c r="BP597" i="10"/>
  <c r="BP572" i="10"/>
  <c r="BP555" i="10"/>
  <c r="BP584" i="10"/>
  <c r="BP570" i="10"/>
  <c r="BP556" i="10"/>
  <c r="BP538" i="10"/>
  <c r="BP595" i="10"/>
  <c r="BP582" i="10"/>
  <c r="BP552" i="10"/>
  <c r="BP539" i="10"/>
  <c r="BP576" i="10"/>
  <c r="BP563" i="10"/>
  <c r="BP540" i="10"/>
  <c r="BP574" i="10"/>
  <c r="BP541" i="10"/>
  <c r="BP594" i="10"/>
  <c r="BP568" i="10"/>
  <c r="BP542" i="10"/>
  <c r="BP598" i="10"/>
  <c r="BP580" i="10"/>
  <c r="BP550" i="10"/>
  <c r="BP543" i="10"/>
  <c r="BP535" i="10"/>
  <c r="BP524" i="10"/>
  <c r="BP521" i="10"/>
  <c r="BP503" i="10"/>
  <c r="BP502" i="10"/>
  <c r="BP487" i="10"/>
  <c r="BP486" i="10"/>
  <c r="BP471" i="10"/>
  <c r="BP470" i="10"/>
  <c r="BP464" i="10"/>
  <c r="BP462" i="10"/>
  <c r="BP460" i="10"/>
  <c r="BP458" i="10"/>
  <c r="BP456" i="10"/>
  <c r="BP454" i="10"/>
  <c r="BP452" i="10"/>
  <c r="BP450" i="10"/>
  <c r="BP407" i="10"/>
  <c r="BP405" i="10"/>
  <c r="BP593" i="10"/>
  <c r="BP578" i="10"/>
  <c r="BP565" i="10"/>
  <c r="BP561" i="10"/>
  <c r="BP554" i="10"/>
  <c r="BP544" i="10"/>
  <c r="BP536" i="10"/>
  <c r="BP522" i="10"/>
  <c r="BP517" i="10"/>
  <c r="BP513" i="10"/>
  <c r="BP505" i="10"/>
  <c r="BP504" i="10"/>
  <c r="BP489" i="10"/>
  <c r="BP488" i="10"/>
  <c r="BP473" i="10"/>
  <c r="BP472" i="10"/>
  <c r="BP415" i="10"/>
  <c r="BP413" i="10"/>
  <c r="BP411" i="10"/>
  <c r="BP527" i="10"/>
  <c r="BP515" i="10"/>
  <c r="BP500" i="10"/>
  <c r="BP497" i="10"/>
  <c r="BP485" i="10"/>
  <c r="BP529" i="10"/>
  <c r="BP518" i="10"/>
  <c r="BP516" i="10"/>
  <c r="BP508" i="10"/>
  <c r="BP491" i="10"/>
  <c r="BP482" i="10"/>
  <c r="BP530" i="10"/>
  <c r="BP501" i="10"/>
  <c r="BP477" i="10"/>
  <c r="BP532" i="10"/>
  <c r="BP531" i="10"/>
  <c r="BP509" i="10"/>
  <c r="BP498" i="10"/>
  <c r="BP492" i="10"/>
  <c r="BP483" i="10"/>
  <c r="BP479" i="10"/>
  <c r="BP478" i="10"/>
  <c r="BP525" i="10"/>
  <c r="BP510" i="10"/>
  <c r="BP537" i="10"/>
  <c r="BP534" i="10"/>
  <c r="BP526" i="10"/>
  <c r="BP520" i="10"/>
  <c r="BP514" i="10"/>
  <c r="BP511" i="10"/>
  <c r="BP484" i="10"/>
  <c r="BP481" i="10"/>
  <c r="BP469" i="10"/>
  <c r="BP463" i="10"/>
  <c r="BP461" i="10"/>
  <c r="BP459" i="10"/>
  <c r="BP457" i="10"/>
  <c r="BP455" i="10"/>
  <c r="BP453" i="10"/>
  <c r="BP451" i="10"/>
  <c r="BP421" i="10"/>
  <c r="BP420" i="10"/>
  <c r="BP412" i="10"/>
  <c r="BP403" i="10"/>
  <c r="BP354" i="10"/>
  <c r="BP352" i="10"/>
  <c r="BP533" i="10"/>
  <c r="BP512" i="10"/>
  <c r="BP496" i="10"/>
  <c r="BP490" i="10"/>
  <c r="BP475" i="10"/>
  <c r="BP466" i="10"/>
  <c r="BP423" i="10"/>
  <c r="BP422" i="10"/>
  <c r="BP414" i="10"/>
  <c r="BP366" i="10"/>
  <c r="BP364" i="10"/>
  <c r="BP362" i="10"/>
  <c r="BP360" i="10"/>
  <c r="BP358" i="10"/>
  <c r="BP356" i="10"/>
  <c r="BP493" i="10"/>
  <c r="BP468" i="10"/>
  <c r="BP446" i="10"/>
  <c r="BP438" i="10"/>
  <c r="BP427" i="10"/>
  <c r="BP447" i="10"/>
  <c r="BP439" i="10"/>
  <c r="BP429" i="10"/>
  <c r="BP428" i="10"/>
  <c r="BP448" i="10"/>
  <c r="BP440" i="10"/>
  <c r="BP474" i="10"/>
  <c r="BP441" i="10"/>
  <c r="BP430" i="10"/>
  <c r="BP424" i="10"/>
  <c r="BP476" i="10"/>
  <c r="BP465" i="10"/>
  <c r="BP442" i="10"/>
  <c r="BP434" i="10"/>
  <c r="BP431" i="10"/>
  <c r="BP467" i="10"/>
  <c r="BP443" i="10"/>
  <c r="BP435" i="10"/>
  <c r="BP499" i="10"/>
  <c r="BP494" i="10"/>
  <c r="BP480" i="10"/>
  <c r="BP444" i="10"/>
  <c r="BP436" i="10"/>
  <c r="BP400" i="10"/>
  <c r="BP399" i="10"/>
  <c r="BP398" i="10"/>
  <c r="BP397" i="10"/>
  <c r="BP396" i="10"/>
  <c r="BP395" i="10"/>
  <c r="BP394" i="10"/>
  <c r="BP393" i="10"/>
  <c r="BP392" i="10"/>
  <c r="BP391" i="10"/>
  <c r="BP390" i="10"/>
  <c r="BP389" i="10"/>
  <c r="BP388" i="10"/>
  <c r="BP382" i="10"/>
  <c r="BP381" i="10"/>
  <c r="BP357" i="10"/>
  <c r="BP348" i="10"/>
  <c r="BP342" i="10"/>
  <c r="BP316" i="10"/>
  <c r="BP314" i="10"/>
  <c r="BP312" i="10"/>
  <c r="BP289" i="10"/>
  <c r="BP287" i="10"/>
  <c r="BP285" i="10"/>
  <c r="BP495" i="10"/>
  <c r="BP445" i="10"/>
  <c r="BP437" i="10"/>
  <c r="BP432" i="10"/>
  <c r="BP426" i="10"/>
  <c r="BP408" i="10"/>
  <c r="BP404" i="10"/>
  <c r="BP384" i="10"/>
  <c r="BP383" i="10"/>
  <c r="BP359" i="10"/>
  <c r="BP331" i="10"/>
  <c r="BP329" i="10"/>
  <c r="BP322" i="10"/>
  <c r="BP320" i="10"/>
  <c r="BP318" i="10"/>
  <c r="BP295" i="10"/>
  <c r="BP293" i="10"/>
  <c r="BP291" i="10"/>
  <c r="BP386" i="10"/>
  <c r="BP377" i="10"/>
  <c r="BP371" i="10"/>
  <c r="BP372" i="10"/>
  <c r="BP351" i="10"/>
  <c r="BP321" i="10"/>
  <c r="BP425" i="10"/>
  <c r="BP406" i="10"/>
  <c r="BP402" i="10"/>
  <c r="BP378" i="10"/>
  <c r="BP374" i="10"/>
  <c r="BP373" i="10"/>
  <c r="BP344" i="10"/>
  <c r="BP315" i="10"/>
  <c r="BP313" i="10"/>
  <c r="BP410" i="10"/>
  <c r="BP363" i="10"/>
  <c r="BP419" i="10"/>
  <c r="BP375" i="10"/>
  <c r="BP369" i="10"/>
  <c r="BP379" i="10"/>
  <c r="BP376" i="10"/>
  <c r="BP365" i="10"/>
  <c r="BP353" i="10"/>
  <c r="BP341" i="10"/>
  <c r="BP340" i="10"/>
  <c r="BP339" i="10"/>
  <c r="BP333" i="10"/>
  <c r="BP416" i="10"/>
  <c r="BP385" i="10"/>
  <c r="BP370" i="10"/>
  <c r="BP347" i="10"/>
  <c r="BP335" i="10"/>
  <c r="BP334" i="10"/>
  <c r="BP299" i="10"/>
  <c r="BP298" i="10"/>
  <c r="BP292" i="10"/>
  <c r="BP260" i="10"/>
  <c r="BP258" i="10"/>
  <c r="BP204" i="10"/>
  <c r="BP202" i="10"/>
  <c r="BP200" i="10"/>
  <c r="BP189" i="10"/>
  <c r="BP173" i="10"/>
  <c r="BP418" i="10"/>
  <c r="BP380" i="10"/>
  <c r="BP367" i="10"/>
  <c r="BP361" i="10"/>
  <c r="BP337" i="10"/>
  <c r="BP336" i="10"/>
  <c r="BP330" i="10"/>
  <c r="BP301" i="10"/>
  <c r="BP300" i="10"/>
  <c r="BP294" i="10"/>
  <c r="BP270" i="10"/>
  <c r="BP268" i="10"/>
  <c r="BP266" i="10"/>
  <c r="BP264" i="10"/>
  <c r="BP262" i="10"/>
  <c r="BP225" i="10"/>
  <c r="BP214" i="10"/>
  <c r="BP212" i="10"/>
  <c r="BP210" i="10"/>
  <c r="BP208" i="10"/>
  <c r="BP206" i="10"/>
  <c r="BP192" i="10"/>
  <c r="BP179" i="10"/>
  <c r="BP177" i="10"/>
  <c r="BP175" i="10"/>
  <c r="BP311" i="10"/>
  <c r="BP307" i="10"/>
  <c r="BP265" i="10"/>
  <c r="BP302" i="10"/>
  <c r="BP288" i="10"/>
  <c r="BP282" i="10"/>
  <c r="BP272" i="10"/>
  <c r="BP267" i="10"/>
  <c r="BP259" i="10"/>
  <c r="BP257" i="10"/>
  <c r="BP326" i="10"/>
  <c r="BP319" i="10"/>
  <c r="BP308" i="10"/>
  <c r="BP304" i="10"/>
  <c r="BP297" i="10"/>
  <c r="BP279" i="10"/>
  <c r="BP273" i="10"/>
  <c r="BP269" i="10"/>
  <c r="BP274" i="10"/>
  <c r="BP305" i="10"/>
  <c r="BP280" i="10"/>
  <c r="BP276" i="10"/>
  <c r="BP275" i="10"/>
  <c r="BP255" i="10"/>
  <c r="BP254" i="10"/>
  <c r="BP253" i="10"/>
  <c r="BP252" i="10"/>
  <c r="BP251" i="10"/>
  <c r="BP250" i="10"/>
  <c r="BP249" i="10"/>
  <c r="BP248" i="10"/>
  <c r="BP247" i="10"/>
  <c r="BP246" i="10"/>
  <c r="BP245" i="10"/>
  <c r="BP244" i="10"/>
  <c r="BP243" i="10"/>
  <c r="BP242" i="10"/>
  <c r="BP241" i="10"/>
  <c r="BP309" i="10"/>
  <c r="BP286" i="10"/>
  <c r="BP325" i="10"/>
  <c r="BP306" i="10"/>
  <c r="BP277" i="10"/>
  <c r="BP235" i="10"/>
  <c r="BP234" i="10"/>
  <c r="BP218" i="10"/>
  <c r="BP217" i="10"/>
  <c r="BP209" i="10"/>
  <c r="BP153" i="10"/>
  <c r="BP151" i="10"/>
  <c r="BP149" i="10"/>
  <c r="BP138" i="10"/>
  <c r="BP136" i="10"/>
  <c r="BP134" i="10"/>
  <c r="BP132" i="10"/>
  <c r="BP130" i="10"/>
  <c r="BP111" i="10"/>
  <c r="BP109" i="10"/>
  <c r="BP92" i="10"/>
  <c r="BP90" i="10"/>
  <c r="BP77" i="10"/>
  <c r="BP75" i="10"/>
  <c r="BP69" i="10"/>
  <c r="BP281" i="10"/>
  <c r="BP278" i="10"/>
  <c r="BP263" i="10"/>
  <c r="BP227" i="10"/>
  <c r="BP220" i="10"/>
  <c r="BP219" i="10"/>
  <c r="BP211" i="10"/>
  <c r="BP203" i="10"/>
  <c r="BP201" i="10"/>
  <c r="BP199" i="10"/>
  <c r="BP238" i="10"/>
  <c r="BP224" i="10"/>
  <c r="BP213" i="10"/>
  <c r="BP182" i="10"/>
  <c r="BP167" i="10"/>
  <c r="BP233" i="10"/>
  <c r="BP223" i="10"/>
  <c r="BP183" i="10"/>
  <c r="BP231" i="10"/>
  <c r="BP197" i="10"/>
  <c r="BP196" i="10"/>
  <c r="BP184" i="10"/>
  <c r="BP172" i="10"/>
  <c r="BP169" i="10"/>
  <c r="BP163" i="10"/>
  <c r="BP239" i="10"/>
  <c r="BP237" i="10"/>
  <c r="BP180" i="10"/>
  <c r="BP166" i="10"/>
  <c r="BP215" i="10"/>
  <c r="BP191" i="10"/>
  <c r="BP190" i="10"/>
  <c r="BP188" i="10"/>
  <c r="BP187" i="10"/>
  <c r="BP164" i="10"/>
  <c r="BP161" i="10"/>
  <c r="BP159" i="10"/>
  <c r="BP144" i="10"/>
  <c r="BP135" i="10"/>
  <c r="BP131" i="10"/>
  <c r="BP176" i="10"/>
  <c r="BP168" i="10"/>
  <c r="BP156" i="10"/>
  <c r="BP232" i="10"/>
  <c r="BP230" i="10"/>
  <c r="BP228" i="10"/>
  <c r="BP154" i="10"/>
  <c r="BP150" i="10"/>
  <c r="BP145" i="10"/>
  <c r="BP141" i="10"/>
  <c r="BP119" i="10"/>
  <c r="BP115" i="10"/>
  <c r="BP110" i="10"/>
  <c r="BP101" i="10"/>
  <c r="BP95" i="10"/>
  <c r="BP73" i="10"/>
  <c r="BP70" i="10"/>
  <c r="BP62" i="10"/>
  <c r="BP49" i="10"/>
  <c r="BP27" i="10"/>
  <c r="BP26" i="10"/>
  <c r="BP25" i="10"/>
  <c r="BP24" i="10"/>
  <c r="BP23" i="10"/>
  <c r="BP18" i="10"/>
  <c r="BP240" i="10"/>
  <c r="BP222" i="10"/>
  <c r="BP207" i="10"/>
  <c r="BP178" i="10"/>
  <c r="BP170" i="10"/>
  <c r="BP157" i="10"/>
  <c r="BP126" i="10"/>
  <c r="BP122" i="10"/>
  <c r="BP104" i="10"/>
  <c r="BP93" i="10"/>
  <c r="BP89" i="10"/>
  <c r="BP84" i="10"/>
  <c r="BP76" i="10"/>
  <c r="BP71" i="10"/>
  <c r="BP61" i="10"/>
  <c r="BP57" i="10"/>
  <c r="BP48" i="10"/>
  <c r="BP35" i="10"/>
  <c r="BP34" i="10"/>
  <c r="BP33" i="10"/>
  <c r="BP32" i="10"/>
  <c r="BP31" i="10"/>
  <c r="BP30" i="10"/>
  <c r="BP29" i="10"/>
  <c r="BP99" i="10"/>
  <c r="BP158" i="10"/>
  <c r="BP123" i="10"/>
  <c r="BP91" i="10"/>
  <c r="BP86" i="10"/>
  <c r="BP116" i="10"/>
  <c r="BP114" i="10"/>
  <c r="BP106" i="10"/>
  <c r="BP81" i="10"/>
  <c r="BP152" i="10"/>
  <c r="BP142" i="10"/>
  <c r="BP137" i="10"/>
  <c r="BP85" i="10"/>
  <c r="BP143" i="10"/>
  <c r="BP127" i="10"/>
  <c r="BP105" i="10"/>
  <c r="BP83" i="10"/>
  <c r="BP80" i="10"/>
  <c r="BP38" i="10"/>
  <c r="BP20" i="10"/>
  <c r="BP148" i="10"/>
  <c r="BP133" i="10"/>
  <c r="BP129" i="10"/>
  <c r="BP125" i="10"/>
  <c r="BP120" i="10"/>
  <c r="BP118" i="10"/>
  <c r="BP108" i="10"/>
  <c r="BP103" i="10"/>
  <c r="BP97" i="10"/>
  <c r="BP79" i="10"/>
  <c r="BP66" i="10"/>
  <c r="BP100" i="10"/>
  <c r="BP96" i="10"/>
  <c r="BP63" i="10"/>
  <c r="BP60" i="10"/>
  <c r="BP54" i="10"/>
  <c r="BP40" i="10"/>
  <c r="BP15" i="10"/>
  <c r="BP13" i="10"/>
  <c r="BP11" i="10"/>
  <c r="BP9" i="10"/>
  <c r="BP124" i="10"/>
  <c r="BP117" i="10"/>
  <c r="BP68" i="10"/>
  <c r="BP56" i="10"/>
  <c r="BP50" i="10"/>
  <c r="BP44" i="10"/>
  <c r="BP42" i="10"/>
  <c r="BP14" i="10"/>
  <c r="BP8" i="10"/>
  <c r="BP53" i="10"/>
  <c r="BP41" i="10"/>
  <c r="BP39" i="10"/>
  <c r="BP67" i="10"/>
  <c r="BP37" i="10"/>
  <c r="BP55" i="10"/>
  <c r="BP65" i="10"/>
  <c r="BP47" i="10"/>
  <c r="BP19" i="10"/>
  <c r="BP43" i="10"/>
  <c r="BP59" i="10"/>
  <c r="BP51" i="10"/>
  <c r="BP21" i="10"/>
  <c r="BP12" i="10"/>
  <c r="BP10" i="10"/>
  <c r="BT873" i="10"/>
  <c r="BT871" i="10"/>
  <c r="BT869" i="10"/>
  <c r="BT867" i="10"/>
  <c r="BT856" i="10"/>
  <c r="BT864" i="10"/>
  <c r="BT860" i="10"/>
  <c r="BT872" i="10"/>
  <c r="BT861" i="10"/>
  <c r="BT851" i="10"/>
  <c r="BT850" i="10"/>
  <c r="BT858" i="10"/>
  <c r="BT865" i="10"/>
  <c r="BT859" i="10"/>
  <c r="BT853" i="10"/>
  <c r="BT852" i="10"/>
  <c r="BT874" i="10"/>
  <c r="BT863" i="10"/>
  <c r="BT862" i="10"/>
  <c r="BT870" i="10"/>
  <c r="BT868" i="10"/>
  <c r="BT843" i="10"/>
  <c r="BT855" i="10"/>
  <c r="BT846" i="10"/>
  <c r="BT844" i="10"/>
  <c r="BT838" i="10"/>
  <c r="BT837" i="10"/>
  <c r="BT834" i="10"/>
  <c r="BT832" i="10"/>
  <c r="BT831" i="10"/>
  <c r="BT829" i="10"/>
  <c r="BT854" i="10"/>
  <c r="BT845" i="10"/>
  <c r="BT835" i="10"/>
  <c r="BT828" i="10"/>
  <c r="BT826" i="10"/>
  <c r="BT842" i="10"/>
  <c r="BT841" i="10"/>
  <c r="BT836" i="10"/>
  <c r="BT849" i="10"/>
  <c r="BT833" i="10"/>
  <c r="BT811" i="10"/>
  <c r="BT809" i="10"/>
  <c r="BT807" i="10"/>
  <c r="BT805" i="10"/>
  <c r="BT825" i="10"/>
  <c r="BT823" i="10"/>
  <c r="BT840" i="10"/>
  <c r="BT810" i="10"/>
  <c r="BT808" i="10"/>
  <c r="BT806" i="10"/>
  <c r="BT804" i="10"/>
  <c r="BT822" i="10"/>
  <c r="BT814" i="10"/>
  <c r="BT824" i="10"/>
  <c r="BT819" i="10"/>
  <c r="BT816" i="10"/>
  <c r="BT800" i="10"/>
  <c r="BT798" i="10"/>
  <c r="BT796" i="10"/>
  <c r="BT794" i="10"/>
  <c r="BT792" i="10"/>
  <c r="BT790" i="10"/>
  <c r="BT785" i="10"/>
  <c r="BT776" i="10"/>
  <c r="BT799" i="10"/>
  <c r="BT818" i="10"/>
  <c r="BT827" i="10"/>
  <c r="BT817" i="10"/>
  <c r="BT815" i="10"/>
  <c r="BT847" i="10"/>
  <c r="BT801" i="10"/>
  <c r="BT797" i="10"/>
  <c r="BT793" i="10"/>
  <c r="BT813" i="10"/>
  <c r="BT777" i="10"/>
  <c r="BT775" i="10"/>
  <c r="BT772" i="10"/>
  <c r="BT770" i="10"/>
  <c r="BT768" i="10"/>
  <c r="BT766" i="10"/>
  <c r="BT745" i="10"/>
  <c r="BT743" i="10"/>
  <c r="BT741" i="10"/>
  <c r="BT739" i="10"/>
  <c r="BT737" i="10"/>
  <c r="BT820" i="10"/>
  <c r="BT787" i="10"/>
  <c r="BT774" i="10"/>
  <c r="BT755" i="10"/>
  <c r="BT753" i="10"/>
  <c r="BT751" i="10"/>
  <c r="BT749" i="10"/>
  <c r="BT782" i="10"/>
  <c r="BT771" i="10"/>
  <c r="BT769" i="10"/>
  <c r="BT767" i="10"/>
  <c r="BT789" i="10"/>
  <c r="BT780" i="10"/>
  <c r="BT788" i="10"/>
  <c r="BT758" i="10"/>
  <c r="BT754" i="10"/>
  <c r="BT795" i="10"/>
  <c r="BT791" i="10"/>
  <c r="BT781" i="10"/>
  <c r="BT760" i="10"/>
  <c r="BT756" i="10"/>
  <c r="BT746" i="10"/>
  <c r="BT763" i="10"/>
  <c r="BT759" i="10"/>
  <c r="BT750" i="10"/>
  <c r="BT740" i="10"/>
  <c r="BT762" i="10"/>
  <c r="BT742" i="10"/>
  <c r="BT764" i="10"/>
  <c r="BT744" i="10"/>
  <c r="BT736" i="10"/>
  <c r="BT728" i="10"/>
  <c r="BT725" i="10"/>
  <c r="BT722" i="10"/>
  <c r="BT752" i="10"/>
  <c r="BT748" i="10"/>
  <c r="BT730" i="10"/>
  <c r="BT727" i="10"/>
  <c r="BT719" i="10"/>
  <c r="BT716" i="10"/>
  <c r="BT733" i="10"/>
  <c r="BT729" i="10"/>
  <c r="BT734" i="10"/>
  <c r="BT724" i="10"/>
  <c r="BT721" i="10"/>
  <c r="BT718" i="10"/>
  <c r="BT731" i="10"/>
  <c r="BT732" i="10"/>
  <c r="BT723" i="10"/>
  <c r="BT738" i="10"/>
  <c r="BT735" i="10"/>
  <c r="BT715" i="10"/>
  <c r="BT726" i="10"/>
  <c r="BT717" i="10"/>
  <c r="BT687" i="10"/>
  <c r="BT676" i="10"/>
  <c r="BT674" i="10"/>
  <c r="BT672" i="10"/>
  <c r="BT670" i="10"/>
  <c r="BT668" i="10"/>
  <c r="BT666" i="10"/>
  <c r="BT664" i="10"/>
  <c r="BT662" i="10"/>
  <c r="BT660" i="10"/>
  <c r="BT658" i="10"/>
  <c r="BT656" i="10"/>
  <c r="BT654" i="10"/>
  <c r="BT652" i="10"/>
  <c r="BT650" i="10"/>
  <c r="BT714" i="10"/>
  <c r="BT712" i="10"/>
  <c r="BT710" i="10"/>
  <c r="BT708" i="10"/>
  <c r="BT706" i="10"/>
  <c r="BT704" i="10"/>
  <c r="BT702" i="10"/>
  <c r="BT700" i="10"/>
  <c r="BT698" i="10"/>
  <c r="BT696" i="10"/>
  <c r="BT694" i="10"/>
  <c r="BT692" i="10"/>
  <c r="BT689" i="10"/>
  <c r="BT686" i="10"/>
  <c r="BT684" i="10"/>
  <c r="BT682" i="10"/>
  <c r="BT680" i="10"/>
  <c r="BT713" i="10"/>
  <c r="BT711" i="10"/>
  <c r="BT709" i="10"/>
  <c r="BT707" i="10"/>
  <c r="BT703" i="10"/>
  <c r="BT697" i="10"/>
  <c r="BT685" i="10"/>
  <c r="BT701" i="10"/>
  <c r="BT699" i="10"/>
  <c r="BT688" i="10"/>
  <c r="BT679" i="10"/>
  <c r="BT681" i="10"/>
  <c r="BT693" i="10"/>
  <c r="BT683" i="10"/>
  <c r="BT677" i="10"/>
  <c r="BT720" i="10"/>
  <c r="BT690" i="10"/>
  <c r="BT646" i="10"/>
  <c r="BT644" i="10"/>
  <c r="BT642" i="10"/>
  <c r="BT640" i="10"/>
  <c r="BT638" i="10"/>
  <c r="BT628" i="10"/>
  <c r="BT626" i="10"/>
  <c r="BT584" i="10"/>
  <c r="BT582" i="10"/>
  <c r="BT580" i="10"/>
  <c r="BT578" i="10"/>
  <c r="BT576" i="10"/>
  <c r="BT574" i="10"/>
  <c r="BT572" i="10"/>
  <c r="BT570" i="10"/>
  <c r="BT568" i="10"/>
  <c r="BT705" i="10"/>
  <c r="BT695" i="10"/>
  <c r="BT615" i="10"/>
  <c r="BT613" i="10"/>
  <c r="BT611" i="10"/>
  <c r="BT609" i="10"/>
  <c r="BT667" i="10"/>
  <c r="BT653" i="10"/>
  <c r="BT675" i="10"/>
  <c r="BT671" i="10"/>
  <c r="BT634" i="10"/>
  <c r="BT665" i="10"/>
  <c r="BT661" i="10"/>
  <c r="BT655" i="10"/>
  <c r="BT657" i="10"/>
  <c r="BT649" i="10"/>
  <c r="BT647" i="10"/>
  <c r="BT645" i="10"/>
  <c r="BT643" i="10"/>
  <c r="BT641" i="10"/>
  <c r="BT639" i="10"/>
  <c r="BT637" i="10"/>
  <c r="BT669" i="10"/>
  <c r="BT663" i="10"/>
  <c r="BT659" i="10"/>
  <c r="BT651" i="10"/>
  <c r="BT622" i="10"/>
  <c r="BT565" i="10"/>
  <c r="BT563" i="10"/>
  <c r="BT561" i="10"/>
  <c r="BT548" i="10"/>
  <c r="BT546" i="10"/>
  <c r="BT673" i="10"/>
  <c r="BT635" i="10"/>
  <c r="BT633" i="10"/>
  <c r="BT627" i="10"/>
  <c r="BT625" i="10"/>
  <c r="BT552" i="10"/>
  <c r="BT550" i="10"/>
  <c r="BT612" i="10"/>
  <c r="BT631" i="10"/>
  <c r="BT620" i="10"/>
  <c r="BT630" i="10"/>
  <c r="BT621" i="10"/>
  <c r="BT604" i="10"/>
  <c r="BT603" i="10"/>
  <c r="BT600" i="10"/>
  <c r="BT599" i="10"/>
  <c r="BT617" i="10"/>
  <c r="BT614" i="10"/>
  <c r="BT610" i="10"/>
  <c r="BT585" i="10"/>
  <c r="BT581" i="10"/>
  <c r="BT577" i="10"/>
  <c r="BT573" i="10"/>
  <c r="BT569" i="10"/>
  <c r="BT556" i="10"/>
  <c r="BT619" i="10"/>
  <c r="BT618" i="10"/>
  <c r="BT606" i="10"/>
  <c r="BT605" i="10"/>
  <c r="BT602" i="10"/>
  <c r="BT601" i="10"/>
  <c r="BT598" i="10"/>
  <c r="BT597" i="10"/>
  <c r="BT594" i="10"/>
  <c r="BT593" i="10"/>
  <c r="BT555" i="10"/>
  <c r="BT544" i="10"/>
  <c r="BT542" i="10"/>
  <c r="BT540" i="10"/>
  <c r="BT538" i="10"/>
  <c r="BT536" i="10"/>
  <c r="BT534" i="10"/>
  <c r="BT532" i="10"/>
  <c r="BT530" i="10"/>
  <c r="BT522" i="10"/>
  <c r="BT520" i="10"/>
  <c r="BT595" i="10"/>
  <c r="BT592" i="10"/>
  <c r="BT590" i="10"/>
  <c r="BT539" i="10"/>
  <c r="BT596" i="10"/>
  <c r="BT567" i="10"/>
  <c r="BT564" i="10"/>
  <c r="BT579" i="10"/>
  <c r="BT541" i="10"/>
  <c r="BT533" i="10"/>
  <c r="BT588" i="10"/>
  <c r="BT571" i="10"/>
  <c r="BT558" i="10"/>
  <c r="BT551" i="10"/>
  <c r="BT547" i="10"/>
  <c r="BT543" i="10"/>
  <c r="BT589" i="10"/>
  <c r="BT583" i="10"/>
  <c r="BT566" i="10"/>
  <c r="BT562" i="10"/>
  <c r="BT554" i="10"/>
  <c r="BT537" i="10"/>
  <c r="BT529" i="10"/>
  <c r="BT512" i="10"/>
  <c r="BT509" i="10"/>
  <c r="BT494" i="10"/>
  <c r="BT491" i="10"/>
  <c r="BT478" i="10"/>
  <c r="BT475" i="10"/>
  <c r="BT463" i="10"/>
  <c r="BT461" i="10"/>
  <c r="BT459" i="10"/>
  <c r="BT457" i="10"/>
  <c r="BT455" i="10"/>
  <c r="BT453" i="10"/>
  <c r="BT451" i="10"/>
  <c r="BT408" i="10"/>
  <c r="BT406" i="10"/>
  <c r="BT404" i="10"/>
  <c r="BT575" i="10"/>
  <c r="BT559" i="10"/>
  <c r="BT518" i="10"/>
  <c r="BT515" i="10"/>
  <c r="BT514" i="10"/>
  <c r="BT511" i="10"/>
  <c r="BT496" i="10"/>
  <c r="BT493" i="10"/>
  <c r="BT480" i="10"/>
  <c r="BT477" i="10"/>
  <c r="BT416" i="10"/>
  <c r="BT414" i="10"/>
  <c r="BT412" i="10"/>
  <c r="BT410" i="10"/>
  <c r="BT502" i="10"/>
  <c r="BT501" i="10"/>
  <c r="BT531" i="10"/>
  <c r="BT492" i="10"/>
  <c r="BT488" i="10"/>
  <c r="BT487" i="10"/>
  <c r="BT483" i="10"/>
  <c r="BT525" i="10"/>
  <c r="BT524" i="10"/>
  <c r="BT513" i="10"/>
  <c r="BT484" i="10"/>
  <c r="BT510" i="10"/>
  <c r="BT504" i="10"/>
  <c r="BT503" i="10"/>
  <c r="BT499" i="10"/>
  <c r="BT495" i="10"/>
  <c r="BT535" i="10"/>
  <c r="BT527" i="10"/>
  <c r="BT526" i="10"/>
  <c r="BT521" i="10"/>
  <c r="BT500" i="10"/>
  <c r="BT517" i="10"/>
  <c r="BT505" i="10"/>
  <c r="BT497" i="10"/>
  <c r="BT486" i="10"/>
  <c r="BT485" i="10"/>
  <c r="BT428" i="10"/>
  <c r="BT425" i="10"/>
  <c r="BT402" i="10"/>
  <c r="BT353" i="10"/>
  <c r="BT351" i="10"/>
  <c r="BT344" i="10"/>
  <c r="BT516" i="10"/>
  <c r="BT508" i="10"/>
  <c r="BT498" i="10"/>
  <c r="BT476" i="10"/>
  <c r="BT472" i="10"/>
  <c r="BT471" i="10"/>
  <c r="BT467" i="10"/>
  <c r="BT447" i="10"/>
  <c r="BT445" i="10"/>
  <c r="BT443" i="10"/>
  <c r="BT441" i="10"/>
  <c r="BT439" i="10"/>
  <c r="BT437" i="10"/>
  <c r="BT435" i="10"/>
  <c r="BT430" i="10"/>
  <c r="BT427" i="10"/>
  <c r="BT367" i="10"/>
  <c r="BT365" i="10"/>
  <c r="BT363" i="10"/>
  <c r="BT361" i="10"/>
  <c r="BT359" i="10"/>
  <c r="BT357" i="10"/>
  <c r="BT460" i="10"/>
  <c r="BT452" i="10"/>
  <c r="BT448" i="10"/>
  <c r="BT440" i="10"/>
  <c r="BT423" i="10"/>
  <c r="BT474" i="10"/>
  <c r="BT473" i="10"/>
  <c r="BT466" i="10"/>
  <c r="BT424" i="10"/>
  <c r="BT465" i="10"/>
  <c r="BT462" i="10"/>
  <c r="BT454" i="10"/>
  <c r="BT442" i="10"/>
  <c r="BT434" i="10"/>
  <c r="BT431" i="10"/>
  <c r="BT420" i="10"/>
  <c r="BT481" i="10"/>
  <c r="BT432" i="10"/>
  <c r="BT490" i="10"/>
  <c r="BT482" i="10"/>
  <c r="BT468" i="10"/>
  <c r="BT464" i="10"/>
  <c r="BT456" i="10"/>
  <c r="BT444" i="10"/>
  <c r="BT436" i="10"/>
  <c r="BT470" i="10"/>
  <c r="BT469" i="10"/>
  <c r="BT489" i="10"/>
  <c r="BT458" i="10"/>
  <c r="BT450" i="10"/>
  <c r="BT446" i="10"/>
  <c r="BT438" i="10"/>
  <c r="BT418" i="10"/>
  <c r="BT386" i="10"/>
  <c r="BT373" i="10"/>
  <c r="BT370" i="10"/>
  <c r="BT364" i="10"/>
  <c r="BT315" i="10"/>
  <c r="BT313" i="10"/>
  <c r="BT311" i="10"/>
  <c r="BT288" i="10"/>
  <c r="BT286" i="10"/>
  <c r="BT479" i="10"/>
  <c r="BT429" i="10"/>
  <c r="BT411" i="10"/>
  <c r="BT405" i="10"/>
  <c r="BT403" i="10"/>
  <c r="BT375" i="10"/>
  <c r="BT372" i="10"/>
  <c r="BT366" i="10"/>
  <c r="BT330" i="10"/>
  <c r="BT321" i="10"/>
  <c r="BT319" i="10"/>
  <c r="BT294" i="10"/>
  <c r="BT292" i="10"/>
  <c r="BT399" i="10"/>
  <c r="BT391" i="10"/>
  <c r="BT383" i="10"/>
  <c r="BT382" i="10"/>
  <c r="BT378" i="10"/>
  <c r="BT374" i="10"/>
  <c r="BT362" i="10"/>
  <c r="BT358" i="10"/>
  <c r="BT325" i="10"/>
  <c r="BT422" i="10"/>
  <c r="BT407" i="10"/>
  <c r="BT398" i="10"/>
  <c r="BT390" i="10"/>
  <c r="BT379" i="10"/>
  <c r="BT352" i="10"/>
  <c r="BT340" i="10"/>
  <c r="BT393" i="10"/>
  <c r="BT369" i="10"/>
  <c r="BT334" i="10"/>
  <c r="BT326" i="10"/>
  <c r="BT419" i="10"/>
  <c r="BT400" i="10"/>
  <c r="BT392" i="10"/>
  <c r="BT384" i="10"/>
  <c r="BT376" i="10"/>
  <c r="BT360" i="10"/>
  <c r="BT342" i="10"/>
  <c r="BT341" i="10"/>
  <c r="BT339" i="10"/>
  <c r="BT336" i="10"/>
  <c r="BT333" i="10"/>
  <c r="BT329" i="10"/>
  <c r="BT309" i="10"/>
  <c r="BT415" i="10"/>
  <c r="BT413" i="10"/>
  <c r="BT395" i="10"/>
  <c r="BT385" i="10"/>
  <c r="BT377" i="10"/>
  <c r="BT348" i="10"/>
  <c r="BT347" i="10"/>
  <c r="BT394" i="10"/>
  <c r="BT381" i="10"/>
  <c r="BT380" i="10"/>
  <c r="BT356" i="10"/>
  <c r="BT354" i="10"/>
  <c r="BT337" i="10"/>
  <c r="BT397" i="10"/>
  <c r="BT389" i="10"/>
  <c r="BT371" i="10"/>
  <c r="BT322" i="10"/>
  <c r="BT316" i="10"/>
  <c r="BT314" i="10"/>
  <c r="BT312" i="10"/>
  <c r="BT275" i="10"/>
  <c r="BT272" i="10"/>
  <c r="BT259" i="10"/>
  <c r="BT257" i="10"/>
  <c r="BT223" i="10"/>
  <c r="BT203" i="10"/>
  <c r="BT201" i="10"/>
  <c r="BT199" i="10"/>
  <c r="BT172" i="10"/>
  <c r="BT426" i="10"/>
  <c r="BT421" i="10"/>
  <c r="BT396" i="10"/>
  <c r="BT388" i="10"/>
  <c r="BT277" i="10"/>
  <c r="BT274" i="10"/>
  <c r="BT269" i="10"/>
  <c r="BT267" i="10"/>
  <c r="BT265" i="10"/>
  <c r="BT263" i="10"/>
  <c r="BT215" i="10"/>
  <c r="BT213" i="10"/>
  <c r="BT211" i="10"/>
  <c r="BT209" i="10"/>
  <c r="BT207" i="10"/>
  <c r="BT188" i="10"/>
  <c r="BT180" i="10"/>
  <c r="BT178" i="10"/>
  <c r="BT176" i="10"/>
  <c r="BT331" i="10"/>
  <c r="BT298" i="10"/>
  <c r="BT297" i="10"/>
  <c r="BT273" i="10"/>
  <c r="BT254" i="10"/>
  <c r="BT252" i="10"/>
  <c r="BT250" i="10"/>
  <c r="BT248" i="10"/>
  <c r="BT246" i="10"/>
  <c r="BT244" i="10"/>
  <c r="BT242" i="10"/>
  <c r="BT240" i="10"/>
  <c r="BT238" i="10"/>
  <c r="BT320" i="10"/>
  <c r="BT291" i="10"/>
  <c r="BT289" i="10"/>
  <c r="BT285" i="10"/>
  <c r="BT306" i="10"/>
  <c r="BT305" i="10"/>
  <c r="BT280" i="10"/>
  <c r="BT276" i="10"/>
  <c r="BT255" i="10"/>
  <c r="BT253" i="10"/>
  <c r="BT251" i="10"/>
  <c r="BT249" i="10"/>
  <c r="BT247" i="10"/>
  <c r="BT245" i="10"/>
  <c r="BT243" i="10"/>
  <c r="BT241" i="10"/>
  <c r="BT239" i="10"/>
  <c r="BT237" i="10"/>
  <c r="BT234" i="10"/>
  <c r="BT231" i="10"/>
  <c r="BT300" i="10"/>
  <c r="BT299" i="10"/>
  <c r="BT281" i="10"/>
  <c r="BT262" i="10"/>
  <c r="BT233" i="10"/>
  <c r="BT335" i="10"/>
  <c r="BT318" i="10"/>
  <c r="BT293" i="10"/>
  <c r="BT264" i="10"/>
  <c r="BT287" i="10"/>
  <c r="BT278" i="10"/>
  <c r="BT266" i="10"/>
  <c r="BT260" i="10"/>
  <c r="BT258" i="10"/>
  <c r="BT308" i="10"/>
  <c r="BT307" i="10"/>
  <c r="BT304" i="10"/>
  <c r="BT301" i="10"/>
  <c r="BT279" i="10"/>
  <c r="BT268" i="10"/>
  <c r="BT225" i="10"/>
  <c r="BT224" i="10"/>
  <c r="BT196" i="10"/>
  <c r="BT189" i="10"/>
  <c r="BT184" i="10"/>
  <c r="BT175" i="10"/>
  <c r="BT154" i="10"/>
  <c r="BT152" i="10"/>
  <c r="BT150" i="10"/>
  <c r="BT148" i="10"/>
  <c r="BT137" i="10"/>
  <c r="BT135" i="10"/>
  <c r="BT133" i="10"/>
  <c r="BT131" i="10"/>
  <c r="BT129" i="10"/>
  <c r="BT110" i="10"/>
  <c r="BT108" i="10"/>
  <c r="BT93" i="10"/>
  <c r="BT91" i="10"/>
  <c r="BT89" i="10"/>
  <c r="BT76" i="10"/>
  <c r="BT302" i="10"/>
  <c r="BT295" i="10"/>
  <c r="BT282" i="10"/>
  <c r="BT270" i="10"/>
  <c r="BT190" i="10"/>
  <c r="BT183" i="10"/>
  <c r="BT177" i="10"/>
  <c r="BT217" i="10"/>
  <c r="BT202" i="10"/>
  <c r="BT197" i="10"/>
  <c r="BT164" i="10"/>
  <c r="BT153" i="10"/>
  <c r="BT227" i="10"/>
  <c r="BT214" i="10"/>
  <c r="BT210" i="10"/>
  <c r="BT206" i="10"/>
  <c r="BT161" i="10"/>
  <c r="BT159" i="10"/>
  <c r="BT235" i="10"/>
  <c r="BT204" i="10"/>
  <c r="BT191" i="10"/>
  <c r="BT187" i="10"/>
  <c r="BT166" i="10"/>
  <c r="BT219" i="10"/>
  <c r="BT218" i="10"/>
  <c r="BT173" i="10"/>
  <c r="BT232" i="10"/>
  <c r="BT230" i="10"/>
  <c r="BT228" i="10"/>
  <c r="BT212" i="10"/>
  <c r="BT192" i="10"/>
  <c r="BT168" i="10"/>
  <c r="BT157" i="10"/>
  <c r="BT151" i="10"/>
  <c r="BT222" i="10"/>
  <c r="BT179" i="10"/>
  <c r="BT167" i="10"/>
  <c r="BT142" i="10"/>
  <c r="BT220" i="10"/>
  <c r="BT208" i="10"/>
  <c r="BT200" i="10"/>
  <c r="BT182" i="10"/>
  <c r="BT170" i="10"/>
  <c r="BT158" i="10"/>
  <c r="BT143" i="10"/>
  <c r="BT138" i="10"/>
  <c r="BT134" i="10"/>
  <c r="BT130" i="10"/>
  <c r="BT127" i="10"/>
  <c r="BT123" i="10"/>
  <c r="BT99" i="10"/>
  <c r="BT85" i="10"/>
  <c r="BT66" i="10"/>
  <c r="BT54" i="10"/>
  <c r="BT169" i="10"/>
  <c r="BT163" i="10"/>
  <c r="BT124" i="10"/>
  <c r="BT117" i="10"/>
  <c r="BT97" i="10"/>
  <c r="BT86" i="10"/>
  <c r="BT80" i="10"/>
  <c r="BT19" i="10"/>
  <c r="BT119" i="10"/>
  <c r="BT116" i="10"/>
  <c r="BT101" i="10"/>
  <c r="BT95" i="10"/>
  <c r="BT73" i="10"/>
  <c r="BT71" i="10"/>
  <c r="BT69" i="10"/>
  <c r="BT118" i="10"/>
  <c r="BT111" i="10"/>
  <c r="BT103" i="10"/>
  <c r="BT90" i="10"/>
  <c r="BT83" i="10"/>
  <c r="BT75" i="10"/>
  <c r="BT145" i="10"/>
  <c r="BT125" i="10"/>
  <c r="BT105" i="10"/>
  <c r="BT156" i="10"/>
  <c r="BT149" i="10"/>
  <c r="BT144" i="10"/>
  <c r="BT122" i="10"/>
  <c r="BT120" i="10"/>
  <c r="BT100" i="10"/>
  <c r="BT92" i="10"/>
  <c r="BT141" i="10"/>
  <c r="BT136" i="10"/>
  <c r="BT79" i="10"/>
  <c r="BT40" i="10"/>
  <c r="BT33" i="10"/>
  <c r="BT115" i="10"/>
  <c r="BT96" i="10"/>
  <c r="BT84" i="10"/>
  <c r="BT70" i="10"/>
  <c r="BT60" i="10"/>
  <c r="BT56" i="10"/>
  <c r="BT126" i="10"/>
  <c r="BT114" i="10"/>
  <c r="BT53" i="10"/>
  <c r="BT42" i="10"/>
  <c r="BT35" i="10"/>
  <c r="BT26" i="10"/>
  <c r="BT24" i="10"/>
  <c r="BT14" i="10"/>
  <c r="BT12" i="10"/>
  <c r="BT10" i="10"/>
  <c r="BT132" i="10"/>
  <c r="BT109" i="10"/>
  <c r="BT106" i="10"/>
  <c r="BT104" i="10"/>
  <c r="BT81" i="10"/>
  <c r="BT67" i="10"/>
  <c r="BT61" i="10"/>
  <c r="BT59" i="10"/>
  <c r="BT51" i="10"/>
  <c r="BT49" i="10"/>
  <c r="BT77" i="10"/>
  <c r="BT68" i="10"/>
  <c r="BT41" i="10"/>
  <c r="BT39" i="10"/>
  <c r="BT34" i="10"/>
  <c r="BT20" i="10"/>
  <c r="BT11" i="10"/>
  <c r="BT65" i="10"/>
  <c r="BT55" i="10"/>
  <c r="BT38" i="10"/>
  <c r="BT37" i="10"/>
  <c r="BT32" i="10"/>
  <c r="BT57" i="10"/>
  <c r="BT47" i="10"/>
  <c r="BT25" i="10"/>
  <c r="BT63" i="10"/>
  <c r="BT48" i="10"/>
  <c r="BT50" i="10"/>
  <c r="BT43" i="10"/>
  <c r="BT31" i="10"/>
  <c r="BT30" i="10"/>
  <c r="BT21" i="10"/>
  <c r="BT44" i="10"/>
  <c r="BT18" i="10"/>
  <c r="BT9" i="10"/>
  <c r="BT62" i="10"/>
  <c r="BT29" i="10"/>
  <c r="BT27" i="10"/>
  <c r="BT23" i="10"/>
  <c r="BT8" i="10"/>
  <c r="BT13" i="10"/>
  <c r="BT15" i="10"/>
  <c r="S34" i="6"/>
  <c r="Y33" i="4"/>
  <c r="S19" i="6"/>
  <c r="Y18" i="4"/>
  <c r="BO874" i="10"/>
  <c r="BO872" i="10"/>
  <c r="BO870" i="10"/>
  <c r="BO868" i="10"/>
  <c r="BO873" i="10"/>
  <c r="BO871" i="10"/>
  <c r="BO869" i="10"/>
  <c r="BO867" i="10"/>
  <c r="BO858" i="10"/>
  <c r="BO865" i="10"/>
  <c r="BO864" i="10"/>
  <c r="BO863" i="10"/>
  <c r="BO862" i="10"/>
  <c r="BO861" i="10"/>
  <c r="BO859" i="10"/>
  <c r="BO855" i="10"/>
  <c r="BO856" i="10"/>
  <c r="BO860" i="10"/>
  <c r="BO849" i="10"/>
  <c r="BO847" i="10"/>
  <c r="BO851" i="10"/>
  <c r="BO853" i="10"/>
  <c r="BO841" i="10"/>
  <c r="BO852" i="10"/>
  <c r="BO843" i="10"/>
  <c r="BO850" i="10"/>
  <c r="BO846" i="10"/>
  <c r="BO845" i="10"/>
  <c r="BO844" i="10"/>
  <c r="BO840" i="10"/>
  <c r="BO854" i="10"/>
  <c r="BO829" i="10"/>
  <c r="BO842" i="10"/>
  <c r="BO835" i="10"/>
  <c r="BO833" i="10"/>
  <c r="BO831" i="10"/>
  <c r="BO837" i="10"/>
  <c r="BO834" i="10"/>
  <c r="BO838" i="10"/>
  <c r="BO828" i="10"/>
  <c r="BO826" i="10"/>
  <c r="BO836" i="10"/>
  <c r="BO825" i="10"/>
  <c r="BO823" i="10"/>
  <c r="BO820" i="10"/>
  <c r="BO818" i="10"/>
  <c r="BO816" i="10"/>
  <c r="BO814" i="10"/>
  <c r="BO815" i="10"/>
  <c r="BO806" i="10"/>
  <c r="BO801" i="10"/>
  <c r="BO799" i="10"/>
  <c r="BO797" i="10"/>
  <c r="BO795" i="10"/>
  <c r="BO793" i="10"/>
  <c r="BO791" i="10"/>
  <c r="BO804" i="10"/>
  <c r="BO789" i="10"/>
  <c r="BO777" i="10"/>
  <c r="BO775" i="10"/>
  <c r="BO832" i="10"/>
  <c r="BO824" i="10"/>
  <c r="BO819" i="10"/>
  <c r="BO811" i="10"/>
  <c r="BO805" i="10"/>
  <c r="BO817" i="10"/>
  <c r="BO807" i="10"/>
  <c r="BO827" i="10"/>
  <c r="BO822" i="10"/>
  <c r="BO810" i="10"/>
  <c r="BO809" i="10"/>
  <c r="BO808" i="10"/>
  <c r="BO800" i="10"/>
  <c r="BO796" i="10"/>
  <c r="BO792" i="10"/>
  <c r="BO782" i="10"/>
  <c r="BO763" i="10"/>
  <c r="BO813" i="10"/>
  <c r="BO771" i="10"/>
  <c r="BO769" i="10"/>
  <c r="BO767" i="10"/>
  <c r="BO746" i="10"/>
  <c r="BO744" i="10"/>
  <c r="BO742" i="10"/>
  <c r="BO740" i="10"/>
  <c r="BO738" i="10"/>
  <c r="BO780" i="10"/>
  <c r="BO790" i="10"/>
  <c r="BO787" i="10"/>
  <c r="BO798" i="10"/>
  <c r="BO781" i="10"/>
  <c r="BO774" i="10"/>
  <c r="BO776" i="10"/>
  <c r="BO794" i="10"/>
  <c r="BO748" i="10"/>
  <c r="BO788" i="10"/>
  <c r="BO785" i="10"/>
  <c r="BO750" i="10"/>
  <c r="BO772" i="10"/>
  <c r="BO770" i="10"/>
  <c r="BO768" i="10"/>
  <c r="BO752" i="10"/>
  <c r="BO743" i="10"/>
  <c r="BO745" i="10"/>
  <c r="BO766" i="10"/>
  <c r="BO758" i="10"/>
  <c r="BO754" i="10"/>
  <c r="BO753" i="10"/>
  <c r="BO749" i="10"/>
  <c r="BO762" i="10"/>
  <c r="BO756" i="10"/>
  <c r="BO759" i="10"/>
  <c r="BO755" i="10"/>
  <c r="BO764" i="10"/>
  <c r="BO760" i="10"/>
  <c r="BO741" i="10"/>
  <c r="BO735" i="10"/>
  <c r="BO734" i="10"/>
  <c r="BO720" i="10"/>
  <c r="BO717" i="10"/>
  <c r="BO715" i="10"/>
  <c r="BO713" i="10"/>
  <c r="BO711" i="10"/>
  <c r="BO709" i="10"/>
  <c r="BO707" i="10"/>
  <c r="BO705" i="10"/>
  <c r="BO703" i="10"/>
  <c r="BO701" i="10"/>
  <c r="BO699" i="10"/>
  <c r="BO697" i="10"/>
  <c r="BO695" i="10"/>
  <c r="BO693" i="10"/>
  <c r="BO751" i="10"/>
  <c r="BO725" i="10"/>
  <c r="BO723" i="10"/>
  <c r="BO736" i="10"/>
  <c r="BO732" i="10"/>
  <c r="BO726" i="10"/>
  <c r="BO727" i="10"/>
  <c r="BO722" i="10"/>
  <c r="BO719" i="10"/>
  <c r="BO714" i="10"/>
  <c r="BO712" i="10"/>
  <c r="BO710" i="10"/>
  <c r="BO708" i="10"/>
  <c r="BO706" i="10"/>
  <c r="BO704" i="10"/>
  <c r="BO739" i="10"/>
  <c r="BO737" i="10"/>
  <c r="BO733" i="10"/>
  <c r="BO729" i="10"/>
  <c r="BO728" i="10"/>
  <c r="BO724" i="10"/>
  <c r="BO730" i="10"/>
  <c r="BO718" i="10"/>
  <c r="BO731" i="10"/>
  <c r="BO677" i="10"/>
  <c r="BO675" i="10"/>
  <c r="BO673" i="10"/>
  <c r="BO671" i="10"/>
  <c r="BO669" i="10"/>
  <c r="BO667" i="10"/>
  <c r="BO665" i="10"/>
  <c r="BO663" i="10"/>
  <c r="BO661" i="10"/>
  <c r="BO659" i="10"/>
  <c r="BO657" i="10"/>
  <c r="BO655" i="10"/>
  <c r="BO653" i="10"/>
  <c r="BO651" i="10"/>
  <c r="BO689" i="10"/>
  <c r="BO683" i="10"/>
  <c r="BO680" i="10"/>
  <c r="BO716" i="10"/>
  <c r="BO694" i="10"/>
  <c r="BO690" i="10"/>
  <c r="BO682" i="10"/>
  <c r="BO684" i="10"/>
  <c r="BO676" i="10"/>
  <c r="BO674" i="10"/>
  <c r="BO672" i="10"/>
  <c r="BO696" i="10"/>
  <c r="BO698" i="10"/>
  <c r="BO686" i="10"/>
  <c r="BO702" i="10"/>
  <c r="BO688" i="10"/>
  <c r="BO687" i="10"/>
  <c r="BO679" i="10"/>
  <c r="BO635" i="10"/>
  <c r="BO633" i="10"/>
  <c r="BO606" i="10"/>
  <c r="BO604" i="10"/>
  <c r="BO602" i="10"/>
  <c r="BO600" i="10"/>
  <c r="BO598" i="10"/>
  <c r="BO596" i="10"/>
  <c r="BO594" i="10"/>
  <c r="BO592" i="10"/>
  <c r="BO721" i="10"/>
  <c r="BO700" i="10"/>
  <c r="BO692" i="10"/>
  <c r="BO685" i="10"/>
  <c r="BO681" i="10"/>
  <c r="BO647" i="10"/>
  <c r="BO645" i="10"/>
  <c r="BO643" i="10"/>
  <c r="BO641" i="10"/>
  <c r="BO639" i="10"/>
  <c r="BO637" i="10"/>
  <c r="BO627" i="10"/>
  <c r="BO625" i="10"/>
  <c r="BO585" i="10"/>
  <c r="BO583" i="10"/>
  <c r="BO581" i="10"/>
  <c r="BO579" i="10"/>
  <c r="BO577" i="10"/>
  <c r="BO575" i="10"/>
  <c r="BO573" i="10"/>
  <c r="BO571" i="10"/>
  <c r="BO569" i="10"/>
  <c r="BO668" i="10"/>
  <c r="BO658" i="10"/>
  <c r="BO650" i="10"/>
  <c r="BO646" i="10"/>
  <c r="BO644" i="10"/>
  <c r="BO642" i="10"/>
  <c r="BO640" i="10"/>
  <c r="BO638" i="10"/>
  <c r="BO666" i="10"/>
  <c r="BO652" i="10"/>
  <c r="BO664" i="10"/>
  <c r="BO660" i="10"/>
  <c r="BO654" i="10"/>
  <c r="BO634" i="10"/>
  <c r="BO662" i="10"/>
  <c r="BO670" i="10"/>
  <c r="BO656" i="10"/>
  <c r="BO649" i="10"/>
  <c r="BO630" i="10"/>
  <c r="BO610" i="10"/>
  <c r="BO558" i="10"/>
  <c r="BO543" i="10"/>
  <c r="BO541" i="10"/>
  <c r="BO539" i="10"/>
  <c r="BO537" i="10"/>
  <c r="BO535" i="10"/>
  <c r="BO533" i="10"/>
  <c r="BO531" i="10"/>
  <c r="BO529" i="10"/>
  <c r="BO527" i="10"/>
  <c r="BO525" i="10"/>
  <c r="BO521" i="10"/>
  <c r="BO517" i="10"/>
  <c r="BO515" i="10"/>
  <c r="BO631" i="10"/>
  <c r="BO618" i="10"/>
  <c r="BO617" i="10"/>
  <c r="BO612" i="10"/>
  <c r="BO609" i="10"/>
  <c r="BO589" i="10"/>
  <c r="BO588" i="10"/>
  <c r="BO566" i="10"/>
  <c r="BO564" i="10"/>
  <c r="BO562" i="10"/>
  <c r="BO547" i="10"/>
  <c r="BO628" i="10"/>
  <c r="BO622" i="10"/>
  <c r="BO590" i="10"/>
  <c r="BO615" i="10"/>
  <c r="BO611" i="10"/>
  <c r="BO619" i="10"/>
  <c r="BO605" i="10"/>
  <c r="BO620" i="10"/>
  <c r="BO613" i="10"/>
  <c r="BO626" i="10"/>
  <c r="BO621" i="10"/>
  <c r="BO614" i="10"/>
  <c r="BO603" i="10"/>
  <c r="BO599" i="10"/>
  <c r="BO595" i="10"/>
  <c r="BO567" i="10"/>
  <c r="BO526" i="10"/>
  <c r="BO524" i="10"/>
  <c r="BO518" i="10"/>
  <c r="BO516" i="10"/>
  <c r="BO514" i="10"/>
  <c r="BO513" i="10"/>
  <c r="BO548" i="10"/>
  <c r="BO546" i="10"/>
  <c r="BO601" i="10"/>
  <c r="BO593" i="10"/>
  <c r="BO578" i="10"/>
  <c r="BO565" i="10"/>
  <c r="BO561" i="10"/>
  <c r="BO559" i="10"/>
  <c r="BO554" i="10"/>
  <c r="BO544" i="10"/>
  <c r="BO597" i="10"/>
  <c r="BO572" i="10"/>
  <c r="BO555" i="10"/>
  <c r="BO584" i="10"/>
  <c r="BO570" i="10"/>
  <c r="BO556" i="10"/>
  <c r="BO538" i="10"/>
  <c r="BO582" i="10"/>
  <c r="BO552" i="10"/>
  <c r="BO576" i="10"/>
  <c r="BO563" i="10"/>
  <c r="BO540" i="10"/>
  <c r="BO574" i="10"/>
  <c r="BO568" i="10"/>
  <c r="BO542" i="10"/>
  <c r="BO534" i="10"/>
  <c r="BO520" i="10"/>
  <c r="BO501" i="10"/>
  <c r="BO500" i="10"/>
  <c r="BO485" i="10"/>
  <c r="BO484" i="10"/>
  <c r="BO469" i="10"/>
  <c r="BO468" i="10"/>
  <c r="BO448" i="10"/>
  <c r="BO446" i="10"/>
  <c r="BO444" i="10"/>
  <c r="BO442" i="10"/>
  <c r="BO440" i="10"/>
  <c r="BO438" i="10"/>
  <c r="BO436" i="10"/>
  <c r="BO434" i="10"/>
  <c r="BO580" i="10"/>
  <c r="BO551" i="10"/>
  <c r="BO550" i="10"/>
  <c r="BO503" i="10"/>
  <c r="BO502" i="10"/>
  <c r="BO487" i="10"/>
  <c r="BO486" i="10"/>
  <c r="BO471" i="10"/>
  <c r="BO470" i="10"/>
  <c r="BO464" i="10"/>
  <c r="BO462" i="10"/>
  <c r="BO460" i="10"/>
  <c r="BO458" i="10"/>
  <c r="BO456" i="10"/>
  <c r="BO454" i="10"/>
  <c r="BO452" i="10"/>
  <c r="BO450" i="10"/>
  <c r="BO407" i="10"/>
  <c r="BO405" i="10"/>
  <c r="BO512" i="10"/>
  <c r="BO496" i="10"/>
  <c r="BO490" i="10"/>
  <c r="BO536" i="10"/>
  <c r="BO497" i="10"/>
  <c r="BO508" i="10"/>
  <c r="BO491" i="10"/>
  <c r="BO482" i="10"/>
  <c r="BO530" i="10"/>
  <c r="BO477" i="10"/>
  <c r="BO532" i="10"/>
  <c r="BO509" i="10"/>
  <c r="BO498" i="10"/>
  <c r="BO522" i="10"/>
  <c r="BO510" i="10"/>
  <c r="BO504" i="10"/>
  <c r="BO499" i="10"/>
  <c r="BO495" i="10"/>
  <c r="BO494" i="10"/>
  <c r="BO480" i="10"/>
  <c r="BO474" i="10"/>
  <c r="BO419" i="10"/>
  <c r="BO418" i="10"/>
  <c r="BO413" i="10"/>
  <c r="BO410" i="10"/>
  <c r="BO399" i="10"/>
  <c r="BO397" i="10"/>
  <c r="BO395" i="10"/>
  <c r="BO393" i="10"/>
  <c r="BO391" i="10"/>
  <c r="BO389" i="10"/>
  <c r="BO511" i="10"/>
  <c r="BO505" i="10"/>
  <c r="BO481" i="10"/>
  <c r="BO463" i="10"/>
  <c r="BO461" i="10"/>
  <c r="BO459" i="10"/>
  <c r="BO457" i="10"/>
  <c r="BO455" i="10"/>
  <c r="BO453" i="10"/>
  <c r="BO451" i="10"/>
  <c r="BO421" i="10"/>
  <c r="BO420" i="10"/>
  <c r="BO415" i="10"/>
  <c r="BO412" i="10"/>
  <c r="BO403" i="10"/>
  <c r="BO354" i="10"/>
  <c r="BO352" i="10"/>
  <c r="BO488" i="10"/>
  <c r="BO479" i="10"/>
  <c r="BO445" i="10"/>
  <c r="BO437" i="10"/>
  <c r="BO432" i="10"/>
  <c r="BO426" i="10"/>
  <c r="BO493" i="10"/>
  <c r="BO478" i="10"/>
  <c r="BO472" i="10"/>
  <c r="BO427" i="10"/>
  <c r="BO423" i="10"/>
  <c r="BO492" i="10"/>
  <c r="BO483" i="10"/>
  <c r="BO473" i="10"/>
  <c r="BO447" i="10"/>
  <c r="BO439" i="10"/>
  <c r="BO429" i="10"/>
  <c r="BO428" i="10"/>
  <c r="BO475" i="10"/>
  <c r="BO466" i="10"/>
  <c r="BO441" i="10"/>
  <c r="BO430" i="10"/>
  <c r="BO476" i="10"/>
  <c r="BO465" i="10"/>
  <c r="BO431" i="10"/>
  <c r="BO467" i="10"/>
  <c r="BO443" i="10"/>
  <c r="BO435" i="10"/>
  <c r="BO425" i="10"/>
  <c r="BO414" i="10"/>
  <c r="BO380" i="10"/>
  <c r="BO379" i="10"/>
  <c r="BO358" i="10"/>
  <c r="BO347" i="10"/>
  <c r="BO340" i="10"/>
  <c r="BO325" i="10"/>
  <c r="BO308" i="10"/>
  <c r="BO306" i="10"/>
  <c r="BO304" i="10"/>
  <c r="BO489" i="10"/>
  <c r="BO400" i="10"/>
  <c r="BO398" i="10"/>
  <c r="BO396" i="10"/>
  <c r="BO394" i="10"/>
  <c r="BO392" i="10"/>
  <c r="BO390" i="10"/>
  <c r="BO388" i="10"/>
  <c r="BO382" i="10"/>
  <c r="BO381" i="10"/>
  <c r="BO360" i="10"/>
  <c r="BO357" i="10"/>
  <c r="BO348" i="10"/>
  <c r="BO342" i="10"/>
  <c r="BO316" i="10"/>
  <c r="BO314" i="10"/>
  <c r="BO312" i="10"/>
  <c r="BO289" i="10"/>
  <c r="BO287" i="10"/>
  <c r="BO285" i="10"/>
  <c r="BO404" i="10"/>
  <c r="BO367" i="10"/>
  <c r="BO361" i="10"/>
  <c r="BO356" i="10"/>
  <c r="BO337" i="10"/>
  <c r="BO336" i="10"/>
  <c r="BO330" i="10"/>
  <c r="BO320" i="10"/>
  <c r="BO386" i="10"/>
  <c r="BO377" i="10"/>
  <c r="BO371" i="10"/>
  <c r="BO362" i="10"/>
  <c r="BO322" i="10"/>
  <c r="BO422" i="10"/>
  <c r="BO372" i="10"/>
  <c r="BO351" i="10"/>
  <c r="BO321" i="10"/>
  <c r="BO424" i="10"/>
  <c r="BO408" i="10"/>
  <c r="BO406" i="10"/>
  <c r="BO402" i="10"/>
  <c r="BO383" i="10"/>
  <c r="BO378" i="10"/>
  <c r="BO374" i="10"/>
  <c r="BO373" i="10"/>
  <c r="BO344" i="10"/>
  <c r="BO315" i="10"/>
  <c r="BO313" i="10"/>
  <c r="BO311" i="10"/>
  <c r="BO384" i="10"/>
  <c r="BO364" i="10"/>
  <c r="BO363" i="10"/>
  <c r="BO359" i="10"/>
  <c r="BO411" i="10"/>
  <c r="BO375" i="10"/>
  <c r="BO369" i="10"/>
  <c r="BO366" i="10"/>
  <c r="BO376" i="10"/>
  <c r="BO365" i="10"/>
  <c r="BO353" i="10"/>
  <c r="BO341" i="10"/>
  <c r="BO339" i="10"/>
  <c r="BO333" i="10"/>
  <c r="BO329" i="10"/>
  <c r="BO309" i="10"/>
  <c r="BO307" i="10"/>
  <c r="BO305" i="10"/>
  <c r="BO297" i="10"/>
  <c r="BO293" i="10"/>
  <c r="BO282" i="10"/>
  <c r="BO281" i="10"/>
  <c r="BO254" i="10"/>
  <c r="BO252" i="10"/>
  <c r="BO250" i="10"/>
  <c r="BO248" i="10"/>
  <c r="BO246" i="10"/>
  <c r="BO244" i="10"/>
  <c r="BO242" i="10"/>
  <c r="BO240" i="10"/>
  <c r="BO238" i="10"/>
  <c r="BO196" i="10"/>
  <c r="BO169" i="10"/>
  <c r="BO167" i="10"/>
  <c r="BO416" i="10"/>
  <c r="BO385" i="10"/>
  <c r="BO370" i="10"/>
  <c r="BO335" i="10"/>
  <c r="BO334" i="10"/>
  <c r="BO331" i="10"/>
  <c r="BO318" i="10"/>
  <c r="BO299" i="10"/>
  <c r="BO298" i="10"/>
  <c r="BO295" i="10"/>
  <c r="BO292" i="10"/>
  <c r="BO260" i="10"/>
  <c r="BO258" i="10"/>
  <c r="BO204" i="10"/>
  <c r="BO202" i="10"/>
  <c r="BO200" i="10"/>
  <c r="BO189" i="10"/>
  <c r="BO173" i="10"/>
  <c r="BO294" i="10"/>
  <c r="BO278" i="10"/>
  <c r="BO266" i="10"/>
  <c r="BO263" i="10"/>
  <c r="BO268" i="10"/>
  <c r="BO265" i="10"/>
  <c r="BO302" i="10"/>
  <c r="BO288" i="10"/>
  <c r="BO272" i="10"/>
  <c r="BO270" i="10"/>
  <c r="BO267" i="10"/>
  <c r="BO259" i="10"/>
  <c r="BO257" i="10"/>
  <c r="BO326" i="10"/>
  <c r="BO319" i="10"/>
  <c r="BO279" i="10"/>
  <c r="BO273" i="10"/>
  <c r="BO269" i="10"/>
  <c r="BO291" i="10"/>
  <c r="BO274" i="10"/>
  <c r="BO280" i="10"/>
  <c r="BO276" i="10"/>
  <c r="BO275" i="10"/>
  <c r="BO255" i="10"/>
  <c r="BO253" i="10"/>
  <c r="BO251" i="10"/>
  <c r="BO249" i="10"/>
  <c r="BO247" i="10"/>
  <c r="BO245" i="10"/>
  <c r="BO243" i="10"/>
  <c r="BO241" i="10"/>
  <c r="BO300" i="10"/>
  <c r="BO286" i="10"/>
  <c r="BO262" i="10"/>
  <c r="BO233" i="10"/>
  <c r="BO232" i="10"/>
  <c r="BO210" i="10"/>
  <c r="BO207" i="10"/>
  <c r="BO126" i="10"/>
  <c r="BO124" i="10"/>
  <c r="BO122" i="10"/>
  <c r="BO105" i="10"/>
  <c r="BO103" i="10"/>
  <c r="BO73" i="10"/>
  <c r="BO66" i="10"/>
  <c r="BO301" i="10"/>
  <c r="BO277" i="10"/>
  <c r="BO264" i="10"/>
  <c r="BO235" i="10"/>
  <c r="BO234" i="10"/>
  <c r="BO218" i="10"/>
  <c r="BO217" i="10"/>
  <c r="BO212" i="10"/>
  <c r="BO209" i="10"/>
  <c r="BO192" i="10"/>
  <c r="BO225" i="10"/>
  <c r="BO222" i="10"/>
  <c r="BO199" i="10"/>
  <c r="BO179" i="10"/>
  <c r="BO178" i="10"/>
  <c r="BO170" i="10"/>
  <c r="BO157" i="10"/>
  <c r="BO224" i="10"/>
  <c r="BO213" i="10"/>
  <c r="BO208" i="10"/>
  <c r="BO182" i="10"/>
  <c r="BO227" i="10"/>
  <c r="BO223" i="10"/>
  <c r="BO214" i="10"/>
  <c r="BO201" i="10"/>
  <c r="BO183" i="10"/>
  <c r="BO231" i="10"/>
  <c r="BO197" i="10"/>
  <c r="BO184" i="10"/>
  <c r="BO172" i="10"/>
  <c r="BO163" i="10"/>
  <c r="BO158" i="10"/>
  <c r="BO239" i="10"/>
  <c r="BO237" i="10"/>
  <c r="BO206" i="10"/>
  <c r="BO203" i="10"/>
  <c r="BO180" i="10"/>
  <c r="BO175" i="10"/>
  <c r="BO166" i="10"/>
  <c r="BO153" i="10"/>
  <c r="BO149" i="10"/>
  <c r="BO215" i="10"/>
  <c r="BO211" i="10"/>
  <c r="BO191" i="10"/>
  <c r="BO190" i="10"/>
  <c r="BO188" i="10"/>
  <c r="BO187" i="10"/>
  <c r="BO177" i="10"/>
  <c r="BO164" i="10"/>
  <c r="BO161" i="10"/>
  <c r="BO159" i="10"/>
  <c r="BO144" i="10"/>
  <c r="BO135" i="10"/>
  <c r="BO219" i="10"/>
  <c r="BO176" i="10"/>
  <c r="BO168" i="10"/>
  <c r="BO156" i="10"/>
  <c r="BO136" i="10"/>
  <c r="BO132" i="10"/>
  <c r="BO125" i="10"/>
  <c r="BO83" i="10"/>
  <c r="BO81" i="10"/>
  <c r="BO63" i="10"/>
  <c r="BO50" i="10"/>
  <c r="BO21" i="10"/>
  <c r="BO230" i="10"/>
  <c r="BO228" i="10"/>
  <c r="BO220" i="10"/>
  <c r="BO154" i="10"/>
  <c r="BO150" i="10"/>
  <c r="BO145" i="10"/>
  <c r="BO141" i="10"/>
  <c r="BO119" i="10"/>
  <c r="BO115" i="10"/>
  <c r="BO110" i="10"/>
  <c r="BO101" i="10"/>
  <c r="BO95" i="10"/>
  <c r="BO70" i="10"/>
  <c r="BO62" i="10"/>
  <c r="BO49" i="10"/>
  <c r="BO27" i="10"/>
  <c r="BO26" i="10"/>
  <c r="BO25" i="10"/>
  <c r="BO24" i="10"/>
  <c r="BO23" i="10"/>
  <c r="BO18" i="10"/>
  <c r="BO131" i="10"/>
  <c r="BO117" i="10"/>
  <c r="BO89" i="10"/>
  <c r="BO84" i="10"/>
  <c r="BO104" i="10"/>
  <c r="BO99" i="10"/>
  <c r="BO76" i="10"/>
  <c r="BO151" i="10"/>
  <c r="BO123" i="10"/>
  <c r="BO91" i="10"/>
  <c r="BO86" i="10"/>
  <c r="BO116" i="10"/>
  <c r="BO114" i="10"/>
  <c r="BO111" i="10"/>
  <c r="BO109" i="10"/>
  <c r="BO106" i="10"/>
  <c r="BO93" i="10"/>
  <c r="BO90" i="10"/>
  <c r="BO152" i="10"/>
  <c r="BO142" i="10"/>
  <c r="BO138" i="10"/>
  <c r="BO137" i="10"/>
  <c r="BO130" i="10"/>
  <c r="BO85" i="10"/>
  <c r="BO77" i="10"/>
  <c r="BO69" i="10"/>
  <c r="BO65" i="10"/>
  <c r="BO55" i="10"/>
  <c r="BO51" i="10"/>
  <c r="BO47" i="10"/>
  <c r="BO41" i="10"/>
  <c r="BO34" i="10"/>
  <c r="BO8" i="10"/>
  <c r="BO143" i="10"/>
  <c r="BO127" i="10"/>
  <c r="BO80" i="10"/>
  <c r="BO75" i="10"/>
  <c r="BO148" i="10"/>
  <c r="BO134" i="10"/>
  <c r="BO133" i="10"/>
  <c r="BO129" i="10"/>
  <c r="BO120" i="10"/>
  <c r="BO118" i="10"/>
  <c r="BO108" i="10"/>
  <c r="BO97" i="10"/>
  <c r="BO79" i="10"/>
  <c r="BO48" i="10"/>
  <c r="BO43" i="10"/>
  <c r="BO100" i="10"/>
  <c r="BO96" i="10"/>
  <c r="BO92" i="10"/>
  <c r="BO60" i="10"/>
  <c r="BO54" i="10"/>
  <c r="BO59" i="10"/>
  <c r="BO68" i="10"/>
  <c r="BO44" i="10"/>
  <c r="BO42" i="10"/>
  <c r="BO14" i="10"/>
  <c r="BO9" i="10"/>
  <c r="BO40" i="10"/>
  <c r="BO35" i="10"/>
  <c r="BO29" i="10"/>
  <c r="BO15" i="10"/>
  <c r="BO53" i="10"/>
  <c r="BO39" i="10"/>
  <c r="BO33" i="10"/>
  <c r="BO20" i="10"/>
  <c r="BO10" i="10"/>
  <c r="BO67" i="10"/>
  <c r="BO56" i="10"/>
  <c r="BO38" i="10"/>
  <c r="BO37" i="10"/>
  <c r="BO71" i="10"/>
  <c r="BO61" i="10"/>
  <c r="BO32" i="10"/>
  <c r="BO57" i="10"/>
  <c r="BO19" i="10"/>
  <c r="BO12" i="10"/>
  <c r="BO31" i="10"/>
  <c r="BO30" i="10"/>
  <c r="BO13" i="10"/>
  <c r="BO11" i="10"/>
  <c r="S17" i="6"/>
  <c r="Y16" i="4"/>
  <c r="S37" i="6"/>
  <c r="Y36" i="4"/>
  <c r="BG874" i="10"/>
  <c r="BG872" i="10"/>
  <c r="BG870" i="10"/>
  <c r="BG868" i="10"/>
  <c r="BG873" i="10"/>
  <c r="BG871" i="10"/>
  <c r="BG869" i="10"/>
  <c r="BG867" i="10"/>
  <c r="BG865" i="10"/>
  <c r="BG864" i="10"/>
  <c r="BG863" i="10"/>
  <c r="BG862" i="10"/>
  <c r="BG861" i="10"/>
  <c r="BG858" i="10"/>
  <c r="BG860" i="10"/>
  <c r="BG859" i="10"/>
  <c r="BG856" i="10"/>
  <c r="BG850" i="10"/>
  <c r="BG849" i="10"/>
  <c r="BG847" i="10"/>
  <c r="BG854" i="10"/>
  <c r="BG853" i="10"/>
  <c r="BG851" i="10"/>
  <c r="BG855" i="10"/>
  <c r="BG852" i="10"/>
  <c r="BG843" i="10"/>
  <c r="BG841" i="10"/>
  <c r="BG846" i="10"/>
  <c r="BG845" i="10"/>
  <c r="BG840" i="10"/>
  <c r="BG829" i="10"/>
  <c r="BG838" i="10"/>
  <c r="BG836" i="10"/>
  <c r="BG835" i="10"/>
  <c r="BG833" i="10"/>
  <c r="BG831" i="10"/>
  <c r="BG832" i="10"/>
  <c r="BG844" i="10"/>
  <c r="BG837" i="10"/>
  <c r="BG823" i="10"/>
  <c r="BG820" i="10"/>
  <c r="BG818" i="10"/>
  <c r="BG816" i="10"/>
  <c r="BG814" i="10"/>
  <c r="BG842" i="10"/>
  <c r="BG828" i="10"/>
  <c r="BG826" i="10"/>
  <c r="BG824" i="10"/>
  <c r="BG827" i="10"/>
  <c r="BG819" i="10"/>
  <c r="BG811" i="10"/>
  <c r="BG804" i="10"/>
  <c r="BG801" i="10"/>
  <c r="BG799" i="10"/>
  <c r="BG797" i="10"/>
  <c r="BG795" i="10"/>
  <c r="BG793" i="10"/>
  <c r="BG791" i="10"/>
  <c r="BG834" i="10"/>
  <c r="BG809" i="10"/>
  <c r="BG807" i="10"/>
  <c r="BG817" i="10"/>
  <c r="BG810" i="10"/>
  <c r="BG800" i="10"/>
  <c r="BG798" i="10"/>
  <c r="BG796" i="10"/>
  <c r="BG794" i="10"/>
  <c r="BG792" i="10"/>
  <c r="BG790" i="10"/>
  <c r="BG777" i="10"/>
  <c r="BG775" i="10"/>
  <c r="BG808" i="10"/>
  <c r="BG813" i="10"/>
  <c r="BG825" i="10"/>
  <c r="BG805" i="10"/>
  <c r="BG763" i="10"/>
  <c r="BG822" i="10"/>
  <c r="BG815" i="10"/>
  <c r="BG787" i="10"/>
  <c r="BG771" i="10"/>
  <c r="BG769" i="10"/>
  <c r="BG767" i="10"/>
  <c r="BG746" i="10"/>
  <c r="BG744" i="10"/>
  <c r="BG742" i="10"/>
  <c r="BG740" i="10"/>
  <c r="BG738" i="10"/>
  <c r="BG776" i="10"/>
  <c r="BG774" i="10"/>
  <c r="BG806" i="10"/>
  <c r="BG789" i="10"/>
  <c r="BG782" i="10"/>
  <c r="BG772" i="10"/>
  <c r="BG770" i="10"/>
  <c r="BG768" i="10"/>
  <c r="BG766" i="10"/>
  <c r="BG788" i="10"/>
  <c r="BG785" i="10"/>
  <c r="BG780" i="10"/>
  <c r="BG781" i="10"/>
  <c r="BG764" i="10"/>
  <c r="BG762" i="10"/>
  <c r="BG752" i="10"/>
  <c r="BG749" i="10"/>
  <c r="BG758" i="10"/>
  <c r="BG754" i="10"/>
  <c r="BG751" i="10"/>
  <c r="BG756" i="10"/>
  <c r="BG759" i="10"/>
  <c r="BG755" i="10"/>
  <c r="BG750" i="10"/>
  <c r="BG760" i="10"/>
  <c r="BG741" i="10"/>
  <c r="BG743" i="10"/>
  <c r="BG748" i="10"/>
  <c r="BG745" i="10"/>
  <c r="BG737" i="10"/>
  <c r="BG715" i="10"/>
  <c r="BG713" i="10"/>
  <c r="BG711" i="10"/>
  <c r="BG709" i="10"/>
  <c r="BG707" i="10"/>
  <c r="BG705" i="10"/>
  <c r="BG703" i="10"/>
  <c r="BG701" i="10"/>
  <c r="BG699" i="10"/>
  <c r="BG697" i="10"/>
  <c r="BG695" i="10"/>
  <c r="BG693" i="10"/>
  <c r="BG753" i="10"/>
  <c r="BG724" i="10"/>
  <c r="BG721" i="10"/>
  <c r="BG714" i="10"/>
  <c r="BG712" i="10"/>
  <c r="BG710" i="10"/>
  <c r="BG708" i="10"/>
  <c r="BG706" i="10"/>
  <c r="BG704" i="10"/>
  <c r="BG702" i="10"/>
  <c r="BG730" i="10"/>
  <c r="BG716" i="10"/>
  <c r="BG734" i="10"/>
  <c r="BG731" i="10"/>
  <c r="BG718" i="10"/>
  <c r="BG735" i="10"/>
  <c r="BG739" i="10"/>
  <c r="BG732" i="10"/>
  <c r="BG726" i="10"/>
  <c r="BG725" i="10"/>
  <c r="BG723" i="10"/>
  <c r="BG736" i="10"/>
  <c r="BG727" i="10"/>
  <c r="BG720" i="10"/>
  <c r="BG733" i="10"/>
  <c r="BG729" i="10"/>
  <c r="BG728" i="10"/>
  <c r="BG722" i="10"/>
  <c r="BG719" i="10"/>
  <c r="BG717" i="10"/>
  <c r="BG677" i="10"/>
  <c r="BG675" i="10"/>
  <c r="BG673" i="10"/>
  <c r="BG671" i="10"/>
  <c r="BG669" i="10"/>
  <c r="BG667" i="10"/>
  <c r="BG665" i="10"/>
  <c r="BG663" i="10"/>
  <c r="BG661" i="10"/>
  <c r="BG659" i="10"/>
  <c r="BG657" i="10"/>
  <c r="BG655" i="10"/>
  <c r="BG653" i="10"/>
  <c r="BG651" i="10"/>
  <c r="BG684" i="10"/>
  <c r="BG676" i="10"/>
  <c r="BG674" i="10"/>
  <c r="BG672" i="10"/>
  <c r="BG670" i="10"/>
  <c r="BG668" i="10"/>
  <c r="BG666" i="10"/>
  <c r="BG664" i="10"/>
  <c r="BG662" i="10"/>
  <c r="BG660" i="10"/>
  <c r="BG698" i="10"/>
  <c r="BG686" i="10"/>
  <c r="BG688" i="10"/>
  <c r="BG687" i="10"/>
  <c r="BG700" i="10"/>
  <c r="BG692" i="10"/>
  <c r="BG689" i="10"/>
  <c r="BG685" i="10"/>
  <c r="BG679" i="10"/>
  <c r="BG694" i="10"/>
  <c r="BG690" i="10"/>
  <c r="BG681" i="10"/>
  <c r="BG683" i="10"/>
  <c r="BG680" i="10"/>
  <c r="BG635" i="10"/>
  <c r="BG633" i="10"/>
  <c r="BG606" i="10"/>
  <c r="BG604" i="10"/>
  <c r="BG602" i="10"/>
  <c r="BG600" i="10"/>
  <c r="BG598" i="10"/>
  <c r="BG596" i="10"/>
  <c r="BG594" i="10"/>
  <c r="BG592" i="10"/>
  <c r="BG696" i="10"/>
  <c r="BG682" i="10"/>
  <c r="BG647" i="10"/>
  <c r="BG645" i="10"/>
  <c r="BG643" i="10"/>
  <c r="BG641" i="10"/>
  <c r="BG639" i="10"/>
  <c r="BG637" i="10"/>
  <c r="BG627" i="10"/>
  <c r="BG625" i="10"/>
  <c r="BG585" i="10"/>
  <c r="BG583" i="10"/>
  <c r="BG581" i="10"/>
  <c r="BG579" i="10"/>
  <c r="BG577" i="10"/>
  <c r="BG575" i="10"/>
  <c r="BG573" i="10"/>
  <c r="BG571" i="10"/>
  <c r="BG569" i="10"/>
  <c r="BG654" i="10"/>
  <c r="BG656" i="10"/>
  <c r="BG634" i="10"/>
  <c r="BG649" i="10"/>
  <c r="BG658" i="10"/>
  <c r="BG650" i="10"/>
  <c r="BG630" i="10"/>
  <c r="BG652" i="10"/>
  <c r="BG620" i="10"/>
  <c r="BG619" i="10"/>
  <c r="BG614" i="10"/>
  <c r="BG611" i="10"/>
  <c r="BG590" i="10"/>
  <c r="BG558" i="10"/>
  <c r="BG543" i="10"/>
  <c r="BG541" i="10"/>
  <c r="BG539" i="10"/>
  <c r="BG537" i="10"/>
  <c r="BG535" i="10"/>
  <c r="BG533" i="10"/>
  <c r="BG531" i="10"/>
  <c r="BG529" i="10"/>
  <c r="BG527" i="10"/>
  <c r="BG525" i="10"/>
  <c r="BG521" i="10"/>
  <c r="BG517" i="10"/>
  <c r="BG515" i="10"/>
  <c r="BG646" i="10"/>
  <c r="BG644" i="10"/>
  <c r="BG642" i="10"/>
  <c r="BG640" i="10"/>
  <c r="BG638" i="10"/>
  <c r="BG622" i="10"/>
  <c r="BG621" i="10"/>
  <c r="BG613" i="10"/>
  <c r="BG566" i="10"/>
  <c r="BG564" i="10"/>
  <c r="BG562" i="10"/>
  <c r="BG547" i="10"/>
  <c r="BG626" i="10"/>
  <c r="BG603" i="10"/>
  <c r="BG628" i="10"/>
  <c r="BG610" i="10"/>
  <c r="BG609" i="10"/>
  <c r="BG617" i="10"/>
  <c r="BG615" i="10"/>
  <c r="BG618" i="10"/>
  <c r="BG605" i="10"/>
  <c r="BG601" i="10"/>
  <c r="BG597" i="10"/>
  <c r="BG593" i="10"/>
  <c r="BG559" i="10"/>
  <c r="BG631" i="10"/>
  <c r="BG612" i="10"/>
  <c r="BG576" i="10"/>
  <c r="BG567" i="10"/>
  <c r="BG563" i="10"/>
  <c r="BG540" i="10"/>
  <c r="BG589" i="10"/>
  <c r="BG588" i="10"/>
  <c r="BG578" i="10"/>
  <c r="BG568" i="10"/>
  <c r="BG542" i="10"/>
  <c r="BG534" i="10"/>
  <c r="BG580" i="10"/>
  <c r="BG551" i="10"/>
  <c r="BG550" i="10"/>
  <c r="BG595" i="10"/>
  <c r="BG570" i="10"/>
  <c r="BG565" i="10"/>
  <c r="BG561" i="10"/>
  <c r="BG554" i="10"/>
  <c r="BG546" i="10"/>
  <c r="BG544" i="10"/>
  <c r="BG582" i="10"/>
  <c r="BG572" i="10"/>
  <c r="BG555" i="10"/>
  <c r="BG599" i="10"/>
  <c r="BG584" i="10"/>
  <c r="BG556" i="10"/>
  <c r="BG548" i="10"/>
  <c r="BG538" i="10"/>
  <c r="BG530" i="10"/>
  <c r="BG518" i="10"/>
  <c r="BG514" i="10"/>
  <c r="BG505" i="10"/>
  <c r="BG504" i="10"/>
  <c r="BG489" i="10"/>
  <c r="BG488" i="10"/>
  <c r="BG473" i="10"/>
  <c r="BG472" i="10"/>
  <c r="BG448" i="10"/>
  <c r="BG446" i="10"/>
  <c r="BG444" i="10"/>
  <c r="BG442" i="10"/>
  <c r="BG440" i="10"/>
  <c r="BG438" i="10"/>
  <c r="BG436" i="10"/>
  <c r="BG434" i="10"/>
  <c r="BG574" i="10"/>
  <c r="BG552" i="10"/>
  <c r="BG526" i="10"/>
  <c r="BG509" i="10"/>
  <c r="BG508" i="10"/>
  <c r="BG491" i="10"/>
  <c r="BG490" i="10"/>
  <c r="BG475" i="10"/>
  <c r="BG474" i="10"/>
  <c r="BG464" i="10"/>
  <c r="BG462" i="10"/>
  <c r="BG460" i="10"/>
  <c r="BG458" i="10"/>
  <c r="BG456" i="10"/>
  <c r="BG454" i="10"/>
  <c r="BG452" i="10"/>
  <c r="BG450" i="10"/>
  <c r="BG407" i="10"/>
  <c r="BG405" i="10"/>
  <c r="BG498" i="10"/>
  <c r="BG492" i="10"/>
  <c r="BG487" i="10"/>
  <c r="BG483" i="10"/>
  <c r="BG520" i="10"/>
  <c r="BG502" i="10"/>
  <c r="BG493" i="10"/>
  <c r="BG536" i="10"/>
  <c r="BG522" i="10"/>
  <c r="BG513" i="10"/>
  <c r="BG510" i="10"/>
  <c r="BG503" i="10"/>
  <c r="BG499" i="10"/>
  <c r="BG495" i="10"/>
  <c r="BG494" i="10"/>
  <c r="BG480" i="10"/>
  <c r="BG511" i="10"/>
  <c r="BG484" i="10"/>
  <c r="BG481" i="10"/>
  <c r="BG516" i="10"/>
  <c r="BG512" i="10"/>
  <c r="BG496" i="10"/>
  <c r="BG500" i="10"/>
  <c r="BG532" i="10"/>
  <c r="BG482" i="10"/>
  <c r="BG476" i="10"/>
  <c r="BG471" i="10"/>
  <c r="BG467" i="10"/>
  <c r="BG423" i="10"/>
  <c r="BG422" i="10"/>
  <c r="BG414" i="10"/>
  <c r="BG399" i="10"/>
  <c r="BG397" i="10"/>
  <c r="BG395" i="10"/>
  <c r="BG393" i="10"/>
  <c r="BG391" i="10"/>
  <c r="BG389" i="10"/>
  <c r="BG524" i="10"/>
  <c r="BG501" i="10"/>
  <c r="BG486" i="10"/>
  <c r="BG477" i="10"/>
  <c r="BG425" i="10"/>
  <c r="BG424" i="10"/>
  <c r="BG416" i="10"/>
  <c r="BG408" i="10"/>
  <c r="BG406" i="10"/>
  <c r="BG404" i="10"/>
  <c r="BG403" i="10"/>
  <c r="BG354" i="10"/>
  <c r="BG352" i="10"/>
  <c r="BG466" i="10"/>
  <c r="BG459" i="10"/>
  <c r="BG451" i="10"/>
  <c r="BG441" i="10"/>
  <c r="BG430" i="10"/>
  <c r="BG431" i="10"/>
  <c r="BG497" i="10"/>
  <c r="BG479" i="10"/>
  <c r="BG469" i="10"/>
  <c r="BG461" i="10"/>
  <c r="BG453" i="10"/>
  <c r="BG443" i="10"/>
  <c r="BG435" i="10"/>
  <c r="BG478" i="10"/>
  <c r="BG468" i="10"/>
  <c r="BG420" i="10"/>
  <c r="BG470" i="10"/>
  <c r="BG463" i="10"/>
  <c r="BG455" i="10"/>
  <c r="BG445" i="10"/>
  <c r="BG437" i="10"/>
  <c r="BG432" i="10"/>
  <c r="BG457" i="10"/>
  <c r="BG447" i="10"/>
  <c r="BG439" i="10"/>
  <c r="BG429" i="10"/>
  <c r="BG428" i="10"/>
  <c r="BG411" i="10"/>
  <c r="BG384" i="10"/>
  <c r="BG383" i="10"/>
  <c r="BG362" i="10"/>
  <c r="BG359" i="10"/>
  <c r="BG340" i="10"/>
  <c r="BG325" i="10"/>
  <c r="BG308" i="10"/>
  <c r="BG306" i="10"/>
  <c r="BG304" i="10"/>
  <c r="BG485" i="10"/>
  <c r="BG465" i="10"/>
  <c r="BG418" i="10"/>
  <c r="BG386" i="10"/>
  <c r="BG385" i="10"/>
  <c r="BG370" i="10"/>
  <c r="BG369" i="10"/>
  <c r="BG364" i="10"/>
  <c r="BG361" i="10"/>
  <c r="BG353" i="10"/>
  <c r="BG351" i="10"/>
  <c r="BG316" i="10"/>
  <c r="BG314" i="10"/>
  <c r="BG312" i="10"/>
  <c r="BG289" i="10"/>
  <c r="BG287" i="10"/>
  <c r="BG285" i="10"/>
  <c r="BG426" i="10"/>
  <c r="BG410" i="10"/>
  <c r="BG398" i="10"/>
  <c r="BG390" i="10"/>
  <c r="BG363" i="10"/>
  <c r="BG321" i="10"/>
  <c r="BG415" i="10"/>
  <c r="BG413" i="10"/>
  <c r="BG375" i="10"/>
  <c r="BG366" i="10"/>
  <c r="BG421" i="10"/>
  <c r="BG412" i="10"/>
  <c r="BG400" i="10"/>
  <c r="BG392" i="10"/>
  <c r="BG379" i="10"/>
  <c r="BG376" i="10"/>
  <c r="BG365" i="10"/>
  <c r="BG360" i="10"/>
  <c r="BG342" i="10"/>
  <c r="BG347" i="10"/>
  <c r="BG326" i="10"/>
  <c r="BG394" i="10"/>
  <c r="BG380" i="10"/>
  <c r="BG367" i="10"/>
  <c r="BG356" i="10"/>
  <c r="BG341" i="10"/>
  <c r="BG339" i="10"/>
  <c r="BG377" i="10"/>
  <c r="BG371" i="10"/>
  <c r="BG348" i="10"/>
  <c r="BG335" i="10"/>
  <c r="BG334" i="10"/>
  <c r="BG427" i="10"/>
  <c r="BG396" i="10"/>
  <c r="BG388" i="10"/>
  <c r="BG381" i="10"/>
  <c r="BG372" i="10"/>
  <c r="BG337" i="10"/>
  <c r="BG336" i="10"/>
  <c r="BG330" i="10"/>
  <c r="BG320" i="10"/>
  <c r="BG301" i="10"/>
  <c r="BG300" i="10"/>
  <c r="BG294" i="10"/>
  <c r="BG254" i="10"/>
  <c r="BG252" i="10"/>
  <c r="BG250" i="10"/>
  <c r="BG248" i="10"/>
  <c r="BG246" i="10"/>
  <c r="BG244" i="10"/>
  <c r="BG242" i="10"/>
  <c r="BG240" i="10"/>
  <c r="BG238" i="10"/>
  <c r="BG196" i="10"/>
  <c r="BG169" i="10"/>
  <c r="BG167" i="10"/>
  <c r="BG419" i="10"/>
  <c r="BG402" i="10"/>
  <c r="BG382" i="10"/>
  <c r="BG378" i="10"/>
  <c r="BG374" i="10"/>
  <c r="BG373" i="10"/>
  <c r="BG358" i="10"/>
  <c r="BG357" i="10"/>
  <c r="BG344" i="10"/>
  <c r="BG322" i="10"/>
  <c r="BG319" i="10"/>
  <c r="BG302" i="10"/>
  <c r="BG288" i="10"/>
  <c r="BG286" i="10"/>
  <c r="BG260" i="10"/>
  <c r="BG258" i="10"/>
  <c r="BG204" i="10"/>
  <c r="BG202" i="10"/>
  <c r="BG200" i="10"/>
  <c r="BG189" i="10"/>
  <c r="BG173" i="10"/>
  <c r="BG313" i="10"/>
  <c r="BG291" i="10"/>
  <c r="BG274" i="10"/>
  <c r="BG270" i="10"/>
  <c r="BG267" i="10"/>
  <c r="BG259" i="10"/>
  <c r="BG257" i="10"/>
  <c r="BG318" i="10"/>
  <c r="BG309" i="10"/>
  <c r="BG305" i="10"/>
  <c r="BG298" i="10"/>
  <c r="BG280" i="10"/>
  <c r="BG276" i="10"/>
  <c r="BG275" i="10"/>
  <c r="BG269" i="10"/>
  <c r="BG329" i="10"/>
  <c r="BG315" i="10"/>
  <c r="BG299" i="10"/>
  <c r="BG331" i="10"/>
  <c r="BG293" i="10"/>
  <c r="BG292" i="10"/>
  <c r="BG277" i="10"/>
  <c r="BG255" i="10"/>
  <c r="BG253" i="10"/>
  <c r="BG251" i="10"/>
  <c r="BG249" i="10"/>
  <c r="BG247" i="10"/>
  <c r="BG245" i="10"/>
  <c r="BG243" i="10"/>
  <c r="BG241" i="10"/>
  <c r="BG239" i="10"/>
  <c r="BG237" i="10"/>
  <c r="BG231" i="10"/>
  <c r="BG230" i="10"/>
  <c r="BG311" i="10"/>
  <c r="BG281" i="10"/>
  <c r="BG278" i="10"/>
  <c r="BG262" i="10"/>
  <c r="BG333" i="10"/>
  <c r="BG307" i="10"/>
  <c r="BG264" i="10"/>
  <c r="BG295" i="10"/>
  <c r="BG282" i="10"/>
  <c r="BG266" i="10"/>
  <c r="BG263" i="10"/>
  <c r="BG227" i="10"/>
  <c r="BG220" i="10"/>
  <c r="BG219" i="10"/>
  <c r="BG214" i="10"/>
  <c r="BG211" i="10"/>
  <c r="BG203" i="10"/>
  <c r="BG201" i="10"/>
  <c r="BG199" i="10"/>
  <c r="BG170" i="10"/>
  <c r="BG168" i="10"/>
  <c r="BG166" i="10"/>
  <c r="BG126" i="10"/>
  <c r="BG124" i="10"/>
  <c r="BG122" i="10"/>
  <c r="BG105" i="10"/>
  <c r="BG103" i="10"/>
  <c r="BG73" i="10"/>
  <c r="BG66" i="10"/>
  <c r="BG297" i="10"/>
  <c r="BG279" i="10"/>
  <c r="BG273" i="10"/>
  <c r="BG272" i="10"/>
  <c r="BG268" i="10"/>
  <c r="BG265" i="10"/>
  <c r="BG228" i="10"/>
  <c r="BG225" i="10"/>
  <c r="BG213" i="10"/>
  <c r="BG191" i="10"/>
  <c r="BG175" i="10"/>
  <c r="BG210" i="10"/>
  <c r="BG209" i="10"/>
  <c r="BG206" i="10"/>
  <c r="BG180" i="10"/>
  <c r="BG172" i="10"/>
  <c r="BG232" i="10"/>
  <c r="BG217" i="10"/>
  <c r="BG215" i="10"/>
  <c r="BG190" i="10"/>
  <c r="BG188" i="10"/>
  <c r="BG187" i="10"/>
  <c r="BG177" i="10"/>
  <c r="BG218" i="10"/>
  <c r="BG176" i="10"/>
  <c r="BG163" i="10"/>
  <c r="BG212" i="10"/>
  <c r="BG192" i="10"/>
  <c r="BG233" i="10"/>
  <c r="BG222" i="10"/>
  <c r="BG207" i="10"/>
  <c r="BG179" i="10"/>
  <c r="BG178" i="10"/>
  <c r="BG164" i="10"/>
  <c r="BG161" i="10"/>
  <c r="BG159" i="10"/>
  <c r="BG144" i="10"/>
  <c r="BG135" i="10"/>
  <c r="BG131" i="10"/>
  <c r="BG224" i="10"/>
  <c r="BG208" i="10"/>
  <c r="BG182" i="10"/>
  <c r="BG156" i="10"/>
  <c r="BG136" i="10"/>
  <c r="BG234" i="10"/>
  <c r="BG223" i="10"/>
  <c r="BG183" i="10"/>
  <c r="BG154" i="10"/>
  <c r="BG150" i="10"/>
  <c r="BG145" i="10"/>
  <c r="BG141" i="10"/>
  <c r="BG119" i="10"/>
  <c r="BG115" i="10"/>
  <c r="BG110" i="10"/>
  <c r="BG101" i="10"/>
  <c r="BG95" i="10"/>
  <c r="BG70" i="10"/>
  <c r="BG62" i="10"/>
  <c r="BG50" i="10"/>
  <c r="BG21" i="10"/>
  <c r="BG235" i="10"/>
  <c r="BG197" i="10"/>
  <c r="BG184" i="10"/>
  <c r="BG157" i="10"/>
  <c r="BG151" i="10"/>
  <c r="BG111" i="10"/>
  <c r="BG104" i="10"/>
  <c r="BG93" i="10"/>
  <c r="BG89" i="10"/>
  <c r="BG84" i="10"/>
  <c r="BG76" i="10"/>
  <c r="BG71" i="10"/>
  <c r="BG61" i="10"/>
  <c r="BG49" i="10"/>
  <c r="BG27" i="10"/>
  <c r="BG26" i="10"/>
  <c r="BG25" i="10"/>
  <c r="BG24" i="10"/>
  <c r="BG23" i="10"/>
  <c r="BG18" i="10"/>
  <c r="BG143" i="10"/>
  <c r="BG130" i="10"/>
  <c r="BG116" i="10"/>
  <c r="BG114" i="10"/>
  <c r="BG109" i="10"/>
  <c r="BG106" i="10"/>
  <c r="BG90" i="10"/>
  <c r="BG81" i="10"/>
  <c r="BG148" i="10"/>
  <c r="BG134" i="10"/>
  <c r="BG133" i="10"/>
  <c r="BG85" i="10"/>
  <c r="BG77" i="10"/>
  <c r="BG149" i="10"/>
  <c r="BG127" i="10"/>
  <c r="BG83" i="10"/>
  <c r="BG158" i="10"/>
  <c r="BG129" i="10"/>
  <c r="BG125" i="10"/>
  <c r="BG120" i="10"/>
  <c r="BG118" i="10"/>
  <c r="BG108" i="10"/>
  <c r="BG97" i="10"/>
  <c r="BG100" i="10"/>
  <c r="BG96" i="10"/>
  <c r="BG92" i="10"/>
  <c r="BG63" i="10"/>
  <c r="BG48" i="10"/>
  <c r="BG43" i="10"/>
  <c r="BG8" i="10"/>
  <c r="BG153" i="10"/>
  <c r="BG117" i="10"/>
  <c r="BG68" i="10"/>
  <c r="BG60" i="10"/>
  <c r="BG54" i="10"/>
  <c r="BG132" i="10"/>
  <c r="BG99" i="10"/>
  <c r="BG56" i="10"/>
  <c r="BG37" i="10"/>
  <c r="BG30" i="10"/>
  <c r="BG152" i="10"/>
  <c r="BG142" i="10"/>
  <c r="BG138" i="10"/>
  <c r="BG137" i="10"/>
  <c r="BG123" i="10"/>
  <c r="BG91" i="10"/>
  <c r="BG86" i="10"/>
  <c r="BG42" i="10"/>
  <c r="BG57" i="10"/>
  <c r="BG47" i="10"/>
  <c r="BG34" i="10"/>
  <c r="BG33" i="10"/>
  <c r="BG20" i="10"/>
  <c r="BG15" i="10"/>
  <c r="BG80" i="10"/>
  <c r="BG75" i="10"/>
  <c r="BG69" i="10"/>
  <c r="BG38" i="10"/>
  <c r="BG32" i="10"/>
  <c r="BG10" i="10"/>
  <c r="BG59" i="10"/>
  <c r="BG51" i="10"/>
  <c r="BG19" i="10"/>
  <c r="BG44" i="10"/>
  <c r="BG31" i="10"/>
  <c r="BG79" i="10"/>
  <c r="BG67" i="10"/>
  <c r="BG53" i="10"/>
  <c r="BG35" i="10"/>
  <c r="BG29" i="10"/>
  <c r="BG65" i="10"/>
  <c r="BG55" i="10"/>
  <c r="BG41" i="10"/>
  <c r="BG40" i="10"/>
  <c r="BG39" i="10"/>
  <c r="BG12" i="10"/>
  <c r="BG11" i="10"/>
  <c r="BG9" i="10"/>
  <c r="BG14" i="10"/>
  <c r="BG13" i="10"/>
  <c r="BN873" i="10"/>
  <c r="BN871" i="10"/>
  <c r="BN869" i="10"/>
  <c r="BN867" i="10"/>
  <c r="BN864" i="10"/>
  <c r="BN862" i="10"/>
  <c r="BN860" i="10"/>
  <c r="BN874" i="10"/>
  <c r="BN872" i="10"/>
  <c r="BN870" i="10"/>
  <c r="BN868" i="10"/>
  <c r="BN865" i="10"/>
  <c r="BN863" i="10"/>
  <c r="BN861" i="10"/>
  <c r="BN856" i="10"/>
  <c r="BN854" i="10"/>
  <c r="BN858" i="10"/>
  <c r="BN859" i="10"/>
  <c r="BN852" i="10"/>
  <c r="BN846" i="10"/>
  <c r="BN855" i="10"/>
  <c r="BN850" i="10"/>
  <c r="BN837" i="10"/>
  <c r="BN853" i="10"/>
  <c r="BN849" i="10"/>
  <c r="BN845" i="10"/>
  <c r="BN844" i="10"/>
  <c r="BN838" i="10"/>
  <c r="BN841" i="10"/>
  <c r="BN840" i="10"/>
  <c r="BN847" i="10"/>
  <c r="BN833" i="10"/>
  <c r="BN843" i="10"/>
  <c r="BN851" i="10"/>
  <c r="BN832" i="10"/>
  <c r="BN827" i="10"/>
  <c r="BN825" i="10"/>
  <c r="BN834" i="10"/>
  <c r="BN828" i="10"/>
  <c r="BN826" i="10"/>
  <c r="BN819" i="10"/>
  <c r="BN817" i="10"/>
  <c r="BN815" i="10"/>
  <c r="BN813" i="10"/>
  <c r="BN836" i="10"/>
  <c r="BN823" i="10"/>
  <c r="BN842" i="10"/>
  <c r="BN835" i="10"/>
  <c r="BN810" i="10"/>
  <c r="BN808" i="10"/>
  <c r="BN831" i="10"/>
  <c r="BN822" i="10"/>
  <c r="BN807" i="10"/>
  <c r="BN820" i="10"/>
  <c r="BN806" i="10"/>
  <c r="BN801" i="10"/>
  <c r="BN799" i="10"/>
  <c r="BN797" i="10"/>
  <c r="BN795" i="10"/>
  <c r="BN793" i="10"/>
  <c r="BN791" i="10"/>
  <c r="BN789" i="10"/>
  <c r="BN787" i="10"/>
  <c r="BN805" i="10"/>
  <c r="BN782" i="10"/>
  <c r="BN780" i="10"/>
  <c r="BN804" i="10"/>
  <c r="BN824" i="10"/>
  <c r="BN818" i="10"/>
  <c r="BN798" i="10"/>
  <c r="BN816" i="10"/>
  <c r="BN811" i="10"/>
  <c r="BN829" i="10"/>
  <c r="BN814" i="10"/>
  <c r="BN781" i="10"/>
  <c r="BN759" i="10"/>
  <c r="BN809" i="10"/>
  <c r="BN800" i="10"/>
  <c r="BN796" i="10"/>
  <c r="BN792" i="10"/>
  <c r="BN763" i="10"/>
  <c r="BN788" i="10"/>
  <c r="BN785" i="10"/>
  <c r="BN790" i="10"/>
  <c r="BN777" i="10"/>
  <c r="BN775" i="10"/>
  <c r="BN774" i="10"/>
  <c r="BN772" i="10"/>
  <c r="BN770" i="10"/>
  <c r="BN768" i="10"/>
  <c r="BN766" i="10"/>
  <c r="BN734" i="10"/>
  <c r="BN732" i="10"/>
  <c r="BN730" i="10"/>
  <c r="BN728" i="10"/>
  <c r="BN726" i="10"/>
  <c r="BN794" i="10"/>
  <c r="BN748" i="10"/>
  <c r="BN751" i="10"/>
  <c r="BN744" i="10"/>
  <c r="BN752" i="10"/>
  <c r="BN743" i="10"/>
  <c r="BN746" i="10"/>
  <c r="BN738" i="10"/>
  <c r="BN771" i="10"/>
  <c r="BN769" i="10"/>
  <c r="BN767" i="10"/>
  <c r="BN745" i="10"/>
  <c r="BN758" i="10"/>
  <c r="BN754" i="10"/>
  <c r="BN753" i="10"/>
  <c r="BN750" i="10"/>
  <c r="BN749" i="10"/>
  <c r="BN740" i="10"/>
  <c r="BN762" i="10"/>
  <c r="BN756" i="10"/>
  <c r="BN776" i="10"/>
  <c r="BN755" i="10"/>
  <c r="BN742" i="10"/>
  <c r="BN733" i="10"/>
  <c r="BN723" i="10"/>
  <c r="BN689" i="10"/>
  <c r="BN687" i="10"/>
  <c r="BN764" i="10"/>
  <c r="BN760" i="10"/>
  <c r="BN741" i="10"/>
  <c r="BN735" i="10"/>
  <c r="BN720" i="10"/>
  <c r="BN717" i="10"/>
  <c r="BN715" i="10"/>
  <c r="BN713" i="10"/>
  <c r="BN711" i="10"/>
  <c r="BN709" i="10"/>
  <c r="BN707" i="10"/>
  <c r="BN705" i="10"/>
  <c r="BN703" i="10"/>
  <c r="BN701" i="10"/>
  <c r="BN699" i="10"/>
  <c r="BN697" i="10"/>
  <c r="BN695" i="10"/>
  <c r="BN693" i="10"/>
  <c r="BN725" i="10"/>
  <c r="BN736" i="10"/>
  <c r="BN727" i="10"/>
  <c r="BN722" i="10"/>
  <c r="BN719" i="10"/>
  <c r="BN714" i="10"/>
  <c r="BN712" i="10"/>
  <c r="BN710" i="10"/>
  <c r="BN708" i="10"/>
  <c r="BN739" i="10"/>
  <c r="BN737" i="10"/>
  <c r="BN729" i="10"/>
  <c r="BN724" i="10"/>
  <c r="BN721" i="10"/>
  <c r="BN716" i="10"/>
  <c r="BN718" i="10"/>
  <c r="BN685" i="10"/>
  <c r="BN731" i="10"/>
  <c r="BN700" i="10"/>
  <c r="BN692" i="10"/>
  <c r="BN681" i="10"/>
  <c r="BN704" i="10"/>
  <c r="BN683" i="10"/>
  <c r="BN680" i="10"/>
  <c r="BN677" i="10"/>
  <c r="BN675" i="10"/>
  <c r="BN673" i="10"/>
  <c r="BN671" i="10"/>
  <c r="BN669" i="10"/>
  <c r="BN667" i="10"/>
  <c r="BN665" i="10"/>
  <c r="BN663" i="10"/>
  <c r="BN661" i="10"/>
  <c r="BN694" i="10"/>
  <c r="BN690" i="10"/>
  <c r="BN682" i="10"/>
  <c r="BN684" i="10"/>
  <c r="BN676" i="10"/>
  <c r="BN674" i="10"/>
  <c r="BN672" i="10"/>
  <c r="BN670" i="10"/>
  <c r="BN668" i="10"/>
  <c r="BN666" i="10"/>
  <c r="BN664" i="10"/>
  <c r="BN696" i="10"/>
  <c r="BN698" i="10"/>
  <c r="BN686" i="10"/>
  <c r="BN631" i="10"/>
  <c r="BN621" i="10"/>
  <c r="BN619" i="10"/>
  <c r="BN617" i="10"/>
  <c r="BN590" i="10"/>
  <c r="BN588" i="10"/>
  <c r="BN706" i="10"/>
  <c r="BN702" i="10"/>
  <c r="BN688" i="10"/>
  <c r="BN679" i="10"/>
  <c r="BN635" i="10"/>
  <c r="BN633" i="10"/>
  <c r="BN606" i="10"/>
  <c r="BN604" i="10"/>
  <c r="BN602" i="10"/>
  <c r="BN600" i="10"/>
  <c r="BN598" i="10"/>
  <c r="BN596" i="10"/>
  <c r="BN594" i="10"/>
  <c r="BN592" i="10"/>
  <c r="BN659" i="10"/>
  <c r="BN651" i="10"/>
  <c r="BN647" i="10"/>
  <c r="BN645" i="10"/>
  <c r="BN643" i="10"/>
  <c r="BN641" i="10"/>
  <c r="BN639" i="10"/>
  <c r="BN637" i="10"/>
  <c r="BN658" i="10"/>
  <c r="BN650" i="10"/>
  <c r="BN653" i="10"/>
  <c r="BN646" i="10"/>
  <c r="BN644" i="10"/>
  <c r="BN642" i="10"/>
  <c r="BN640" i="10"/>
  <c r="BN638" i="10"/>
  <c r="BN652" i="10"/>
  <c r="BN655" i="10"/>
  <c r="BN660" i="10"/>
  <c r="BN654" i="10"/>
  <c r="BN662" i="10"/>
  <c r="BN657" i="10"/>
  <c r="BN605" i="10"/>
  <c r="BN603" i="10"/>
  <c r="BN601" i="10"/>
  <c r="BN599" i="10"/>
  <c r="BN597" i="10"/>
  <c r="BN595" i="10"/>
  <c r="BN593" i="10"/>
  <c r="BN584" i="10"/>
  <c r="BN582" i="10"/>
  <c r="BN580" i="10"/>
  <c r="BN578" i="10"/>
  <c r="BN576" i="10"/>
  <c r="BN574" i="10"/>
  <c r="BN572" i="10"/>
  <c r="BN570" i="10"/>
  <c r="BN568" i="10"/>
  <c r="BN556" i="10"/>
  <c r="BN554" i="10"/>
  <c r="BN656" i="10"/>
  <c r="BN649" i="10"/>
  <c r="BN630" i="10"/>
  <c r="BN610" i="10"/>
  <c r="BN558" i="10"/>
  <c r="BN543" i="10"/>
  <c r="BN541" i="10"/>
  <c r="BN539" i="10"/>
  <c r="BN537" i="10"/>
  <c r="BN535" i="10"/>
  <c r="BN533" i="10"/>
  <c r="BN531" i="10"/>
  <c r="BN529" i="10"/>
  <c r="BN527" i="10"/>
  <c r="BN525" i="10"/>
  <c r="BN521" i="10"/>
  <c r="BN517" i="10"/>
  <c r="BN515" i="10"/>
  <c r="BN513" i="10"/>
  <c r="BN634" i="10"/>
  <c r="BN628" i="10"/>
  <c r="BN622" i="10"/>
  <c r="BN618" i="10"/>
  <c r="BN615" i="10"/>
  <c r="BN612" i="10"/>
  <c r="BN611" i="10"/>
  <c r="BN625" i="10"/>
  <c r="BN620" i="10"/>
  <c r="BN627" i="10"/>
  <c r="BN613" i="10"/>
  <c r="BN583" i="10"/>
  <c r="BN579" i="10"/>
  <c r="BN575" i="10"/>
  <c r="BN571" i="10"/>
  <c r="BN565" i="10"/>
  <c r="BN563" i="10"/>
  <c r="BN561" i="10"/>
  <c r="BN552" i="10"/>
  <c r="BN547" i="10"/>
  <c r="BN512" i="10"/>
  <c r="BN510" i="10"/>
  <c r="BN508" i="10"/>
  <c r="BN504" i="10"/>
  <c r="BN502" i="10"/>
  <c r="BN500" i="10"/>
  <c r="BN498" i="10"/>
  <c r="BN496" i="10"/>
  <c r="BN494" i="10"/>
  <c r="BN492" i="10"/>
  <c r="BN490" i="10"/>
  <c r="BN488" i="10"/>
  <c r="BN486" i="10"/>
  <c r="BN484" i="10"/>
  <c r="BN482" i="10"/>
  <c r="BN480" i="10"/>
  <c r="BN478" i="10"/>
  <c r="BN476" i="10"/>
  <c r="BN474" i="10"/>
  <c r="BN472" i="10"/>
  <c r="BN470" i="10"/>
  <c r="BN468" i="10"/>
  <c r="BN466" i="10"/>
  <c r="BN626" i="10"/>
  <c r="BN614" i="10"/>
  <c r="BN609" i="10"/>
  <c r="BN589" i="10"/>
  <c r="BN567" i="10"/>
  <c r="BN526" i="10"/>
  <c r="BN524" i="10"/>
  <c r="BN518" i="10"/>
  <c r="BN516" i="10"/>
  <c r="BN514" i="10"/>
  <c r="BN581" i="10"/>
  <c r="BN551" i="10"/>
  <c r="BN550" i="10"/>
  <c r="BN566" i="10"/>
  <c r="BN562" i="10"/>
  <c r="BN559" i="10"/>
  <c r="BN548" i="10"/>
  <c r="BN544" i="10"/>
  <c r="BN536" i="10"/>
  <c r="BN573" i="10"/>
  <c r="BN555" i="10"/>
  <c r="BN585" i="10"/>
  <c r="BN538" i="10"/>
  <c r="BN577" i="10"/>
  <c r="BN564" i="10"/>
  <c r="BN540" i="10"/>
  <c r="BN499" i="10"/>
  <c r="BN483" i="10"/>
  <c r="BN467" i="10"/>
  <c r="BN432" i="10"/>
  <c r="BN430" i="10"/>
  <c r="BN428" i="10"/>
  <c r="BN426" i="10"/>
  <c r="BN424" i="10"/>
  <c r="BN422" i="10"/>
  <c r="BN420" i="10"/>
  <c r="BN418" i="10"/>
  <c r="BN569" i="10"/>
  <c r="BN546" i="10"/>
  <c r="BN542" i="10"/>
  <c r="BN534" i="10"/>
  <c r="BN520" i="10"/>
  <c r="BN501" i="10"/>
  <c r="BN485" i="10"/>
  <c r="BN469" i="10"/>
  <c r="BN448" i="10"/>
  <c r="BN446" i="10"/>
  <c r="BN444" i="10"/>
  <c r="BN442" i="10"/>
  <c r="BN440" i="10"/>
  <c r="BN438" i="10"/>
  <c r="BN436" i="10"/>
  <c r="BN434" i="10"/>
  <c r="BN511" i="10"/>
  <c r="BN505" i="10"/>
  <c r="BN497" i="10"/>
  <c r="BN491" i="10"/>
  <c r="BN487" i="10"/>
  <c r="BN530" i="10"/>
  <c r="BN532" i="10"/>
  <c r="BN509" i="10"/>
  <c r="BN503" i="10"/>
  <c r="BN493" i="10"/>
  <c r="BN489" i="10"/>
  <c r="BN465" i="10"/>
  <c r="BN464" i="10"/>
  <c r="BN462" i="10"/>
  <c r="BN460" i="10"/>
  <c r="BN458" i="10"/>
  <c r="BN456" i="10"/>
  <c r="BN454" i="10"/>
  <c r="BN452" i="10"/>
  <c r="BN450" i="10"/>
  <c r="BN411" i="10"/>
  <c r="BN385" i="10"/>
  <c r="BN383" i="10"/>
  <c r="BN381" i="10"/>
  <c r="BN379" i="10"/>
  <c r="BN377" i="10"/>
  <c r="BN375" i="10"/>
  <c r="BN373" i="10"/>
  <c r="BN371" i="10"/>
  <c r="BN369" i="10"/>
  <c r="BN348" i="10"/>
  <c r="BN522" i="10"/>
  <c r="BN495" i="10"/>
  <c r="BN419" i="10"/>
  <c r="BN413" i="10"/>
  <c r="BN410" i="10"/>
  <c r="BN399" i="10"/>
  <c r="BN397" i="10"/>
  <c r="BN395" i="10"/>
  <c r="BN393" i="10"/>
  <c r="BN391" i="10"/>
  <c r="BN389" i="10"/>
  <c r="BN471" i="10"/>
  <c r="BN479" i="10"/>
  <c r="BN457" i="10"/>
  <c r="BN445" i="10"/>
  <c r="BN437" i="10"/>
  <c r="BN477" i="10"/>
  <c r="BN427" i="10"/>
  <c r="BN423" i="10"/>
  <c r="BN473" i="10"/>
  <c r="BN459" i="10"/>
  <c r="BN451" i="10"/>
  <c r="BN447" i="10"/>
  <c r="BN439" i="10"/>
  <c r="BN429" i="10"/>
  <c r="BN475" i="10"/>
  <c r="BN481" i="10"/>
  <c r="BN461" i="10"/>
  <c r="BN453" i="10"/>
  <c r="BN441" i="10"/>
  <c r="BN431" i="10"/>
  <c r="BN378" i="10"/>
  <c r="BN356" i="10"/>
  <c r="BN336" i="10"/>
  <c r="BN334" i="10"/>
  <c r="BN302" i="10"/>
  <c r="BN300" i="10"/>
  <c r="BN298" i="10"/>
  <c r="BN281" i="10"/>
  <c r="BN279" i="10"/>
  <c r="BN277" i="10"/>
  <c r="BN275" i="10"/>
  <c r="BN273" i="10"/>
  <c r="BN463" i="10"/>
  <c r="BN455" i="10"/>
  <c r="BN443" i="10"/>
  <c r="BN435" i="10"/>
  <c r="BN425" i="10"/>
  <c r="BN421" i="10"/>
  <c r="BN415" i="10"/>
  <c r="BN414" i="10"/>
  <c r="BN380" i="10"/>
  <c r="BN358" i="10"/>
  <c r="BN347" i="10"/>
  <c r="BN340" i="10"/>
  <c r="BN325" i="10"/>
  <c r="BN308" i="10"/>
  <c r="BN306" i="10"/>
  <c r="BN304" i="10"/>
  <c r="BN416" i="10"/>
  <c r="BN370" i="10"/>
  <c r="BN335" i="10"/>
  <c r="BN331" i="10"/>
  <c r="BN405" i="10"/>
  <c r="BN404" i="10"/>
  <c r="BN396" i="10"/>
  <c r="BN388" i="10"/>
  <c r="BN367" i="10"/>
  <c r="BN361" i="10"/>
  <c r="BN337" i="10"/>
  <c r="BN330" i="10"/>
  <c r="BN386" i="10"/>
  <c r="BN382" i="10"/>
  <c r="BN362" i="10"/>
  <c r="BN357" i="10"/>
  <c r="BN322" i="10"/>
  <c r="BN319" i="10"/>
  <c r="BN316" i="10"/>
  <c r="BN314" i="10"/>
  <c r="BN407" i="10"/>
  <c r="BN403" i="10"/>
  <c r="BN398" i="10"/>
  <c r="BN390" i="10"/>
  <c r="BN372" i="10"/>
  <c r="BN352" i="10"/>
  <c r="BN351" i="10"/>
  <c r="BN321" i="10"/>
  <c r="BN408" i="10"/>
  <c r="BN406" i="10"/>
  <c r="BN402" i="10"/>
  <c r="BN374" i="10"/>
  <c r="BN344" i="10"/>
  <c r="BN400" i="10"/>
  <c r="BN392" i="10"/>
  <c r="BN384" i="10"/>
  <c r="BN364" i="10"/>
  <c r="BN363" i="10"/>
  <c r="BN360" i="10"/>
  <c r="BN359" i="10"/>
  <c r="BN342" i="10"/>
  <c r="BN366" i="10"/>
  <c r="BN326" i="10"/>
  <c r="BN291" i="10"/>
  <c r="BN280" i="10"/>
  <c r="BN234" i="10"/>
  <c r="BN232" i="10"/>
  <c r="BN230" i="10"/>
  <c r="BN228" i="10"/>
  <c r="BN224" i="10"/>
  <c r="BN219" i="10"/>
  <c r="BN217" i="10"/>
  <c r="BN191" i="10"/>
  <c r="BN184" i="10"/>
  <c r="BN182" i="10"/>
  <c r="BN412" i="10"/>
  <c r="BN394" i="10"/>
  <c r="BN376" i="10"/>
  <c r="BN365" i="10"/>
  <c r="BN354" i="10"/>
  <c r="BN353" i="10"/>
  <c r="BN341" i="10"/>
  <c r="BN339" i="10"/>
  <c r="BN333" i="10"/>
  <c r="BN329" i="10"/>
  <c r="BN309" i="10"/>
  <c r="BN307" i="10"/>
  <c r="BN305" i="10"/>
  <c r="BN297" i="10"/>
  <c r="BN293" i="10"/>
  <c r="BN282" i="10"/>
  <c r="BN254" i="10"/>
  <c r="BN252" i="10"/>
  <c r="BN250" i="10"/>
  <c r="BN248" i="10"/>
  <c r="BN246" i="10"/>
  <c r="BN244" i="10"/>
  <c r="BN242" i="10"/>
  <c r="BN240" i="10"/>
  <c r="BN238" i="10"/>
  <c r="BN196" i="10"/>
  <c r="BN169" i="10"/>
  <c r="BN167" i="10"/>
  <c r="BN301" i="10"/>
  <c r="BN264" i="10"/>
  <c r="BN311" i="10"/>
  <c r="BN295" i="10"/>
  <c r="BN294" i="10"/>
  <c r="BN278" i="10"/>
  <c r="BN266" i="10"/>
  <c r="BN263" i="10"/>
  <c r="BN260" i="10"/>
  <c r="BN258" i="10"/>
  <c r="BN320" i="10"/>
  <c r="BN268" i="10"/>
  <c r="BN265" i="10"/>
  <c r="BN289" i="10"/>
  <c r="BN288" i="10"/>
  <c r="BN285" i="10"/>
  <c r="BN272" i="10"/>
  <c r="BN270" i="10"/>
  <c r="BN267" i="10"/>
  <c r="BN259" i="10"/>
  <c r="BN257" i="10"/>
  <c r="BN269" i="10"/>
  <c r="BN313" i="10"/>
  <c r="BN312" i="10"/>
  <c r="BN299" i="10"/>
  <c r="BN274" i="10"/>
  <c r="BN318" i="10"/>
  <c r="BN292" i="10"/>
  <c r="BN276" i="10"/>
  <c r="BN255" i="10"/>
  <c r="BN253" i="10"/>
  <c r="BN251" i="10"/>
  <c r="BN249" i="10"/>
  <c r="BN247" i="10"/>
  <c r="BN245" i="10"/>
  <c r="BN243" i="10"/>
  <c r="BN241" i="10"/>
  <c r="BN239" i="10"/>
  <c r="BN237" i="10"/>
  <c r="BN231" i="10"/>
  <c r="BN223" i="10"/>
  <c r="BN222" i="10"/>
  <c r="BN208" i="10"/>
  <c r="BN180" i="10"/>
  <c r="BN172" i="10"/>
  <c r="BN164" i="10"/>
  <c r="BN145" i="10"/>
  <c r="BN143" i="10"/>
  <c r="BN141" i="10"/>
  <c r="BN120" i="10"/>
  <c r="BN118" i="10"/>
  <c r="BN116" i="10"/>
  <c r="BN114" i="10"/>
  <c r="BN101" i="10"/>
  <c r="BN99" i="10"/>
  <c r="BN86" i="10"/>
  <c r="BN84" i="10"/>
  <c r="BN71" i="10"/>
  <c r="BN315" i="10"/>
  <c r="BN287" i="10"/>
  <c r="BN286" i="10"/>
  <c r="BN262" i="10"/>
  <c r="BN233" i="10"/>
  <c r="BN210" i="10"/>
  <c r="BN207" i="10"/>
  <c r="BN204" i="10"/>
  <c r="BN202" i="10"/>
  <c r="BN200" i="10"/>
  <c r="BN220" i="10"/>
  <c r="BN154" i="10"/>
  <c r="BN225" i="10"/>
  <c r="BN199" i="10"/>
  <c r="BN179" i="10"/>
  <c r="BN178" i="10"/>
  <c r="BN170" i="10"/>
  <c r="BN213" i="10"/>
  <c r="BN227" i="10"/>
  <c r="BN214" i="10"/>
  <c r="BN209" i="10"/>
  <c r="BN201" i="10"/>
  <c r="BN183" i="10"/>
  <c r="BN235" i="10"/>
  <c r="BN197" i="10"/>
  <c r="BN189" i="10"/>
  <c r="BN163" i="10"/>
  <c r="BN158" i="10"/>
  <c r="BN152" i="10"/>
  <c r="BN148" i="10"/>
  <c r="BN218" i="10"/>
  <c r="BN206" i="10"/>
  <c r="BN203" i="10"/>
  <c r="BN175" i="10"/>
  <c r="BN166" i="10"/>
  <c r="BN153" i="10"/>
  <c r="BN149" i="10"/>
  <c r="BN215" i="10"/>
  <c r="BN212" i="10"/>
  <c r="BN211" i="10"/>
  <c r="BN192" i="10"/>
  <c r="BN190" i="10"/>
  <c r="BN188" i="10"/>
  <c r="BN187" i="10"/>
  <c r="BN177" i="10"/>
  <c r="BN161" i="10"/>
  <c r="BN159" i="10"/>
  <c r="BN144" i="10"/>
  <c r="BN135" i="10"/>
  <c r="BN131" i="10"/>
  <c r="BN103" i="10"/>
  <c r="BN100" i="10"/>
  <c r="BN92" i="10"/>
  <c r="BN75" i="10"/>
  <c r="BN69" i="10"/>
  <c r="BN68" i="10"/>
  <c r="BN65" i="10"/>
  <c r="BN53" i="10"/>
  <c r="BN51" i="10"/>
  <c r="BN176" i="10"/>
  <c r="BN173" i="10"/>
  <c r="BN168" i="10"/>
  <c r="BN156" i="10"/>
  <c r="BN136" i="10"/>
  <c r="BN132" i="10"/>
  <c r="BN125" i="10"/>
  <c r="BN83" i="10"/>
  <c r="BN81" i="10"/>
  <c r="BN73" i="10"/>
  <c r="BN63" i="10"/>
  <c r="BN50" i="10"/>
  <c r="BN21" i="10"/>
  <c r="BN124" i="10"/>
  <c r="BN115" i="10"/>
  <c r="BN96" i="10"/>
  <c r="BN70" i="10"/>
  <c r="BN126" i="10"/>
  <c r="BN117" i="10"/>
  <c r="BN110" i="10"/>
  <c r="BN89" i="10"/>
  <c r="BN104" i="10"/>
  <c r="BN151" i="10"/>
  <c r="BN123" i="10"/>
  <c r="BN119" i="10"/>
  <c r="BN91" i="10"/>
  <c r="BN111" i="10"/>
  <c r="BN109" i="10"/>
  <c r="BN106" i="10"/>
  <c r="BN95" i="10"/>
  <c r="BN93" i="10"/>
  <c r="BN90" i="10"/>
  <c r="BN67" i="10"/>
  <c r="BN62" i="10"/>
  <c r="BN57" i="10"/>
  <c r="BN44" i="10"/>
  <c r="BN29" i="10"/>
  <c r="BN14" i="10"/>
  <c r="BN12" i="10"/>
  <c r="BN10" i="10"/>
  <c r="BN150" i="10"/>
  <c r="BN142" i="10"/>
  <c r="BN138" i="10"/>
  <c r="BN137" i="10"/>
  <c r="BN130" i="10"/>
  <c r="BN105" i="10"/>
  <c r="BN85" i="10"/>
  <c r="BN77" i="10"/>
  <c r="BN55" i="10"/>
  <c r="BN47" i="10"/>
  <c r="BN157" i="10"/>
  <c r="BN127" i="10"/>
  <c r="BN122" i="10"/>
  <c r="BN80" i="10"/>
  <c r="BN66" i="10"/>
  <c r="BN38" i="10"/>
  <c r="BN31" i="10"/>
  <c r="BN27" i="10"/>
  <c r="BN25" i="10"/>
  <c r="BN23" i="10"/>
  <c r="BN20" i="10"/>
  <c r="BN18" i="10"/>
  <c r="BN134" i="10"/>
  <c r="BN133" i="10"/>
  <c r="BN129" i="10"/>
  <c r="BN108" i="10"/>
  <c r="BN97" i="10"/>
  <c r="BN79" i="10"/>
  <c r="BN48" i="10"/>
  <c r="BN43" i="10"/>
  <c r="BN30" i="10"/>
  <c r="BN13" i="10"/>
  <c r="BN59" i="10"/>
  <c r="BN8" i="10"/>
  <c r="BN60" i="10"/>
  <c r="BN42" i="10"/>
  <c r="BN54" i="10"/>
  <c r="BN41" i="10"/>
  <c r="BN40" i="10"/>
  <c r="BN35" i="10"/>
  <c r="BN26" i="10"/>
  <c r="BN15" i="10"/>
  <c r="BN76" i="10"/>
  <c r="BN39" i="10"/>
  <c r="BN34" i="10"/>
  <c r="BN33" i="10"/>
  <c r="BN56" i="10"/>
  <c r="BN37" i="10"/>
  <c r="BN61" i="10"/>
  <c r="BN49" i="10"/>
  <c r="BN32" i="10"/>
  <c r="BN24" i="10"/>
  <c r="BN19" i="10"/>
  <c r="BN11" i="10"/>
  <c r="BN9" i="10"/>
  <c r="BB874" i="10"/>
  <c r="BB872" i="10"/>
  <c r="BB870" i="10"/>
  <c r="BB868" i="10"/>
  <c r="BB865" i="10"/>
  <c r="BB863" i="10"/>
  <c r="BB861" i="10"/>
  <c r="BB873" i="10"/>
  <c r="BB871" i="10"/>
  <c r="BB869" i="10"/>
  <c r="BB867" i="10"/>
  <c r="BB864" i="10"/>
  <c r="BB862" i="10"/>
  <c r="BB850" i="10"/>
  <c r="BB858" i="10"/>
  <c r="BB860" i="10"/>
  <c r="BB856" i="10"/>
  <c r="BB853" i="10"/>
  <c r="BB851" i="10"/>
  <c r="BB849" i="10"/>
  <c r="BB847" i="10"/>
  <c r="BB845" i="10"/>
  <c r="BB855" i="10"/>
  <c r="BB852" i="10"/>
  <c r="BB859" i="10"/>
  <c r="BB838" i="10"/>
  <c r="BB836" i="10"/>
  <c r="BB854" i="10"/>
  <c r="BB843" i="10"/>
  <c r="BB844" i="10"/>
  <c r="BB837" i="10"/>
  <c r="BB841" i="10"/>
  <c r="BB840" i="10"/>
  <c r="BB834" i="10"/>
  <c r="BB846" i="10"/>
  <c r="BB829" i="10"/>
  <c r="BB842" i="10"/>
  <c r="BB832" i="10"/>
  <c r="BB831" i="10"/>
  <c r="BB828" i="10"/>
  <c r="BB826" i="10"/>
  <c r="BB824" i="10"/>
  <c r="BB833" i="10"/>
  <c r="BB835" i="10"/>
  <c r="BB827" i="10"/>
  <c r="BB820" i="10"/>
  <c r="BB818" i="10"/>
  <c r="BB816" i="10"/>
  <c r="BB814" i="10"/>
  <c r="BB822" i="10"/>
  <c r="BB825" i="10"/>
  <c r="BB811" i="10"/>
  <c r="BB809" i="10"/>
  <c r="BB823" i="10"/>
  <c r="BB817" i="10"/>
  <c r="BB806" i="10"/>
  <c r="BB800" i="10"/>
  <c r="BB798" i="10"/>
  <c r="BB796" i="10"/>
  <c r="BB794" i="10"/>
  <c r="BB792" i="10"/>
  <c r="BB790" i="10"/>
  <c r="BB788" i="10"/>
  <c r="BB819" i="10"/>
  <c r="BB808" i="10"/>
  <c r="BB781" i="10"/>
  <c r="BB785" i="10"/>
  <c r="BB807" i="10"/>
  <c r="BB815" i="10"/>
  <c r="BB810" i="10"/>
  <c r="BB813" i="10"/>
  <c r="BB799" i="10"/>
  <c r="BB804" i="10"/>
  <c r="BB780" i="10"/>
  <c r="BB760" i="10"/>
  <c r="BB758" i="10"/>
  <c r="BB805" i="10"/>
  <c r="BB801" i="10"/>
  <c r="BB797" i="10"/>
  <c r="BB793" i="10"/>
  <c r="BB782" i="10"/>
  <c r="BB764" i="10"/>
  <c r="BB762" i="10"/>
  <c r="BB787" i="10"/>
  <c r="BB789" i="10"/>
  <c r="BB777" i="10"/>
  <c r="BB776" i="10"/>
  <c r="BB774" i="10"/>
  <c r="BB795" i="10"/>
  <c r="BB775" i="10"/>
  <c r="BB772" i="10"/>
  <c r="BB771" i="10"/>
  <c r="BB770" i="10"/>
  <c r="BB769" i="10"/>
  <c r="BB768" i="10"/>
  <c r="BB767" i="10"/>
  <c r="BB766" i="10"/>
  <c r="BB735" i="10"/>
  <c r="BB733" i="10"/>
  <c r="BB731" i="10"/>
  <c r="BB729" i="10"/>
  <c r="BB727" i="10"/>
  <c r="BB791" i="10"/>
  <c r="BB744" i="10"/>
  <c r="BB752" i="10"/>
  <c r="BB748" i="10"/>
  <c r="BB745" i="10"/>
  <c r="BB753" i="10"/>
  <c r="BB749" i="10"/>
  <c r="BB746" i="10"/>
  <c r="BB738" i="10"/>
  <c r="BB763" i="10"/>
  <c r="BB759" i="10"/>
  <c r="BB755" i="10"/>
  <c r="BB754" i="10"/>
  <c r="BB750" i="10"/>
  <c r="BB756" i="10"/>
  <c r="BB751" i="10"/>
  <c r="BB742" i="10"/>
  <c r="BB732" i="10"/>
  <c r="BB725" i="10"/>
  <c r="BB722" i="10"/>
  <c r="BB690" i="10"/>
  <c r="BB688" i="10"/>
  <c r="BB686" i="10"/>
  <c r="BB743" i="10"/>
  <c r="BB734" i="10"/>
  <c r="BB719" i="10"/>
  <c r="BB716" i="10"/>
  <c r="BB714" i="10"/>
  <c r="BB712" i="10"/>
  <c r="BB710" i="10"/>
  <c r="BB708" i="10"/>
  <c r="BB706" i="10"/>
  <c r="BB704" i="10"/>
  <c r="BB702" i="10"/>
  <c r="BB700" i="10"/>
  <c r="BB698" i="10"/>
  <c r="BB696" i="10"/>
  <c r="BB694" i="10"/>
  <c r="BB692" i="10"/>
  <c r="BB741" i="10"/>
  <c r="BB737" i="10"/>
  <c r="BB726" i="10"/>
  <c r="BB723" i="10"/>
  <c r="BB720" i="10"/>
  <c r="BB736" i="10"/>
  <c r="BB740" i="10"/>
  <c r="BB728" i="10"/>
  <c r="BB717" i="10"/>
  <c r="BB715" i="10"/>
  <c r="BB713" i="10"/>
  <c r="BB711" i="10"/>
  <c r="BB709" i="10"/>
  <c r="BB707" i="10"/>
  <c r="BB730" i="10"/>
  <c r="BB724" i="10"/>
  <c r="BB721" i="10"/>
  <c r="BB718" i="10"/>
  <c r="BB739" i="10"/>
  <c r="BB695" i="10"/>
  <c r="BB680" i="10"/>
  <c r="BB679" i="10"/>
  <c r="BB682" i="10"/>
  <c r="BB681" i="10"/>
  <c r="BB705" i="10"/>
  <c r="BB701" i="10"/>
  <c r="BB697" i="10"/>
  <c r="BB684" i="10"/>
  <c r="BB683" i="10"/>
  <c r="BB677" i="10"/>
  <c r="BB676" i="10"/>
  <c r="BB675" i="10"/>
  <c r="BB674" i="10"/>
  <c r="BB673" i="10"/>
  <c r="BB672" i="10"/>
  <c r="BB671" i="10"/>
  <c r="BB670" i="10"/>
  <c r="BB669" i="10"/>
  <c r="BB668" i="10"/>
  <c r="BB667" i="10"/>
  <c r="BB666" i="10"/>
  <c r="BB665" i="10"/>
  <c r="BB664" i="10"/>
  <c r="BB703" i="10"/>
  <c r="BB699" i="10"/>
  <c r="BB687" i="10"/>
  <c r="BB685" i="10"/>
  <c r="BB630" i="10"/>
  <c r="BB622" i="10"/>
  <c r="BB620" i="10"/>
  <c r="BB618" i="10"/>
  <c r="BB589" i="10"/>
  <c r="BB693" i="10"/>
  <c r="BB689" i="10"/>
  <c r="BB634" i="10"/>
  <c r="BB605" i="10"/>
  <c r="BB603" i="10"/>
  <c r="BB601" i="10"/>
  <c r="BB599" i="10"/>
  <c r="BB597" i="10"/>
  <c r="BB595" i="10"/>
  <c r="BB593" i="10"/>
  <c r="BB661" i="10"/>
  <c r="BB659" i="10"/>
  <c r="BB651" i="10"/>
  <c r="BB649" i="10"/>
  <c r="BB652" i="10"/>
  <c r="BB662" i="10"/>
  <c r="BB660" i="10"/>
  <c r="BB653" i="10"/>
  <c r="BB647" i="10"/>
  <c r="BB646" i="10"/>
  <c r="BB645" i="10"/>
  <c r="BB644" i="10"/>
  <c r="BB643" i="10"/>
  <c r="BB642" i="10"/>
  <c r="BB641" i="10"/>
  <c r="BB640" i="10"/>
  <c r="BB639" i="10"/>
  <c r="BB638" i="10"/>
  <c r="BB637" i="10"/>
  <c r="BB654" i="10"/>
  <c r="BB663" i="10"/>
  <c r="BB655" i="10"/>
  <c r="BB656" i="10"/>
  <c r="BB657" i="10"/>
  <c r="BB606" i="10"/>
  <c r="BB604" i="10"/>
  <c r="BB602" i="10"/>
  <c r="BB600" i="10"/>
  <c r="BB598" i="10"/>
  <c r="BB596" i="10"/>
  <c r="BB594" i="10"/>
  <c r="BB592" i="10"/>
  <c r="BB585" i="10"/>
  <c r="BB584" i="10"/>
  <c r="BB583" i="10"/>
  <c r="BB582" i="10"/>
  <c r="BB581" i="10"/>
  <c r="BB580" i="10"/>
  <c r="BB579" i="10"/>
  <c r="BB578" i="10"/>
  <c r="BB577" i="10"/>
  <c r="BB576" i="10"/>
  <c r="BB575" i="10"/>
  <c r="BB574" i="10"/>
  <c r="BB573" i="10"/>
  <c r="BB572" i="10"/>
  <c r="BB571" i="10"/>
  <c r="BB570" i="10"/>
  <c r="BB569" i="10"/>
  <c r="BB568" i="10"/>
  <c r="BB555" i="10"/>
  <c r="BB658" i="10"/>
  <c r="BB650" i="10"/>
  <c r="BB559" i="10"/>
  <c r="BB544" i="10"/>
  <c r="BB542" i="10"/>
  <c r="BB540" i="10"/>
  <c r="BB538" i="10"/>
  <c r="BB536" i="10"/>
  <c r="BB534" i="10"/>
  <c r="BB532" i="10"/>
  <c r="BB530" i="10"/>
  <c r="BB526" i="10"/>
  <c r="BB524" i="10"/>
  <c r="BB522" i="10"/>
  <c r="BB520" i="10"/>
  <c r="BB518" i="10"/>
  <c r="BB516" i="10"/>
  <c r="BB514" i="10"/>
  <c r="BB633" i="10"/>
  <c r="BB631" i="10"/>
  <c r="BB615" i="10"/>
  <c r="BB611" i="10"/>
  <c r="BB619" i="10"/>
  <c r="BB612" i="10"/>
  <c r="BB625" i="10"/>
  <c r="BB613" i="10"/>
  <c r="BB626" i="10"/>
  <c r="BB621" i="10"/>
  <c r="BB609" i="10"/>
  <c r="BB635" i="10"/>
  <c r="BB627" i="10"/>
  <c r="BB617" i="10"/>
  <c r="BB567" i="10"/>
  <c r="BB566" i="10"/>
  <c r="BB565" i="10"/>
  <c r="BB564" i="10"/>
  <c r="BB563" i="10"/>
  <c r="BB562" i="10"/>
  <c r="BB561" i="10"/>
  <c r="BB552" i="10"/>
  <c r="BB551" i="10"/>
  <c r="BB511" i="10"/>
  <c r="BB509" i="10"/>
  <c r="BB505" i="10"/>
  <c r="BB503" i="10"/>
  <c r="BB501" i="10"/>
  <c r="BB499" i="10"/>
  <c r="BB497" i="10"/>
  <c r="BB495" i="10"/>
  <c r="BB493" i="10"/>
  <c r="BB491" i="10"/>
  <c r="BB489" i="10"/>
  <c r="BB487" i="10"/>
  <c r="BB485" i="10"/>
  <c r="BB483" i="10"/>
  <c r="BB481" i="10"/>
  <c r="BB479" i="10"/>
  <c r="BB477" i="10"/>
  <c r="BB475" i="10"/>
  <c r="BB473" i="10"/>
  <c r="BB471" i="10"/>
  <c r="BB469" i="10"/>
  <c r="BB467" i="10"/>
  <c r="BB465" i="10"/>
  <c r="BB628" i="10"/>
  <c r="BB614" i="10"/>
  <c r="BB610" i="10"/>
  <c r="BB590" i="10"/>
  <c r="BB527" i="10"/>
  <c r="BB525" i="10"/>
  <c r="BB517" i="10"/>
  <c r="BB515" i="10"/>
  <c r="BB556" i="10"/>
  <c r="BB539" i="10"/>
  <c r="BB588" i="10"/>
  <c r="BB541" i="10"/>
  <c r="BB546" i="10"/>
  <c r="BB558" i="10"/>
  <c r="BB550" i="10"/>
  <c r="BB547" i="10"/>
  <c r="BB543" i="10"/>
  <c r="BB535" i="10"/>
  <c r="BB521" i="10"/>
  <c r="BB498" i="10"/>
  <c r="BB482" i="10"/>
  <c r="BB466" i="10"/>
  <c r="BB431" i="10"/>
  <c r="BB429" i="10"/>
  <c r="BB427" i="10"/>
  <c r="BB425" i="10"/>
  <c r="BB423" i="10"/>
  <c r="BB421" i="10"/>
  <c r="BB419" i="10"/>
  <c r="BB554" i="10"/>
  <c r="BB548" i="10"/>
  <c r="BB513" i="10"/>
  <c r="BB500" i="10"/>
  <c r="BB484" i="10"/>
  <c r="BB468" i="10"/>
  <c r="BB447" i="10"/>
  <c r="BB445" i="10"/>
  <c r="BB443" i="10"/>
  <c r="BB441" i="10"/>
  <c r="BB439" i="10"/>
  <c r="BB437" i="10"/>
  <c r="BB435" i="10"/>
  <c r="BB537" i="10"/>
  <c r="BB486" i="10"/>
  <c r="BB531" i="10"/>
  <c r="BB508" i="10"/>
  <c r="BB502" i="10"/>
  <c r="BB533" i="10"/>
  <c r="BB492" i="10"/>
  <c r="BB488" i="10"/>
  <c r="BB478" i="10"/>
  <c r="BB510" i="10"/>
  <c r="BB504" i="10"/>
  <c r="BB470" i="10"/>
  <c r="BB432" i="10"/>
  <c r="BB386" i="10"/>
  <c r="BB384" i="10"/>
  <c r="BB382" i="10"/>
  <c r="BB380" i="10"/>
  <c r="BB378" i="10"/>
  <c r="BB376" i="10"/>
  <c r="BB374" i="10"/>
  <c r="BB372" i="10"/>
  <c r="BB370" i="10"/>
  <c r="BB347" i="10"/>
  <c r="BB529" i="10"/>
  <c r="BB512" i="10"/>
  <c r="BB496" i="10"/>
  <c r="BB490" i="10"/>
  <c r="BB418" i="10"/>
  <c r="BB410" i="10"/>
  <c r="BB400" i="10"/>
  <c r="BB398" i="10"/>
  <c r="BB396" i="10"/>
  <c r="BB394" i="10"/>
  <c r="BB392" i="10"/>
  <c r="BB390" i="10"/>
  <c r="BB388" i="10"/>
  <c r="BB342" i="10"/>
  <c r="BB494" i="10"/>
  <c r="BB458" i="10"/>
  <c r="BB450" i="10"/>
  <c r="BB446" i="10"/>
  <c r="BB438" i="10"/>
  <c r="BB474" i="10"/>
  <c r="BB459" i="10"/>
  <c r="BB451" i="10"/>
  <c r="BB428" i="10"/>
  <c r="BB480" i="10"/>
  <c r="BB476" i="10"/>
  <c r="BB460" i="10"/>
  <c r="BB452" i="10"/>
  <c r="BB448" i="10"/>
  <c r="BB440" i="10"/>
  <c r="BB461" i="10"/>
  <c r="BB453" i="10"/>
  <c r="BB430" i="10"/>
  <c r="BB424" i="10"/>
  <c r="BB462" i="10"/>
  <c r="BB454" i="10"/>
  <c r="BB442" i="10"/>
  <c r="BB434" i="10"/>
  <c r="BB463" i="10"/>
  <c r="BB455" i="10"/>
  <c r="BB472" i="10"/>
  <c r="BB464" i="10"/>
  <c r="BB456" i="10"/>
  <c r="BB444" i="10"/>
  <c r="BB436" i="10"/>
  <c r="BB377" i="10"/>
  <c r="BB337" i="10"/>
  <c r="BB335" i="10"/>
  <c r="BB333" i="10"/>
  <c r="BB301" i="10"/>
  <c r="BB299" i="10"/>
  <c r="BB297" i="10"/>
  <c r="BB282" i="10"/>
  <c r="BB280" i="10"/>
  <c r="BB278" i="10"/>
  <c r="BB276" i="10"/>
  <c r="BB274" i="10"/>
  <c r="BB457" i="10"/>
  <c r="BB426" i="10"/>
  <c r="BB422" i="10"/>
  <c r="BB415" i="10"/>
  <c r="BB408" i="10"/>
  <c r="BB404" i="10"/>
  <c r="BB379" i="10"/>
  <c r="BB341" i="10"/>
  <c r="BB339" i="10"/>
  <c r="BB326" i="10"/>
  <c r="BB309" i="10"/>
  <c r="BB307" i="10"/>
  <c r="BB305" i="10"/>
  <c r="BB406" i="10"/>
  <c r="BB397" i="10"/>
  <c r="BB389" i="10"/>
  <c r="BB371" i="10"/>
  <c r="BB357" i="10"/>
  <c r="BB334" i="10"/>
  <c r="BB407" i="10"/>
  <c r="BB351" i="10"/>
  <c r="BB336" i="10"/>
  <c r="BB330" i="10"/>
  <c r="BB329" i="10"/>
  <c r="BB411" i="10"/>
  <c r="BB402" i="10"/>
  <c r="BB399" i="10"/>
  <c r="BB391" i="10"/>
  <c r="BB383" i="10"/>
  <c r="BB373" i="10"/>
  <c r="BB362" i="10"/>
  <c r="BB358" i="10"/>
  <c r="BB344" i="10"/>
  <c r="BB331" i="10"/>
  <c r="BB319" i="10"/>
  <c r="BB318" i="10"/>
  <c r="BB414" i="10"/>
  <c r="BB412" i="10"/>
  <c r="BB403" i="10"/>
  <c r="BB363" i="10"/>
  <c r="BB359" i="10"/>
  <c r="BB352" i="10"/>
  <c r="BB321" i="10"/>
  <c r="BB320" i="10"/>
  <c r="BB420" i="10"/>
  <c r="BB416" i="10"/>
  <c r="BB413" i="10"/>
  <c r="BB393" i="10"/>
  <c r="BB375" i="10"/>
  <c r="BB369" i="10"/>
  <c r="BB365" i="10"/>
  <c r="BB364" i="10"/>
  <c r="BB360" i="10"/>
  <c r="BB353" i="10"/>
  <c r="BB395" i="10"/>
  <c r="BB385" i="10"/>
  <c r="BB366" i="10"/>
  <c r="BB348" i="10"/>
  <c r="BB325" i="10"/>
  <c r="BB279" i="10"/>
  <c r="BB272" i="10"/>
  <c r="BB235" i="10"/>
  <c r="BB233" i="10"/>
  <c r="BB231" i="10"/>
  <c r="BB227" i="10"/>
  <c r="BB222" i="10"/>
  <c r="BB220" i="10"/>
  <c r="BB218" i="10"/>
  <c r="BB183" i="10"/>
  <c r="BB405" i="10"/>
  <c r="BB381" i="10"/>
  <c r="BB367" i="10"/>
  <c r="BB361" i="10"/>
  <c r="BB356" i="10"/>
  <c r="BB354" i="10"/>
  <c r="BB340" i="10"/>
  <c r="BB308" i="10"/>
  <c r="BB306" i="10"/>
  <c r="BB304" i="10"/>
  <c r="BB281" i="10"/>
  <c r="BB255" i="10"/>
  <c r="BB253" i="10"/>
  <c r="BB251" i="10"/>
  <c r="BB249" i="10"/>
  <c r="BB247" i="10"/>
  <c r="BB245" i="10"/>
  <c r="BB243" i="10"/>
  <c r="BB241" i="10"/>
  <c r="BB239" i="10"/>
  <c r="BB237" i="10"/>
  <c r="BB197" i="10"/>
  <c r="BB190" i="10"/>
  <c r="BB187" i="10"/>
  <c r="BB170" i="10"/>
  <c r="BB168" i="10"/>
  <c r="BB166" i="10"/>
  <c r="BB313" i="10"/>
  <c r="BB302" i="10"/>
  <c r="BB295" i="10"/>
  <c r="BB288" i="10"/>
  <c r="BB263" i="10"/>
  <c r="BB262" i="10"/>
  <c r="BB314" i="10"/>
  <c r="BB298" i="10"/>
  <c r="BB273" i="10"/>
  <c r="BB265" i="10"/>
  <c r="BB264" i="10"/>
  <c r="BB228" i="10"/>
  <c r="BB322" i="10"/>
  <c r="BB315" i="10"/>
  <c r="BB312" i="10"/>
  <c r="BB291" i="10"/>
  <c r="BB289" i="10"/>
  <c r="BB285" i="10"/>
  <c r="BB267" i="10"/>
  <c r="BB266" i="10"/>
  <c r="BB260" i="10"/>
  <c r="BB259" i="10"/>
  <c r="BB258" i="10"/>
  <c r="BB257" i="10"/>
  <c r="BB316" i="10"/>
  <c r="BB292" i="10"/>
  <c r="BB275" i="10"/>
  <c r="BB269" i="10"/>
  <c r="BB268" i="10"/>
  <c r="BB300" i="10"/>
  <c r="BB286" i="10"/>
  <c r="BB270" i="10"/>
  <c r="BB311" i="10"/>
  <c r="BB293" i="10"/>
  <c r="BB277" i="10"/>
  <c r="BB254" i="10"/>
  <c r="BB252" i="10"/>
  <c r="BB250" i="10"/>
  <c r="BB248" i="10"/>
  <c r="BB246" i="10"/>
  <c r="BB244" i="10"/>
  <c r="BB242" i="10"/>
  <c r="BB240" i="10"/>
  <c r="BB238" i="10"/>
  <c r="BB230" i="10"/>
  <c r="BB223" i="10"/>
  <c r="BB180" i="10"/>
  <c r="BB179" i="10"/>
  <c r="BB173" i="10"/>
  <c r="BB172" i="10"/>
  <c r="BB163" i="10"/>
  <c r="BB161" i="10"/>
  <c r="BB144" i="10"/>
  <c r="BB142" i="10"/>
  <c r="BB119" i="10"/>
  <c r="BB117" i="10"/>
  <c r="BB115" i="10"/>
  <c r="BB100" i="10"/>
  <c r="BB85" i="10"/>
  <c r="BB83" i="10"/>
  <c r="BB67" i="10"/>
  <c r="BB294" i="10"/>
  <c r="BB287" i="10"/>
  <c r="BB232" i="10"/>
  <c r="BB207" i="10"/>
  <c r="BB206" i="10"/>
  <c r="BB224" i="10"/>
  <c r="BB213" i="10"/>
  <c r="BB208" i="10"/>
  <c r="BB200" i="10"/>
  <c r="BB182" i="10"/>
  <c r="BB164" i="10"/>
  <c r="BB153" i="10"/>
  <c r="BB225" i="10"/>
  <c r="BB209" i="10"/>
  <c r="BB201" i="10"/>
  <c r="BB167" i="10"/>
  <c r="BB159" i="10"/>
  <c r="BB217" i="10"/>
  <c r="BB202" i="10"/>
  <c r="BB196" i="10"/>
  <c r="BB184" i="10"/>
  <c r="BB214" i="10"/>
  <c r="BB210" i="10"/>
  <c r="BB203" i="10"/>
  <c r="BB169" i="10"/>
  <c r="BB215" i="10"/>
  <c r="BB211" i="10"/>
  <c r="BB204" i="10"/>
  <c r="BB191" i="10"/>
  <c r="BB189" i="10"/>
  <c r="BB188" i="10"/>
  <c r="BB157" i="10"/>
  <c r="BB151" i="10"/>
  <c r="BB137" i="10"/>
  <c r="BB133" i="10"/>
  <c r="BB219" i="10"/>
  <c r="BB176" i="10"/>
  <c r="BB175" i="10"/>
  <c r="BB212" i="10"/>
  <c r="BB192" i="10"/>
  <c r="BB177" i="10"/>
  <c r="BB158" i="10"/>
  <c r="BB152" i="10"/>
  <c r="BB148" i="10"/>
  <c r="BB143" i="10"/>
  <c r="BB138" i="10"/>
  <c r="BB134" i="10"/>
  <c r="BB130" i="10"/>
  <c r="BB108" i="10"/>
  <c r="BB99" i="10"/>
  <c r="BB66" i="10"/>
  <c r="BB60" i="10"/>
  <c r="BB59" i="10"/>
  <c r="BB56" i="10"/>
  <c r="BB44" i="10"/>
  <c r="BB43" i="10"/>
  <c r="BB42" i="10"/>
  <c r="BB41" i="10"/>
  <c r="BB40" i="10"/>
  <c r="BB39" i="10"/>
  <c r="BB38" i="10"/>
  <c r="BB37" i="10"/>
  <c r="BB20" i="10"/>
  <c r="BB234" i="10"/>
  <c r="BB199" i="10"/>
  <c r="BB178" i="10"/>
  <c r="BB124" i="10"/>
  <c r="BB106" i="10"/>
  <c r="BB97" i="10"/>
  <c r="BB91" i="10"/>
  <c r="BB86" i="10"/>
  <c r="BB80" i="10"/>
  <c r="BB55" i="10"/>
  <c r="BB47" i="10"/>
  <c r="BB79" i="10"/>
  <c r="BB70" i="10"/>
  <c r="BB132" i="10"/>
  <c r="BB110" i="10"/>
  <c r="BB96" i="10"/>
  <c r="BB89" i="10"/>
  <c r="BB84" i="10"/>
  <c r="BB145" i="10"/>
  <c r="BB126" i="10"/>
  <c r="BB114" i="10"/>
  <c r="BB104" i="10"/>
  <c r="BB154" i="10"/>
  <c r="BB150" i="10"/>
  <c r="BB149" i="10"/>
  <c r="BB123" i="10"/>
  <c r="BB109" i="10"/>
  <c r="BB81" i="10"/>
  <c r="BB141" i="10"/>
  <c r="BB136" i="10"/>
  <c r="BB135" i="10"/>
  <c r="BB116" i="10"/>
  <c r="BB101" i="10"/>
  <c r="BB95" i="10"/>
  <c r="BB93" i="10"/>
  <c r="BB73" i="10"/>
  <c r="BB71" i="10"/>
  <c r="BB69" i="10"/>
  <c r="BB65" i="10"/>
  <c r="BB53" i="10"/>
  <c r="BB35" i="10"/>
  <c r="BB26" i="10"/>
  <c r="BB24" i="10"/>
  <c r="BB15" i="10"/>
  <c r="BB13" i="10"/>
  <c r="BB11" i="10"/>
  <c r="BB9" i="10"/>
  <c r="BB125" i="10"/>
  <c r="BB118" i="10"/>
  <c r="BB111" i="10"/>
  <c r="BB103" i="10"/>
  <c r="BB90" i="10"/>
  <c r="BB75" i="10"/>
  <c r="BB62" i="10"/>
  <c r="BB51" i="10"/>
  <c r="BB49" i="10"/>
  <c r="BB131" i="10"/>
  <c r="BB127" i="10"/>
  <c r="BB105" i="10"/>
  <c r="BB77" i="10"/>
  <c r="BB57" i="10"/>
  <c r="BB29" i="10"/>
  <c r="BB156" i="10"/>
  <c r="BB129" i="10"/>
  <c r="BB122" i="10"/>
  <c r="BB120" i="10"/>
  <c r="BB92" i="10"/>
  <c r="BB68" i="10"/>
  <c r="BB63" i="10"/>
  <c r="BB30" i="10"/>
  <c r="BB18" i="10"/>
  <c r="BB27" i="10"/>
  <c r="BB23" i="10"/>
  <c r="BB48" i="10"/>
  <c r="BB14" i="10"/>
  <c r="BB61" i="10"/>
  <c r="BB50" i="10"/>
  <c r="BB34" i="10"/>
  <c r="BB33" i="10"/>
  <c r="BB32" i="10"/>
  <c r="BB25" i="10"/>
  <c r="BB19" i="10"/>
  <c r="BB76" i="10"/>
  <c r="BB54" i="10"/>
  <c r="BB31" i="10"/>
  <c r="BB21" i="10"/>
  <c r="BB12" i="10"/>
  <c r="BB10" i="10"/>
  <c r="BB8" i="10"/>
  <c r="BR874" i="10"/>
  <c r="BR872" i="10"/>
  <c r="BR870" i="10"/>
  <c r="BR868" i="10"/>
  <c r="BR865" i="10"/>
  <c r="BR863" i="10"/>
  <c r="BR861" i="10"/>
  <c r="BR873" i="10"/>
  <c r="BR871" i="10"/>
  <c r="BR869" i="10"/>
  <c r="BR867" i="10"/>
  <c r="BR864" i="10"/>
  <c r="BR862" i="10"/>
  <c r="BR860" i="10"/>
  <c r="BR859" i="10"/>
  <c r="BR850" i="10"/>
  <c r="BR856" i="10"/>
  <c r="BR855" i="10"/>
  <c r="BR849" i="10"/>
  <c r="BR847" i="10"/>
  <c r="BR845" i="10"/>
  <c r="BR854" i="10"/>
  <c r="BR858" i="10"/>
  <c r="BR853" i="10"/>
  <c r="BR852" i="10"/>
  <c r="BR838" i="10"/>
  <c r="BR836" i="10"/>
  <c r="BR846" i="10"/>
  <c r="BR844" i="10"/>
  <c r="BR851" i="10"/>
  <c r="BR842" i="10"/>
  <c r="BR843" i="10"/>
  <c r="BR837" i="10"/>
  <c r="BR840" i="10"/>
  <c r="BR833" i="10"/>
  <c r="BR832" i="10"/>
  <c r="BR831" i="10"/>
  <c r="BR829" i="10"/>
  <c r="BR835" i="10"/>
  <c r="BR828" i="10"/>
  <c r="BR826" i="10"/>
  <c r="BR824" i="10"/>
  <c r="BR834" i="10"/>
  <c r="BR841" i="10"/>
  <c r="BR820" i="10"/>
  <c r="BR818" i="10"/>
  <c r="BR816" i="10"/>
  <c r="BR814" i="10"/>
  <c r="BR822" i="10"/>
  <c r="BR811" i="10"/>
  <c r="BR809" i="10"/>
  <c r="BR825" i="10"/>
  <c r="BR823" i="10"/>
  <c r="BR817" i="10"/>
  <c r="BR805" i="10"/>
  <c r="BR800" i="10"/>
  <c r="BR798" i="10"/>
  <c r="BR796" i="10"/>
  <c r="BR794" i="10"/>
  <c r="BR792" i="10"/>
  <c r="BR790" i="10"/>
  <c r="BR788" i="10"/>
  <c r="BR813" i="10"/>
  <c r="BR801" i="10"/>
  <c r="BR799" i="10"/>
  <c r="BR797" i="10"/>
  <c r="BR795" i="10"/>
  <c r="BR793" i="10"/>
  <c r="BR791" i="10"/>
  <c r="BR781" i="10"/>
  <c r="BR808" i="10"/>
  <c r="BR787" i="10"/>
  <c r="BR819" i="10"/>
  <c r="BR806" i="10"/>
  <c r="BR827" i="10"/>
  <c r="BR815" i="10"/>
  <c r="BR810" i="10"/>
  <c r="BR804" i="10"/>
  <c r="BR760" i="10"/>
  <c r="BR758" i="10"/>
  <c r="BR764" i="10"/>
  <c r="BR762" i="10"/>
  <c r="BR777" i="10"/>
  <c r="BR776" i="10"/>
  <c r="BR775" i="10"/>
  <c r="BR782" i="10"/>
  <c r="BR772" i="10"/>
  <c r="BR771" i="10"/>
  <c r="BR770" i="10"/>
  <c r="BR769" i="10"/>
  <c r="BR768" i="10"/>
  <c r="BR767" i="10"/>
  <c r="BR766" i="10"/>
  <c r="BR789" i="10"/>
  <c r="BR807" i="10"/>
  <c r="BR785" i="10"/>
  <c r="BR751" i="10"/>
  <c r="BR750" i="10"/>
  <c r="BR735" i="10"/>
  <c r="BR733" i="10"/>
  <c r="BR731" i="10"/>
  <c r="BR729" i="10"/>
  <c r="BR727" i="10"/>
  <c r="BR774" i="10"/>
  <c r="BR759" i="10"/>
  <c r="BR753" i="10"/>
  <c r="BR752" i="10"/>
  <c r="BR746" i="10"/>
  <c r="BR745" i="10"/>
  <c r="BR744" i="10"/>
  <c r="BR743" i="10"/>
  <c r="BR742" i="10"/>
  <c r="BR741" i="10"/>
  <c r="BR740" i="10"/>
  <c r="BR739" i="10"/>
  <c r="BR738" i="10"/>
  <c r="BR737" i="10"/>
  <c r="BR736" i="10"/>
  <c r="BR748" i="10"/>
  <c r="BR755" i="10"/>
  <c r="BR754" i="10"/>
  <c r="BR749" i="10"/>
  <c r="BR756" i="10"/>
  <c r="BR763" i="10"/>
  <c r="BR780" i="10"/>
  <c r="BR721" i="10"/>
  <c r="BR718" i="10"/>
  <c r="BR690" i="10"/>
  <c r="BR688" i="10"/>
  <c r="BR686" i="10"/>
  <c r="BR726" i="10"/>
  <c r="BR714" i="10"/>
  <c r="BR712" i="10"/>
  <c r="BR710" i="10"/>
  <c r="BR708" i="10"/>
  <c r="BR706" i="10"/>
  <c r="BR704" i="10"/>
  <c r="BR702" i="10"/>
  <c r="BR700" i="10"/>
  <c r="BR698" i="10"/>
  <c r="BR696" i="10"/>
  <c r="BR694" i="10"/>
  <c r="BR692" i="10"/>
  <c r="BR728" i="10"/>
  <c r="BR719" i="10"/>
  <c r="BR717" i="10"/>
  <c r="BR716" i="10"/>
  <c r="BR730" i="10"/>
  <c r="BR734" i="10"/>
  <c r="BR724" i="10"/>
  <c r="BR732" i="10"/>
  <c r="BR725" i="10"/>
  <c r="BR723" i="10"/>
  <c r="BR720" i="10"/>
  <c r="BR722" i="10"/>
  <c r="BR715" i="10"/>
  <c r="BR713" i="10"/>
  <c r="BR711" i="10"/>
  <c r="BR709" i="10"/>
  <c r="BR707" i="10"/>
  <c r="BR705" i="10"/>
  <c r="BR703" i="10"/>
  <c r="BR701" i="10"/>
  <c r="BR699" i="10"/>
  <c r="BR697" i="10"/>
  <c r="BR695" i="10"/>
  <c r="BR693" i="10"/>
  <c r="BR687" i="10"/>
  <c r="BR685" i="10"/>
  <c r="BR689" i="10"/>
  <c r="BR680" i="10"/>
  <c r="BR679" i="10"/>
  <c r="BR682" i="10"/>
  <c r="BR681" i="10"/>
  <c r="BR630" i="10"/>
  <c r="BR622" i="10"/>
  <c r="BR620" i="10"/>
  <c r="BR618" i="10"/>
  <c r="BR589" i="10"/>
  <c r="BR684" i="10"/>
  <c r="BR683" i="10"/>
  <c r="BR677" i="10"/>
  <c r="BR676" i="10"/>
  <c r="BR675" i="10"/>
  <c r="BR674" i="10"/>
  <c r="BR673" i="10"/>
  <c r="BR672" i="10"/>
  <c r="BR671" i="10"/>
  <c r="BR670" i="10"/>
  <c r="BR669" i="10"/>
  <c r="BR668" i="10"/>
  <c r="BR667" i="10"/>
  <c r="BR666" i="10"/>
  <c r="BR665" i="10"/>
  <c r="BR664" i="10"/>
  <c r="BR663" i="10"/>
  <c r="BR662" i="10"/>
  <c r="BR661" i="10"/>
  <c r="BR660" i="10"/>
  <c r="BR659" i="10"/>
  <c r="BR658" i="10"/>
  <c r="BR657" i="10"/>
  <c r="BR656" i="10"/>
  <c r="BR655" i="10"/>
  <c r="BR654" i="10"/>
  <c r="BR653" i="10"/>
  <c r="BR652" i="10"/>
  <c r="BR651" i="10"/>
  <c r="BR650" i="10"/>
  <c r="BR649" i="10"/>
  <c r="BR634" i="10"/>
  <c r="BR605" i="10"/>
  <c r="BR603" i="10"/>
  <c r="BR601" i="10"/>
  <c r="BR599" i="10"/>
  <c r="BR597" i="10"/>
  <c r="BR595" i="10"/>
  <c r="BR593" i="10"/>
  <c r="BR635" i="10"/>
  <c r="BR633" i="10"/>
  <c r="BR631" i="10"/>
  <c r="BR647" i="10"/>
  <c r="BR646" i="10"/>
  <c r="BR645" i="10"/>
  <c r="BR644" i="10"/>
  <c r="BR643" i="10"/>
  <c r="BR642" i="10"/>
  <c r="BR641" i="10"/>
  <c r="BR640" i="10"/>
  <c r="BR639" i="10"/>
  <c r="BR638" i="10"/>
  <c r="BR637" i="10"/>
  <c r="BR621" i="10"/>
  <c r="BR613" i="10"/>
  <c r="BR612" i="10"/>
  <c r="BR555" i="10"/>
  <c r="BR615" i="10"/>
  <c r="BR614" i="10"/>
  <c r="BR559" i="10"/>
  <c r="BR544" i="10"/>
  <c r="BR542" i="10"/>
  <c r="BR540" i="10"/>
  <c r="BR538" i="10"/>
  <c r="BR536" i="10"/>
  <c r="BR534" i="10"/>
  <c r="BR532" i="10"/>
  <c r="BR530" i="10"/>
  <c r="BR526" i="10"/>
  <c r="BR524" i="10"/>
  <c r="BR522" i="10"/>
  <c r="BR520" i="10"/>
  <c r="BR518" i="10"/>
  <c r="BR516" i="10"/>
  <c r="BR514" i="10"/>
  <c r="BR611" i="10"/>
  <c r="BR619" i="10"/>
  <c r="BR606" i="10"/>
  <c r="BR602" i="10"/>
  <c r="BR625" i="10"/>
  <c r="BR626" i="10"/>
  <c r="BR627" i="10"/>
  <c r="BR628" i="10"/>
  <c r="BR609" i="10"/>
  <c r="BR604" i="10"/>
  <c r="BR600" i="10"/>
  <c r="BR617" i="10"/>
  <c r="BR584" i="10"/>
  <c r="BR580" i="10"/>
  <c r="BR576" i="10"/>
  <c r="BR572" i="10"/>
  <c r="BR568" i="10"/>
  <c r="BR511" i="10"/>
  <c r="BR509" i="10"/>
  <c r="BR505" i="10"/>
  <c r="BR503" i="10"/>
  <c r="BR501" i="10"/>
  <c r="BR499" i="10"/>
  <c r="BR497" i="10"/>
  <c r="BR495" i="10"/>
  <c r="BR493" i="10"/>
  <c r="BR491" i="10"/>
  <c r="BR489" i="10"/>
  <c r="BR487" i="10"/>
  <c r="BR485" i="10"/>
  <c r="BR483" i="10"/>
  <c r="BR481" i="10"/>
  <c r="BR479" i="10"/>
  <c r="BR477" i="10"/>
  <c r="BR475" i="10"/>
  <c r="BR473" i="10"/>
  <c r="BR471" i="10"/>
  <c r="BR469" i="10"/>
  <c r="BR467" i="10"/>
  <c r="BR465" i="10"/>
  <c r="BR610" i="10"/>
  <c r="BR590" i="10"/>
  <c r="BR554" i="10"/>
  <c r="BR543" i="10"/>
  <c r="BR541" i="10"/>
  <c r="BR539" i="10"/>
  <c r="BR537" i="10"/>
  <c r="BR535" i="10"/>
  <c r="BR533" i="10"/>
  <c r="BR531" i="10"/>
  <c r="BR529" i="10"/>
  <c r="BR521" i="10"/>
  <c r="BR582" i="10"/>
  <c r="BR573" i="10"/>
  <c r="BR552" i="10"/>
  <c r="BR585" i="10"/>
  <c r="BR575" i="10"/>
  <c r="BR563" i="10"/>
  <c r="BR592" i="10"/>
  <c r="BR574" i="10"/>
  <c r="BR596" i="10"/>
  <c r="BR594" i="10"/>
  <c r="BR577" i="10"/>
  <c r="BR567" i="10"/>
  <c r="BR564" i="10"/>
  <c r="BR598" i="10"/>
  <c r="BR579" i="10"/>
  <c r="BR550" i="10"/>
  <c r="BR588" i="10"/>
  <c r="BR578" i="10"/>
  <c r="BR569" i="10"/>
  <c r="BR565" i="10"/>
  <c r="BR561" i="10"/>
  <c r="BR546" i="10"/>
  <c r="BR581" i="10"/>
  <c r="BR571" i="10"/>
  <c r="BR558" i="10"/>
  <c r="BR551" i="10"/>
  <c r="BR547" i="10"/>
  <c r="BR525" i="10"/>
  <c r="BR508" i="10"/>
  <c r="BR490" i="10"/>
  <c r="BR474" i="10"/>
  <c r="BR431" i="10"/>
  <c r="BR429" i="10"/>
  <c r="BR427" i="10"/>
  <c r="BR425" i="10"/>
  <c r="BR423" i="10"/>
  <c r="BR421" i="10"/>
  <c r="BR419" i="10"/>
  <c r="BR583" i="10"/>
  <c r="BR570" i="10"/>
  <c r="BR566" i="10"/>
  <c r="BR562" i="10"/>
  <c r="BR556" i="10"/>
  <c r="BR548" i="10"/>
  <c r="BR510" i="10"/>
  <c r="BR492" i="10"/>
  <c r="BR476" i="10"/>
  <c r="BR447" i="10"/>
  <c r="BR445" i="10"/>
  <c r="BR443" i="10"/>
  <c r="BR441" i="10"/>
  <c r="BR439" i="10"/>
  <c r="BR437" i="10"/>
  <c r="BR435" i="10"/>
  <c r="BR486" i="10"/>
  <c r="BR498" i="10"/>
  <c r="BR502" i="10"/>
  <c r="BR494" i="10"/>
  <c r="BR488" i="10"/>
  <c r="BR480" i="10"/>
  <c r="BR513" i="10"/>
  <c r="BR512" i="10"/>
  <c r="BR504" i="10"/>
  <c r="BR527" i="10"/>
  <c r="BR515" i="10"/>
  <c r="BR500" i="10"/>
  <c r="BR470" i="10"/>
  <c r="BR424" i="10"/>
  <c r="BR416" i="10"/>
  <c r="BR415" i="10"/>
  <c r="BR408" i="10"/>
  <c r="BR407" i="10"/>
  <c r="BR406" i="10"/>
  <c r="BR405" i="10"/>
  <c r="BR404" i="10"/>
  <c r="BR386" i="10"/>
  <c r="BR384" i="10"/>
  <c r="BR382" i="10"/>
  <c r="BR380" i="10"/>
  <c r="BR378" i="10"/>
  <c r="BR376" i="10"/>
  <c r="BR374" i="10"/>
  <c r="BR372" i="10"/>
  <c r="BR370" i="10"/>
  <c r="BR347" i="10"/>
  <c r="BR517" i="10"/>
  <c r="BR482" i="10"/>
  <c r="BR448" i="10"/>
  <c r="BR446" i="10"/>
  <c r="BR444" i="10"/>
  <c r="BR442" i="10"/>
  <c r="BR440" i="10"/>
  <c r="BR438" i="10"/>
  <c r="BR436" i="10"/>
  <c r="BR434" i="10"/>
  <c r="BR426" i="10"/>
  <c r="BR400" i="10"/>
  <c r="BR398" i="10"/>
  <c r="BR396" i="10"/>
  <c r="BR394" i="10"/>
  <c r="BR392" i="10"/>
  <c r="BR390" i="10"/>
  <c r="BR388" i="10"/>
  <c r="BR342" i="10"/>
  <c r="BR496" i="10"/>
  <c r="BR478" i="10"/>
  <c r="BR472" i="10"/>
  <c r="BR458" i="10"/>
  <c r="BR450" i="10"/>
  <c r="BR459" i="10"/>
  <c r="BR451" i="10"/>
  <c r="BR430" i="10"/>
  <c r="BR460" i="10"/>
  <c r="BR452" i="10"/>
  <c r="BR466" i="10"/>
  <c r="BR461" i="10"/>
  <c r="BR453" i="10"/>
  <c r="BR462" i="10"/>
  <c r="BR454" i="10"/>
  <c r="BR463" i="10"/>
  <c r="BR455" i="10"/>
  <c r="BR432" i="10"/>
  <c r="BR468" i="10"/>
  <c r="BR464" i="10"/>
  <c r="BR456" i="10"/>
  <c r="BR410" i="10"/>
  <c r="BR385" i="10"/>
  <c r="BR369" i="10"/>
  <c r="BR361" i="10"/>
  <c r="BR360" i="10"/>
  <c r="BR354" i="10"/>
  <c r="BR353" i="10"/>
  <c r="BR352" i="10"/>
  <c r="BR351" i="10"/>
  <c r="BR337" i="10"/>
  <c r="BR335" i="10"/>
  <c r="BR333" i="10"/>
  <c r="BR301" i="10"/>
  <c r="BR299" i="10"/>
  <c r="BR297" i="10"/>
  <c r="BR282" i="10"/>
  <c r="BR280" i="10"/>
  <c r="BR278" i="10"/>
  <c r="BR276" i="10"/>
  <c r="BR274" i="10"/>
  <c r="BR484" i="10"/>
  <c r="BR457" i="10"/>
  <c r="BR428" i="10"/>
  <c r="BR422" i="10"/>
  <c r="BR371" i="10"/>
  <c r="BR363" i="10"/>
  <c r="BR362" i="10"/>
  <c r="BR341" i="10"/>
  <c r="BR339" i="10"/>
  <c r="BR326" i="10"/>
  <c r="BR309" i="10"/>
  <c r="BR307" i="10"/>
  <c r="BR305" i="10"/>
  <c r="BR420" i="10"/>
  <c r="BR402" i="10"/>
  <c r="BR397" i="10"/>
  <c r="BR389" i="10"/>
  <c r="BR373" i="10"/>
  <c r="BR357" i="10"/>
  <c r="BR344" i="10"/>
  <c r="BR322" i="10"/>
  <c r="BR403" i="10"/>
  <c r="BR399" i="10"/>
  <c r="BR391" i="10"/>
  <c r="BR383" i="10"/>
  <c r="BR375" i="10"/>
  <c r="BR358" i="10"/>
  <c r="BR325" i="10"/>
  <c r="BR379" i="10"/>
  <c r="BR365" i="10"/>
  <c r="BR364" i="10"/>
  <c r="BR359" i="10"/>
  <c r="BR340" i="10"/>
  <c r="BR411" i="10"/>
  <c r="BR393" i="10"/>
  <c r="BR366" i="10"/>
  <c r="BR418" i="10"/>
  <c r="BR414" i="10"/>
  <c r="BR412" i="10"/>
  <c r="BR367" i="10"/>
  <c r="BR336" i="10"/>
  <c r="BR413" i="10"/>
  <c r="BR395" i="10"/>
  <c r="BR377" i="10"/>
  <c r="BR348" i="10"/>
  <c r="BR331" i="10"/>
  <c r="BR319" i="10"/>
  <c r="BR318" i="10"/>
  <c r="BR302" i="10"/>
  <c r="BR295" i="10"/>
  <c r="BR289" i="10"/>
  <c r="BR288" i="10"/>
  <c r="BR287" i="10"/>
  <c r="BR286" i="10"/>
  <c r="BR285" i="10"/>
  <c r="BR235" i="10"/>
  <c r="BR233" i="10"/>
  <c r="BR231" i="10"/>
  <c r="BR227" i="10"/>
  <c r="BR222" i="10"/>
  <c r="BR220" i="10"/>
  <c r="BR218" i="10"/>
  <c r="BR183" i="10"/>
  <c r="BR381" i="10"/>
  <c r="BR356" i="10"/>
  <c r="BR321" i="10"/>
  <c r="BR320" i="10"/>
  <c r="BR273" i="10"/>
  <c r="BR255" i="10"/>
  <c r="BR253" i="10"/>
  <c r="BR251" i="10"/>
  <c r="BR249" i="10"/>
  <c r="BR247" i="10"/>
  <c r="BR245" i="10"/>
  <c r="BR243" i="10"/>
  <c r="BR241" i="10"/>
  <c r="BR239" i="10"/>
  <c r="BR237" i="10"/>
  <c r="BR197" i="10"/>
  <c r="BR190" i="10"/>
  <c r="BR187" i="10"/>
  <c r="BR170" i="10"/>
  <c r="BR168" i="10"/>
  <c r="BR166" i="10"/>
  <c r="BR308" i="10"/>
  <c r="BR304" i="10"/>
  <c r="BR279" i="10"/>
  <c r="BR272" i="10"/>
  <c r="BR269" i="10"/>
  <c r="BR268" i="10"/>
  <c r="BR329" i="10"/>
  <c r="BR270" i="10"/>
  <c r="BR298" i="10"/>
  <c r="BR275" i="10"/>
  <c r="BR254" i="10"/>
  <c r="BR252" i="10"/>
  <c r="BR250" i="10"/>
  <c r="BR248" i="10"/>
  <c r="BR246" i="10"/>
  <c r="BR244" i="10"/>
  <c r="BR242" i="10"/>
  <c r="BR240" i="10"/>
  <c r="BR238" i="10"/>
  <c r="BR230" i="10"/>
  <c r="BR313" i="10"/>
  <c r="BR312" i="10"/>
  <c r="BR291" i="10"/>
  <c r="BR232" i="10"/>
  <c r="BR334" i="10"/>
  <c r="BR314" i="10"/>
  <c r="BR306" i="10"/>
  <c r="BR292" i="10"/>
  <c r="BR277" i="10"/>
  <c r="BR330" i="10"/>
  <c r="BR315" i="10"/>
  <c r="BR300" i="10"/>
  <c r="BR281" i="10"/>
  <c r="BR263" i="10"/>
  <c r="BR262" i="10"/>
  <c r="BR316" i="10"/>
  <c r="BR311" i="10"/>
  <c r="BR293" i="10"/>
  <c r="BR265" i="10"/>
  <c r="BR264" i="10"/>
  <c r="BR228" i="10"/>
  <c r="BR213" i="10"/>
  <c r="BR212" i="10"/>
  <c r="BR192" i="10"/>
  <c r="BR191" i="10"/>
  <c r="BR163" i="10"/>
  <c r="BR161" i="10"/>
  <c r="BR144" i="10"/>
  <c r="BR142" i="10"/>
  <c r="BR119" i="10"/>
  <c r="BR117" i="10"/>
  <c r="BR115" i="10"/>
  <c r="BR100" i="10"/>
  <c r="BR85" i="10"/>
  <c r="BR83" i="10"/>
  <c r="BR67" i="10"/>
  <c r="BR294" i="10"/>
  <c r="BR267" i="10"/>
  <c r="BR266" i="10"/>
  <c r="BR260" i="10"/>
  <c r="BR259" i="10"/>
  <c r="BR258" i="10"/>
  <c r="BR257" i="10"/>
  <c r="BR215" i="10"/>
  <c r="BR214" i="10"/>
  <c r="BR182" i="10"/>
  <c r="BR208" i="10"/>
  <c r="BR200" i="10"/>
  <c r="BR196" i="10"/>
  <c r="BR184" i="10"/>
  <c r="BR172" i="10"/>
  <c r="BR158" i="10"/>
  <c r="BR152" i="10"/>
  <c r="BR234" i="10"/>
  <c r="BR209" i="10"/>
  <c r="BR201" i="10"/>
  <c r="BR180" i="10"/>
  <c r="BR169" i="10"/>
  <c r="BR217" i="10"/>
  <c r="BR202" i="10"/>
  <c r="BR189" i="10"/>
  <c r="BR188" i="10"/>
  <c r="BR164" i="10"/>
  <c r="BR210" i="10"/>
  <c r="BR206" i="10"/>
  <c r="BR203" i="10"/>
  <c r="BR176" i="10"/>
  <c r="BR175" i="10"/>
  <c r="BR159" i="10"/>
  <c r="BR156" i="10"/>
  <c r="BR211" i="10"/>
  <c r="BR204" i="10"/>
  <c r="BR177" i="10"/>
  <c r="BR154" i="10"/>
  <c r="BR150" i="10"/>
  <c r="BR145" i="10"/>
  <c r="BR141" i="10"/>
  <c r="BR136" i="10"/>
  <c r="BR132" i="10"/>
  <c r="BR219" i="10"/>
  <c r="BR207" i="10"/>
  <c r="BR178" i="10"/>
  <c r="BR173" i="10"/>
  <c r="BR224" i="10"/>
  <c r="BR157" i="10"/>
  <c r="BR151" i="10"/>
  <c r="BR137" i="10"/>
  <c r="BR133" i="10"/>
  <c r="BR129" i="10"/>
  <c r="BR120" i="10"/>
  <c r="BR116" i="10"/>
  <c r="BR111" i="10"/>
  <c r="BR61" i="10"/>
  <c r="BR59" i="10"/>
  <c r="BR56" i="10"/>
  <c r="BR44" i="10"/>
  <c r="BR43" i="10"/>
  <c r="BR42" i="10"/>
  <c r="BR41" i="10"/>
  <c r="BR40" i="10"/>
  <c r="BR39" i="10"/>
  <c r="BR38" i="10"/>
  <c r="BR37" i="10"/>
  <c r="BR20" i="10"/>
  <c r="BR225" i="10"/>
  <c r="BR223" i="10"/>
  <c r="BR199" i="10"/>
  <c r="BR179" i="10"/>
  <c r="BR167" i="10"/>
  <c r="BR127" i="10"/>
  <c r="BR123" i="10"/>
  <c r="BR105" i="10"/>
  <c r="BR96" i="10"/>
  <c r="BR90" i="10"/>
  <c r="BR79" i="10"/>
  <c r="BR77" i="10"/>
  <c r="BR60" i="10"/>
  <c r="BR55" i="10"/>
  <c r="BR47" i="10"/>
  <c r="BR126" i="10"/>
  <c r="BR114" i="10"/>
  <c r="BR106" i="10"/>
  <c r="BR104" i="10"/>
  <c r="BR76" i="10"/>
  <c r="BR153" i="10"/>
  <c r="BR109" i="10"/>
  <c r="BR81" i="10"/>
  <c r="BR143" i="10"/>
  <c r="BR138" i="10"/>
  <c r="BR130" i="10"/>
  <c r="BR101" i="10"/>
  <c r="BR95" i="10"/>
  <c r="BR93" i="10"/>
  <c r="BR148" i="10"/>
  <c r="BR125" i="10"/>
  <c r="BR118" i="10"/>
  <c r="BR108" i="10"/>
  <c r="BR103" i="10"/>
  <c r="BR97" i="10"/>
  <c r="BR134" i="10"/>
  <c r="BR54" i="10"/>
  <c r="BR31" i="10"/>
  <c r="BR27" i="10"/>
  <c r="BR25" i="10"/>
  <c r="BR23" i="10"/>
  <c r="BR18" i="10"/>
  <c r="BR15" i="10"/>
  <c r="BR13" i="10"/>
  <c r="BR11" i="10"/>
  <c r="BR9" i="10"/>
  <c r="BR149" i="10"/>
  <c r="BR124" i="10"/>
  <c r="BR122" i="10"/>
  <c r="BR92" i="10"/>
  <c r="BR68" i="10"/>
  <c r="BR63" i="10"/>
  <c r="BR50" i="10"/>
  <c r="BR48" i="10"/>
  <c r="BR135" i="10"/>
  <c r="BR131" i="10"/>
  <c r="BR99" i="10"/>
  <c r="BR70" i="10"/>
  <c r="BR33" i="10"/>
  <c r="BR110" i="10"/>
  <c r="BR91" i="10"/>
  <c r="BR89" i="10"/>
  <c r="BR86" i="10"/>
  <c r="BR84" i="10"/>
  <c r="BR75" i="10"/>
  <c r="BR53" i="10"/>
  <c r="BR10" i="10"/>
  <c r="BR62" i="10"/>
  <c r="BR35" i="10"/>
  <c r="BR29" i="10"/>
  <c r="BR26" i="10"/>
  <c r="BR34" i="10"/>
  <c r="BR19" i="10"/>
  <c r="BR12" i="10"/>
  <c r="BR71" i="10"/>
  <c r="BR65" i="10"/>
  <c r="BR49" i="10"/>
  <c r="BR32" i="10"/>
  <c r="BR73" i="10"/>
  <c r="BR57" i="10"/>
  <c r="BR51" i="10"/>
  <c r="BR24" i="10"/>
  <c r="BR69" i="10"/>
  <c r="BR30" i="10"/>
  <c r="BR21" i="10"/>
  <c r="BR14" i="10"/>
  <c r="BR8" i="10"/>
  <c r="BR80" i="10"/>
  <c r="BR66" i="10"/>
  <c r="BM874" i="10"/>
  <c r="BM872" i="10"/>
  <c r="BM870" i="10"/>
  <c r="BM868" i="10"/>
  <c r="BM858" i="10"/>
  <c r="BM851" i="10"/>
  <c r="BM865" i="10"/>
  <c r="BM861" i="10"/>
  <c r="BM852" i="10"/>
  <c r="BM862" i="10"/>
  <c r="BM853" i="10"/>
  <c r="BM867" i="10"/>
  <c r="BM871" i="10"/>
  <c r="BM869" i="10"/>
  <c r="BM860" i="10"/>
  <c r="BM859" i="10"/>
  <c r="BM849" i="10"/>
  <c r="BM847" i="10"/>
  <c r="BM845" i="10"/>
  <c r="BM843" i="10"/>
  <c r="BM855" i="10"/>
  <c r="BM854" i="10"/>
  <c r="BM842" i="10"/>
  <c r="BM856" i="10"/>
  <c r="BM873" i="10"/>
  <c r="BM850" i="10"/>
  <c r="BM846" i="10"/>
  <c r="BM863" i="10"/>
  <c r="BM834" i="10"/>
  <c r="BM832" i="10"/>
  <c r="BM864" i="10"/>
  <c r="BM844" i="10"/>
  <c r="BM841" i="10"/>
  <c r="BM840" i="10"/>
  <c r="BM836" i="10"/>
  <c r="BM837" i="10"/>
  <c r="BM831" i="10"/>
  <c r="BM838" i="10"/>
  <c r="BM827" i="10"/>
  <c r="BM824" i="10"/>
  <c r="BM811" i="10"/>
  <c r="BM809" i="10"/>
  <c r="BM807" i="10"/>
  <c r="BM805" i="10"/>
  <c r="BM828" i="10"/>
  <c r="BM826" i="10"/>
  <c r="BM825" i="10"/>
  <c r="BM819" i="10"/>
  <c r="BM817" i="10"/>
  <c r="BM815" i="10"/>
  <c r="BM813" i="10"/>
  <c r="BM829" i="10"/>
  <c r="BM820" i="10"/>
  <c r="BM818" i="10"/>
  <c r="BM816" i="10"/>
  <c r="BM814" i="10"/>
  <c r="BM810" i="10"/>
  <c r="BM785" i="10"/>
  <c r="BM788" i="10"/>
  <c r="BM789" i="10"/>
  <c r="BM782" i="10"/>
  <c r="BM780" i="10"/>
  <c r="BM835" i="10"/>
  <c r="BM801" i="10"/>
  <c r="BM800" i="10"/>
  <c r="BM797" i="10"/>
  <c r="BM796" i="10"/>
  <c r="BM793" i="10"/>
  <c r="BM806" i="10"/>
  <c r="BM833" i="10"/>
  <c r="BM823" i="10"/>
  <c r="BM799" i="10"/>
  <c r="BM798" i="10"/>
  <c r="BM795" i="10"/>
  <c r="BM794" i="10"/>
  <c r="BM822" i="10"/>
  <c r="BM774" i="10"/>
  <c r="BM755" i="10"/>
  <c r="BM753" i="10"/>
  <c r="BM751" i="10"/>
  <c r="BM749" i="10"/>
  <c r="BM808" i="10"/>
  <c r="BM804" i="10"/>
  <c r="BM781" i="10"/>
  <c r="BM759" i="10"/>
  <c r="BM791" i="10"/>
  <c r="BM787" i="10"/>
  <c r="BM790" i="10"/>
  <c r="BM777" i="10"/>
  <c r="BM775" i="10"/>
  <c r="BM792" i="10"/>
  <c r="BM776" i="10"/>
  <c r="BM772" i="10"/>
  <c r="BM770" i="10"/>
  <c r="BM768" i="10"/>
  <c r="BM766" i="10"/>
  <c r="BM734" i="10"/>
  <c r="BM732" i="10"/>
  <c r="BM730" i="10"/>
  <c r="BM728" i="10"/>
  <c r="BM726" i="10"/>
  <c r="BM724" i="10"/>
  <c r="BM722" i="10"/>
  <c r="BM720" i="10"/>
  <c r="BM718" i="10"/>
  <c r="BM716" i="10"/>
  <c r="BM764" i="10"/>
  <c r="BM760" i="10"/>
  <c r="BM744" i="10"/>
  <c r="BM752" i="10"/>
  <c r="BM748" i="10"/>
  <c r="BM743" i="10"/>
  <c r="BM746" i="10"/>
  <c r="BM771" i="10"/>
  <c r="BM769" i="10"/>
  <c r="BM767" i="10"/>
  <c r="BM745" i="10"/>
  <c r="BM763" i="10"/>
  <c r="BM758" i="10"/>
  <c r="BM754" i="10"/>
  <c r="BM750" i="10"/>
  <c r="BM762" i="10"/>
  <c r="BM756" i="10"/>
  <c r="BM739" i="10"/>
  <c r="BM731" i="10"/>
  <c r="BM742" i="10"/>
  <c r="BM733" i="10"/>
  <c r="BM723" i="10"/>
  <c r="BM689" i="10"/>
  <c r="BM687" i="10"/>
  <c r="BM685" i="10"/>
  <c r="BM735" i="10"/>
  <c r="BM725" i="10"/>
  <c r="BM717" i="10"/>
  <c r="BM715" i="10"/>
  <c r="BM713" i="10"/>
  <c r="BM711" i="10"/>
  <c r="BM709" i="10"/>
  <c r="BM707" i="10"/>
  <c r="BM705" i="10"/>
  <c r="BM703" i="10"/>
  <c r="BM736" i="10"/>
  <c r="BM727" i="10"/>
  <c r="BM737" i="10"/>
  <c r="BM729" i="10"/>
  <c r="BM741" i="10"/>
  <c r="BM740" i="10"/>
  <c r="BM721" i="10"/>
  <c r="BM690" i="10"/>
  <c r="BM684" i="10"/>
  <c r="BM682" i="10"/>
  <c r="BM680" i="10"/>
  <c r="BM738" i="10"/>
  <c r="BM706" i="10"/>
  <c r="BM702" i="10"/>
  <c r="BM693" i="10"/>
  <c r="BM688" i="10"/>
  <c r="BM679" i="10"/>
  <c r="BM700" i="10"/>
  <c r="BM692" i="10"/>
  <c r="BM681" i="10"/>
  <c r="BM704" i="10"/>
  <c r="BM695" i="10"/>
  <c r="BM683" i="10"/>
  <c r="BM677" i="10"/>
  <c r="BM675" i="10"/>
  <c r="BM673" i="10"/>
  <c r="BM694" i="10"/>
  <c r="BM697" i="10"/>
  <c r="BM676" i="10"/>
  <c r="BM674" i="10"/>
  <c r="BM672" i="10"/>
  <c r="BM714" i="10"/>
  <c r="BM712" i="10"/>
  <c r="BM710" i="10"/>
  <c r="BM708" i="10"/>
  <c r="BM701" i="10"/>
  <c r="BM696" i="10"/>
  <c r="BM719" i="10"/>
  <c r="BM699" i="10"/>
  <c r="BM615" i="10"/>
  <c r="BM613" i="10"/>
  <c r="BM611" i="10"/>
  <c r="BM609" i="10"/>
  <c r="BM698" i="10"/>
  <c r="BM686" i="10"/>
  <c r="BM631" i="10"/>
  <c r="BM621" i="10"/>
  <c r="BM619" i="10"/>
  <c r="BM617" i="10"/>
  <c r="BM590" i="10"/>
  <c r="BM588" i="10"/>
  <c r="BM656" i="10"/>
  <c r="BM649" i="10"/>
  <c r="BM668" i="10"/>
  <c r="BM667" i="10"/>
  <c r="BM659" i="10"/>
  <c r="BM651" i="10"/>
  <c r="BM647" i="10"/>
  <c r="BM645" i="10"/>
  <c r="BM643" i="10"/>
  <c r="BM641" i="10"/>
  <c r="BM639" i="10"/>
  <c r="BM637" i="10"/>
  <c r="BM671" i="10"/>
  <c r="BM658" i="10"/>
  <c r="BM650" i="10"/>
  <c r="BM666" i="10"/>
  <c r="BM665" i="10"/>
  <c r="BM661" i="10"/>
  <c r="BM653" i="10"/>
  <c r="BM646" i="10"/>
  <c r="BM644" i="10"/>
  <c r="BM642" i="10"/>
  <c r="BM640" i="10"/>
  <c r="BM638" i="10"/>
  <c r="BM652" i="10"/>
  <c r="BM635" i="10"/>
  <c r="BM633" i="10"/>
  <c r="BM664" i="10"/>
  <c r="BM655" i="10"/>
  <c r="BM660" i="10"/>
  <c r="BM654" i="10"/>
  <c r="BM634" i="10"/>
  <c r="BM628" i="10"/>
  <c r="BM626" i="10"/>
  <c r="BM567" i="10"/>
  <c r="BM552" i="10"/>
  <c r="BM550" i="10"/>
  <c r="BM670" i="10"/>
  <c r="BM669" i="10"/>
  <c r="BM663" i="10"/>
  <c r="BM662" i="10"/>
  <c r="BM657" i="10"/>
  <c r="BM605" i="10"/>
  <c r="BM603" i="10"/>
  <c r="BM601" i="10"/>
  <c r="BM599" i="10"/>
  <c r="BM597" i="10"/>
  <c r="BM595" i="10"/>
  <c r="BM593" i="10"/>
  <c r="BM584" i="10"/>
  <c r="BM582" i="10"/>
  <c r="BM580" i="10"/>
  <c r="BM578" i="10"/>
  <c r="BM576" i="10"/>
  <c r="BM574" i="10"/>
  <c r="BM572" i="10"/>
  <c r="BM570" i="10"/>
  <c r="BM568" i="10"/>
  <c r="BM556" i="10"/>
  <c r="BM554" i="10"/>
  <c r="BM614" i="10"/>
  <c r="BM610" i="10"/>
  <c r="BM604" i="10"/>
  <c r="BM600" i="10"/>
  <c r="BM596" i="10"/>
  <c r="BM592" i="10"/>
  <c r="BM589" i="10"/>
  <c r="BM622" i="10"/>
  <c r="BM618" i="10"/>
  <c r="BM612" i="10"/>
  <c r="BM606" i="10"/>
  <c r="BM630" i="10"/>
  <c r="BM625" i="10"/>
  <c r="BM620" i="10"/>
  <c r="BM527" i="10"/>
  <c r="BM525" i="10"/>
  <c r="BM517" i="10"/>
  <c r="BM515" i="10"/>
  <c r="BM627" i="10"/>
  <c r="BM583" i="10"/>
  <c r="BM579" i="10"/>
  <c r="BM575" i="10"/>
  <c r="BM571" i="10"/>
  <c r="BM565" i="10"/>
  <c r="BM563" i="10"/>
  <c r="BM561" i="10"/>
  <c r="BM547" i="10"/>
  <c r="BM513" i="10"/>
  <c r="BM512" i="10"/>
  <c r="BM510" i="10"/>
  <c r="BM508" i="10"/>
  <c r="BM504" i="10"/>
  <c r="BM502" i="10"/>
  <c r="BM500" i="10"/>
  <c r="BM498" i="10"/>
  <c r="BM496" i="10"/>
  <c r="BM494" i="10"/>
  <c r="BM492" i="10"/>
  <c r="BM490" i="10"/>
  <c r="BM488" i="10"/>
  <c r="BM486" i="10"/>
  <c r="BM484" i="10"/>
  <c r="BM482" i="10"/>
  <c r="BM480" i="10"/>
  <c r="BM478" i="10"/>
  <c r="BM476" i="10"/>
  <c r="BM474" i="10"/>
  <c r="BM472" i="10"/>
  <c r="BM470" i="10"/>
  <c r="BM468" i="10"/>
  <c r="BM466" i="10"/>
  <c r="BM569" i="10"/>
  <c r="BM546" i="10"/>
  <c r="BM542" i="10"/>
  <c r="BM581" i="10"/>
  <c r="BM551" i="10"/>
  <c r="BM537" i="10"/>
  <c r="BM566" i="10"/>
  <c r="BM562" i="10"/>
  <c r="BM559" i="10"/>
  <c r="BM548" i="10"/>
  <c r="BM544" i="10"/>
  <c r="BM536" i="10"/>
  <c r="BM573" i="10"/>
  <c r="BM555" i="10"/>
  <c r="BM539" i="10"/>
  <c r="BM585" i="10"/>
  <c r="BM541" i="10"/>
  <c r="BM594" i="10"/>
  <c r="BM577" i="10"/>
  <c r="BM564" i="10"/>
  <c r="BM540" i="10"/>
  <c r="BM532" i="10"/>
  <c r="BM516" i="10"/>
  <c r="BM497" i="10"/>
  <c r="BM481" i="10"/>
  <c r="BM465" i="10"/>
  <c r="BM416" i="10"/>
  <c r="BM414" i="10"/>
  <c r="BM412" i="10"/>
  <c r="BM410" i="10"/>
  <c r="BM602" i="10"/>
  <c r="BM598" i="10"/>
  <c r="BM558" i="10"/>
  <c r="BM543" i="10"/>
  <c r="BM535" i="10"/>
  <c r="BM524" i="10"/>
  <c r="BM521" i="10"/>
  <c r="BM499" i="10"/>
  <c r="BM483" i="10"/>
  <c r="BM467" i="10"/>
  <c r="BM432" i="10"/>
  <c r="BM430" i="10"/>
  <c r="BM428" i="10"/>
  <c r="BM426" i="10"/>
  <c r="BM424" i="10"/>
  <c r="BM422" i="10"/>
  <c r="BM420" i="10"/>
  <c r="BM418" i="10"/>
  <c r="BM533" i="10"/>
  <c r="BM522" i="10"/>
  <c r="BM495" i="10"/>
  <c r="BM511" i="10"/>
  <c r="BM505" i="10"/>
  <c r="BM485" i="10"/>
  <c r="BM529" i="10"/>
  <c r="BM518" i="10"/>
  <c r="BM501" i="10"/>
  <c r="BM531" i="10"/>
  <c r="BM530" i="10"/>
  <c r="BM509" i="10"/>
  <c r="BM503" i="10"/>
  <c r="BM479" i="10"/>
  <c r="BM431" i="10"/>
  <c r="BM367" i="10"/>
  <c r="BM365" i="10"/>
  <c r="BM363" i="10"/>
  <c r="BM361" i="10"/>
  <c r="BM359" i="10"/>
  <c r="BM357" i="10"/>
  <c r="BM538" i="10"/>
  <c r="BM534" i="10"/>
  <c r="BM526" i="10"/>
  <c r="BM520" i="10"/>
  <c r="BM514" i="10"/>
  <c r="BM493" i="10"/>
  <c r="BM489" i="10"/>
  <c r="BM469" i="10"/>
  <c r="BM464" i="10"/>
  <c r="BM462" i="10"/>
  <c r="BM460" i="10"/>
  <c r="BM458" i="10"/>
  <c r="BM456" i="10"/>
  <c r="BM454" i="10"/>
  <c r="BM452" i="10"/>
  <c r="BM450" i="10"/>
  <c r="BM411" i="10"/>
  <c r="BM385" i="10"/>
  <c r="BM383" i="10"/>
  <c r="BM381" i="10"/>
  <c r="BM379" i="10"/>
  <c r="BM377" i="10"/>
  <c r="BM375" i="10"/>
  <c r="BM373" i="10"/>
  <c r="BM371" i="10"/>
  <c r="BM369" i="10"/>
  <c r="BM348" i="10"/>
  <c r="BM463" i="10"/>
  <c r="BM455" i="10"/>
  <c r="BM443" i="10"/>
  <c r="BM435" i="10"/>
  <c r="BM425" i="10"/>
  <c r="BM487" i="10"/>
  <c r="BM471" i="10"/>
  <c r="BM446" i="10"/>
  <c r="BM438" i="10"/>
  <c r="BM457" i="10"/>
  <c r="BM445" i="10"/>
  <c r="BM437" i="10"/>
  <c r="BM491" i="10"/>
  <c r="BM477" i="10"/>
  <c r="BM448" i="10"/>
  <c r="BM440" i="10"/>
  <c r="BM427" i="10"/>
  <c r="BM423" i="10"/>
  <c r="BM473" i="10"/>
  <c r="BM459" i="10"/>
  <c r="BM451" i="10"/>
  <c r="BM447" i="10"/>
  <c r="BM439" i="10"/>
  <c r="BM429" i="10"/>
  <c r="BM475" i="10"/>
  <c r="BM442" i="10"/>
  <c r="BM434" i="10"/>
  <c r="BM461" i="10"/>
  <c r="BM453" i="10"/>
  <c r="BM441" i="10"/>
  <c r="BM407" i="10"/>
  <c r="BM406" i="10"/>
  <c r="BM402" i="10"/>
  <c r="BM376" i="10"/>
  <c r="BM344" i="10"/>
  <c r="BM330" i="10"/>
  <c r="BM321" i="10"/>
  <c r="BM319" i="10"/>
  <c r="BM294" i="10"/>
  <c r="BM292" i="10"/>
  <c r="BM444" i="10"/>
  <c r="BM436" i="10"/>
  <c r="BM399" i="10"/>
  <c r="BM397" i="10"/>
  <c r="BM395" i="10"/>
  <c r="BM393" i="10"/>
  <c r="BM391" i="10"/>
  <c r="BM389" i="10"/>
  <c r="BM378" i="10"/>
  <c r="BM356" i="10"/>
  <c r="BM336" i="10"/>
  <c r="BM334" i="10"/>
  <c r="BM302" i="10"/>
  <c r="BM300" i="10"/>
  <c r="BM298" i="10"/>
  <c r="BM281" i="10"/>
  <c r="BM279" i="10"/>
  <c r="BM277" i="10"/>
  <c r="BM275" i="10"/>
  <c r="BM273" i="10"/>
  <c r="BM421" i="10"/>
  <c r="BM394" i="10"/>
  <c r="BM380" i="10"/>
  <c r="BM354" i="10"/>
  <c r="BM353" i="10"/>
  <c r="BM341" i="10"/>
  <c r="BM339" i="10"/>
  <c r="BM333" i="10"/>
  <c r="BM329" i="10"/>
  <c r="BM370" i="10"/>
  <c r="BM335" i="10"/>
  <c r="BM331" i="10"/>
  <c r="BM405" i="10"/>
  <c r="BM404" i="10"/>
  <c r="BM396" i="10"/>
  <c r="BM388" i="10"/>
  <c r="BM337" i="10"/>
  <c r="BM320" i="10"/>
  <c r="BM386" i="10"/>
  <c r="BM382" i="10"/>
  <c r="BM362" i="10"/>
  <c r="BM358" i="10"/>
  <c r="BM322" i="10"/>
  <c r="BM316" i="10"/>
  <c r="BM314" i="10"/>
  <c r="BM312" i="10"/>
  <c r="BM403" i="10"/>
  <c r="BM398" i="10"/>
  <c r="BM390" i="10"/>
  <c r="BM372" i="10"/>
  <c r="BM352" i="10"/>
  <c r="BM351" i="10"/>
  <c r="BM419" i="10"/>
  <c r="BM415" i="10"/>
  <c r="BM408" i="10"/>
  <c r="BM374" i="10"/>
  <c r="BM400" i="10"/>
  <c r="BM392" i="10"/>
  <c r="BM384" i="10"/>
  <c r="BM364" i="10"/>
  <c r="BM360" i="10"/>
  <c r="BM342" i="10"/>
  <c r="BM340" i="10"/>
  <c r="BM308" i="10"/>
  <c r="BM306" i="10"/>
  <c r="BM304" i="10"/>
  <c r="BM278" i="10"/>
  <c r="BM269" i="10"/>
  <c r="BM267" i="10"/>
  <c r="BM265" i="10"/>
  <c r="BM263" i="10"/>
  <c r="BM215" i="10"/>
  <c r="BM213" i="10"/>
  <c r="BM211" i="10"/>
  <c r="BM209" i="10"/>
  <c r="BM207" i="10"/>
  <c r="BM188" i="10"/>
  <c r="BM180" i="10"/>
  <c r="BM178" i="10"/>
  <c r="BM176" i="10"/>
  <c r="BM413" i="10"/>
  <c r="BM366" i="10"/>
  <c r="BM347" i="10"/>
  <c r="BM326" i="10"/>
  <c r="BM291" i="10"/>
  <c r="BM280" i="10"/>
  <c r="BM234" i="10"/>
  <c r="BM232" i="10"/>
  <c r="BM230" i="10"/>
  <c r="BM228" i="10"/>
  <c r="BM224" i="10"/>
  <c r="BM219" i="10"/>
  <c r="BM217" i="10"/>
  <c r="BM191" i="10"/>
  <c r="BM184" i="10"/>
  <c r="BM182" i="10"/>
  <c r="BM315" i="10"/>
  <c r="BM287" i="10"/>
  <c r="BM286" i="10"/>
  <c r="BM262" i="10"/>
  <c r="BM307" i="10"/>
  <c r="BM301" i="10"/>
  <c r="BM264" i="10"/>
  <c r="BM311" i="10"/>
  <c r="BM295" i="10"/>
  <c r="BM282" i="10"/>
  <c r="BM266" i="10"/>
  <c r="BM260" i="10"/>
  <c r="BM258" i="10"/>
  <c r="BM227" i="10"/>
  <c r="BM297" i="10"/>
  <c r="BM268" i="10"/>
  <c r="BM289" i="10"/>
  <c r="BM288" i="10"/>
  <c r="BM285" i="10"/>
  <c r="BM272" i="10"/>
  <c r="BM270" i="10"/>
  <c r="BM259" i="10"/>
  <c r="BM257" i="10"/>
  <c r="BM305" i="10"/>
  <c r="BM254" i="10"/>
  <c r="BM252" i="10"/>
  <c r="BM250" i="10"/>
  <c r="BM248" i="10"/>
  <c r="BM246" i="10"/>
  <c r="BM244" i="10"/>
  <c r="BM242" i="10"/>
  <c r="BM313" i="10"/>
  <c r="BM309" i="10"/>
  <c r="BM299" i="10"/>
  <c r="BM274" i="10"/>
  <c r="BM206" i="10"/>
  <c r="BM187" i="10"/>
  <c r="BM158" i="10"/>
  <c r="BM156" i="10"/>
  <c r="BM97" i="10"/>
  <c r="BM95" i="10"/>
  <c r="BM80" i="10"/>
  <c r="BM68" i="10"/>
  <c r="BM325" i="10"/>
  <c r="BM318" i="10"/>
  <c r="BM293" i="10"/>
  <c r="BM276" i="10"/>
  <c r="BM255" i="10"/>
  <c r="BM253" i="10"/>
  <c r="BM251" i="10"/>
  <c r="BM249" i="10"/>
  <c r="BM247" i="10"/>
  <c r="BM245" i="10"/>
  <c r="BM243" i="10"/>
  <c r="BM241" i="10"/>
  <c r="BM239" i="10"/>
  <c r="BM237" i="10"/>
  <c r="BM231" i="10"/>
  <c r="BM223" i="10"/>
  <c r="BM222" i="10"/>
  <c r="BM208" i="10"/>
  <c r="BM240" i="10"/>
  <c r="BM173" i="10"/>
  <c r="BM168" i="10"/>
  <c r="BM238" i="10"/>
  <c r="BM220" i="10"/>
  <c r="BM200" i="10"/>
  <c r="BM167" i="10"/>
  <c r="BM233" i="10"/>
  <c r="BM225" i="10"/>
  <c r="BM199" i="10"/>
  <c r="BM179" i="10"/>
  <c r="BM170" i="10"/>
  <c r="BM202" i="10"/>
  <c r="BM196" i="10"/>
  <c r="BM169" i="10"/>
  <c r="BM214" i="10"/>
  <c r="BM210" i="10"/>
  <c r="BM201" i="10"/>
  <c r="BM183" i="10"/>
  <c r="BM172" i="10"/>
  <c r="BM143" i="10"/>
  <c r="BM138" i="10"/>
  <c r="BM134" i="10"/>
  <c r="BM130" i="10"/>
  <c r="BM235" i="10"/>
  <c r="BM204" i="10"/>
  <c r="BM197" i="10"/>
  <c r="BM189" i="10"/>
  <c r="BM163" i="10"/>
  <c r="BM152" i="10"/>
  <c r="BM148" i="10"/>
  <c r="BM218" i="10"/>
  <c r="BM203" i="10"/>
  <c r="BM175" i="10"/>
  <c r="BM166" i="10"/>
  <c r="BM164" i="10"/>
  <c r="BM153" i="10"/>
  <c r="BM149" i="10"/>
  <c r="BM118" i="10"/>
  <c r="BM114" i="10"/>
  <c r="BM109" i="10"/>
  <c r="BM106" i="10"/>
  <c r="BM91" i="10"/>
  <c r="BM67" i="10"/>
  <c r="BM19" i="10"/>
  <c r="BM212" i="10"/>
  <c r="BM192" i="10"/>
  <c r="BM190" i="10"/>
  <c r="BM177" i="10"/>
  <c r="BM161" i="10"/>
  <c r="BM159" i="10"/>
  <c r="BM144" i="10"/>
  <c r="BM135" i="10"/>
  <c r="BM131" i="10"/>
  <c r="BM103" i="10"/>
  <c r="BM100" i="10"/>
  <c r="BM92" i="10"/>
  <c r="BM75" i="10"/>
  <c r="BM69" i="10"/>
  <c r="BM65" i="10"/>
  <c r="BM53" i="10"/>
  <c r="BM51" i="10"/>
  <c r="BM133" i="10"/>
  <c r="BM129" i="10"/>
  <c r="BM108" i="10"/>
  <c r="BM79" i="10"/>
  <c r="BM124" i="10"/>
  <c r="BM115" i="10"/>
  <c r="BM96" i="10"/>
  <c r="BM84" i="10"/>
  <c r="BM70" i="10"/>
  <c r="BM132" i="10"/>
  <c r="BM126" i="10"/>
  <c r="BM117" i="10"/>
  <c r="BM110" i="10"/>
  <c r="BM99" i="10"/>
  <c r="BM89" i="10"/>
  <c r="BM104" i="10"/>
  <c r="BM86" i="10"/>
  <c r="BM81" i="10"/>
  <c r="BM151" i="10"/>
  <c r="BM145" i="10"/>
  <c r="BM123" i="10"/>
  <c r="BM119" i="10"/>
  <c r="BM116" i="10"/>
  <c r="BM101" i="10"/>
  <c r="BM73" i="10"/>
  <c r="BM71" i="10"/>
  <c r="BM59" i="10"/>
  <c r="BM49" i="10"/>
  <c r="BM39" i="10"/>
  <c r="BM32" i="10"/>
  <c r="BM111" i="10"/>
  <c r="BM93" i="10"/>
  <c r="BM90" i="10"/>
  <c r="BM83" i="10"/>
  <c r="BM62" i="10"/>
  <c r="BM57" i="10"/>
  <c r="BM150" i="10"/>
  <c r="BM142" i="10"/>
  <c r="BM141" i="10"/>
  <c r="BM137" i="10"/>
  <c r="BM136" i="10"/>
  <c r="BM125" i="10"/>
  <c r="BM105" i="10"/>
  <c r="BM85" i="10"/>
  <c r="BM77" i="10"/>
  <c r="BM55" i="10"/>
  <c r="BM47" i="10"/>
  <c r="BM41" i="10"/>
  <c r="BM34" i="10"/>
  <c r="BM8" i="10"/>
  <c r="BM157" i="10"/>
  <c r="BM154" i="10"/>
  <c r="BM127" i="10"/>
  <c r="BM122" i="10"/>
  <c r="BM120" i="10"/>
  <c r="BM66" i="10"/>
  <c r="BM63" i="10"/>
  <c r="BM31" i="10"/>
  <c r="BM24" i="10"/>
  <c r="BM21" i="10"/>
  <c r="BM30" i="10"/>
  <c r="BM18" i="10"/>
  <c r="BM13" i="10"/>
  <c r="BM44" i="10"/>
  <c r="BM27" i="10"/>
  <c r="BM23" i="10"/>
  <c r="BM14" i="10"/>
  <c r="BM60" i="10"/>
  <c r="BM42" i="10"/>
  <c r="BM29" i="10"/>
  <c r="BM9" i="10"/>
  <c r="BM54" i="10"/>
  <c r="BM40" i="10"/>
  <c r="BM35" i="10"/>
  <c r="BM26" i="10"/>
  <c r="BM20" i="10"/>
  <c r="BM76" i="10"/>
  <c r="BM48" i="10"/>
  <c r="BM38" i="10"/>
  <c r="BM33" i="10"/>
  <c r="BM56" i="10"/>
  <c r="BM50" i="10"/>
  <c r="BM37" i="10"/>
  <c r="BM25" i="10"/>
  <c r="BM11" i="10"/>
  <c r="BM61" i="10"/>
  <c r="BM43" i="10"/>
  <c r="BM10" i="10"/>
  <c r="BM15" i="10"/>
  <c r="BM12" i="10"/>
  <c r="Q70" i="9"/>
  <c r="Q19" i="9"/>
  <c r="Y23" i="4"/>
  <c r="S24" i="6"/>
  <c r="S35" i="6"/>
  <c r="Y34" i="4"/>
  <c r="Y25" i="4"/>
  <c r="S26" i="6"/>
  <c r="BF873" i="10"/>
  <c r="BF871" i="10"/>
  <c r="BF869" i="10"/>
  <c r="BF867" i="10"/>
  <c r="BF864" i="10"/>
  <c r="BF862" i="10"/>
  <c r="BF860" i="10"/>
  <c r="BF874" i="10"/>
  <c r="BF872" i="10"/>
  <c r="BF870" i="10"/>
  <c r="BF868" i="10"/>
  <c r="BF865" i="10"/>
  <c r="BF863" i="10"/>
  <c r="BF861" i="10"/>
  <c r="BF856" i="10"/>
  <c r="BF858" i="10"/>
  <c r="BF854" i="10"/>
  <c r="BF846" i="10"/>
  <c r="BF859" i="10"/>
  <c r="BF853" i="10"/>
  <c r="BF851" i="10"/>
  <c r="BF837" i="10"/>
  <c r="BF855" i="10"/>
  <c r="BF843" i="10"/>
  <c r="BF852" i="10"/>
  <c r="BF847" i="10"/>
  <c r="BF844" i="10"/>
  <c r="BF838" i="10"/>
  <c r="BF842" i="10"/>
  <c r="BF845" i="10"/>
  <c r="BF849" i="10"/>
  <c r="BF831" i="10"/>
  <c r="BF836" i="10"/>
  <c r="BF835" i="10"/>
  <c r="BF829" i="10"/>
  <c r="BF827" i="10"/>
  <c r="BF825" i="10"/>
  <c r="BF828" i="10"/>
  <c r="BF832" i="10"/>
  <c r="BF840" i="10"/>
  <c r="BF819" i="10"/>
  <c r="BF817" i="10"/>
  <c r="BF815" i="10"/>
  <c r="BF813" i="10"/>
  <c r="BF823" i="10"/>
  <c r="BF841" i="10"/>
  <c r="BF834" i="10"/>
  <c r="BF810" i="10"/>
  <c r="BF822" i="10"/>
  <c r="BF850" i="10"/>
  <c r="BF833" i="10"/>
  <c r="BF809" i="10"/>
  <c r="BF805" i="10"/>
  <c r="BF826" i="10"/>
  <c r="BF816" i="10"/>
  <c r="BF811" i="10"/>
  <c r="BF804" i="10"/>
  <c r="BF801" i="10"/>
  <c r="BF799" i="10"/>
  <c r="BF797" i="10"/>
  <c r="BF795" i="10"/>
  <c r="BF793" i="10"/>
  <c r="BF791" i="10"/>
  <c r="BF789" i="10"/>
  <c r="BF787" i="10"/>
  <c r="BF824" i="10"/>
  <c r="BF814" i="10"/>
  <c r="BF782" i="10"/>
  <c r="BF780" i="10"/>
  <c r="BF820" i="10"/>
  <c r="BF807" i="10"/>
  <c r="BF808" i="10"/>
  <c r="BF806" i="10"/>
  <c r="BF800" i="10"/>
  <c r="BF818" i="10"/>
  <c r="BF788" i="10"/>
  <c r="BF785" i="10"/>
  <c r="BF759" i="10"/>
  <c r="BF798" i="10"/>
  <c r="BF794" i="10"/>
  <c r="BF790" i="10"/>
  <c r="BF763" i="10"/>
  <c r="BF792" i="10"/>
  <c r="BF775" i="10"/>
  <c r="BF776" i="10"/>
  <c r="BF774" i="10"/>
  <c r="BF771" i="10"/>
  <c r="BF769" i="10"/>
  <c r="BF767" i="10"/>
  <c r="BF796" i="10"/>
  <c r="BF750" i="10"/>
  <c r="BF734" i="10"/>
  <c r="BF732" i="10"/>
  <c r="BF730" i="10"/>
  <c r="BF728" i="10"/>
  <c r="BF726" i="10"/>
  <c r="BF781" i="10"/>
  <c r="BF777" i="10"/>
  <c r="BF764" i="10"/>
  <c r="BF762" i="10"/>
  <c r="BF752" i="10"/>
  <c r="BF749" i="10"/>
  <c r="BF746" i="10"/>
  <c r="BF744" i="10"/>
  <c r="BF742" i="10"/>
  <c r="BF740" i="10"/>
  <c r="BF738" i="10"/>
  <c r="BF758" i="10"/>
  <c r="BF754" i="10"/>
  <c r="BF753" i="10"/>
  <c r="BF772" i="10"/>
  <c r="BF770" i="10"/>
  <c r="BF768" i="10"/>
  <c r="BF756" i="10"/>
  <c r="BF755" i="10"/>
  <c r="BF760" i="10"/>
  <c r="BF751" i="10"/>
  <c r="BF766" i="10"/>
  <c r="BF743" i="10"/>
  <c r="BF736" i="10"/>
  <c r="BF720" i="10"/>
  <c r="BF717" i="10"/>
  <c r="BF689" i="10"/>
  <c r="BF687" i="10"/>
  <c r="BF748" i="10"/>
  <c r="BF745" i="10"/>
  <c r="BF737" i="10"/>
  <c r="BF715" i="10"/>
  <c r="BF713" i="10"/>
  <c r="BF711" i="10"/>
  <c r="BF709" i="10"/>
  <c r="BF707" i="10"/>
  <c r="BF705" i="10"/>
  <c r="BF703" i="10"/>
  <c r="BF701" i="10"/>
  <c r="BF699" i="10"/>
  <c r="BF697" i="10"/>
  <c r="BF695" i="10"/>
  <c r="BF693" i="10"/>
  <c r="BF733" i="10"/>
  <c r="BF729" i="10"/>
  <c r="BF722" i="10"/>
  <c r="BF719" i="10"/>
  <c r="BF714" i="10"/>
  <c r="BF712" i="10"/>
  <c r="BF710" i="10"/>
  <c r="BF708" i="10"/>
  <c r="BF706" i="10"/>
  <c r="BF704" i="10"/>
  <c r="BF702" i="10"/>
  <c r="BF724" i="10"/>
  <c r="BF721" i="10"/>
  <c r="BF716" i="10"/>
  <c r="BF731" i="10"/>
  <c r="BF718" i="10"/>
  <c r="BF735" i="10"/>
  <c r="BF739" i="10"/>
  <c r="BF725" i="10"/>
  <c r="BF723" i="10"/>
  <c r="BF741" i="10"/>
  <c r="BF727" i="10"/>
  <c r="BF696" i="10"/>
  <c r="BF682" i="10"/>
  <c r="BF684" i="10"/>
  <c r="BF676" i="10"/>
  <c r="BF674" i="10"/>
  <c r="BF672" i="10"/>
  <c r="BF670" i="10"/>
  <c r="BF668" i="10"/>
  <c r="BF666" i="10"/>
  <c r="BF664" i="10"/>
  <c r="BF662" i="10"/>
  <c r="BF698" i="10"/>
  <c r="BF686" i="10"/>
  <c r="BF688" i="10"/>
  <c r="BF700" i="10"/>
  <c r="BF692" i="10"/>
  <c r="BF685" i="10"/>
  <c r="BF679" i="10"/>
  <c r="BF694" i="10"/>
  <c r="BF690" i="10"/>
  <c r="BF681" i="10"/>
  <c r="BF631" i="10"/>
  <c r="BF621" i="10"/>
  <c r="BF619" i="10"/>
  <c r="BF617" i="10"/>
  <c r="BF590" i="10"/>
  <c r="BF588" i="10"/>
  <c r="BF683" i="10"/>
  <c r="BF680" i="10"/>
  <c r="BF677" i="10"/>
  <c r="BF675" i="10"/>
  <c r="BF673" i="10"/>
  <c r="BF671" i="10"/>
  <c r="BF669" i="10"/>
  <c r="BF667" i="10"/>
  <c r="BF665" i="10"/>
  <c r="BF663" i="10"/>
  <c r="BF661" i="10"/>
  <c r="BF659" i="10"/>
  <c r="BF657" i="10"/>
  <c r="BF655" i="10"/>
  <c r="BF653" i="10"/>
  <c r="BF651" i="10"/>
  <c r="BF635" i="10"/>
  <c r="BF633" i="10"/>
  <c r="BF606" i="10"/>
  <c r="BF604" i="10"/>
  <c r="BF602" i="10"/>
  <c r="BF600" i="10"/>
  <c r="BF598" i="10"/>
  <c r="BF596" i="10"/>
  <c r="BF594" i="10"/>
  <c r="BF592" i="10"/>
  <c r="BF660" i="10"/>
  <c r="BF646" i="10"/>
  <c r="BF644" i="10"/>
  <c r="BF642" i="10"/>
  <c r="BF640" i="10"/>
  <c r="BF638" i="10"/>
  <c r="BF654" i="10"/>
  <c r="BF656" i="10"/>
  <c r="BF634" i="10"/>
  <c r="BF649" i="10"/>
  <c r="BF658" i="10"/>
  <c r="BF650" i="10"/>
  <c r="BF647" i="10"/>
  <c r="BF645" i="10"/>
  <c r="BF643" i="10"/>
  <c r="BF641" i="10"/>
  <c r="BF639" i="10"/>
  <c r="BF637" i="10"/>
  <c r="BF618" i="10"/>
  <c r="BF612" i="10"/>
  <c r="BF609" i="10"/>
  <c r="BF589" i="10"/>
  <c r="BF556" i="10"/>
  <c r="BF554" i="10"/>
  <c r="BF652" i="10"/>
  <c r="BF620" i="10"/>
  <c r="BF614" i="10"/>
  <c r="BF611" i="10"/>
  <c r="BF558" i="10"/>
  <c r="BF543" i="10"/>
  <c r="BF541" i="10"/>
  <c r="BF539" i="10"/>
  <c r="BF537" i="10"/>
  <c r="BF535" i="10"/>
  <c r="BF533" i="10"/>
  <c r="BF531" i="10"/>
  <c r="BF529" i="10"/>
  <c r="BF527" i="10"/>
  <c r="BF525" i="10"/>
  <c r="BF521" i="10"/>
  <c r="BF517" i="10"/>
  <c r="BF515" i="10"/>
  <c r="BF513" i="10"/>
  <c r="BF625" i="10"/>
  <c r="BF630" i="10"/>
  <c r="BF627" i="10"/>
  <c r="BF613" i="10"/>
  <c r="BF626" i="10"/>
  <c r="BF603" i="10"/>
  <c r="BF599" i="10"/>
  <c r="BF628" i="10"/>
  <c r="BF622" i="10"/>
  <c r="BF610" i="10"/>
  <c r="BF615" i="10"/>
  <c r="BF585" i="10"/>
  <c r="BF584" i="10"/>
  <c r="BF581" i="10"/>
  <c r="BF580" i="10"/>
  <c r="BF577" i="10"/>
  <c r="BF576" i="10"/>
  <c r="BF573" i="10"/>
  <c r="BF572" i="10"/>
  <c r="BF569" i="10"/>
  <c r="BF568" i="10"/>
  <c r="BF548" i="10"/>
  <c r="BF546" i="10"/>
  <c r="BF512" i="10"/>
  <c r="BF510" i="10"/>
  <c r="BF508" i="10"/>
  <c r="BF504" i="10"/>
  <c r="BF502" i="10"/>
  <c r="BF500" i="10"/>
  <c r="BF498" i="10"/>
  <c r="BF496" i="10"/>
  <c r="BF494" i="10"/>
  <c r="BF492" i="10"/>
  <c r="BF490" i="10"/>
  <c r="BF488" i="10"/>
  <c r="BF486" i="10"/>
  <c r="BF484" i="10"/>
  <c r="BF482" i="10"/>
  <c r="BF480" i="10"/>
  <c r="BF478" i="10"/>
  <c r="BF476" i="10"/>
  <c r="BF474" i="10"/>
  <c r="BF472" i="10"/>
  <c r="BF470" i="10"/>
  <c r="BF468" i="10"/>
  <c r="BF466" i="10"/>
  <c r="BF605" i="10"/>
  <c r="BF601" i="10"/>
  <c r="BF597" i="10"/>
  <c r="BF593" i="10"/>
  <c r="BF559" i="10"/>
  <c r="BF579" i="10"/>
  <c r="BF574" i="10"/>
  <c r="BF552" i="10"/>
  <c r="BF567" i="10"/>
  <c r="BF564" i="10"/>
  <c r="BF563" i="10"/>
  <c r="BF540" i="10"/>
  <c r="BF571" i="10"/>
  <c r="BF583" i="10"/>
  <c r="BF578" i="10"/>
  <c r="BF542" i="10"/>
  <c r="BF534" i="10"/>
  <c r="BF551" i="10"/>
  <c r="BF550" i="10"/>
  <c r="BF547" i="10"/>
  <c r="BF595" i="10"/>
  <c r="BF575" i="10"/>
  <c r="BF570" i="10"/>
  <c r="BF566" i="10"/>
  <c r="BF565" i="10"/>
  <c r="BF562" i="10"/>
  <c r="BF561" i="10"/>
  <c r="BF544" i="10"/>
  <c r="BF536" i="10"/>
  <c r="BF582" i="10"/>
  <c r="BF555" i="10"/>
  <c r="BF503" i="10"/>
  <c r="BF487" i="10"/>
  <c r="BF471" i="10"/>
  <c r="BF432" i="10"/>
  <c r="BF430" i="10"/>
  <c r="BF428" i="10"/>
  <c r="BF426" i="10"/>
  <c r="BF424" i="10"/>
  <c r="BF422" i="10"/>
  <c r="BF420" i="10"/>
  <c r="BF418" i="10"/>
  <c r="BF538" i="10"/>
  <c r="BF530" i="10"/>
  <c r="BF518" i="10"/>
  <c r="BF514" i="10"/>
  <c r="BF505" i="10"/>
  <c r="BF489" i="10"/>
  <c r="BF473" i="10"/>
  <c r="BF448" i="10"/>
  <c r="BF446" i="10"/>
  <c r="BF444" i="10"/>
  <c r="BF442" i="10"/>
  <c r="BF440" i="10"/>
  <c r="BF438" i="10"/>
  <c r="BF436" i="10"/>
  <c r="BF434" i="10"/>
  <c r="BF524" i="10"/>
  <c r="BF501" i="10"/>
  <c r="BF509" i="10"/>
  <c r="BF483" i="10"/>
  <c r="BF526" i="10"/>
  <c r="BF520" i="10"/>
  <c r="BF493" i="10"/>
  <c r="BF522" i="10"/>
  <c r="BF499" i="10"/>
  <c r="BF495" i="10"/>
  <c r="BF511" i="10"/>
  <c r="BF516" i="10"/>
  <c r="BF497" i="10"/>
  <c r="BF485" i="10"/>
  <c r="BF463" i="10"/>
  <c r="BF461" i="10"/>
  <c r="BF459" i="10"/>
  <c r="BF457" i="10"/>
  <c r="BF455" i="10"/>
  <c r="BF453" i="10"/>
  <c r="BF451" i="10"/>
  <c r="BF421" i="10"/>
  <c r="BF415" i="10"/>
  <c r="BF412" i="10"/>
  <c r="BF407" i="10"/>
  <c r="BF405" i="10"/>
  <c r="BF385" i="10"/>
  <c r="BF383" i="10"/>
  <c r="BF381" i="10"/>
  <c r="BF379" i="10"/>
  <c r="BF377" i="10"/>
  <c r="BF375" i="10"/>
  <c r="BF373" i="10"/>
  <c r="BF371" i="10"/>
  <c r="BF369" i="10"/>
  <c r="BF348" i="10"/>
  <c r="BF532" i="10"/>
  <c r="BF491" i="10"/>
  <c r="BF467" i="10"/>
  <c r="BF423" i="10"/>
  <c r="BF414" i="10"/>
  <c r="BF399" i="10"/>
  <c r="BF397" i="10"/>
  <c r="BF395" i="10"/>
  <c r="BF393" i="10"/>
  <c r="BF391" i="10"/>
  <c r="BF389" i="10"/>
  <c r="BF475" i="10"/>
  <c r="BF465" i="10"/>
  <c r="BF460" i="10"/>
  <c r="BF452" i="10"/>
  <c r="BF441" i="10"/>
  <c r="BF462" i="10"/>
  <c r="BF454" i="10"/>
  <c r="BF431" i="10"/>
  <c r="BF479" i="10"/>
  <c r="BF469" i="10"/>
  <c r="BF443" i="10"/>
  <c r="BF435" i="10"/>
  <c r="BF425" i="10"/>
  <c r="BF477" i="10"/>
  <c r="BF464" i="10"/>
  <c r="BF456" i="10"/>
  <c r="BF445" i="10"/>
  <c r="BF437" i="10"/>
  <c r="BF458" i="10"/>
  <c r="BF450" i="10"/>
  <c r="BF427" i="10"/>
  <c r="BF410" i="10"/>
  <c r="BF400" i="10"/>
  <c r="BF398" i="10"/>
  <c r="BF396" i="10"/>
  <c r="BF394" i="10"/>
  <c r="BF392" i="10"/>
  <c r="BF390" i="10"/>
  <c r="BF388" i="10"/>
  <c r="BF382" i="10"/>
  <c r="BF360" i="10"/>
  <c r="BF357" i="10"/>
  <c r="BF354" i="10"/>
  <c r="BF352" i="10"/>
  <c r="BF342" i="10"/>
  <c r="BF336" i="10"/>
  <c r="BF334" i="10"/>
  <c r="BF302" i="10"/>
  <c r="BF300" i="10"/>
  <c r="BF298" i="10"/>
  <c r="BF281" i="10"/>
  <c r="BF279" i="10"/>
  <c r="BF277" i="10"/>
  <c r="BF275" i="10"/>
  <c r="BF273" i="10"/>
  <c r="BF481" i="10"/>
  <c r="BF447" i="10"/>
  <c r="BF439" i="10"/>
  <c r="BF429" i="10"/>
  <c r="BF416" i="10"/>
  <c r="BF411" i="10"/>
  <c r="BF384" i="10"/>
  <c r="BF362" i="10"/>
  <c r="BF359" i="10"/>
  <c r="BF340" i="10"/>
  <c r="BF325" i="10"/>
  <c r="BF308" i="10"/>
  <c r="BF306" i="10"/>
  <c r="BF304" i="10"/>
  <c r="BF419" i="10"/>
  <c r="BF408" i="10"/>
  <c r="BF402" i="10"/>
  <c r="BF378" i="10"/>
  <c r="BF374" i="10"/>
  <c r="BF358" i="10"/>
  <c r="BF344" i="10"/>
  <c r="BF322" i="10"/>
  <c r="BF364" i="10"/>
  <c r="BF363" i="10"/>
  <c r="BF321" i="10"/>
  <c r="BF413" i="10"/>
  <c r="BF366" i="10"/>
  <c r="BF315" i="10"/>
  <c r="BF313" i="10"/>
  <c r="BF376" i="10"/>
  <c r="BF365" i="10"/>
  <c r="BF353" i="10"/>
  <c r="BF370" i="10"/>
  <c r="BF347" i="10"/>
  <c r="BF404" i="10"/>
  <c r="BF380" i="10"/>
  <c r="BF367" i="10"/>
  <c r="BF361" i="10"/>
  <c r="BF356" i="10"/>
  <c r="BF341" i="10"/>
  <c r="BF339" i="10"/>
  <c r="BF333" i="10"/>
  <c r="BF406" i="10"/>
  <c r="BF386" i="10"/>
  <c r="BF335" i="10"/>
  <c r="BF331" i="10"/>
  <c r="BF318" i="10"/>
  <c r="BF299" i="10"/>
  <c r="BF295" i="10"/>
  <c r="BF292" i="10"/>
  <c r="BF289" i="10"/>
  <c r="BF287" i="10"/>
  <c r="BF285" i="10"/>
  <c r="BF234" i="10"/>
  <c r="BF232" i="10"/>
  <c r="BF230" i="10"/>
  <c r="BF228" i="10"/>
  <c r="BF224" i="10"/>
  <c r="BF219" i="10"/>
  <c r="BF217" i="10"/>
  <c r="BF191" i="10"/>
  <c r="BF184" i="10"/>
  <c r="BF182" i="10"/>
  <c r="BF403" i="10"/>
  <c r="BF372" i="10"/>
  <c r="BF351" i="10"/>
  <c r="BF337" i="10"/>
  <c r="BF330" i="10"/>
  <c r="BF320" i="10"/>
  <c r="BF301" i="10"/>
  <c r="BF294" i="10"/>
  <c r="BF254" i="10"/>
  <c r="BF252" i="10"/>
  <c r="BF250" i="10"/>
  <c r="BF248" i="10"/>
  <c r="BF246" i="10"/>
  <c r="BF244" i="10"/>
  <c r="BF242" i="10"/>
  <c r="BF240" i="10"/>
  <c r="BF238" i="10"/>
  <c r="BF196" i="10"/>
  <c r="BF169" i="10"/>
  <c r="BF167" i="10"/>
  <c r="BF314" i="10"/>
  <c r="BF312" i="10"/>
  <c r="BF297" i="10"/>
  <c r="BF272" i="10"/>
  <c r="BF268" i="10"/>
  <c r="BF265" i="10"/>
  <c r="BF291" i="10"/>
  <c r="BF274" i="10"/>
  <c r="BF270" i="10"/>
  <c r="BF267" i="10"/>
  <c r="BF259" i="10"/>
  <c r="BF257" i="10"/>
  <c r="BF316" i="10"/>
  <c r="BF309" i="10"/>
  <c r="BF305" i="10"/>
  <c r="BF280" i="10"/>
  <c r="BF276" i="10"/>
  <c r="BF269" i="10"/>
  <c r="BF329" i="10"/>
  <c r="BF286" i="10"/>
  <c r="BF326" i="10"/>
  <c r="BF293" i="10"/>
  <c r="BF255" i="10"/>
  <c r="BF253" i="10"/>
  <c r="BF251" i="10"/>
  <c r="BF249" i="10"/>
  <c r="BF247" i="10"/>
  <c r="BF245" i="10"/>
  <c r="BF243" i="10"/>
  <c r="BF241" i="10"/>
  <c r="BF311" i="10"/>
  <c r="BF278" i="10"/>
  <c r="BF262" i="10"/>
  <c r="BF319" i="10"/>
  <c r="BF307" i="10"/>
  <c r="BF264" i="10"/>
  <c r="BF235" i="10"/>
  <c r="BF218" i="10"/>
  <c r="BF212" i="10"/>
  <c r="BF209" i="10"/>
  <c r="BF192" i="10"/>
  <c r="BF164" i="10"/>
  <c r="BF145" i="10"/>
  <c r="BF143" i="10"/>
  <c r="BF141" i="10"/>
  <c r="BF120" i="10"/>
  <c r="BF118" i="10"/>
  <c r="BF116" i="10"/>
  <c r="BF114" i="10"/>
  <c r="BF101" i="10"/>
  <c r="BF99" i="10"/>
  <c r="BF86" i="10"/>
  <c r="BF84" i="10"/>
  <c r="BF71" i="10"/>
  <c r="BF288" i="10"/>
  <c r="BF282" i="10"/>
  <c r="BF266" i="10"/>
  <c r="BF263" i="10"/>
  <c r="BF260" i="10"/>
  <c r="BF258" i="10"/>
  <c r="BF227" i="10"/>
  <c r="BF220" i="10"/>
  <c r="BF214" i="10"/>
  <c r="BF211" i="10"/>
  <c r="BF203" i="10"/>
  <c r="BF201" i="10"/>
  <c r="BF199" i="10"/>
  <c r="BF202" i="10"/>
  <c r="BF197" i="10"/>
  <c r="BF189" i="10"/>
  <c r="BF157" i="10"/>
  <c r="BF210" i="10"/>
  <c r="BF206" i="10"/>
  <c r="BF180" i="10"/>
  <c r="BF175" i="10"/>
  <c r="BF172" i="10"/>
  <c r="BF215" i="10"/>
  <c r="BF204" i="10"/>
  <c r="BF190" i="10"/>
  <c r="BF188" i="10"/>
  <c r="BF187" i="10"/>
  <c r="BF177" i="10"/>
  <c r="BF166" i="10"/>
  <c r="BF176" i="10"/>
  <c r="BF163" i="10"/>
  <c r="BF158" i="10"/>
  <c r="BF173" i="10"/>
  <c r="BF168" i="10"/>
  <c r="BF153" i="10"/>
  <c r="BF149" i="10"/>
  <c r="BF239" i="10"/>
  <c r="BF233" i="10"/>
  <c r="BF225" i="10"/>
  <c r="BF222" i="10"/>
  <c r="BF207" i="10"/>
  <c r="BF179" i="10"/>
  <c r="BF178" i="10"/>
  <c r="BF161" i="10"/>
  <c r="BF159" i="10"/>
  <c r="BF144" i="10"/>
  <c r="BF135" i="10"/>
  <c r="BF231" i="10"/>
  <c r="BF213" i="10"/>
  <c r="BF208" i="10"/>
  <c r="BF200" i="10"/>
  <c r="BF170" i="10"/>
  <c r="BF156" i="10"/>
  <c r="BF136" i="10"/>
  <c r="BF132" i="10"/>
  <c r="BF125" i="10"/>
  <c r="BF83" i="10"/>
  <c r="BF81" i="10"/>
  <c r="BF73" i="10"/>
  <c r="BF63" i="10"/>
  <c r="BF53" i="10"/>
  <c r="BF51" i="10"/>
  <c r="BF237" i="10"/>
  <c r="BF223" i="10"/>
  <c r="BF183" i="10"/>
  <c r="BF154" i="10"/>
  <c r="BF150" i="10"/>
  <c r="BF126" i="10"/>
  <c r="BF122" i="10"/>
  <c r="BF119" i="10"/>
  <c r="BF115" i="10"/>
  <c r="BF110" i="10"/>
  <c r="BF95" i="10"/>
  <c r="BF70" i="10"/>
  <c r="BF62" i="10"/>
  <c r="BF50" i="10"/>
  <c r="BF21" i="10"/>
  <c r="BF152" i="10"/>
  <c r="BF142" i="10"/>
  <c r="BF138" i="10"/>
  <c r="BF137" i="10"/>
  <c r="BF123" i="10"/>
  <c r="BF91" i="10"/>
  <c r="BF130" i="10"/>
  <c r="BF111" i="10"/>
  <c r="BF109" i="10"/>
  <c r="BF106" i="10"/>
  <c r="BF93" i="10"/>
  <c r="BF90" i="10"/>
  <c r="BF148" i="10"/>
  <c r="BF134" i="10"/>
  <c r="BF133" i="10"/>
  <c r="BF105" i="10"/>
  <c r="BF85" i="10"/>
  <c r="BF127" i="10"/>
  <c r="BF103" i="10"/>
  <c r="BF129" i="10"/>
  <c r="BF108" i="10"/>
  <c r="BF97" i="10"/>
  <c r="BF79" i="10"/>
  <c r="BF38" i="10"/>
  <c r="BF31" i="10"/>
  <c r="BF27" i="10"/>
  <c r="BF25" i="10"/>
  <c r="BF23" i="10"/>
  <c r="BF20" i="10"/>
  <c r="BF18" i="10"/>
  <c r="BF14" i="10"/>
  <c r="BF12" i="10"/>
  <c r="BF10" i="10"/>
  <c r="BF131" i="10"/>
  <c r="BF124" i="10"/>
  <c r="BF100" i="10"/>
  <c r="BF96" i="10"/>
  <c r="BF92" i="10"/>
  <c r="BF48" i="10"/>
  <c r="BF151" i="10"/>
  <c r="BF117" i="10"/>
  <c r="BF89" i="10"/>
  <c r="BF68" i="10"/>
  <c r="BF60" i="10"/>
  <c r="BF54" i="10"/>
  <c r="BF40" i="10"/>
  <c r="BF33" i="10"/>
  <c r="BF104" i="10"/>
  <c r="BF76" i="10"/>
  <c r="BF61" i="10"/>
  <c r="BF56" i="10"/>
  <c r="BF65" i="10"/>
  <c r="BF55" i="10"/>
  <c r="BF49" i="10"/>
  <c r="BF41" i="10"/>
  <c r="BF39" i="10"/>
  <c r="BF9" i="10"/>
  <c r="BF57" i="10"/>
  <c r="BF47" i="10"/>
  <c r="BF37" i="10"/>
  <c r="BF34" i="10"/>
  <c r="BF15" i="10"/>
  <c r="BF80" i="10"/>
  <c r="BF77" i="10"/>
  <c r="BF75" i="10"/>
  <c r="BF69" i="10"/>
  <c r="BF32" i="10"/>
  <c r="BF66" i="10"/>
  <c r="BF59" i="10"/>
  <c r="BF43" i="10"/>
  <c r="BF24" i="10"/>
  <c r="BF19" i="10"/>
  <c r="BF11" i="10"/>
  <c r="BF30" i="10"/>
  <c r="BF44" i="10"/>
  <c r="BF42" i="10"/>
  <c r="BF67" i="10"/>
  <c r="BF13" i="10"/>
  <c r="BF35" i="10"/>
  <c r="BF29" i="10"/>
  <c r="BF26" i="10"/>
  <c r="BF8" i="10"/>
  <c r="BH860" i="10"/>
  <c r="BH874" i="10"/>
  <c r="BH872" i="10"/>
  <c r="BH870" i="10"/>
  <c r="BH868" i="10"/>
  <c r="BH869" i="10"/>
  <c r="BH852" i="10"/>
  <c r="BH873" i="10"/>
  <c r="BH863" i="10"/>
  <c r="BH855" i="10"/>
  <c r="BH853" i="10"/>
  <c r="BH859" i="10"/>
  <c r="BH864" i="10"/>
  <c r="BH858" i="10"/>
  <c r="BH862" i="10"/>
  <c r="BH854" i="10"/>
  <c r="BH851" i="10"/>
  <c r="BH861" i="10"/>
  <c r="BH871" i="10"/>
  <c r="BH867" i="10"/>
  <c r="BH856" i="10"/>
  <c r="BH846" i="10"/>
  <c r="BH845" i="10"/>
  <c r="BH844" i="10"/>
  <c r="BH865" i="10"/>
  <c r="BH842" i="10"/>
  <c r="BH843" i="10"/>
  <c r="BH838" i="10"/>
  <c r="BH836" i="10"/>
  <c r="BH835" i="10"/>
  <c r="BH833" i="10"/>
  <c r="BH831" i="10"/>
  <c r="BH850" i="10"/>
  <c r="BH849" i="10"/>
  <c r="BH832" i="10"/>
  <c r="BH841" i="10"/>
  <c r="BH837" i="10"/>
  <c r="BH827" i="10"/>
  <c r="BH840" i="10"/>
  <c r="BH834" i="10"/>
  <c r="BH829" i="10"/>
  <c r="BH810" i="10"/>
  <c r="BH808" i="10"/>
  <c r="BH806" i="10"/>
  <c r="BH804" i="10"/>
  <c r="BH822" i="10"/>
  <c r="BH811" i="10"/>
  <c r="BH809" i="10"/>
  <c r="BH807" i="10"/>
  <c r="BH805" i="10"/>
  <c r="BH826" i="10"/>
  <c r="BH816" i="10"/>
  <c r="BH813" i="10"/>
  <c r="BH847" i="10"/>
  <c r="BH820" i="10"/>
  <c r="BH817" i="10"/>
  <c r="BH801" i="10"/>
  <c r="BH800" i="10"/>
  <c r="BH799" i="10"/>
  <c r="BH798" i="10"/>
  <c r="BH797" i="10"/>
  <c r="BH796" i="10"/>
  <c r="BH795" i="10"/>
  <c r="BH794" i="10"/>
  <c r="BH793" i="10"/>
  <c r="BH792" i="10"/>
  <c r="BH791" i="10"/>
  <c r="BH790" i="10"/>
  <c r="BH777" i="10"/>
  <c r="BH815" i="10"/>
  <c r="BH814" i="10"/>
  <c r="BH818" i="10"/>
  <c r="BH828" i="10"/>
  <c r="BH825" i="10"/>
  <c r="BH824" i="10"/>
  <c r="BH823" i="10"/>
  <c r="BH819" i="10"/>
  <c r="BH787" i="10"/>
  <c r="BH771" i="10"/>
  <c r="BH769" i="10"/>
  <c r="BH767" i="10"/>
  <c r="BH746" i="10"/>
  <c r="BH744" i="10"/>
  <c r="BH742" i="10"/>
  <c r="BH740" i="10"/>
  <c r="BH738" i="10"/>
  <c r="BH736" i="10"/>
  <c r="BH756" i="10"/>
  <c r="BH754" i="10"/>
  <c r="BH752" i="10"/>
  <c r="BH750" i="10"/>
  <c r="BH748" i="10"/>
  <c r="BH789" i="10"/>
  <c r="BH782" i="10"/>
  <c r="BH772" i="10"/>
  <c r="BH770" i="10"/>
  <c r="BH768" i="10"/>
  <c r="BH766" i="10"/>
  <c r="BH788" i="10"/>
  <c r="BH785" i="10"/>
  <c r="BH780" i="10"/>
  <c r="BH781" i="10"/>
  <c r="BH758" i="10"/>
  <c r="BH751" i="10"/>
  <c r="BH776" i="10"/>
  <c r="BH775" i="10"/>
  <c r="BH774" i="10"/>
  <c r="BH760" i="10"/>
  <c r="BH759" i="10"/>
  <c r="BH753" i="10"/>
  <c r="BH745" i="10"/>
  <c r="BH743" i="10"/>
  <c r="BH741" i="10"/>
  <c r="BH739" i="10"/>
  <c r="BH737" i="10"/>
  <c r="BH755" i="10"/>
  <c r="BH749" i="10"/>
  <c r="BH762" i="10"/>
  <c r="BH763" i="10"/>
  <c r="BH764" i="10"/>
  <c r="BH724" i="10"/>
  <c r="BH721" i="10"/>
  <c r="BH727" i="10"/>
  <c r="BH726" i="10"/>
  <c r="BH718" i="10"/>
  <c r="BH730" i="10"/>
  <c r="BH716" i="10"/>
  <c r="BH734" i="10"/>
  <c r="BH731" i="10"/>
  <c r="BH735" i="10"/>
  <c r="BH732" i="10"/>
  <c r="BH725" i="10"/>
  <c r="BH723" i="10"/>
  <c r="BH720" i="10"/>
  <c r="BH733" i="10"/>
  <c r="BH729" i="10"/>
  <c r="BH728" i="10"/>
  <c r="BH722" i="10"/>
  <c r="BH719" i="10"/>
  <c r="BH717" i="10"/>
  <c r="BH677" i="10"/>
  <c r="BH675" i="10"/>
  <c r="BH673" i="10"/>
  <c r="BH671" i="10"/>
  <c r="BH669" i="10"/>
  <c r="BH667" i="10"/>
  <c r="BH665" i="10"/>
  <c r="BH663" i="10"/>
  <c r="BH661" i="10"/>
  <c r="BH659" i="10"/>
  <c r="BH657" i="10"/>
  <c r="BH655" i="10"/>
  <c r="BH653" i="10"/>
  <c r="BH651" i="10"/>
  <c r="BH649" i="10"/>
  <c r="BH715" i="10"/>
  <c r="BH714" i="10"/>
  <c r="BH713" i="10"/>
  <c r="BH712" i="10"/>
  <c r="BH711" i="10"/>
  <c r="BH710" i="10"/>
  <c r="BH709" i="10"/>
  <c r="BH708" i="10"/>
  <c r="BH707" i="10"/>
  <c r="BH706" i="10"/>
  <c r="BH705" i="10"/>
  <c r="BH704" i="10"/>
  <c r="BH703" i="10"/>
  <c r="BH702" i="10"/>
  <c r="BH701" i="10"/>
  <c r="BH700" i="10"/>
  <c r="BH699" i="10"/>
  <c r="BH698" i="10"/>
  <c r="BH697" i="10"/>
  <c r="BH696" i="10"/>
  <c r="BH695" i="10"/>
  <c r="BH694" i="10"/>
  <c r="BH693" i="10"/>
  <c r="BH692" i="10"/>
  <c r="BH686" i="10"/>
  <c r="BH683" i="10"/>
  <c r="BH681" i="10"/>
  <c r="BH679" i="10"/>
  <c r="BH688" i="10"/>
  <c r="BH687" i="10"/>
  <c r="BH689" i="10"/>
  <c r="BH685" i="10"/>
  <c r="BH690" i="10"/>
  <c r="BH680" i="10"/>
  <c r="BH682" i="10"/>
  <c r="BH647" i="10"/>
  <c r="BH645" i="10"/>
  <c r="BH643" i="10"/>
  <c r="BH641" i="10"/>
  <c r="BH639" i="10"/>
  <c r="BH637" i="10"/>
  <c r="BH627" i="10"/>
  <c r="BH625" i="10"/>
  <c r="BH585" i="10"/>
  <c r="BH583" i="10"/>
  <c r="BH581" i="10"/>
  <c r="BH579" i="10"/>
  <c r="BH577" i="10"/>
  <c r="BH575" i="10"/>
  <c r="BH573" i="10"/>
  <c r="BH571" i="10"/>
  <c r="BH569" i="10"/>
  <c r="BH567" i="10"/>
  <c r="BH684" i="10"/>
  <c r="BH676" i="10"/>
  <c r="BH674" i="10"/>
  <c r="BH672" i="10"/>
  <c r="BH670" i="10"/>
  <c r="BH668" i="10"/>
  <c r="BH666" i="10"/>
  <c r="BH664" i="10"/>
  <c r="BH662" i="10"/>
  <c r="BH660" i="10"/>
  <c r="BH658" i="10"/>
  <c r="BH656" i="10"/>
  <c r="BH654" i="10"/>
  <c r="BH652" i="10"/>
  <c r="BH650" i="10"/>
  <c r="BH614" i="10"/>
  <c r="BH612" i="10"/>
  <c r="BH610" i="10"/>
  <c r="BH635" i="10"/>
  <c r="BH634" i="10"/>
  <c r="BH633" i="10"/>
  <c r="BH631" i="10"/>
  <c r="BH646" i="10"/>
  <c r="BH644" i="10"/>
  <c r="BH642" i="10"/>
  <c r="BH640" i="10"/>
  <c r="BH638" i="10"/>
  <c r="BH622" i="10"/>
  <c r="BH621" i="10"/>
  <c r="BH613" i="10"/>
  <c r="BH566" i="10"/>
  <c r="BH564" i="10"/>
  <c r="BH562" i="10"/>
  <c r="BH547" i="10"/>
  <c r="BH615" i="10"/>
  <c r="BH551" i="10"/>
  <c r="BH630" i="10"/>
  <c r="BH620" i="10"/>
  <c r="BH626" i="10"/>
  <c r="BH603" i="10"/>
  <c r="BH628" i="10"/>
  <c r="BH609" i="10"/>
  <c r="BH604" i="10"/>
  <c r="BH600" i="10"/>
  <c r="BH617" i="10"/>
  <c r="BH618" i="10"/>
  <c r="BH605" i="10"/>
  <c r="BH601" i="10"/>
  <c r="BH611" i="10"/>
  <c r="BH619" i="10"/>
  <c r="BH606" i="10"/>
  <c r="BH602" i="10"/>
  <c r="BH598" i="10"/>
  <c r="BH594" i="10"/>
  <c r="BH555" i="10"/>
  <c r="BH554" i="10"/>
  <c r="BH544" i="10"/>
  <c r="BH543" i="10"/>
  <c r="BH542" i="10"/>
  <c r="BH541" i="10"/>
  <c r="BH540" i="10"/>
  <c r="BH539" i="10"/>
  <c r="BH538" i="10"/>
  <c r="BH537" i="10"/>
  <c r="BH536" i="10"/>
  <c r="BH535" i="10"/>
  <c r="BH534" i="10"/>
  <c r="BH533" i="10"/>
  <c r="BH532" i="10"/>
  <c r="BH531" i="10"/>
  <c r="BH530" i="10"/>
  <c r="BH529" i="10"/>
  <c r="BH522" i="10"/>
  <c r="BH521" i="10"/>
  <c r="BH520" i="10"/>
  <c r="BH589" i="10"/>
  <c r="BH588" i="10"/>
  <c r="BH578" i="10"/>
  <c r="BH568" i="10"/>
  <c r="BH580" i="10"/>
  <c r="BH550" i="10"/>
  <c r="BH595" i="10"/>
  <c r="BH593" i="10"/>
  <c r="BH570" i="10"/>
  <c r="BH565" i="10"/>
  <c r="BH561" i="10"/>
  <c r="BH546" i="10"/>
  <c r="BH597" i="10"/>
  <c r="BH582" i="10"/>
  <c r="BH572" i="10"/>
  <c r="BH558" i="10"/>
  <c r="BH599" i="10"/>
  <c r="BH592" i="10"/>
  <c r="BH590" i="10"/>
  <c r="BH584" i="10"/>
  <c r="BH559" i="10"/>
  <c r="BH556" i="10"/>
  <c r="BH548" i="10"/>
  <c r="BH596" i="10"/>
  <c r="BH574" i="10"/>
  <c r="BH552" i="10"/>
  <c r="BH526" i="10"/>
  <c r="BH509" i="10"/>
  <c r="BH508" i="10"/>
  <c r="BH491" i="10"/>
  <c r="BH490" i="10"/>
  <c r="BH475" i="10"/>
  <c r="BH474" i="10"/>
  <c r="BH464" i="10"/>
  <c r="BH462" i="10"/>
  <c r="BH460" i="10"/>
  <c r="BH458" i="10"/>
  <c r="BH456" i="10"/>
  <c r="BH454" i="10"/>
  <c r="BH452" i="10"/>
  <c r="BH450" i="10"/>
  <c r="BH407" i="10"/>
  <c r="BH405" i="10"/>
  <c r="BH576" i="10"/>
  <c r="BH563" i="10"/>
  <c r="BH515" i="10"/>
  <c r="BH511" i="10"/>
  <c r="BH510" i="10"/>
  <c r="BH493" i="10"/>
  <c r="BH492" i="10"/>
  <c r="BH477" i="10"/>
  <c r="BH476" i="10"/>
  <c r="BH415" i="10"/>
  <c r="BH413" i="10"/>
  <c r="BH411" i="10"/>
  <c r="BH525" i="10"/>
  <c r="BH502" i="10"/>
  <c r="BH513" i="10"/>
  <c r="BH503" i="10"/>
  <c r="BH499" i="10"/>
  <c r="BH495" i="10"/>
  <c r="BH494" i="10"/>
  <c r="BH488" i="10"/>
  <c r="BH527" i="10"/>
  <c r="BH514" i="10"/>
  <c r="BH489" i="10"/>
  <c r="BH484" i="10"/>
  <c r="BH481" i="10"/>
  <c r="BH517" i="10"/>
  <c r="BH516" i="10"/>
  <c r="BH512" i="10"/>
  <c r="BH504" i="10"/>
  <c r="BH496" i="10"/>
  <c r="BH505" i="10"/>
  <c r="BH500" i="10"/>
  <c r="BH497" i="10"/>
  <c r="BH518" i="10"/>
  <c r="BH524" i="10"/>
  <c r="BH501" i="10"/>
  <c r="BH486" i="10"/>
  <c r="BH425" i="10"/>
  <c r="BH424" i="10"/>
  <c r="BH416" i="10"/>
  <c r="BH408" i="10"/>
  <c r="BH406" i="10"/>
  <c r="BH404" i="10"/>
  <c r="BH403" i="10"/>
  <c r="BH354" i="10"/>
  <c r="BH352" i="10"/>
  <c r="BH498" i="10"/>
  <c r="BH487" i="10"/>
  <c r="BH483" i="10"/>
  <c r="BH479" i="10"/>
  <c r="BH478" i="10"/>
  <c r="BH472" i="10"/>
  <c r="BH448" i="10"/>
  <c r="BH447" i="10"/>
  <c r="BH446" i="10"/>
  <c r="BH445" i="10"/>
  <c r="BH444" i="10"/>
  <c r="BH443" i="10"/>
  <c r="BH442" i="10"/>
  <c r="BH441" i="10"/>
  <c r="BH440" i="10"/>
  <c r="BH439" i="10"/>
  <c r="BH438" i="10"/>
  <c r="BH437" i="10"/>
  <c r="BH436" i="10"/>
  <c r="BH435" i="10"/>
  <c r="BH434" i="10"/>
  <c r="BH427" i="10"/>
  <c r="BH426" i="10"/>
  <c r="BH366" i="10"/>
  <c r="BH364" i="10"/>
  <c r="BH362" i="10"/>
  <c r="BH360" i="10"/>
  <c r="BH358" i="10"/>
  <c r="BH356" i="10"/>
  <c r="BH480" i="10"/>
  <c r="BH431" i="10"/>
  <c r="BH469" i="10"/>
  <c r="BH467" i="10"/>
  <c r="BH461" i="10"/>
  <c r="BH453" i="10"/>
  <c r="BH468" i="10"/>
  <c r="BH420" i="10"/>
  <c r="BH470" i="10"/>
  <c r="BH463" i="10"/>
  <c r="BH455" i="10"/>
  <c r="BH432" i="10"/>
  <c r="BH421" i="10"/>
  <c r="BH471" i="10"/>
  <c r="BH473" i="10"/>
  <c r="BH457" i="10"/>
  <c r="BH429" i="10"/>
  <c r="BH428" i="10"/>
  <c r="BH485" i="10"/>
  <c r="BH465" i="10"/>
  <c r="BH423" i="10"/>
  <c r="BH418" i="10"/>
  <c r="BH386" i="10"/>
  <c r="BH385" i="10"/>
  <c r="BH370" i="10"/>
  <c r="BH369" i="10"/>
  <c r="BH361" i="10"/>
  <c r="BH353" i="10"/>
  <c r="BH351" i="10"/>
  <c r="BH316" i="10"/>
  <c r="BH314" i="10"/>
  <c r="BH312" i="10"/>
  <c r="BH289" i="10"/>
  <c r="BH287" i="10"/>
  <c r="BH285" i="10"/>
  <c r="BH482" i="10"/>
  <c r="BH466" i="10"/>
  <c r="BH459" i="10"/>
  <c r="BH451" i="10"/>
  <c r="BH430" i="10"/>
  <c r="BH372" i="10"/>
  <c r="BH371" i="10"/>
  <c r="BH363" i="10"/>
  <c r="BH331" i="10"/>
  <c r="BH329" i="10"/>
  <c r="BH322" i="10"/>
  <c r="BH320" i="10"/>
  <c r="BH318" i="10"/>
  <c r="BH295" i="10"/>
  <c r="BH293" i="10"/>
  <c r="BH291" i="10"/>
  <c r="BH399" i="10"/>
  <c r="BH391" i="10"/>
  <c r="BH383" i="10"/>
  <c r="BH375" i="10"/>
  <c r="BH414" i="10"/>
  <c r="BH412" i="10"/>
  <c r="BH400" i="10"/>
  <c r="BH392" i="10"/>
  <c r="BH384" i="10"/>
  <c r="BH379" i="10"/>
  <c r="BH376" i="10"/>
  <c r="BH365" i="10"/>
  <c r="BH359" i="10"/>
  <c r="BH342" i="10"/>
  <c r="BH393" i="10"/>
  <c r="BH347" i="10"/>
  <c r="BH326" i="10"/>
  <c r="BH325" i="10"/>
  <c r="BH394" i="10"/>
  <c r="BH380" i="10"/>
  <c r="BH367" i="10"/>
  <c r="BH341" i="10"/>
  <c r="BH340" i="10"/>
  <c r="BH339" i="10"/>
  <c r="BH333" i="10"/>
  <c r="BH309" i="10"/>
  <c r="BH422" i="10"/>
  <c r="BH395" i="10"/>
  <c r="BH377" i="10"/>
  <c r="BH348" i="10"/>
  <c r="BH396" i="10"/>
  <c r="BH388" i="10"/>
  <c r="BH381" i="10"/>
  <c r="BH337" i="10"/>
  <c r="BH336" i="10"/>
  <c r="BH419" i="10"/>
  <c r="BH402" i="10"/>
  <c r="BH397" i="10"/>
  <c r="BH389" i="10"/>
  <c r="BH382" i="10"/>
  <c r="BH378" i="10"/>
  <c r="BH374" i="10"/>
  <c r="BH373" i="10"/>
  <c r="BH357" i="10"/>
  <c r="BH344" i="10"/>
  <c r="BH319" i="10"/>
  <c r="BH302" i="10"/>
  <c r="BH288" i="10"/>
  <c r="BH286" i="10"/>
  <c r="BH260" i="10"/>
  <c r="BH258" i="10"/>
  <c r="BH204" i="10"/>
  <c r="BH202" i="10"/>
  <c r="BH200" i="10"/>
  <c r="BH189" i="10"/>
  <c r="BH173" i="10"/>
  <c r="BH410" i="10"/>
  <c r="BH398" i="10"/>
  <c r="BH390" i="10"/>
  <c r="BH321" i="10"/>
  <c r="BH274" i="10"/>
  <c r="BH273" i="10"/>
  <c r="BH270" i="10"/>
  <c r="BH268" i="10"/>
  <c r="BH266" i="10"/>
  <c r="BH264" i="10"/>
  <c r="BH262" i="10"/>
  <c r="BH225" i="10"/>
  <c r="BH214" i="10"/>
  <c r="BH212" i="10"/>
  <c r="BH210" i="10"/>
  <c r="BH208" i="10"/>
  <c r="BH206" i="10"/>
  <c r="BH192" i="10"/>
  <c r="BH179" i="10"/>
  <c r="BH177" i="10"/>
  <c r="BH175" i="10"/>
  <c r="BH305" i="10"/>
  <c r="BH298" i="10"/>
  <c r="BH280" i="10"/>
  <c r="BH276" i="10"/>
  <c r="BH275" i="10"/>
  <c r="BH269" i="10"/>
  <c r="BH315" i="10"/>
  <c r="BH299" i="10"/>
  <c r="BH306" i="10"/>
  <c r="BH292" i="10"/>
  <c r="BH277" i="10"/>
  <c r="BH255" i="10"/>
  <c r="BH254" i="10"/>
  <c r="BH253" i="10"/>
  <c r="BH252" i="10"/>
  <c r="BH251" i="10"/>
  <c r="BH250" i="10"/>
  <c r="BH249" i="10"/>
  <c r="BH248" i="10"/>
  <c r="BH247" i="10"/>
  <c r="BH246" i="10"/>
  <c r="BH245" i="10"/>
  <c r="BH244" i="10"/>
  <c r="BH243" i="10"/>
  <c r="BH242" i="10"/>
  <c r="BH241" i="10"/>
  <c r="BH240" i="10"/>
  <c r="BH239" i="10"/>
  <c r="BH238" i="10"/>
  <c r="BH237" i="10"/>
  <c r="BH231" i="10"/>
  <c r="BH230" i="10"/>
  <c r="BH311" i="10"/>
  <c r="BH300" i="10"/>
  <c r="BH281" i="10"/>
  <c r="BH278" i="10"/>
  <c r="BH233" i="10"/>
  <c r="BH232" i="10"/>
  <c r="BH307" i="10"/>
  <c r="BH301" i="10"/>
  <c r="BH335" i="10"/>
  <c r="BH334" i="10"/>
  <c r="BH294" i="10"/>
  <c r="BH282" i="10"/>
  <c r="BH263" i="10"/>
  <c r="BH308" i="10"/>
  <c r="BH304" i="10"/>
  <c r="BH297" i="10"/>
  <c r="BH279" i="10"/>
  <c r="BH272" i="10"/>
  <c r="BH265" i="10"/>
  <c r="BH228" i="10"/>
  <c r="BH213" i="10"/>
  <c r="BH191" i="10"/>
  <c r="BH153" i="10"/>
  <c r="BH151" i="10"/>
  <c r="BH149" i="10"/>
  <c r="BH138" i="10"/>
  <c r="BH136" i="10"/>
  <c r="BH134" i="10"/>
  <c r="BH132" i="10"/>
  <c r="BH130" i="10"/>
  <c r="BH111" i="10"/>
  <c r="BH109" i="10"/>
  <c r="BH92" i="10"/>
  <c r="BH90" i="10"/>
  <c r="BH77" i="10"/>
  <c r="BH75" i="10"/>
  <c r="BH69" i="10"/>
  <c r="BH330" i="10"/>
  <c r="BH313" i="10"/>
  <c r="BH267" i="10"/>
  <c r="BH259" i="10"/>
  <c r="BH257" i="10"/>
  <c r="BH215" i="10"/>
  <c r="BH190" i="10"/>
  <c r="BH183" i="10"/>
  <c r="BH182" i="10"/>
  <c r="BH217" i="10"/>
  <c r="BH188" i="10"/>
  <c r="BH187" i="10"/>
  <c r="BH169" i="10"/>
  <c r="BH218" i="10"/>
  <c r="BH203" i="10"/>
  <c r="BH176" i="10"/>
  <c r="BH166" i="10"/>
  <c r="BH163" i="10"/>
  <c r="BH211" i="10"/>
  <c r="BH222" i="10"/>
  <c r="BH219" i="10"/>
  <c r="BH207" i="10"/>
  <c r="BH178" i="10"/>
  <c r="BH168" i="10"/>
  <c r="BH164" i="10"/>
  <c r="BH161" i="10"/>
  <c r="BH159" i="10"/>
  <c r="BH224" i="10"/>
  <c r="BH220" i="10"/>
  <c r="BH156" i="10"/>
  <c r="BH234" i="10"/>
  <c r="BH227" i="10"/>
  <c r="BH223" i="10"/>
  <c r="BH199" i="10"/>
  <c r="BH170" i="10"/>
  <c r="BH154" i="10"/>
  <c r="BH150" i="10"/>
  <c r="BH145" i="10"/>
  <c r="BH141" i="10"/>
  <c r="BH235" i="10"/>
  <c r="BH197" i="10"/>
  <c r="BH196" i="10"/>
  <c r="BH184" i="10"/>
  <c r="BH167" i="10"/>
  <c r="BH157" i="10"/>
  <c r="BH126" i="10"/>
  <c r="BH122" i="10"/>
  <c r="BH104" i="10"/>
  <c r="BH93" i="10"/>
  <c r="BH89" i="10"/>
  <c r="BH84" i="10"/>
  <c r="BH76" i="10"/>
  <c r="BH71" i="10"/>
  <c r="BH61" i="10"/>
  <c r="BH49" i="10"/>
  <c r="BH27" i="10"/>
  <c r="BH26" i="10"/>
  <c r="BH25" i="10"/>
  <c r="BH24" i="10"/>
  <c r="BH23" i="10"/>
  <c r="BH18" i="10"/>
  <c r="BH209" i="10"/>
  <c r="BH201" i="10"/>
  <c r="BH180" i="10"/>
  <c r="BH172" i="10"/>
  <c r="BH142" i="10"/>
  <c r="BH137" i="10"/>
  <c r="BH133" i="10"/>
  <c r="BH129" i="10"/>
  <c r="BH120" i="10"/>
  <c r="BH116" i="10"/>
  <c r="BH96" i="10"/>
  <c r="BH79" i="10"/>
  <c r="BH57" i="10"/>
  <c r="BH48" i="10"/>
  <c r="BH35" i="10"/>
  <c r="BH34" i="10"/>
  <c r="BH33" i="10"/>
  <c r="BH32" i="10"/>
  <c r="BH31" i="10"/>
  <c r="BH30" i="10"/>
  <c r="BH29" i="10"/>
  <c r="BH148" i="10"/>
  <c r="BH119" i="10"/>
  <c r="BH85" i="10"/>
  <c r="BH144" i="10"/>
  <c r="BH127" i="10"/>
  <c r="BH105" i="10"/>
  <c r="BH101" i="10"/>
  <c r="BH95" i="10"/>
  <c r="BH83" i="10"/>
  <c r="BH80" i="10"/>
  <c r="BH73" i="10"/>
  <c r="BH158" i="10"/>
  <c r="BH125" i="10"/>
  <c r="BH118" i="10"/>
  <c r="BH108" i="10"/>
  <c r="BH103" i="10"/>
  <c r="BH97" i="10"/>
  <c r="BH135" i="10"/>
  <c r="BH100" i="10"/>
  <c r="BH131" i="10"/>
  <c r="BH124" i="10"/>
  <c r="BH117" i="10"/>
  <c r="BH68" i="10"/>
  <c r="BH60" i="10"/>
  <c r="BH54" i="10"/>
  <c r="BH40" i="10"/>
  <c r="BH115" i="10"/>
  <c r="BH99" i="10"/>
  <c r="BH70" i="10"/>
  <c r="BH56" i="10"/>
  <c r="BH50" i="10"/>
  <c r="BH152" i="10"/>
  <c r="BH123" i="10"/>
  <c r="BH110" i="10"/>
  <c r="BH91" i="10"/>
  <c r="BH86" i="10"/>
  <c r="BH42" i="10"/>
  <c r="BH15" i="10"/>
  <c r="BH13" i="10"/>
  <c r="BH11" i="10"/>
  <c r="BH9" i="10"/>
  <c r="BH143" i="10"/>
  <c r="BH114" i="10"/>
  <c r="BH106" i="10"/>
  <c r="BH81" i="10"/>
  <c r="BH67" i="10"/>
  <c r="BH59" i="10"/>
  <c r="BH63" i="10"/>
  <c r="BH38" i="10"/>
  <c r="BH37" i="10"/>
  <c r="BH10" i="10"/>
  <c r="BH51" i="10"/>
  <c r="BH19" i="10"/>
  <c r="BH66" i="10"/>
  <c r="BH43" i="10"/>
  <c r="BH62" i="10"/>
  <c r="BH44" i="10"/>
  <c r="BH12" i="10"/>
  <c r="BH53" i="10"/>
  <c r="BH21" i="10"/>
  <c r="BH65" i="10"/>
  <c r="BH55" i="10"/>
  <c r="BH41" i="10"/>
  <c r="BH39" i="10"/>
  <c r="BH14" i="10"/>
  <c r="BH8" i="10"/>
  <c r="BH47" i="10"/>
  <c r="BH20" i="10"/>
  <c r="Q67" i="9"/>
  <c r="M67" i="9"/>
  <c r="Q47" i="9"/>
  <c r="Q45" i="9"/>
  <c r="M45" i="9"/>
  <c r="Q64" i="9"/>
  <c r="M64" i="9"/>
  <c r="Q38" i="9"/>
  <c r="Q69" i="9"/>
  <c r="R84" i="9"/>
  <c r="H84" i="9"/>
  <c r="L23" i="4" s="1"/>
  <c r="R95" i="9"/>
  <c r="H95" i="9"/>
  <c r="L34" i="4" s="1"/>
  <c r="R86" i="9"/>
  <c r="H86" i="9"/>
  <c r="L25" i="4" s="1"/>
  <c r="Q32" i="9"/>
  <c r="M32" i="9"/>
  <c r="R40" i="5" s="1"/>
  <c r="AH40" i="5" s="1"/>
  <c r="Q61" i="9"/>
  <c r="Q63" i="9"/>
  <c r="Z105" i="9"/>
  <c r="Y105" i="9"/>
  <c r="L105" i="9" s="1"/>
  <c r="P19" i="3" s="1"/>
  <c r="J105" i="9"/>
  <c r="N19" i="3" s="1"/>
  <c r="Q23" i="9"/>
  <c r="M23" i="9"/>
  <c r="R31" i="5" s="1"/>
  <c r="AE31" i="5" s="1"/>
  <c r="Q50" i="9"/>
  <c r="Q65" i="9"/>
  <c r="M65" i="9"/>
  <c r="Q37" i="9"/>
  <c r="Q72" i="9"/>
  <c r="R85" i="9"/>
  <c r="H85" i="9"/>
  <c r="L24" i="4" s="1"/>
  <c r="H80" i="9"/>
  <c r="L19" i="4" s="1"/>
  <c r="R80" i="9"/>
  <c r="R94" i="9"/>
  <c r="H94" i="9"/>
  <c r="L33" i="4" s="1"/>
  <c r="Q48" i="9"/>
  <c r="M48" i="9"/>
  <c r="Q13" i="9"/>
  <c r="Q11" i="9"/>
  <c r="Q21" i="9"/>
  <c r="Q56" i="9"/>
  <c r="Q20" i="9"/>
  <c r="Q31" i="9"/>
  <c r="Q14" i="9"/>
  <c r="Q36" i="9"/>
  <c r="Q8" i="9"/>
  <c r="M13" i="9"/>
  <c r="R21" i="5" s="1"/>
  <c r="AB21" i="5" s="1"/>
  <c r="Q12" i="9"/>
  <c r="Q29" i="9"/>
  <c r="Q9" i="9"/>
  <c r="Q10" i="9"/>
  <c r="Q49" i="9"/>
  <c r="Q43" i="9"/>
  <c r="Q46" i="9"/>
  <c r="Q55" i="9"/>
  <c r="Q27" i="9"/>
  <c r="Q52" i="9"/>
  <c r="R108" i="9"/>
  <c r="H108" i="9"/>
  <c r="L22" i="3" s="1"/>
  <c r="Q62" i="9"/>
  <c r="R103" i="9"/>
  <c r="H103" i="9"/>
  <c r="L17" i="3" s="1"/>
  <c r="R107" i="9"/>
  <c r="H107" i="9"/>
  <c r="L21" i="3" s="1"/>
  <c r="R105" i="9"/>
  <c r="H105" i="9"/>
  <c r="L19" i="3" s="1"/>
  <c r="AN72" i="9"/>
  <c r="AQ71" i="9"/>
  <c r="AT70" i="9"/>
  <c r="AM72" i="9"/>
  <c r="AP72" i="9"/>
  <c r="AM71" i="9"/>
  <c r="AO69" i="9"/>
  <c r="AR68" i="9"/>
  <c r="AM67" i="9"/>
  <c r="AP66" i="9"/>
  <c r="AS65" i="9"/>
  <c r="AN64" i="9"/>
  <c r="AQ63" i="9"/>
  <c r="AT62" i="9"/>
  <c r="AO61" i="9"/>
  <c r="AR60" i="9"/>
  <c r="AM59" i="9"/>
  <c r="AS71" i="9"/>
  <c r="AQ70" i="9"/>
  <c r="AT69" i="9"/>
  <c r="AO68" i="9"/>
  <c r="AR67" i="9"/>
  <c r="AM66" i="9"/>
  <c r="AO72" i="9"/>
  <c r="AN70" i="9"/>
  <c r="AQ69" i="9"/>
  <c r="AT68" i="9"/>
  <c r="AN67" i="9"/>
  <c r="AR66" i="9"/>
  <c r="AP65" i="9"/>
  <c r="AP64" i="9"/>
  <c r="AO63" i="9"/>
  <c r="AN62" i="9"/>
  <c r="AT60" i="9"/>
  <c r="AS59" i="9"/>
  <c r="AT58" i="9"/>
  <c r="AO57" i="9"/>
  <c r="AR56" i="9"/>
  <c r="AM55" i="9"/>
  <c r="AT72" i="9"/>
  <c r="AR71" i="9"/>
  <c r="AS70" i="9"/>
  <c r="AN68" i="9"/>
  <c r="AS67" i="9"/>
  <c r="AT64" i="9"/>
  <c r="AT63" i="9"/>
  <c r="AR62" i="9"/>
  <c r="AQ61" i="9"/>
  <c r="AO60" i="9"/>
  <c r="AO59" i="9"/>
  <c r="AP58" i="9"/>
  <c r="AS57" i="9"/>
  <c r="AN56" i="9"/>
  <c r="AQ55" i="9"/>
  <c r="AT54" i="9"/>
  <c r="AO53" i="9"/>
  <c r="AR52" i="9"/>
  <c r="AM51" i="9"/>
  <c r="AP50" i="9"/>
  <c r="AS72" i="9"/>
  <c r="AP71" i="9"/>
  <c r="AR70" i="9"/>
  <c r="AM68" i="9"/>
  <c r="AQ67" i="9"/>
  <c r="AT65" i="9"/>
  <c r="AS64" i="9"/>
  <c r="AS63" i="9"/>
  <c r="AQ62" i="9"/>
  <c r="AP61" i="9"/>
  <c r="AN60" i="9"/>
  <c r="AN59" i="9"/>
  <c r="AO58" i="9"/>
  <c r="AR57" i="9"/>
  <c r="AM56" i="9"/>
  <c r="AP55" i="9"/>
  <c r="AP68" i="9"/>
  <c r="AR65" i="9"/>
  <c r="AR72" i="9"/>
  <c r="AT71" i="9"/>
  <c r="AT67" i="9"/>
  <c r="AN71" i="9"/>
  <c r="AP70" i="9"/>
  <c r="AS69" i="9"/>
  <c r="AO67" i="9"/>
  <c r="AS66" i="9"/>
  <c r="AN65" i="9"/>
  <c r="AM62" i="9"/>
  <c r="AQ60" i="9"/>
  <c r="AR58" i="9"/>
  <c r="AP57" i="9"/>
  <c r="AP56" i="9"/>
  <c r="AO55" i="9"/>
  <c r="AR54" i="9"/>
  <c r="AQ53" i="9"/>
  <c r="AO52" i="9"/>
  <c r="AO51" i="9"/>
  <c r="AM50" i="9"/>
  <c r="AO49" i="9"/>
  <c r="AR48" i="9"/>
  <c r="AM47" i="9"/>
  <c r="AP46" i="9"/>
  <c r="AS45" i="9"/>
  <c r="AN44" i="9"/>
  <c r="AQ43" i="9"/>
  <c r="AM70" i="9"/>
  <c r="AP69" i="9"/>
  <c r="AO66" i="9"/>
  <c r="AP63" i="9"/>
  <c r="AS61" i="9"/>
  <c r="AM60" i="9"/>
  <c r="AT59" i="9"/>
  <c r="AN58" i="9"/>
  <c r="AM57" i="9"/>
  <c r="AP54" i="9"/>
  <c r="AN53" i="9"/>
  <c r="AM52" i="9"/>
  <c r="AT50" i="9"/>
  <c r="AM49" i="9"/>
  <c r="AP48" i="9"/>
  <c r="AS47" i="9"/>
  <c r="AN46" i="9"/>
  <c r="AQ45" i="9"/>
  <c r="AT44" i="9"/>
  <c r="AO43" i="9"/>
  <c r="AR42" i="9"/>
  <c r="AM41" i="9"/>
  <c r="AO70" i="9"/>
  <c r="AN66" i="9"/>
  <c r="AM63" i="9"/>
  <c r="AO62" i="9"/>
  <c r="AN61" i="9"/>
  <c r="AS60" i="9"/>
  <c r="AP59" i="9"/>
  <c r="AQ72" i="9"/>
  <c r="AM61" i="9"/>
  <c r="AP60" i="9"/>
  <c r="AM58" i="9"/>
  <c r="AT57" i="9"/>
  <c r="AN55" i="9"/>
  <c r="AR69" i="9"/>
  <c r="AP67" i="9"/>
  <c r="AQ57" i="9"/>
  <c r="AM69" i="9"/>
  <c r="AR64" i="9"/>
  <c r="AS56" i="9"/>
  <c r="AS54" i="9"/>
  <c r="AT53" i="9"/>
  <c r="AT52" i="9"/>
  <c r="AT51" i="9"/>
  <c r="AO48" i="9"/>
  <c r="AO46" i="9"/>
  <c r="AO44" i="9"/>
  <c r="AS43" i="9"/>
  <c r="AO42" i="9"/>
  <c r="AO41" i="9"/>
  <c r="AO40" i="9"/>
  <c r="AR39" i="9"/>
  <c r="AM38" i="9"/>
  <c r="AP37" i="9"/>
  <c r="AS36" i="9"/>
  <c r="AN35" i="9"/>
  <c r="AQ34" i="9"/>
  <c r="AT33" i="9"/>
  <c r="AO32" i="9"/>
  <c r="AR31" i="9"/>
  <c r="AM30" i="9"/>
  <c r="AP29" i="9"/>
  <c r="AS28" i="9"/>
  <c r="AN27" i="9"/>
  <c r="AQ26" i="9"/>
  <c r="AT25" i="9"/>
  <c r="AO24" i="9"/>
  <c r="AR23" i="9"/>
  <c r="AM22" i="9"/>
  <c r="AP21" i="9"/>
  <c r="AS20" i="9"/>
  <c r="AN19" i="9"/>
  <c r="AQ18" i="9"/>
  <c r="AT17" i="9"/>
  <c r="AO16" i="9"/>
  <c r="AS68" i="9"/>
  <c r="AT66" i="9"/>
  <c r="AO65" i="9"/>
  <c r="AO64" i="9"/>
  <c r="AR63" i="9"/>
  <c r="AS62" i="9"/>
  <c r="AT61" i="9"/>
  <c r="AR59" i="9"/>
  <c r="AO56" i="9"/>
  <c r="AT55" i="9"/>
  <c r="AO54" i="9"/>
  <c r="AR53" i="9"/>
  <c r="AQ52" i="9"/>
  <c r="AR51" i="9"/>
  <c r="AR50" i="9"/>
  <c r="AT49" i="9"/>
  <c r="AM48" i="9"/>
  <c r="AR47" i="9"/>
  <c r="AR45" i="9"/>
  <c r="AP43" i="9"/>
  <c r="AM42" i="9"/>
  <c r="AM40" i="9"/>
  <c r="AP39" i="9"/>
  <c r="AS38" i="9"/>
  <c r="AN37" i="9"/>
  <c r="AQ36" i="9"/>
  <c r="AT35" i="9"/>
  <c r="AO34" i="9"/>
  <c r="AR33" i="9"/>
  <c r="AM32" i="9"/>
  <c r="AP31" i="9"/>
  <c r="AS30" i="9"/>
  <c r="AN29" i="9"/>
  <c r="AQ28" i="9"/>
  <c r="AT27" i="9"/>
  <c r="AO26" i="9"/>
  <c r="AR25" i="9"/>
  <c r="AM24" i="9"/>
  <c r="AP23" i="9"/>
  <c r="AS22" i="9"/>
  <c r="AN21" i="9"/>
  <c r="AQ20" i="9"/>
  <c r="AT19" i="9"/>
  <c r="AO18" i="9"/>
  <c r="AR17" i="9"/>
  <c r="AM16" i="9"/>
  <c r="AR61" i="9"/>
  <c r="AS55" i="9"/>
  <c r="AN54" i="9"/>
  <c r="AQ51" i="9"/>
  <c r="AS49" i="9"/>
  <c r="AN48" i="9"/>
  <c r="AP44" i="9"/>
  <c r="AO39" i="9"/>
  <c r="AO37" i="9"/>
  <c r="AO35" i="9"/>
  <c r="AS34" i="9"/>
  <c r="AP32" i="9"/>
  <c r="AS31" i="9"/>
  <c r="AN30" i="9"/>
  <c r="AR29" i="9"/>
  <c r="AM28" i="9"/>
  <c r="AQ27" i="9"/>
  <c r="AN25" i="9"/>
  <c r="AQ59" i="9"/>
  <c r="AR55" i="9"/>
  <c r="AM54" i="9"/>
  <c r="AS53" i="9"/>
  <c r="AP51" i="9"/>
  <c r="AR49" i="9"/>
  <c r="AT46" i="9"/>
  <c r="AT45" i="9"/>
  <c r="AM44" i="9"/>
  <c r="AT42" i="9"/>
  <c r="AT41" i="9"/>
  <c r="AN39" i="9"/>
  <c r="AT38" i="9"/>
  <c r="AM37" i="9"/>
  <c r="AT36" i="9"/>
  <c r="AM35" i="9"/>
  <c r="AR34" i="9"/>
  <c r="AN32" i="9"/>
  <c r="AQ31" i="9"/>
  <c r="AQ29" i="9"/>
  <c r="AP27" i="9"/>
  <c r="AQ66" i="9"/>
  <c r="AT56" i="9"/>
  <c r="AP53" i="9"/>
  <c r="AN51" i="9"/>
  <c r="AQ49" i="9"/>
  <c r="AS46" i="9"/>
  <c r="AP45" i="9"/>
  <c r="AS42" i="9"/>
  <c r="AS41" i="9"/>
  <c r="AT40" i="9"/>
  <c r="AM39" i="9"/>
  <c r="AR38" i="9"/>
  <c r="AQ65" i="9"/>
  <c r="AQ64" i="9"/>
  <c r="AS58" i="9"/>
  <c r="AQ56" i="9"/>
  <c r="AM53" i="9"/>
  <c r="AS50" i="9"/>
  <c r="AP49" i="9"/>
  <c r="AT47" i="9"/>
  <c r="AR46" i="9"/>
  <c r="AO45" i="9"/>
  <c r="AT43" i="9"/>
  <c r="AQ42" i="9"/>
  <c r="AR41" i="9"/>
  <c r="AS40" i="9"/>
  <c r="AQ38" i="9"/>
  <c r="AQ68" i="9"/>
  <c r="AM65" i="9"/>
  <c r="AM64" i="9"/>
  <c r="AQ58" i="9"/>
  <c r="AS52" i="9"/>
  <c r="AO71" i="9"/>
  <c r="AN69" i="9"/>
  <c r="AP52" i="9"/>
  <c r="AO50" i="9"/>
  <c r="AT48" i="9"/>
  <c r="AP47" i="9"/>
  <c r="AM46" i="9"/>
  <c r="AM45" i="9"/>
  <c r="AS44" i="9"/>
  <c r="AN43" i="9"/>
  <c r="AN42" i="9"/>
  <c r="AP41" i="9"/>
  <c r="AQ40" i="9"/>
  <c r="AT39" i="9"/>
  <c r="AO38" i="9"/>
  <c r="AS37" i="9"/>
  <c r="AN36" i="9"/>
  <c r="AR35" i="9"/>
  <c r="AO33" i="9"/>
  <c r="AS32" i="9"/>
  <c r="AQ30" i="9"/>
  <c r="AP28" i="9"/>
  <c r="AN26" i="9"/>
  <c r="AQ25" i="9"/>
  <c r="AN23" i="9"/>
  <c r="AT22" i="9"/>
  <c r="AM21" i="9"/>
  <c r="AT20" i="9"/>
  <c r="AM19" i="9"/>
  <c r="AR18" i="9"/>
  <c r="AN16" i="9"/>
  <c r="AM15" i="9"/>
  <c r="AP14" i="9"/>
  <c r="AS13" i="9"/>
  <c r="AN12" i="9"/>
  <c r="AQ11" i="9"/>
  <c r="AT10" i="9"/>
  <c r="AO9" i="9"/>
  <c r="AR8" i="9"/>
  <c r="AN63" i="9"/>
  <c r="AP62" i="9"/>
  <c r="AN52" i="9"/>
  <c r="AN50" i="9"/>
  <c r="AN57" i="9"/>
  <c r="AQ54" i="9"/>
  <c r="AS51" i="9"/>
  <c r="AQ48" i="9"/>
  <c r="AN47" i="9"/>
  <c r="AQ44" i="9"/>
  <c r="AN40" i="9"/>
  <c r="AQ39" i="9"/>
  <c r="AQ37" i="9"/>
  <c r="AP35" i="9"/>
  <c r="AT34" i="9"/>
  <c r="AM33" i="9"/>
  <c r="AQ32" i="9"/>
  <c r="AT31" i="9"/>
  <c r="AO30" i="9"/>
  <c r="AS29" i="9"/>
  <c r="AN28" i="9"/>
  <c r="AR27" i="9"/>
  <c r="AO25" i="9"/>
  <c r="AS24" i="9"/>
  <c r="AQ22" i="9"/>
  <c r="AP20" i="9"/>
  <c r="AN18" i="9"/>
  <c r="AQ17" i="9"/>
  <c r="AS15" i="9"/>
  <c r="AN14" i="9"/>
  <c r="AQ13" i="9"/>
  <c r="AT12" i="9"/>
  <c r="AO11" i="9"/>
  <c r="AR10" i="9"/>
  <c r="AM9" i="9"/>
  <c r="AP8" i="9"/>
  <c r="AQ50" i="9"/>
  <c r="AR40" i="9"/>
  <c r="AT37" i="9"/>
  <c r="AP36" i="9"/>
  <c r="AS35" i="9"/>
  <c r="AP33" i="9"/>
  <c r="AN31" i="9"/>
  <c r="AP30" i="9"/>
  <c r="AO28" i="9"/>
  <c r="AM27" i="9"/>
  <c r="AS26" i="9"/>
  <c r="AQ24" i="9"/>
  <c r="AR21" i="9"/>
  <c r="AO20" i="9"/>
  <c r="AP17" i="9"/>
  <c r="AQ14" i="9"/>
  <c r="AP12" i="9"/>
  <c r="AT11" i="9"/>
  <c r="AM10" i="9"/>
  <c r="AQ9" i="9"/>
  <c r="AT16" i="9"/>
  <c r="AM12" i="9"/>
  <c r="AQ8" i="9"/>
  <c r="AS10" i="9"/>
  <c r="AN49" i="9"/>
  <c r="AN45" i="9"/>
  <c r="AR44" i="9"/>
  <c r="AP40" i="9"/>
  <c r="AR37" i="9"/>
  <c r="AO36" i="9"/>
  <c r="AQ35" i="9"/>
  <c r="AP34" i="9"/>
  <c r="AN33" i="9"/>
  <c r="AM31" i="9"/>
  <c r="AR26" i="9"/>
  <c r="AP24" i="9"/>
  <c r="AQ21" i="9"/>
  <c r="AN20" i="9"/>
  <c r="AO17" i="9"/>
  <c r="AO14" i="9"/>
  <c r="AO12" i="9"/>
  <c r="AS11" i="9"/>
  <c r="AP9" i="9"/>
  <c r="AS8" i="9"/>
  <c r="AT18" i="9"/>
  <c r="AN17" i="9"/>
  <c r="AM14" i="9"/>
  <c r="AS48" i="9"/>
  <c r="AR43" i="9"/>
  <c r="AS39" i="9"/>
  <c r="AM36" i="9"/>
  <c r="AN34" i="9"/>
  <c r="AP26" i="9"/>
  <c r="AN24" i="9"/>
  <c r="AT15" i="9"/>
  <c r="AQ47" i="9"/>
  <c r="AM43" i="9"/>
  <c r="AM34" i="9"/>
  <c r="AM26" i="9"/>
  <c r="AS25" i="9"/>
  <c r="AT23" i="9"/>
  <c r="AR22" i="9"/>
  <c r="AS19" i="9"/>
  <c r="AS18" i="9"/>
  <c r="AM17" i="9"/>
  <c r="AS16" i="9"/>
  <c r="AR15" i="9"/>
  <c r="AR13" i="9"/>
  <c r="AO47" i="9"/>
  <c r="AP38" i="9"/>
  <c r="AP25" i="9"/>
  <c r="AS23" i="9"/>
  <c r="AP22" i="9"/>
  <c r="AR19" i="9"/>
  <c r="AP18" i="9"/>
  <c r="AR16" i="9"/>
  <c r="AQ15" i="9"/>
  <c r="AP13" i="9"/>
  <c r="AN11" i="9"/>
  <c r="AQ10" i="9"/>
  <c r="AN8" i="9"/>
  <c r="AM20" i="9"/>
  <c r="AP11" i="9"/>
  <c r="AP42" i="9"/>
  <c r="AN38" i="9"/>
  <c r="AT29" i="9"/>
  <c r="AM25" i="9"/>
  <c r="AQ23" i="9"/>
  <c r="AO22" i="9"/>
  <c r="AQ19" i="9"/>
  <c r="AM18" i="9"/>
  <c r="AQ16" i="9"/>
  <c r="AP15" i="9"/>
  <c r="AT14" i="9"/>
  <c r="AO13" i="9"/>
  <c r="AS12" i="9"/>
  <c r="AM11" i="9"/>
  <c r="AP10" i="9"/>
  <c r="AT9" i="9"/>
  <c r="AM8" i="9"/>
  <c r="AT24" i="9"/>
  <c r="AO23" i="9"/>
  <c r="AN22" i="9"/>
  <c r="AR12" i="9"/>
  <c r="AO10" i="9"/>
  <c r="AT13" i="9"/>
  <c r="AR11" i="9"/>
  <c r="AN9" i="9"/>
  <c r="AQ46" i="9"/>
  <c r="AQ41" i="9"/>
  <c r="AS33" i="9"/>
  <c r="AT32" i="9"/>
  <c r="AT30" i="9"/>
  <c r="AO29" i="9"/>
  <c r="AT28" i="9"/>
  <c r="AS27" i="9"/>
  <c r="AT21" i="9"/>
  <c r="AP19" i="9"/>
  <c r="AP16" i="9"/>
  <c r="AO15" i="9"/>
  <c r="AS14" i="9"/>
  <c r="AN13" i="9"/>
  <c r="AS9" i="9"/>
  <c r="AO21" i="9"/>
  <c r="AO8" i="9"/>
  <c r="AN41" i="9"/>
  <c r="AR36" i="9"/>
  <c r="AQ33" i="9"/>
  <c r="AR32" i="9"/>
  <c r="AO31" i="9"/>
  <c r="AR30" i="9"/>
  <c r="AM29" i="9"/>
  <c r="AR28" i="9"/>
  <c r="AO27" i="9"/>
  <c r="AT26" i="9"/>
  <c r="AR24" i="9"/>
  <c r="AM23" i="9"/>
  <c r="AS21" i="9"/>
  <c r="AR20" i="9"/>
  <c r="AO19" i="9"/>
  <c r="AS17" i="9"/>
  <c r="AN15" i="9"/>
  <c r="AR14" i="9"/>
  <c r="AM13" i="9"/>
  <c r="AQ12" i="9"/>
  <c r="AN10" i="9"/>
  <c r="AR9" i="9"/>
  <c r="AT8" i="9"/>
  <c r="Q34" i="9"/>
  <c r="M34" i="9"/>
  <c r="R42" i="5" s="1"/>
  <c r="AI42" i="5" s="1"/>
  <c r="R91" i="9"/>
  <c r="H91" i="9"/>
  <c r="L30" i="4" s="1"/>
  <c r="R89" i="9"/>
  <c r="H89" i="9"/>
  <c r="L28" i="4" s="1"/>
  <c r="R92" i="9"/>
  <c r="H92" i="9"/>
  <c r="L31" i="4" s="1"/>
  <c r="Q25" i="9"/>
  <c r="J103" i="9"/>
  <c r="N17" i="3" s="1"/>
  <c r="Z103" i="9"/>
  <c r="Y103" i="9"/>
  <c r="L103" i="9" s="1"/>
  <c r="P17" i="3" s="1"/>
  <c r="Q58" i="9"/>
  <c r="M58" i="9"/>
  <c r="Q44" i="9"/>
  <c r="M44" i="9"/>
  <c r="Q68" i="9"/>
  <c r="M68" i="9"/>
  <c r="R79" i="9"/>
  <c r="H79" i="9"/>
  <c r="L18" i="4" s="1"/>
  <c r="R83" i="9"/>
  <c r="H83" i="9"/>
  <c r="L22" i="4" s="1"/>
  <c r="R90" i="9"/>
  <c r="H90" i="9"/>
  <c r="L29" i="4" s="1"/>
  <c r="Q51" i="9"/>
  <c r="M51" i="9"/>
  <c r="J107" i="9"/>
  <c r="N21" i="3" s="1"/>
  <c r="Z107" i="9"/>
  <c r="Y107" i="9"/>
  <c r="L107" i="9" s="1"/>
  <c r="P21" i="3" s="1"/>
  <c r="Q35" i="9"/>
  <c r="Q30" i="9"/>
  <c r="M30" i="9"/>
  <c r="R38" i="5" s="1"/>
  <c r="AG38" i="5" s="1"/>
  <c r="Q59" i="9"/>
  <c r="H102" i="9"/>
  <c r="L16" i="3" s="1"/>
  <c r="R102" i="9"/>
  <c r="Q22" i="9"/>
  <c r="M22" i="9"/>
  <c r="R30" i="5" s="1"/>
  <c r="AD30" i="5" s="1"/>
  <c r="H106" i="9"/>
  <c r="L20" i="3" s="1"/>
  <c r="R106" i="9"/>
  <c r="Q60" i="9"/>
  <c r="M60" i="9"/>
  <c r="Q40" i="9"/>
  <c r="M40" i="9"/>
  <c r="R48" i="5" s="1"/>
  <c r="AJ48" i="5" s="1"/>
  <c r="R82" i="9"/>
  <c r="H82" i="9"/>
  <c r="L21" i="4" s="1"/>
  <c r="R88" i="9"/>
  <c r="H88" i="9"/>
  <c r="L27" i="4" s="1"/>
  <c r="R98" i="9"/>
  <c r="H98" i="9"/>
  <c r="L37" i="4" s="1"/>
  <c r="Q28" i="9"/>
  <c r="M28" i="9"/>
  <c r="R36" i="5" s="1"/>
  <c r="AF36" i="5" s="1"/>
  <c r="J108" i="9"/>
  <c r="N22" i="3" s="1"/>
  <c r="Z108" i="9"/>
  <c r="Y108" i="9"/>
  <c r="L108" i="9" s="1"/>
  <c r="P22" i="3" s="1"/>
  <c r="H104" i="9"/>
  <c r="L18" i="3" s="1"/>
  <c r="R104" i="9"/>
  <c r="Q53" i="9"/>
  <c r="M53" i="9"/>
  <c r="Q39" i="9"/>
  <c r="R96" i="9"/>
  <c r="H96" i="9"/>
  <c r="L35" i="4" s="1"/>
  <c r="R87" i="9"/>
  <c r="H87" i="9"/>
  <c r="L26" i="4" s="1"/>
  <c r="Q18" i="9"/>
  <c r="Q17" i="9"/>
  <c r="M17" i="9"/>
  <c r="R25" i="5" s="1"/>
  <c r="AC25" i="5" s="1"/>
  <c r="J104" i="9"/>
  <c r="N18" i="3" s="1"/>
  <c r="Z104" i="9"/>
  <c r="Y104" i="9"/>
  <c r="L104" i="9" s="1"/>
  <c r="P18" i="3" s="1"/>
  <c r="Q24" i="9"/>
  <c r="Q71" i="9"/>
  <c r="R78" i="9"/>
  <c r="H78" i="9"/>
  <c r="L17" i="4" s="1"/>
  <c r="R81" i="9"/>
  <c r="H81" i="9"/>
  <c r="L20" i="4" s="1"/>
  <c r="R93" i="9"/>
  <c r="H93" i="9"/>
  <c r="L32" i="4" s="1"/>
  <c r="Q42" i="9"/>
  <c r="M42" i="9"/>
  <c r="Z106" i="9"/>
  <c r="Y106" i="9"/>
  <c r="L106" i="9" s="1"/>
  <c r="P20" i="3" s="1"/>
  <c r="J106" i="9"/>
  <c r="N20" i="3" s="1"/>
  <c r="Q16" i="9"/>
  <c r="Q15" i="9"/>
  <c r="M15" i="9"/>
  <c r="R23" i="5" s="1"/>
  <c r="AC23" i="5" s="1"/>
  <c r="Q41" i="9"/>
  <c r="Q66" i="9"/>
  <c r="R77" i="9"/>
  <c r="H77" i="9"/>
  <c r="L16" i="4" s="1"/>
  <c r="R97" i="9"/>
  <c r="H97" i="9"/>
  <c r="L36" i="4" s="1"/>
  <c r="Q54" i="9"/>
  <c r="Q57" i="9"/>
  <c r="Z102" i="9"/>
  <c r="Y102" i="9"/>
  <c r="L102" i="9" s="1"/>
  <c r="P16" i="3" s="1"/>
  <c r="J102" i="9"/>
  <c r="N16" i="3" s="1"/>
  <c r="Q33" i="9"/>
  <c r="BW76" i="10" l="1"/>
  <c r="BW26" i="10"/>
  <c r="BW67" i="10"/>
  <c r="BW97" i="10"/>
  <c r="BW71" i="10"/>
  <c r="BW135" i="10"/>
  <c r="BW154" i="10"/>
  <c r="BW86" i="10"/>
  <c r="BW120" i="10"/>
  <c r="BW39" i="10"/>
  <c r="BW60" i="10"/>
  <c r="BW143" i="10"/>
  <c r="BW31" i="10"/>
  <c r="BW85" i="10"/>
  <c r="BW133" i="10"/>
  <c r="BW191" i="10"/>
  <c r="BW196" i="10"/>
  <c r="BW161" i="10"/>
  <c r="BX161" i="10" s="1"/>
  <c r="BW199" i="10"/>
  <c r="BW240" i="10"/>
  <c r="BW248" i="10"/>
  <c r="BW307" i="10"/>
  <c r="BW81" i="10"/>
  <c r="BW300" i="10"/>
  <c r="BW259" i="10"/>
  <c r="BW265" i="10"/>
  <c r="BW302" i="10"/>
  <c r="BW220" i="10"/>
  <c r="BW325" i="10"/>
  <c r="BW192" i="10"/>
  <c r="BW264" i="10"/>
  <c r="BW404" i="10"/>
  <c r="BW352" i="10"/>
  <c r="BW373" i="10"/>
  <c r="BW390" i="10"/>
  <c r="BW408" i="10"/>
  <c r="BW396" i="10"/>
  <c r="BW299" i="10"/>
  <c r="BW444" i="10"/>
  <c r="BW320" i="10"/>
  <c r="BW403" i="10"/>
  <c r="BW442" i="10"/>
  <c r="BW492" i="10"/>
  <c r="BW447" i="10"/>
  <c r="BW458" i="10"/>
  <c r="BW374" i="10"/>
  <c r="BW470" i="10"/>
  <c r="BW430" i="10"/>
  <c r="BW527" i="10"/>
  <c r="BW508" i="10"/>
  <c r="BW529" i="10"/>
  <c r="BW466" i="10"/>
  <c r="BW558" i="10"/>
  <c r="BW534" i="10"/>
  <c r="BW556" i="10"/>
  <c r="BW469" i="10"/>
  <c r="BW485" i="10"/>
  <c r="BW501" i="10"/>
  <c r="BW563" i="10"/>
  <c r="BW621" i="10"/>
  <c r="BW568" i="10"/>
  <c r="BW576" i="10"/>
  <c r="BW584" i="10"/>
  <c r="BW598" i="10"/>
  <c r="BW606" i="10"/>
  <c r="BW633" i="10"/>
  <c r="BW654" i="10"/>
  <c r="BW643" i="10"/>
  <c r="BW669" i="10"/>
  <c r="BW664" i="10"/>
  <c r="BW700" i="10"/>
  <c r="BW649" i="10"/>
  <c r="BW673" i="10"/>
  <c r="BW702" i="10"/>
  <c r="BW713" i="10"/>
  <c r="BW679" i="10"/>
  <c r="BW740" i="10"/>
  <c r="BW722" i="10"/>
  <c r="BW759" i="10"/>
  <c r="BW744" i="10"/>
  <c r="BW729" i="10"/>
  <c r="BW770" i="10"/>
  <c r="BW782" i="10"/>
  <c r="BW748" i="10"/>
  <c r="BW796" i="10"/>
  <c r="BW805" i="10"/>
  <c r="BW824" i="10"/>
  <c r="BW836" i="10"/>
  <c r="BW840" i="10"/>
  <c r="BW834" i="10"/>
  <c r="BW842" i="10"/>
  <c r="BX842" i="10" s="1"/>
  <c r="BW851" i="10"/>
  <c r="BW864" i="10"/>
  <c r="BW873" i="10"/>
  <c r="BW13" i="10"/>
  <c r="BW100" i="10"/>
  <c r="BW103" i="10"/>
  <c r="BW73" i="10"/>
  <c r="BX73" i="10" s="1"/>
  <c r="BW136" i="10"/>
  <c r="BX136" i="10" s="1"/>
  <c r="BW104" i="10"/>
  <c r="BW89" i="10"/>
  <c r="BW122" i="10"/>
  <c r="BW40" i="10"/>
  <c r="BW66" i="10"/>
  <c r="BW148" i="10"/>
  <c r="BW32" i="10"/>
  <c r="BW90" i="10"/>
  <c r="BX90" i="10" s="1"/>
  <c r="BW137" i="10"/>
  <c r="BW204" i="10"/>
  <c r="BW197" i="10"/>
  <c r="BX197" i="10" s="1"/>
  <c r="BW164" i="10"/>
  <c r="BW234" i="10"/>
  <c r="BW241" i="10"/>
  <c r="BW249" i="10"/>
  <c r="BW311" i="10"/>
  <c r="BW96" i="10"/>
  <c r="BW269" i="10"/>
  <c r="BW260" i="10"/>
  <c r="BW273" i="10"/>
  <c r="BW313" i="10"/>
  <c r="BW222" i="10"/>
  <c r="BW326" i="10"/>
  <c r="BX326" i="10" s="1"/>
  <c r="BW206" i="10"/>
  <c r="BW266" i="10"/>
  <c r="BW369" i="10"/>
  <c r="BW359" i="10"/>
  <c r="BW383" i="10"/>
  <c r="BW398" i="10"/>
  <c r="BW339" i="10"/>
  <c r="BW405" i="10"/>
  <c r="BW301" i="10"/>
  <c r="BX301" i="10" s="1"/>
  <c r="BW456" i="10"/>
  <c r="BW322" i="10"/>
  <c r="BW407" i="10"/>
  <c r="BW454" i="10"/>
  <c r="BW440" i="10"/>
  <c r="BW451" i="10"/>
  <c r="BW426" i="10"/>
  <c r="BW376" i="10"/>
  <c r="BW500" i="10"/>
  <c r="BW474" i="10"/>
  <c r="BW522" i="10"/>
  <c r="BW531" i="10"/>
  <c r="BW419" i="10"/>
  <c r="BW482" i="10"/>
  <c r="BW411" i="10"/>
  <c r="BW542" i="10"/>
  <c r="BW537" i="10"/>
  <c r="BW471" i="10"/>
  <c r="BW487" i="10"/>
  <c r="BW503" i="10"/>
  <c r="BW564" i="10"/>
  <c r="BW613" i="10"/>
  <c r="BW569" i="10"/>
  <c r="BW577" i="10"/>
  <c r="BW585" i="10"/>
  <c r="BW599" i="10"/>
  <c r="BW657" i="10"/>
  <c r="BW634" i="10"/>
  <c r="BW668" i="10"/>
  <c r="BW644" i="10"/>
  <c r="BW652" i="10"/>
  <c r="BW589" i="10"/>
  <c r="BX589" i="10" s="1"/>
  <c r="BW708" i="10"/>
  <c r="BW687" i="10"/>
  <c r="BW674" i="10"/>
  <c r="BW705" i="10"/>
  <c r="BW715" i="10"/>
  <c r="BW681" i="10"/>
  <c r="BW720" i="10"/>
  <c r="BW732" i="10"/>
  <c r="BW763" i="10"/>
  <c r="BW743" i="10"/>
  <c r="BW731" i="10"/>
  <c r="BW771" i="10"/>
  <c r="BW798" i="10"/>
  <c r="BW750" i="10"/>
  <c r="BW800" i="10"/>
  <c r="BW811" i="10"/>
  <c r="BW825" i="10"/>
  <c r="BW814" i="10"/>
  <c r="BW843" i="10"/>
  <c r="BW845" i="10"/>
  <c r="BW844" i="10"/>
  <c r="BW853" i="10"/>
  <c r="BW872" i="10"/>
  <c r="BW25" i="10"/>
  <c r="BX25" i="10" s="1"/>
  <c r="BW23" i="10"/>
  <c r="BW131" i="10"/>
  <c r="BW111" i="10"/>
  <c r="BW80" i="10"/>
  <c r="BW141" i="10"/>
  <c r="BW106" i="10"/>
  <c r="BX106" i="10" s="1"/>
  <c r="BW91" i="10"/>
  <c r="BW124" i="10"/>
  <c r="BW41" i="10"/>
  <c r="BW99" i="10"/>
  <c r="BW152" i="10"/>
  <c r="BW33" i="10"/>
  <c r="BW105" i="10"/>
  <c r="BW142" i="10"/>
  <c r="BW211" i="10"/>
  <c r="BW202" i="10"/>
  <c r="BW170" i="10"/>
  <c r="BW180" i="10"/>
  <c r="BW242" i="10"/>
  <c r="BW250" i="10"/>
  <c r="BW321" i="10"/>
  <c r="BW157" i="10"/>
  <c r="BW275" i="10"/>
  <c r="BW267" i="10"/>
  <c r="BW298" i="10"/>
  <c r="BW304" i="10"/>
  <c r="BW227" i="10"/>
  <c r="BW348" i="10"/>
  <c r="BW208" i="10"/>
  <c r="BW268" i="10"/>
  <c r="BW393" i="10"/>
  <c r="BW363" i="10"/>
  <c r="BW391" i="10"/>
  <c r="BW334" i="10"/>
  <c r="BW340" i="10"/>
  <c r="BW274" i="10"/>
  <c r="BW333" i="10"/>
  <c r="BW464" i="10"/>
  <c r="BW329" i="10"/>
  <c r="BW414" i="10"/>
  <c r="BX414" i="10" s="1"/>
  <c r="BW462" i="10"/>
  <c r="BW448" i="10"/>
  <c r="BW459" i="10"/>
  <c r="BW437" i="10"/>
  <c r="BW378" i="10"/>
  <c r="BW356" i="10"/>
  <c r="BW494" i="10"/>
  <c r="BW533" i="10"/>
  <c r="BW532" i="10"/>
  <c r="BW421" i="10"/>
  <c r="BW498" i="10"/>
  <c r="BW413" i="10"/>
  <c r="BW546" i="10"/>
  <c r="BW544" i="10"/>
  <c r="BW473" i="10"/>
  <c r="BW489" i="10"/>
  <c r="BW505" i="10"/>
  <c r="BW565" i="10"/>
  <c r="BW619" i="10"/>
  <c r="BW570" i="10"/>
  <c r="BW578" i="10"/>
  <c r="BW592" i="10"/>
  <c r="BW600" i="10"/>
  <c r="BW665" i="10"/>
  <c r="BW635" i="10"/>
  <c r="BX635" i="10" s="1"/>
  <c r="BW637" i="10"/>
  <c r="BW645" i="10"/>
  <c r="BW670" i="10"/>
  <c r="BW618" i="10"/>
  <c r="BW710" i="10"/>
  <c r="BW699" i="10"/>
  <c r="BW675" i="10"/>
  <c r="BW682" i="10"/>
  <c r="BW680" i="10"/>
  <c r="BW683" i="10"/>
  <c r="BW726" i="10"/>
  <c r="BW742" i="10"/>
  <c r="BW762" i="10"/>
  <c r="BX762" i="10" s="1"/>
  <c r="BW717" i="10"/>
  <c r="BW733" i="10"/>
  <c r="BW772" i="10"/>
  <c r="BW794" i="10"/>
  <c r="BW752" i="10"/>
  <c r="BW829" i="10"/>
  <c r="BW823" i="10"/>
  <c r="BW807" i="10"/>
  <c r="BW816" i="10"/>
  <c r="BW804" i="10"/>
  <c r="BW837" i="10"/>
  <c r="BW846" i="10"/>
  <c r="BW856" i="10"/>
  <c r="BW870" i="10"/>
  <c r="BW15" i="10"/>
  <c r="BW27" i="10"/>
  <c r="BW47" i="10"/>
  <c r="BW118" i="10"/>
  <c r="BX118" i="10" s="1"/>
  <c r="BW83" i="10"/>
  <c r="BW19" i="10"/>
  <c r="BW114" i="10"/>
  <c r="BW110" i="10"/>
  <c r="BW129" i="10"/>
  <c r="BW42" i="10"/>
  <c r="BW108" i="10"/>
  <c r="BW158" i="10"/>
  <c r="BX158" i="10" s="1"/>
  <c r="BW34" i="10"/>
  <c r="BW123" i="10"/>
  <c r="BW151" i="10"/>
  <c r="BW215" i="10"/>
  <c r="BW217" i="10"/>
  <c r="BW182" i="10"/>
  <c r="BW223" i="10"/>
  <c r="BW243" i="10"/>
  <c r="BW251" i="10"/>
  <c r="BW61" i="10"/>
  <c r="BW159" i="10"/>
  <c r="BW292" i="10"/>
  <c r="BW285" i="10"/>
  <c r="BW305" i="10"/>
  <c r="BW308" i="10"/>
  <c r="BW231" i="10"/>
  <c r="BX231" i="10" s="1"/>
  <c r="BW385" i="10"/>
  <c r="BW210" i="10"/>
  <c r="BW270" i="10"/>
  <c r="BW416" i="10"/>
  <c r="BW379" i="10"/>
  <c r="BW399" i="10"/>
  <c r="BW357" i="10"/>
  <c r="BW341" i="10"/>
  <c r="BX341" i="10" s="1"/>
  <c r="BW276" i="10"/>
  <c r="BW335" i="10"/>
  <c r="BW472" i="10"/>
  <c r="BW331" i="10"/>
  <c r="BW435" i="10"/>
  <c r="BW468" i="10"/>
  <c r="BW452" i="10"/>
  <c r="BW484" i="10"/>
  <c r="BW445" i="10"/>
  <c r="BW380" i="10"/>
  <c r="BW358" i="10"/>
  <c r="BW504" i="10"/>
  <c r="BW502" i="10"/>
  <c r="BW486" i="10"/>
  <c r="BW423" i="10"/>
  <c r="BW521" i="10"/>
  <c r="BX521" i="10" s="1"/>
  <c r="BW415" i="10"/>
  <c r="BW541" i="10"/>
  <c r="BW548" i="10"/>
  <c r="BW475" i="10"/>
  <c r="BW491" i="10"/>
  <c r="BW509" i="10"/>
  <c r="BW566" i="10"/>
  <c r="BW611" i="10"/>
  <c r="BX611" i="10" s="1"/>
  <c r="BW571" i="10"/>
  <c r="BW579" i="10"/>
  <c r="BW593" i="10"/>
  <c r="BW601" i="10"/>
  <c r="BW551" i="10"/>
  <c r="BW656" i="10"/>
  <c r="BW638" i="10"/>
  <c r="BW646" i="10"/>
  <c r="BX646" i="10" s="1"/>
  <c r="BW651" i="10"/>
  <c r="BW620" i="10"/>
  <c r="BW712" i="10"/>
  <c r="BW703" i="10"/>
  <c r="BW676" i="10"/>
  <c r="BW696" i="10"/>
  <c r="BW695" i="10"/>
  <c r="BW689" i="10"/>
  <c r="BX689" i="10" s="1"/>
  <c r="BW737" i="10"/>
  <c r="BW751" i="10"/>
  <c r="BW746" i="10"/>
  <c r="BW719" i="10"/>
  <c r="BW735" i="10"/>
  <c r="BW736" i="10"/>
  <c r="BW790" i="10"/>
  <c r="BW754" i="10"/>
  <c r="BW795" i="10"/>
  <c r="BW781" i="10"/>
  <c r="BW852" i="10"/>
  <c r="BW818" i="10"/>
  <c r="BW806" i="10"/>
  <c r="BW847" i="10"/>
  <c r="BW861" i="10"/>
  <c r="BW860" i="10"/>
  <c r="BX860" i="10" s="1"/>
  <c r="BW855" i="10"/>
  <c r="BW10" i="10"/>
  <c r="BW68" i="10"/>
  <c r="BW18" i="10"/>
  <c r="BW49" i="10"/>
  <c r="BW125" i="10"/>
  <c r="BW93" i="10"/>
  <c r="BW109" i="10"/>
  <c r="BX109" i="10" s="1"/>
  <c r="BW126" i="10"/>
  <c r="BW132" i="10"/>
  <c r="BW156" i="10"/>
  <c r="BW43" i="10"/>
  <c r="BW117" i="10"/>
  <c r="BW163" i="10"/>
  <c r="BX163" i="10" s="1"/>
  <c r="BW35" i="10"/>
  <c r="BW127" i="10"/>
  <c r="BX127" i="10" s="1"/>
  <c r="BW166" i="10"/>
  <c r="BW169" i="10"/>
  <c r="BX169" i="10" s="1"/>
  <c r="BW232" i="10"/>
  <c r="BW200" i="10"/>
  <c r="BW230" i="10"/>
  <c r="BW244" i="10"/>
  <c r="BW252" i="10"/>
  <c r="BW62" i="10"/>
  <c r="BX62" i="10" s="1"/>
  <c r="BW178" i="10"/>
  <c r="BW306" i="10"/>
  <c r="BX306" i="10" s="1"/>
  <c r="BW289" i="10"/>
  <c r="BW309" i="10"/>
  <c r="BW287" i="10"/>
  <c r="BW233" i="10"/>
  <c r="BW395" i="10"/>
  <c r="BW212" i="10"/>
  <c r="BX212" i="10" s="1"/>
  <c r="BW277" i="10"/>
  <c r="BW420" i="10"/>
  <c r="BW392" i="10"/>
  <c r="BW418" i="10"/>
  <c r="BW371" i="10"/>
  <c r="BW354" i="10"/>
  <c r="BW278" i="10"/>
  <c r="BW337" i="10"/>
  <c r="BW291" i="10"/>
  <c r="BW344" i="10"/>
  <c r="BX344" i="10" s="1"/>
  <c r="BW443" i="10"/>
  <c r="BW478" i="10"/>
  <c r="BW460" i="10"/>
  <c r="BW488" i="10"/>
  <c r="BW457" i="10"/>
  <c r="BW382" i="10"/>
  <c r="BX382" i="10" s="1"/>
  <c r="BW360" i="10"/>
  <c r="BW510" i="10"/>
  <c r="BW513" i="10"/>
  <c r="BW524" i="10"/>
  <c r="BW425" i="10"/>
  <c r="BW525" i="10"/>
  <c r="BW480" i="10"/>
  <c r="BW540" i="10"/>
  <c r="BX540" i="10" s="1"/>
  <c r="BW554" i="10"/>
  <c r="BW477" i="10"/>
  <c r="BW493" i="10"/>
  <c r="BW511" i="10"/>
  <c r="BW567" i="10"/>
  <c r="BW615" i="10"/>
  <c r="BW572" i="10"/>
  <c r="BW580" i="10"/>
  <c r="BW594" i="10"/>
  <c r="BW602" i="10"/>
  <c r="BW625" i="10"/>
  <c r="BW666" i="10"/>
  <c r="BW639" i="10"/>
  <c r="BW647" i="10"/>
  <c r="BW659" i="10"/>
  <c r="BW622" i="10"/>
  <c r="BX622" i="10" s="1"/>
  <c r="BW714" i="10"/>
  <c r="BW698" i="10"/>
  <c r="BW677" i="10"/>
  <c r="BW706" i="10"/>
  <c r="BW716" i="10"/>
  <c r="BW724" i="10"/>
  <c r="BW739" i="10"/>
  <c r="BW730" i="10"/>
  <c r="BW749" i="10"/>
  <c r="BW721" i="10"/>
  <c r="BW766" i="10"/>
  <c r="BW785" i="10"/>
  <c r="BX785" i="10" s="1"/>
  <c r="BW791" i="10"/>
  <c r="BW756" i="10"/>
  <c r="BW799" i="10"/>
  <c r="BW809" i="10"/>
  <c r="BX809" i="10" s="1"/>
  <c r="BW813" i="10"/>
  <c r="BW820" i="10"/>
  <c r="BW808" i="10"/>
  <c r="BW831" i="10"/>
  <c r="BW862" i="10"/>
  <c r="BW850" i="10"/>
  <c r="BW859" i="10"/>
  <c r="BW11" i="10"/>
  <c r="BW50" i="10"/>
  <c r="BW12" i="10"/>
  <c r="BW51" i="10"/>
  <c r="BW153" i="10"/>
  <c r="BW95" i="10"/>
  <c r="BX95" i="10" s="1"/>
  <c r="BW119" i="10"/>
  <c r="BW144" i="10"/>
  <c r="BX144" i="10" s="1"/>
  <c r="BW70" i="10"/>
  <c r="BW20" i="10"/>
  <c r="BW44" i="10"/>
  <c r="BX44" i="10" s="1"/>
  <c r="BW130" i="10"/>
  <c r="BW168" i="10"/>
  <c r="BW48" i="10"/>
  <c r="BW176" i="10"/>
  <c r="BW188" i="10"/>
  <c r="BW203" i="10"/>
  <c r="BX203" i="10" s="1"/>
  <c r="BW167" i="10"/>
  <c r="BW213" i="10"/>
  <c r="BW237" i="10"/>
  <c r="BW245" i="10"/>
  <c r="BW253" i="10"/>
  <c r="BW63" i="10"/>
  <c r="BW187" i="10"/>
  <c r="BW316" i="10"/>
  <c r="BX316" i="10" s="1"/>
  <c r="BW312" i="10"/>
  <c r="BW314" i="10"/>
  <c r="BW294" i="10"/>
  <c r="BX294" i="10" s="1"/>
  <c r="BW235" i="10"/>
  <c r="BW175" i="10"/>
  <c r="BW214" i="10"/>
  <c r="BW353" i="10"/>
  <c r="BW422" i="10"/>
  <c r="BX422" i="10" s="1"/>
  <c r="BW400" i="10"/>
  <c r="BW330" i="10"/>
  <c r="BX330" i="10" s="1"/>
  <c r="BW389" i="10"/>
  <c r="BW361" i="10"/>
  <c r="BW280" i="10"/>
  <c r="BW377" i="10"/>
  <c r="BW293" i="10"/>
  <c r="BW367" i="10"/>
  <c r="BX367" i="10" s="1"/>
  <c r="BW455" i="10"/>
  <c r="BW441" i="10"/>
  <c r="BW476" i="10"/>
  <c r="BW438" i="10"/>
  <c r="BW347" i="10"/>
  <c r="BX347" i="10" s="1"/>
  <c r="BW384" i="10"/>
  <c r="BW362" i="10"/>
  <c r="BW516" i="10"/>
  <c r="BX516" i="10" s="1"/>
  <c r="BW514" i="10"/>
  <c r="BW530" i="10"/>
  <c r="BW427" i="10"/>
  <c r="BW535" i="10"/>
  <c r="BW496" i="10"/>
  <c r="BW588" i="10"/>
  <c r="BW559" i="10"/>
  <c r="BX559" i="10" s="1"/>
  <c r="BW479" i="10"/>
  <c r="BW495" i="10"/>
  <c r="BW552" i="10"/>
  <c r="BX552" i="10" s="1"/>
  <c r="BW617" i="10"/>
  <c r="BW631" i="10"/>
  <c r="BW573" i="10"/>
  <c r="BW581" i="10"/>
  <c r="BW595" i="10"/>
  <c r="BW603" i="10"/>
  <c r="BX603" i="10" s="1"/>
  <c r="BW626" i="10"/>
  <c r="BW655" i="10"/>
  <c r="BW640" i="10"/>
  <c r="BW653" i="10"/>
  <c r="BW661" i="10"/>
  <c r="BW630" i="10"/>
  <c r="BW610" i="10"/>
  <c r="BW704" i="10"/>
  <c r="BW684" i="10"/>
  <c r="BW707" i="10"/>
  <c r="BW694" i="10"/>
  <c r="BW734" i="10"/>
  <c r="BW686" i="10"/>
  <c r="BW741" i="10"/>
  <c r="BW753" i="10"/>
  <c r="BW723" i="10"/>
  <c r="BW767" i="10"/>
  <c r="BW788" i="10"/>
  <c r="BW758" i="10"/>
  <c r="BX758" i="10" s="1"/>
  <c r="BW775" i="10"/>
  <c r="BW793" i="10"/>
  <c r="BW838" i="10"/>
  <c r="BW815" i="10"/>
  <c r="BW826" i="10"/>
  <c r="BX826" i="10" s="1"/>
  <c r="BW810" i="10"/>
  <c r="BW833" i="10"/>
  <c r="BW858" i="10"/>
  <c r="BW854" i="10"/>
  <c r="BW867" i="10"/>
  <c r="BW9" i="10"/>
  <c r="BW8" i="10"/>
  <c r="BW21" i="10"/>
  <c r="BX21" i="10" s="1"/>
  <c r="BW55" i="10"/>
  <c r="BW53" i="10"/>
  <c r="BW101" i="10"/>
  <c r="BX101" i="10" s="1"/>
  <c r="BW149" i="10"/>
  <c r="BW145" i="10"/>
  <c r="BW115" i="10"/>
  <c r="BW37" i="10"/>
  <c r="BW56" i="10"/>
  <c r="BW134" i="10"/>
  <c r="BW29" i="10"/>
  <c r="BW57" i="10"/>
  <c r="BW207" i="10"/>
  <c r="BW189" i="10"/>
  <c r="BW172" i="10"/>
  <c r="BW201" i="10"/>
  <c r="BW224" i="10"/>
  <c r="BW238" i="10"/>
  <c r="BW246" i="10"/>
  <c r="BW254" i="10"/>
  <c r="BW65" i="10"/>
  <c r="BW281" i="10"/>
  <c r="BW257" i="10"/>
  <c r="BX257" i="10" s="1"/>
  <c r="BW315" i="10"/>
  <c r="BW263" i="10"/>
  <c r="BX263" i="10" s="1"/>
  <c r="BW183" i="10"/>
  <c r="BX183" i="10" s="1"/>
  <c r="BW272" i="10"/>
  <c r="BW177" i="10"/>
  <c r="BX177" i="10" s="1"/>
  <c r="BW225" i="10"/>
  <c r="BW365" i="10"/>
  <c r="BW424" i="10"/>
  <c r="BW412" i="10"/>
  <c r="BW336" i="10"/>
  <c r="BX336" i="10" s="1"/>
  <c r="BW397" i="10"/>
  <c r="BW381" i="10"/>
  <c r="BW282" i="10"/>
  <c r="BW410" i="10"/>
  <c r="BW295" i="10"/>
  <c r="BW375" i="10"/>
  <c r="BW463" i="10"/>
  <c r="BW453" i="10"/>
  <c r="BW428" i="10"/>
  <c r="BW446" i="10"/>
  <c r="BW370" i="10"/>
  <c r="BW386" i="10"/>
  <c r="BW364" i="10"/>
  <c r="BW518" i="10"/>
  <c r="BW526" i="10"/>
  <c r="BX526" i="10" s="1"/>
  <c r="BW490" i="10"/>
  <c r="BW429" i="10"/>
  <c r="BW543" i="10"/>
  <c r="BW517" i="10"/>
  <c r="BW539" i="10"/>
  <c r="BW465" i="10"/>
  <c r="BW481" i="10"/>
  <c r="BW497" i="10"/>
  <c r="BW561" i="10"/>
  <c r="BX561" i="10" s="1"/>
  <c r="BW550" i="10"/>
  <c r="BW590" i="10"/>
  <c r="BW574" i="10"/>
  <c r="BW582" i="10"/>
  <c r="BW596" i="10"/>
  <c r="BW604" i="10"/>
  <c r="BW627" i="10"/>
  <c r="BX627" i="10" s="1"/>
  <c r="BW663" i="10"/>
  <c r="BW641" i="10"/>
  <c r="BW660" i="10"/>
  <c r="BW650" i="10"/>
  <c r="BW685" i="10"/>
  <c r="BW612" i="10"/>
  <c r="BW671" i="10"/>
  <c r="BW697" i="10"/>
  <c r="BW709" i="10"/>
  <c r="BW693" i="10"/>
  <c r="BW738" i="10"/>
  <c r="BW688" i="10"/>
  <c r="BW764" i="10"/>
  <c r="BW774" i="10"/>
  <c r="BW725" i="10"/>
  <c r="BW768" i="10"/>
  <c r="BX768" i="10" s="1"/>
  <c r="BW776" i="10"/>
  <c r="BX776" i="10" s="1"/>
  <c r="BW760" i="10"/>
  <c r="BW789" i="10"/>
  <c r="BW797" i="10"/>
  <c r="BW787" i="10"/>
  <c r="BW817" i="10"/>
  <c r="BW827" i="10"/>
  <c r="BW832" i="10"/>
  <c r="BW835" i="10"/>
  <c r="BX835" i="10" s="1"/>
  <c r="BW863" i="10"/>
  <c r="BW865" i="10"/>
  <c r="BW869" i="10"/>
  <c r="BW24" i="10"/>
  <c r="BW14" i="10"/>
  <c r="BW54" i="10"/>
  <c r="BW75" i="10"/>
  <c r="BX75" i="10" s="1"/>
  <c r="BW69" i="10"/>
  <c r="BW116" i="10"/>
  <c r="BW150" i="10"/>
  <c r="BX150" i="10" s="1"/>
  <c r="BW84" i="10"/>
  <c r="BX84" i="10" s="1"/>
  <c r="BW92" i="10"/>
  <c r="BW38" i="10"/>
  <c r="BW59" i="10"/>
  <c r="BW138" i="10"/>
  <c r="BW30" i="10"/>
  <c r="BX30" i="10" s="1"/>
  <c r="BW77" i="10"/>
  <c r="BW219" i="10"/>
  <c r="BX219" i="10" s="1"/>
  <c r="BW190" i="10"/>
  <c r="BW184" i="10"/>
  <c r="BW209" i="10"/>
  <c r="BW173" i="10"/>
  <c r="BX173" i="10" s="1"/>
  <c r="BW239" i="10"/>
  <c r="BW247" i="10"/>
  <c r="BX247" i="10" s="1"/>
  <c r="BW255" i="10"/>
  <c r="BW79" i="10"/>
  <c r="BX79" i="10" s="1"/>
  <c r="BW286" i="10"/>
  <c r="BX286" i="10" s="1"/>
  <c r="BW258" i="10"/>
  <c r="BW228" i="10"/>
  <c r="BX228" i="10" s="1"/>
  <c r="BW288" i="10"/>
  <c r="BW218" i="10"/>
  <c r="BW279" i="10"/>
  <c r="BX279" i="10" s="1"/>
  <c r="BW179" i="10"/>
  <c r="BW262" i="10"/>
  <c r="BW394" i="10"/>
  <c r="BW342" i="10"/>
  <c r="BW319" i="10"/>
  <c r="BW351" i="10"/>
  <c r="BX351" i="10" s="1"/>
  <c r="BW406" i="10"/>
  <c r="BX406" i="10" s="1"/>
  <c r="BW388" i="10"/>
  <c r="BX388" i="10" s="1"/>
  <c r="BW297" i="10"/>
  <c r="BW436" i="10"/>
  <c r="BX436" i="10" s="1"/>
  <c r="BW318" i="10"/>
  <c r="BX318" i="10" s="1"/>
  <c r="BW402" i="10"/>
  <c r="BW434" i="10"/>
  <c r="BW461" i="10"/>
  <c r="BW439" i="10"/>
  <c r="BW450" i="10"/>
  <c r="BX450" i="10" s="1"/>
  <c r="BW372" i="10"/>
  <c r="BW432" i="10"/>
  <c r="BW366" i="10"/>
  <c r="BW515" i="10"/>
  <c r="BW536" i="10"/>
  <c r="BW512" i="10"/>
  <c r="BW431" i="10"/>
  <c r="BW547" i="10"/>
  <c r="BX547" i="10" s="1"/>
  <c r="BW520" i="10"/>
  <c r="BW538" i="10"/>
  <c r="BW467" i="10"/>
  <c r="BW483" i="10"/>
  <c r="BW499" i="10"/>
  <c r="BW562" i="10"/>
  <c r="BW609" i="10"/>
  <c r="BW555" i="10"/>
  <c r="BX555" i="10" s="1"/>
  <c r="BW575" i="10"/>
  <c r="BW583" i="10"/>
  <c r="BW597" i="10"/>
  <c r="BW605" i="10"/>
  <c r="BW628" i="10"/>
  <c r="BW667" i="10"/>
  <c r="BW642" i="10"/>
  <c r="BW662" i="10"/>
  <c r="BX662" i="10" s="1"/>
  <c r="BW658" i="10"/>
  <c r="BW692" i="10"/>
  <c r="BW614" i="10"/>
  <c r="BW672" i="10"/>
  <c r="BW701" i="10"/>
  <c r="BW711" i="10"/>
  <c r="BW718" i="10"/>
  <c r="BW728" i="10"/>
  <c r="BX728" i="10" s="1"/>
  <c r="BW690" i="10"/>
  <c r="BW755" i="10"/>
  <c r="BW745" i="10"/>
  <c r="BW727" i="10"/>
  <c r="BW769" i="10"/>
  <c r="BW777" i="10"/>
  <c r="BW780" i="10"/>
  <c r="BX780" i="10" s="1"/>
  <c r="BW792" i="10"/>
  <c r="BX792" i="10" s="1"/>
  <c r="BW801" i="10"/>
  <c r="BW822" i="10"/>
  <c r="BW819" i="10"/>
  <c r="BX819" i="10" s="1"/>
  <c r="BW828" i="10"/>
  <c r="BW841" i="10"/>
  <c r="BW849" i="10"/>
  <c r="BW868" i="10"/>
  <c r="BW874" i="10"/>
  <c r="BX874" i="10" s="1"/>
  <c r="BW871" i="10"/>
  <c r="Q108" i="9"/>
  <c r="M108" i="9"/>
  <c r="Q22" i="3" s="1"/>
  <c r="AH22" i="3" s="1"/>
  <c r="Q104" i="9"/>
  <c r="M104" i="9"/>
  <c r="Q18" i="3" s="1"/>
  <c r="AD18" i="3" s="1"/>
  <c r="M107" i="9"/>
  <c r="Q21" i="3" s="1"/>
  <c r="AG21" i="3" s="1"/>
  <c r="Q107" i="9"/>
  <c r="AD72" i="9"/>
  <c r="AG71" i="9"/>
  <c r="AC72" i="9"/>
  <c r="AJ70" i="9"/>
  <c r="AE69" i="9"/>
  <c r="AH68" i="9"/>
  <c r="AC67" i="9"/>
  <c r="AF66" i="9"/>
  <c r="AI65" i="9"/>
  <c r="AD64" i="9"/>
  <c r="AG63" i="9"/>
  <c r="AJ62" i="9"/>
  <c r="AE61" i="9"/>
  <c r="AH60" i="9"/>
  <c r="AC59" i="9"/>
  <c r="AI72" i="9"/>
  <c r="AH71" i="9"/>
  <c r="AG70" i="9"/>
  <c r="AJ69" i="9"/>
  <c r="AE68" i="9"/>
  <c r="AH67" i="9"/>
  <c r="AJ71" i="9"/>
  <c r="AD69" i="9"/>
  <c r="AG68" i="9"/>
  <c r="AE66" i="9"/>
  <c r="AE65" i="9"/>
  <c r="AE64" i="9"/>
  <c r="AD63" i="9"/>
  <c r="AC62" i="9"/>
  <c r="AJ61" i="9"/>
  <c r="AI60" i="9"/>
  <c r="AH59" i="9"/>
  <c r="AJ58" i="9"/>
  <c r="AE57" i="9"/>
  <c r="AH56" i="9"/>
  <c r="AC55" i="9"/>
  <c r="AH72" i="9"/>
  <c r="AF72" i="9"/>
  <c r="AD71" i="9"/>
  <c r="AF70" i="9"/>
  <c r="AI69" i="9"/>
  <c r="AF67" i="9"/>
  <c r="AJ66" i="9"/>
  <c r="AJ65" i="9"/>
  <c r="AI64" i="9"/>
  <c r="AI63" i="9"/>
  <c r="AG62" i="9"/>
  <c r="AF61" i="9"/>
  <c r="AD60" i="9"/>
  <c r="AD59" i="9"/>
  <c r="AF58" i="9"/>
  <c r="AI57" i="9"/>
  <c r="AD56" i="9"/>
  <c r="AG55" i="9"/>
  <c r="AJ54" i="9"/>
  <c r="AE53" i="9"/>
  <c r="AH52" i="9"/>
  <c r="AC51" i="9"/>
  <c r="AF50" i="9"/>
  <c r="AE72" i="9"/>
  <c r="AC71" i="9"/>
  <c r="AE70" i="9"/>
  <c r="AH69" i="9"/>
  <c r="AE67" i="9"/>
  <c r="AI66" i="9"/>
  <c r="AH65" i="9"/>
  <c r="AH64" i="9"/>
  <c r="AH63" i="9"/>
  <c r="AF62" i="9"/>
  <c r="AD61" i="9"/>
  <c r="AC60" i="9"/>
  <c r="AE58" i="9"/>
  <c r="AH57" i="9"/>
  <c r="AC56" i="9"/>
  <c r="AF55" i="9"/>
  <c r="AD70" i="9"/>
  <c r="AG69" i="9"/>
  <c r="AG66" i="9"/>
  <c r="AC65" i="9"/>
  <c r="AC70" i="9"/>
  <c r="AF69" i="9"/>
  <c r="AJ68" i="9"/>
  <c r="AJ72" i="9"/>
  <c r="AF68" i="9"/>
  <c r="AG64" i="9"/>
  <c r="AC63" i="9"/>
  <c r="AG61" i="9"/>
  <c r="AG59" i="9"/>
  <c r="AC58" i="9"/>
  <c r="AG54" i="9"/>
  <c r="AF53" i="9"/>
  <c r="AD52" i="9"/>
  <c r="AD51" i="9"/>
  <c r="AE49" i="9"/>
  <c r="AH48" i="9"/>
  <c r="AC47" i="9"/>
  <c r="AF46" i="9"/>
  <c r="AI45" i="9"/>
  <c r="AD44" i="9"/>
  <c r="AG43" i="9"/>
  <c r="AF71" i="9"/>
  <c r="AC68" i="9"/>
  <c r="AI67" i="9"/>
  <c r="AG65" i="9"/>
  <c r="AC64" i="9"/>
  <c r="AH62" i="9"/>
  <c r="AE59" i="9"/>
  <c r="AJ56" i="9"/>
  <c r="AJ55" i="9"/>
  <c r="AE54" i="9"/>
  <c r="AC53" i="9"/>
  <c r="AJ51" i="9"/>
  <c r="AI50" i="9"/>
  <c r="AC49" i="9"/>
  <c r="AF48" i="9"/>
  <c r="AI47" i="9"/>
  <c r="AD46" i="9"/>
  <c r="AG45" i="9"/>
  <c r="AJ44" i="9"/>
  <c r="AE43" i="9"/>
  <c r="AH42" i="9"/>
  <c r="AC41" i="9"/>
  <c r="AI68" i="9"/>
  <c r="AF65" i="9"/>
  <c r="AJ64" i="9"/>
  <c r="AI70" i="9"/>
  <c r="AD68" i="9"/>
  <c r="AH66" i="9"/>
  <c r="AD65" i="9"/>
  <c r="AF64" i="9"/>
  <c r="AJ63" i="9"/>
  <c r="AI62" i="9"/>
  <c r="AJ59" i="9"/>
  <c r="AF56" i="9"/>
  <c r="AG72" i="9"/>
  <c r="AH70" i="9"/>
  <c r="AD66" i="9"/>
  <c r="AF63" i="9"/>
  <c r="AE62" i="9"/>
  <c r="AI61" i="9"/>
  <c r="AJ60" i="9"/>
  <c r="AI59" i="9"/>
  <c r="AI58" i="9"/>
  <c r="AE56" i="9"/>
  <c r="AI55" i="9"/>
  <c r="AH54" i="9"/>
  <c r="AI71" i="9"/>
  <c r="AG67" i="9"/>
  <c r="AC61" i="9"/>
  <c r="AF60" i="9"/>
  <c r="AG58" i="9"/>
  <c r="AJ57" i="9"/>
  <c r="AE55" i="9"/>
  <c r="AD54" i="9"/>
  <c r="AG53" i="9"/>
  <c r="AF52" i="9"/>
  <c r="AG51" i="9"/>
  <c r="AG50" i="9"/>
  <c r="AJ49" i="9"/>
  <c r="AC48" i="9"/>
  <c r="AH47" i="9"/>
  <c r="AH45" i="9"/>
  <c r="AF43" i="9"/>
  <c r="AD42" i="9"/>
  <c r="AD41" i="9"/>
  <c r="AE40" i="9"/>
  <c r="AH39" i="9"/>
  <c r="AC38" i="9"/>
  <c r="AF37" i="9"/>
  <c r="AI36" i="9"/>
  <c r="AD35" i="9"/>
  <c r="AG34" i="9"/>
  <c r="AJ33" i="9"/>
  <c r="AE32" i="9"/>
  <c r="AH31" i="9"/>
  <c r="AC30" i="9"/>
  <c r="AF29" i="9"/>
  <c r="AI28" i="9"/>
  <c r="AD27" i="9"/>
  <c r="AG26" i="9"/>
  <c r="AJ25" i="9"/>
  <c r="AE24" i="9"/>
  <c r="AH23" i="9"/>
  <c r="AC22" i="9"/>
  <c r="AF21" i="9"/>
  <c r="AI20" i="9"/>
  <c r="AD19" i="9"/>
  <c r="AG18" i="9"/>
  <c r="AJ17" i="9"/>
  <c r="AE16" i="9"/>
  <c r="AF57" i="9"/>
  <c r="AC52" i="9"/>
  <c r="AE51" i="9"/>
  <c r="AD50" i="9"/>
  <c r="AH49" i="9"/>
  <c r="AF47" i="9"/>
  <c r="AJ46" i="9"/>
  <c r="AE45" i="9"/>
  <c r="AI44" i="9"/>
  <c r="AC43" i="9"/>
  <c r="AJ41" i="9"/>
  <c r="AC40" i="9"/>
  <c r="AF39" i="9"/>
  <c r="AI38" i="9"/>
  <c r="AD37" i="9"/>
  <c r="AG36" i="9"/>
  <c r="AJ35" i="9"/>
  <c r="AE34" i="9"/>
  <c r="AH33" i="9"/>
  <c r="AC32" i="9"/>
  <c r="AF31" i="9"/>
  <c r="AI30" i="9"/>
  <c r="AD29" i="9"/>
  <c r="AG28" i="9"/>
  <c r="AJ27" i="9"/>
  <c r="AE26" i="9"/>
  <c r="AH25" i="9"/>
  <c r="AC24" i="9"/>
  <c r="AF23" i="9"/>
  <c r="AI22" i="9"/>
  <c r="AD21" i="9"/>
  <c r="AG20" i="9"/>
  <c r="AJ19" i="9"/>
  <c r="AE18" i="9"/>
  <c r="AH17" i="9"/>
  <c r="AC16" i="9"/>
  <c r="AG57" i="9"/>
  <c r="AI52" i="9"/>
  <c r="AH50" i="9"/>
  <c r="AD49" i="9"/>
  <c r="AJ47" i="9"/>
  <c r="AG46" i="9"/>
  <c r="AD45" i="9"/>
  <c r="AI43" i="9"/>
  <c r="AG42" i="9"/>
  <c r="AH41" i="9"/>
  <c r="AJ40" i="9"/>
  <c r="AC39" i="9"/>
  <c r="AH38" i="9"/>
  <c r="AH36" i="9"/>
  <c r="AF34" i="9"/>
  <c r="AI33" i="9"/>
  <c r="AE31" i="9"/>
  <c r="AE29" i="9"/>
  <c r="AE27" i="9"/>
  <c r="AI26" i="9"/>
  <c r="AH61" i="9"/>
  <c r="AG60" i="9"/>
  <c r="AD57" i="9"/>
  <c r="AG52" i="9"/>
  <c r="AE50" i="9"/>
  <c r="AJ48" i="9"/>
  <c r="AG47" i="9"/>
  <c r="AE46" i="9"/>
  <c r="AC45" i="9"/>
  <c r="AH43" i="9"/>
  <c r="AF42" i="9"/>
  <c r="AG41" i="9"/>
  <c r="AI40" i="9"/>
  <c r="AG38" i="9"/>
  <c r="AF36" i="9"/>
  <c r="AD34" i="9"/>
  <c r="AG33" i="9"/>
  <c r="AD31" i="9"/>
  <c r="AJ30" i="9"/>
  <c r="AC29" i="9"/>
  <c r="AJ28" i="9"/>
  <c r="AJ67" i="9"/>
  <c r="AE60" i="9"/>
  <c r="AF59" i="9"/>
  <c r="AC57" i="9"/>
  <c r="AH55" i="9"/>
  <c r="AI54" i="9"/>
  <c r="AE52" i="9"/>
  <c r="AC50" i="9"/>
  <c r="AI48" i="9"/>
  <c r="AE47" i="9"/>
  <c r="AC46" i="9"/>
  <c r="AH44" i="9"/>
  <c r="AD43" i="9"/>
  <c r="AE42" i="9"/>
  <c r="AF41" i="9"/>
  <c r="AH40" i="9"/>
  <c r="AF38" i="9"/>
  <c r="AJ37" i="9"/>
  <c r="AD67" i="9"/>
  <c r="AC66" i="9"/>
  <c r="AD55" i="9"/>
  <c r="AF54" i="9"/>
  <c r="AI51" i="9"/>
  <c r="AG48" i="9"/>
  <c r="AD47" i="9"/>
  <c r="AG44" i="9"/>
  <c r="AC42" i="9"/>
  <c r="AE41" i="9"/>
  <c r="AG40" i="9"/>
  <c r="AJ39" i="9"/>
  <c r="AI56" i="9"/>
  <c r="AC54" i="9"/>
  <c r="AJ53" i="9"/>
  <c r="AH58" i="9"/>
  <c r="AG56" i="9"/>
  <c r="AI53" i="9"/>
  <c r="AF51" i="9"/>
  <c r="AI49" i="9"/>
  <c r="AD48" i="9"/>
  <c r="AE44" i="9"/>
  <c r="AD40" i="9"/>
  <c r="AG39" i="9"/>
  <c r="AG37" i="9"/>
  <c r="AF35" i="9"/>
  <c r="AJ34" i="9"/>
  <c r="AC33" i="9"/>
  <c r="AG32" i="9"/>
  <c r="AJ31" i="9"/>
  <c r="AE30" i="9"/>
  <c r="AI29" i="9"/>
  <c r="AD28" i="9"/>
  <c r="AH27" i="9"/>
  <c r="AE25" i="9"/>
  <c r="AI24" i="9"/>
  <c r="AG22" i="9"/>
  <c r="AF20" i="9"/>
  <c r="AD18" i="9"/>
  <c r="AG17" i="9"/>
  <c r="AC15" i="9"/>
  <c r="AF14" i="9"/>
  <c r="AI13" i="9"/>
  <c r="AD12" i="9"/>
  <c r="AG11" i="9"/>
  <c r="AJ10" i="9"/>
  <c r="AE9" i="9"/>
  <c r="AH8" i="9"/>
  <c r="AE71" i="9"/>
  <c r="AC69" i="9"/>
  <c r="AD58" i="9"/>
  <c r="AH53" i="9"/>
  <c r="AE63" i="9"/>
  <c r="AD62" i="9"/>
  <c r="AD53" i="9"/>
  <c r="AJ52" i="9"/>
  <c r="AJ50" i="9"/>
  <c r="AF49" i="9"/>
  <c r="AH46" i="9"/>
  <c r="AF45" i="9"/>
  <c r="AJ43" i="9"/>
  <c r="AI42" i="9"/>
  <c r="AI41" i="9"/>
  <c r="AD39" i="9"/>
  <c r="AJ38" i="9"/>
  <c r="AC37" i="9"/>
  <c r="AJ36" i="9"/>
  <c r="AC35" i="9"/>
  <c r="AH34" i="9"/>
  <c r="AD32" i="9"/>
  <c r="AG31" i="9"/>
  <c r="AG29" i="9"/>
  <c r="AF27" i="9"/>
  <c r="AJ26" i="9"/>
  <c r="AC25" i="9"/>
  <c r="AG24" i="9"/>
  <c r="AJ23" i="9"/>
  <c r="AE22" i="9"/>
  <c r="AI21" i="9"/>
  <c r="AD20" i="9"/>
  <c r="AH19" i="9"/>
  <c r="AE17" i="9"/>
  <c r="AI16" i="9"/>
  <c r="AI15" i="9"/>
  <c r="AD14" i="9"/>
  <c r="AG13" i="9"/>
  <c r="AJ12" i="9"/>
  <c r="AE11" i="9"/>
  <c r="AH10" i="9"/>
  <c r="AC9" i="9"/>
  <c r="AF8" i="9"/>
  <c r="AJ32" i="9"/>
  <c r="AJ29" i="9"/>
  <c r="AF25" i="9"/>
  <c r="AI23" i="9"/>
  <c r="AH22" i="9"/>
  <c r="AI19" i="9"/>
  <c r="AH18" i="9"/>
  <c r="AH16" i="9"/>
  <c r="AJ15" i="9"/>
  <c r="AC14" i="9"/>
  <c r="AJ13" i="9"/>
  <c r="AC12" i="9"/>
  <c r="AH11" i="9"/>
  <c r="AG8" i="9"/>
  <c r="AE23" i="9"/>
  <c r="AC18" i="9"/>
  <c r="AF13" i="9"/>
  <c r="AG10" i="9"/>
  <c r="AI32" i="9"/>
  <c r="AH30" i="9"/>
  <c r="AH29" i="9"/>
  <c r="AH28" i="9"/>
  <c r="AI27" i="9"/>
  <c r="AD25" i="9"/>
  <c r="AG23" i="9"/>
  <c r="AF22" i="9"/>
  <c r="AG19" i="9"/>
  <c r="AF18" i="9"/>
  <c r="AG16" i="9"/>
  <c r="AH15" i="9"/>
  <c r="AH13" i="9"/>
  <c r="AF11" i="9"/>
  <c r="AI10" i="9"/>
  <c r="AE8" i="9"/>
  <c r="AD22" i="9"/>
  <c r="AF19" i="9"/>
  <c r="AF16" i="9"/>
  <c r="AG15" i="9"/>
  <c r="AI12" i="9"/>
  <c r="AF10" i="9"/>
  <c r="AH51" i="9"/>
  <c r="AG49" i="9"/>
  <c r="AJ45" i="9"/>
  <c r="AF44" i="9"/>
  <c r="AF40" i="9"/>
  <c r="AI37" i="9"/>
  <c r="AI35" i="9"/>
  <c r="AF33" i="9"/>
  <c r="AH32" i="9"/>
  <c r="AI31" i="9"/>
  <c r="AG30" i="9"/>
  <c r="AF28" i="9"/>
  <c r="AG27" i="9"/>
  <c r="AE48" i="9"/>
  <c r="AC44" i="9"/>
  <c r="AI39" i="9"/>
  <c r="AH37" i="9"/>
  <c r="AE36" i="9"/>
  <c r="AH35" i="9"/>
  <c r="AE33" i="9"/>
  <c r="AF32" i="9"/>
  <c r="AC31" i="9"/>
  <c r="AF30" i="9"/>
  <c r="AE28" i="9"/>
  <c r="AC27" i="9"/>
  <c r="AJ24" i="9"/>
  <c r="AD23" i="9"/>
  <c r="AJ21" i="9"/>
  <c r="AJ20" i="9"/>
  <c r="AE19" i="9"/>
  <c r="AD16" i="9"/>
  <c r="AF15" i="9"/>
  <c r="AJ14" i="9"/>
  <c r="AE13" i="9"/>
  <c r="AJ9" i="9"/>
  <c r="AE39" i="9"/>
  <c r="AE37" i="9"/>
  <c r="AD36" i="9"/>
  <c r="AG35" i="9"/>
  <c r="AI34" i="9"/>
  <c r="AD33" i="9"/>
  <c r="AD30" i="9"/>
  <c r="AC28" i="9"/>
  <c r="AH26" i="9"/>
  <c r="AH24" i="9"/>
  <c r="AC23" i="9"/>
  <c r="AH21" i="9"/>
  <c r="AH20" i="9"/>
  <c r="AC19" i="9"/>
  <c r="AI17" i="9"/>
  <c r="AE15" i="9"/>
  <c r="AI14" i="9"/>
  <c r="AD13" i="9"/>
  <c r="AH12" i="9"/>
  <c r="AE10" i="9"/>
  <c r="AI9" i="9"/>
  <c r="AD8" i="9"/>
  <c r="AC8" i="9"/>
  <c r="AC36" i="9"/>
  <c r="AE35" i="9"/>
  <c r="AC34" i="9"/>
  <c r="AF26" i="9"/>
  <c r="AF24" i="9"/>
  <c r="AG21" i="9"/>
  <c r="AE20" i="9"/>
  <c r="AF17" i="9"/>
  <c r="AD15" i="9"/>
  <c r="AH14" i="9"/>
  <c r="AC13" i="9"/>
  <c r="AG12" i="9"/>
  <c r="AD10" i="9"/>
  <c r="AH9" i="9"/>
  <c r="AD26" i="9"/>
  <c r="AJ11" i="9"/>
  <c r="AG9" i="9"/>
  <c r="AJ8" i="9"/>
  <c r="AJ42" i="9"/>
  <c r="AE38" i="9"/>
  <c r="AI25" i="9"/>
  <c r="AD24" i="9"/>
  <c r="AE21" i="9"/>
  <c r="AC20" i="9"/>
  <c r="AJ18" i="9"/>
  <c r="AD17" i="9"/>
  <c r="AG14" i="9"/>
  <c r="AF12" i="9"/>
  <c r="AC10" i="9"/>
  <c r="AI46" i="9"/>
  <c r="AD38" i="9"/>
  <c r="AC26" i="9"/>
  <c r="AG25" i="9"/>
  <c r="AJ22" i="9"/>
  <c r="AC21" i="9"/>
  <c r="AI18" i="9"/>
  <c r="AC17" i="9"/>
  <c r="AJ16" i="9"/>
  <c r="AE14" i="9"/>
  <c r="AE12" i="9"/>
  <c r="AI11" i="9"/>
  <c r="AF9" i="9"/>
  <c r="AI8" i="9"/>
  <c r="AD9" i="9"/>
  <c r="AD11" i="9"/>
  <c r="AC11" i="9"/>
  <c r="V96" i="9"/>
  <c r="CV5" i="10" s="1"/>
  <c r="V84" i="9"/>
  <c r="CJ5" i="10" s="1"/>
  <c r="V87" i="9"/>
  <c r="CM5" i="10" s="1"/>
  <c r="V90" i="9"/>
  <c r="CP5" i="10" s="1"/>
  <c r="V93" i="9"/>
  <c r="V98" i="9"/>
  <c r="CX5" i="10" s="1"/>
  <c r="V83" i="9"/>
  <c r="V80" i="9"/>
  <c r="V82" i="9"/>
  <c r="CH5" i="10" s="1"/>
  <c r="V81" i="9"/>
  <c r="CG5" i="10" s="1"/>
  <c r="V89" i="9"/>
  <c r="CO5" i="10" s="1"/>
  <c r="V97" i="9"/>
  <c r="CW5" i="10" s="1"/>
  <c r="V94" i="9"/>
  <c r="CT5" i="10" s="1"/>
  <c r="V78" i="9"/>
  <c r="CD5" i="10" s="1"/>
  <c r="V85" i="9"/>
  <c r="CK5" i="10" s="1"/>
  <c r="V88" i="9"/>
  <c r="V79" i="9"/>
  <c r="CE5" i="10" s="1"/>
  <c r="V95" i="9"/>
  <c r="CU5" i="10" s="1"/>
  <c r="V77" i="9"/>
  <c r="CC5" i="10" s="1"/>
  <c r="V86" i="9"/>
  <c r="CL5" i="10" s="1"/>
  <c r="V92" i="9"/>
  <c r="V91" i="9"/>
  <c r="Q102" i="9"/>
  <c r="M102" i="9"/>
  <c r="Q16" i="3" s="1"/>
  <c r="AB16" i="3" s="1"/>
  <c r="AP108" i="9"/>
  <c r="AR107" i="9"/>
  <c r="AT106" i="9"/>
  <c r="AN105" i="9"/>
  <c r="AP104" i="9"/>
  <c r="AR103" i="9"/>
  <c r="AT102" i="9"/>
  <c r="AO108" i="9"/>
  <c r="AQ107" i="9"/>
  <c r="AS106" i="9"/>
  <c r="AM105" i="9"/>
  <c r="AO104" i="9"/>
  <c r="AQ103" i="9"/>
  <c r="AS102" i="9"/>
  <c r="AN108" i="9"/>
  <c r="AP107" i="9"/>
  <c r="AR106" i="9"/>
  <c r="AT105" i="9"/>
  <c r="AN104" i="9"/>
  <c r="AP103" i="9"/>
  <c r="AR102" i="9"/>
  <c r="AT108" i="9"/>
  <c r="AN107" i="9"/>
  <c r="AP106" i="9"/>
  <c r="AR105" i="9"/>
  <c r="AT104" i="9"/>
  <c r="AN103" i="9"/>
  <c r="AP102" i="9"/>
  <c r="AS108" i="9"/>
  <c r="AM107" i="9"/>
  <c r="AO106" i="9"/>
  <c r="AQ105" i="9"/>
  <c r="AS104" i="9"/>
  <c r="AM103" i="9"/>
  <c r="AO102" i="9"/>
  <c r="AR108" i="9"/>
  <c r="AO107" i="9"/>
  <c r="AQ104" i="9"/>
  <c r="AQ108" i="9"/>
  <c r="AM104" i="9"/>
  <c r="AM108" i="9"/>
  <c r="AS105" i="9"/>
  <c r="AP105" i="9"/>
  <c r="AQ102" i="9"/>
  <c r="AQ106" i="9"/>
  <c r="AO105" i="9"/>
  <c r="AN102" i="9"/>
  <c r="AT107" i="9"/>
  <c r="AM106" i="9"/>
  <c r="AS103" i="9"/>
  <c r="AS107" i="9"/>
  <c r="AM102" i="9"/>
  <c r="AN106" i="9"/>
  <c r="AT103" i="9"/>
  <c r="AR104" i="9"/>
  <c r="AO103" i="9"/>
  <c r="M103" i="9"/>
  <c r="Q17" i="3" s="1"/>
  <c r="AC17" i="3" s="1"/>
  <c r="Q103" i="9"/>
  <c r="Q105" i="9"/>
  <c r="M105" i="9"/>
  <c r="Q19" i="3" s="1"/>
  <c r="AE19" i="3" s="1"/>
  <c r="Q106" i="9"/>
  <c r="M106" i="9"/>
  <c r="Q20" i="3" s="1"/>
  <c r="AF20" i="3" s="1"/>
  <c r="AO98" i="9"/>
  <c r="AM96" i="9"/>
  <c r="AN93" i="9"/>
  <c r="AO90" i="9"/>
  <c r="AM88" i="9"/>
  <c r="AN98" i="9"/>
  <c r="AM98" i="9"/>
  <c r="AN95" i="9"/>
  <c r="AO92" i="9"/>
  <c r="AM90" i="9"/>
  <c r="AN87" i="9"/>
  <c r="AN97" i="9"/>
  <c r="AO94" i="9"/>
  <c r="AM92" i="9"/>
  <c r="AN89" i="9"/>
  <c r="AO86" i="9"/>
  <c r="AO97" i="9"/>
  <c r="AN94" i="9"/>
  <c r="AM93" i="9"/>
  <c r="AO88" i="9"/>
  <c r="AM87" i="9"/>
  <c r="AM97" i="9"/>
  <c r="AM94" i="9"/>
  <c r="AO89" i="9"/>
  <c r="AN88" i="9"/>
  <c r="AM84" i="9"/>
  <c r="AN81" i="9"/>
  <c r="AO78" i="9"/>
  <c r="U38" i="2" s="1"/>
  <c r="AP96" i="9"/>
  <c r="AO95" i="9"/>
  <c r="AP90" i="9"/>
  <c r="AM89" i="9"/>
  <c r="AO83" i="9"/>
  <c r="AM81" i="9"/>
  <c r="AN78" i="9"/>
  <c r="S38" i="2" s="1"/>
  <c r="AO96" i="9"/>
  <c r="AM95" i="9"/>
  <c r="AO91" i="9"/>
  <c r="AN90" i="9"/>
  <c r="AN83" i="9"/>
  <c r="AO80" i="9"/>
  <c r="AM78" i="9"/>
  <c r="AN96" i="9"/>
  <c r="AN91" i="9"/>
  <c r="AO85" i="9"/>
  <c r="AN92" i="9"/>
  <c r="AN86" i="9"/>
  <c r="AM85" i="9"/>
  <c r="AO93" i="9"/>
  <c r="AO82" i="9"/>
  <c r="AO87" i="9"/>
  <c r="AM86" i="9"/>
  <c r="AM83" i="9"/>
  <c r="AM91" i="9"/>
  <c r="AP88" i="9"/>
  <c r="AM82" i="9"/>
  <c r="AN77" i="9"/>
  <c r="S24" i="2" s="1"/>
  <c r="AM80" i="9"/>
  <c r="AO79" i="9"/>
  <c r="U52" i="2" s="1"/>
  <c r="AN79" i="9"/>
  <c r="S52" i="2" s="1"/>
  <c r="AM79" i="9"/>
  <c r="AN85" i="9"/>
  <c r="AN84" i="9"/>
  <c r="AO81" i="9"/>
  <c r="AO77" i="9"/>
  <c r="U24" i="2" s="1"/>
  <c r="AN82" i="9"/>
  <c r="AN80" i="9"/>
  <c r="AM77" i="9"/>
  <c r="AP94" i="9"/>
  <c r="AO84" i="9"/>
  <c r="AP91" i="9" l="1"/>
  <c r="AP95" i="9"/>
  <c r="AP79" i="9"/>
  <c r="AP98" i="9"/>
  <c r="AP89" i="9"/>
  <c r="AP81" i="9"/>
  <c r="AP78" i="9"/>
  <c r="AP97" i="9"/>
  <c r="CK873" i="10"/>
  <c r="CK871" i="10"/>
  <c r="CK869" i="10"/>
  <c r="CK867" i="10"/>
  <c r="CK874" i="10"/>
  <c r="CK872" i="10"/>
  <c r="CK870" i="10"/>
  <c r="CK868" i="10"/>
  <c r="CK859" i="10"/>
  <c r="CK855" i="10"/>
  <c r="CK865" i="10"/>
  <c r="CK864" i="10"/>
  <c r="CK863" i="10"/>
  <c r="CK862" i="10"/>
  <c r="CK861" i="10"/>
  <c r="CK860" i="10"/>
  <c r="CK853" i="10"/>
  <c r="CK858" i="10"/>
  <c r="CK854" i="10"/>
  <c r="CK852" i="10"/>
  <c r="CK851" i="10"/>
  <c r="CK847" i="10"/>
  <c r="CK840" i="10"/>
  <c r="CK845" i="10"/>
  <c r="CK844" i="10"/>
  <c r="CK846" i="10"/>
  <c r="CK841" i="10"/>
  <c r="CK836" i="10"/>
  <c r="CK849" i="10"/>
  <c r="CK843" i="10"/>
  <c r="CK834" i="10"/>
  <c r="CK832" i="10"/>
  <c r="CK831" i="10"/>
  <c r="CK850" i="10"/>
  <c r="CK838" i="10"/>
  <c r="CK835" i="10"/>
  <c r="CK837" i="10"/>
  <c r="CK833" i="10"/>
  <c r="CK829" i="10"/>
  <c r="CK842" i="10"/>
  <c r="CK828" i="10"/>
  <c r="CK827" i="10"/>
  <c r="CK826" i="10"/>
  <c r="CK822" i="10"/>
  <c r="CK856" i="10"/>
  <c r="CK819" i="10"/>
  <c r="CK817" i="10"/>
  <c r="CK815" i="10"/>
  <c r="CK813" i="10"/>
  <c r="CK814" i="10"/>
  <c r="CK809" i="10"/>
  <c r="CK800" i="10"/>
  <c r="CK798" i="10"/>
  <c r="CK796" i="10"/>
  <c r="CK794" i="10"/>
  <c r="CK792" i="10"/>
  <c r="CK790" i="10"/>
  <c r="CK811" i="10"/>
  <c r="CK823" i="10"/>
  <c r="CK818" i="10"/>
  <c r="CK804" i="10"/>
  <c r="CK808" i="10"/>
  <c r="CK807" i="10"/>
  <c r="CK776" i="10"/>
  <c r="CK810" i="10"/>
  <c r="CK806" i="10"/>
  <c r="CK799" i="10"/>
  <c r="CK795" i="10"/>
  <c r="CK820" i="10"/>
  <c r="CK824" i="10"/>
  <c r="CK805" i="10"/>
  <c r="CK801" i="10"/>
  <c r="CK797" i="10"/>
  <c r="CK816" i="10"/>
  <c r="CK825" i="10"/>
  <c r="CK782" i="10"/>
  <c r="CK781" i="10"/>
  <c r="CK764" i="10"/>
  <c r="CK762" i="10"/>
  <c r="CK772" i="10"/>
  <c r="CK770" i="10"/>
  <c r="CK768" i="10"/>
  <c r="CK766" i="10"/>
  <c r="CK745" i="10"/>
  <c r="CK743" i="10"/>
  <c r="CK741" i="10"/>
  <c r="CK739" i="10"/>
  <c r="CK737" i="10"/>
  <c r="CK791" i="10"/>
  <c r="CK777" i="10"/>
  <c r="CK775" i="10"/>
  <c r="CK789" i="10"/>
  <c r="CK774" i="10"/>
  <c r="CK780" i="10"/>
  <c r="CK788" i="10"/>
  <c r="CK785" i="10"/>
  <c r="CK735" i="10"/>
  <c r="CK793" i="10"/>
  <c r="CK787" i="10"/>
  <c r="CK771" i="10"/>
  <c r="CK769" i="10"/>
  <c r="CK767" i="10"/>
  <c r="CK763" i="10"/>
  <c r="CK758" i="10"/>
  <c r="CK759" i="10"/>
  <c r="CK755" i="10"/>
  <c r="CK754" i="10"/>
  <c r="CK750" i="10"/>
  <c r="CK756" i="10"/>
  <c r="CK760" i="10"/>
  <c r="CK751" i="10"/>
  <c r="CK742" i="10"/>
  <c r="CK748" i="10"/>
  <c r="CK744" i="10"/>
  <c r="CK752" i="10"/>
  <c r="CK749" i="10"/>
  <c r="CK734" i="10"/>
  <c r="CK733" i="10"/>
  <c r="CK724" i="10"/>
  <c r="CK714" i="10"/>
  <c r="CK712" i="10"/>
  <c r="CK710" i="10"/>
  <c r="CK708" i="10"/>
  <c r="CK706" i="10"/>
  <c r="CK704" i="10"/>
  <c r="CK702" i="10"/>
  <c r="CK700" i="10"/>
  <c r="CK698" i="10"/>
  <c r="CK696" i="10"/>
  <c r="CK694" i="10"/>
  <c r="CK692" i="10"/>
  <c r="CK753" i="10"/>
  <c r="CK746" i="10"/>
  <c r="CK738" i="10"/>
  <c r="CK721" i="10"/>
  <c r="CK718" i="10"/>
  <c r="CK729" i="10"/>
  <c r="CK730" i="10"/>
  <c r="CK736" i="10"/>
  <c r="CK715" i="10"/>
  <c r="CK713" i="10"/>
  <c r="CK711" i="10"/>
  <c r="CK709" i="10"/>
  <c r="CK707" i="10"/>
  <c r="CK705" i="10"/>
  <c r="CK703" i="10"/>
  <c r="CK731" i="10"/>
  <c r="CK723" i="10"/>
  <c r="CK720" i="10"/>
  <c r="CK725" i="10"/>
  <c r="CK722" i="10"/>
  <c r="CK732" i="10"/>
  <c r="CK726" i="10"/>
  <c r="CK719" i="10"/>
  <c r="CK717" i="10"/>
  <c r="CK716" i="10"/>
  <c r="CK740" i="10"/>
  <c r="CK728" i="10"/>
  <c r="CK727" i="10"/>
  <c r="CK676" i="10"/>
  <c r="CK674" i="10"/>
  <c r="CK672" i="10"/>
  <c r="CK670" i="10"/>
  <c r="CK668" i="10"/>
  <c r="CK666" i="10"/>
  <c r="CK664" i="10"/>
  <c r="CK662" i="10"/>
  <c r="CK660" i="10"/>
  <c r="CK658" i="10"/>
  <c r="CK656" i="10"/>
  <c r="CK654" i="10"/>
  <c r="CK652" i="10"/>
  <c r="CK650" i="10"/>
  <c r="CK697" i="10"/>
  <c r="CK680" i="10"/>
  <c r="CK679" i="10"/>
  <c r="CK685" i="10"/>
  <c r="CK682" i="10"/>
  <c r="CK681" i="10"/>
  <c r="CK699" i="10"/>
  <c r="CK687" i="10"/>
  <c r="CK686" i="10"/>
  <c r="CK683" i="10"/>
  <c r="CK677" i="10"/>
  <c r="CK675" i="10"/>
  <c r="CK673" i="10"/>
  <c r="CK701" i="10"/>
  <c r="CK688" i="10"/>
  <c r="CK684" i="10"/>
  <c r="CK693" i="10"/>
  <c r="CK689" i="10"/>
  <c r="CK695" i="10"/>
  <c r="CK690" i="10"/>
  <c r="CK634" i="10"/>
  <c r="CK605" i="10"/>
  <c r="CK603" i="10"/>
  <c r="CK601" i="10"/>
  <c r="CK599" i="10"/>
  <c r="CK597" i="10"/>
  <c r="CK595" i="10"/>
  <c r="CK593" i="10"/>
  <c r="CK646" i="10"/>
  <c r="CK644" i="10"/>
  <c r="CK642" i="10"/>
  <c r="CK640" i="10"/>
  <c r="CK638" i="10"/>
  <c r="CK628" i="10"/>
  <c r="CK626" i="10"/>
  <c r="CK584" i="10"/>
  <c r="CK582" i="10"/>
  <c r="CK580" i="10"/>
  <c r="CK578" i="10"/>
  <c r="CK576" i="10"/>
  <c r="CK574" i="10"/>
  <c r="CK572" i="10"/>
  <c r="CK570" i="10"/>
  <c r="CK568" i="10"/>
  <c r="CK669" i="10"/>
  <c r="CK655" i="10"/>
  <c r="CK647" i="10"/>
  <c r="CK645" i="10"/>
  <c r="CK643" i="10"/>
  <c r="CK641" i="10"/>
  <c r="CK639" i="10"/>
  <c r="CK637" i="10"/>
  <c r="CK667" i="10"/>
  <c r="CK661" i="10"/>
  <c r="CK657" i="10"/>
  <c r="CK649" i="10"/>
  <c r="CK665" i="10"/>
  <c r="CK635" i="10"/>
  <c r="CK633" i="10"/>
  <c r="CK671" i="10"/>
  <c r="CK659" i="10"/>
  <c r="CK651" i="10"/>
  <c r="CK663" i="10"/>
  <c r="CK559" i="10"/>
  <c r="CK544" i="10"/>
  <c r="CK542" i="10"/>
  <c r="CK540" i="10"/>
  <c r="CK538" i="10"/>
  <c r="CK536" i="10"/>
  <c r="CK534" i="10"/>
  <c r="CK532" i="10"/>
  <c r="CK530" i="10"/>
  <c r="CK526" i="10"/>
  <c r="CK524" i="10"/>
  <c r="CK522" i="10"/>
  <c r="CK520" i="10"/>
  <c r="CK518" i="10"/>
  <c r="CK516" i="10"/>
  <c r="CK514" i="10"/>
  <c r="CK653" i="10"/>
  <c r="CK631" i="10"/>
  <c r="CK630" i="10"/>
  <c r="CK617" i="10"/>
  <c r="CK609" i="10"/>
  <c r="CK588" i="10"/>
  <c r="CK565" i="10"/>
  <c r="CK563" i="10"/>
  <c r="CK561" i="10"/>
  <c r="CK548" i="10"/>
  <c r="CK546" i="10"/>
  <c r="CK620" i="10"/>
  <c r="CK606" i="10"/>
  <c r="CK602" i="10"/>
  <c r="CK598" i="10"/>
  <c r="CK594" i="10"/>
  <c r="CK625" i="10"/>
  <c r="CK613" i="10"/>
  <c r="CK621" i="10"/>
  <c r="CK627" i="10"/>
  <c r="CK610" i="10"/>
  <c r="CK618" i="10"/>
  <c r="CK614" i="10"/>
  <c r="CK611" i="10"/>
  <c r="CK604" i="10"/>
  <c r="CK622" i="10"/>
  <c r="CK619" i="10"/>
  <c r="CK615" i="10"/>
  <c r="CK527" i="10"/>
  <c r="CK525" i="10"/>
  <c r="CK517" i="10"/>
  <c r="CK515" i="10"/>
  <c r="CK513" i="10"/>
  <c r="CK612" i="10"/>
  <c r="CK585" i="10"/>
  <c r="CK581" i="10"/>
  <c r="CK577" i="10"/>
  <c r="CK573" i="10"/>
  <c r="CK569" i="10"/>
  <c r="CK547" i="10"/>
  <c r="CK583" i="10"/>
  <c r="CK590" i="10"/>
  <c r="CK541" i="10"/>
  <c r="CK575" i="10"/>
  <c r="CK564" i="10"/>
  <c r="CK558" i="10"/>
  <c r="CK550" i="10"/>
  <c r="CK543" i="10"/>
  <c r="CK535" i="10"/>
  <c r="CK592" i="10"/>
  <c r="CK589" i="10"/>
  <c r="CK567" i="10"/>
  <c r="CK554" i="10"/>
  <c r="CK596" i="10"/>
  <c r="CK579" i="10"/>
  <c r="CK551" i="10"/>
  <c r="CK537" i="10"/>
  <c r="CK600" i="10"/>
  <c r="CK566" i="10"/>
  <c r="CK562" i="10"/>
  <c r="CK556" i="10"/>
  <c r="CK555" i="10"/>
  <c r="CK500" i="10"/>
  <c r="CK499" i="10"/>
  <c r="CK484" i="10"/>
  <c r="CK483" i="10"/>
  <c r="CK468" i="10"/>
  <c r="CK467" i="10"/>
  <c r="CK447" i="10"/>
  <c r="CK445" i="10"/>
  <c r="CK443" i="10"/>
  <c r="CK441" i="10"/>
  <c r="CK439" i="10"/>
  <c r="CK437" i="10"/>
  <c r="CK435" i="10"/>
  <c r="CK571" i="10"/>
  <c r="CK552" i="10"/>
  <c r="CK539" i="10"/>
  <c r="CK531" i="10"/>
  <c r="CK502" i="10"/>
  <c r="CK501" i="10"/>
  <c r="CK486" i="10"/>
  <c r="CK485" i="10"/>
  <c r="CK470" i="10"/>
  <c r="CK469" i="10"/>
  <c r="CK463" i="10"/>
  <c r="CK461" i="10"/>
  <c r="CK459" i="10"/>
  <c r="CK457" i="10"/>
  <c r="CK455" i="10"/>
  <c r="CK453" i="10"/>
  <c r="CK451" i="10"/>
  <c r="CK408" i="10"/>
  <c r="CK406" i="10"/>
  <c r="CK404" i="10"/>
  <c r="CK503" i="10"/>
  <c r="CK498" i="10"/>
  <c r="CK492" i="10"/>
  <c r="CK533" i="10"/>
  <c r="CK509" i="10"/>
  <c r="CK504" i="10"/>
  <c r="CK529" i="10"/>
  <c r="CK510" i="10"/>
  <c r="CK494" i="10"/>
  <c r="CK493" i="10"/>
  <c r="CK489" i="10"/>
  <c r="CK480" i="10"/>
  <c r="CK495" i="10"/>
  <c r="CK511" i="10"/>
  <c r="CK505" i="10"/>
  <c r="CK496" i="10"/>
  <c r="CK521" i="10"/>
  <c r="CK512" i="10"/>
  <c r="CK508" i="10"/>
  <c r="CK497" i="10"/>
  <c r="CK487" i="10"/>
  <c r="CK482" i="10"/>
  <c r="CK476" i="10"/>
  <c r="CK418" i="10"/>
  <c r="CK410" i="10"/>
  <c r="CK400" i="10"/>
  <c r="CK398" i="10"/>
  <c r="CK396" i="10"/>
  <c r="CK394" i="10"/>
  <c r="CK392" i="10"/>
  <c r="CK390" i="10"/>
  <c r="CK388" i="10"/>
  <c r="CK342" i="10"/>
  <c r="CK491" i="10"/>
  <c r="CK488" i="10"/>
  <c r="CK462" i="10"/>
  <c r="CK460" i="10"/>
  <c r="CK458" i="10"/>
  <c r="CK456" i="10"/>
  <c r="CK454" i="10"/>
  <c r="CK452" i="10"/>
  <c r="CK450" i="10"/>
  <c r="CK420" i="10"/>
  <c r="CK419" i="10"/>
  <c r="CK412" i="10"/>
  <c r="CK411" i="10"/>
  <c r="CK402" i="10"/>
  <c r="CK353" i="10"/>
  <c r="CK351" i="10"/>
  <c r="CK344" i="10"/>
  <c r="CK490" i="10"/>
  <c r="CK472" i="10"/>
  <c r="CK430" i="10"/>
  <c r="CK424" i="10"/>
  <c r="CK474" i="10"/>
  <c r="CK473" i="10"/>
  <c r="CK442" i="10"/>
  <c r="CK434" i="10"/>
  <c r="CK479" i="10"/>
  <c r="CK431" i="10"/>
  <c r="CK421" i="10"/>
  <c r="CK478" i="10"/>
  <c r="CK465" i="10"/>
  <c r="CK444" i="10"/>
  <c r="CK436" i="10"/>
  <c r="CK425" i="10"/>
  <c r="CK422" i="10"/>
  <c r="CK477" i="10"/>
  <c r="CK475" i="10"/>
  <c r="CK466" i="10"/>
  <c r="CK464" i="10"/>
  <c r="CK432" i="10"/>
  <c r="CK446" i="10"/>
  <c r="CK438" i="10"/>
  <c r="CK428" i="10"/>
  <c r="CK427" i="10"/>
  <c r="CK423" i="10"/>
  <c r="CK416" i="10"/>
  <c r="CK405" i="10"/>
  <c r="CK379" i="10"/>
  <c r="CK378" i="10"/>
  <c r="CK339" i="10"/>
  <c r="CK326" i="10"/>
  <c r="CK309" i="10"/>
  <c r="CK307" i="10"/>
  <c r="CK305" i="10"/>
  <c r="CK481" i="10"/>
  <c r="CK471" i="10"/>
  <c r="CK448" i="10"/>
  <c r="CK440" i="10"/>
  <c r="CK429" i="10"/>
  <c r="CK399" i="10"/>
  <c r="CK397" i="10"/>
  <c r="CK395" i="10"/>
  <c r="CK393" i="10"/>
  <c r="CK391" i="10"/>
  <c r="CK389" i="10"/>
  <c r="CK381" i="10"/>
  <c r="CK380" i="10"/>
  <c r="CK357" i="10"/>
  <c r="CK356" i="10"/>
  <c r="CK348" i="10"/>
  <c r="CK347" i="10"/>
  <c r="CK341" i="10"/>
  <c r="CK315" i="10"/>
  <c r="CK313" i="10"/>
  <c r="CK311" i="10"/>
  <c r="CK288" i="10"/>
  <c r="CK286" i="10"/>
  <c r="CK403" i="10"/>
  <c r="CK374" i="10"/>
  <c r="CK363" i="10"/>
  <c r="CK352" i="10"/>
  <c r="CK336" i="10"/>
  <c r="CK335" i="10"/>
  <c r="CK330" i="10"/>
  <c r="CK329" i="10"/>
  <c r="CK407" i="10"/>
  <c r="CK384" i="10"/>
  <c r="CK375" i="10"/>
  <c r="CK369" i="10"/>
  <c r="CK337" i="10"/>
  <c r="CK331" i="10"/>
  <c r="CK414" i="10"/>
  <c r="CK365" i="10"/>
  <c r="CK364" i="10"/>
  <c r="CK360" i="10"/>
  <c r="CK321" i="10"/>
  <c r="CK320" i="10"/>
  <c r="CK426" i="10"/>
  <c r="CK413" i="10"/>
  <c r="CK385" i="10"/>
  <c r="CK376" i="10"/>
  <c r="CK366" i="10"/>
  <c r="CK322" i="10"/>
  <c r="CK316" i="10"/>
  <c r="CK314" i="10"/>
  <c r="CK312" i="10"/>
  <c r="CK370" i="10"/>
  <c r="CK367" i="10"/>
  <c r="CK361" i="10"/>
  <c r="CK354" i="10"/>
  <c r="CK415" i="10"/>
  <c r="CK382" i="10"/>
  <c r="CK377" i="10"/>
  <c r="CK371" i="10"/>
  <c r="CK386" i="10"/>
  <c r="CK383" i="10"/>
  <c r="CK358" i="10"/>
  <c r="CK340" i="10"/>
  <c r="CK308" i="10"/>
  <c r="CK306" i="10"/>
  <c r="CK304" i="10"/>
  <c r="CK281" i="10"/>
  <c r="CK280" i="10"/>
  <c r="CK255" i="10"/>
  <c r="CK253" i="10"/>
  <c r="CK251" i="10"/>
  <c r="CK249" i="10"/>
  <c r="CK247" i="10"/>
  <c r="CK245" i="10"/>
  <c r="CK243" i="10"/>
  <c r="CK241" i="10"/>
  <c r="CK239" i="10"/>
  <c r="CK237" i="10"/>
  <c r="CK223" i="10"/>
  <c r="CK197" i="10"/>
  <c r="CK190" i="10"/>
  <c r="CK170" i="10"/>
  <c r="CK168" i="10"/>
  <c r="CK166" i="10"/>
  <c r="CK373" i="10"/>
  <c r="CK372" i="10"/>
  <c r="CK362" i="10"/>
  <c r="CK359" i="10"/>
  <c r="CK334" i="10"/>
  <c r="CK333" i="10"/>
  <c r="CK298" i="10"/>
  <c r="CK297" i="10"/>
  <c r="CK292" i="10"/>
  <c r="CK291" i="10"/>
  <c r="CK282" i="10"/>
  <c r="CK259" i="10"/>
  <c r="CK257" i="10"/>
  <c r="CK203" i="10"/>
  <c r="CK201" i="10"/>
  <c r="CK199" i="10"/>
  <c r="CK172" i="10"/>
  <c r="CK299" i="10"/>
  <c r="CK289" i="10"/>
  <c r="CK285" i="10"/>
  <c r="CK263" i="10"/>
  <c r="CK262" i="10"/>
  <c r="CK300" i="10"/>
  <c r="CK275" i="10"/>
  <c r="CK274" i="10"/>
  <c r="CK265" i="10"/>
  <c r="CK264" i="10"/>
  <c r="CK293" i="10"/>
  <c r="CK276" i="10"/>
  <c r="CK267" i="10"/>
  <c r="CK266" i="10"/>
  <c r="CK260" i="10"/>
  <c r="CK258" i="10"/>
  <c r="CK325" i="10"/>
  <c r="CK319" i="10"/>
  <c r="CK294" i="10"/>
  <c r="CK277" i="10"/>
  <c r="CK269" i="10"/>
  <c r="CK268" i="10"/>
  <c r="CK301" i="10"/>
  <c r="CK287" i="10"/>
  <c r="CK270" i="10"/>
  <c r="CK278" i="10"/>
  <c r="CK254" i="10"/>
  <c r="CK252" i="10"/>
  <c r="CK250" i="10"/>
  <c r="CK248" i="10"/>
  <c r="CK246" i="10"/>
  <c r="CK244" i="10"/>
  <c r="CK242" i="10"/>
  <c r="CK240" i="10"/>
  <c r="CK302" i="10"/>
  <c r="CK295" i="10"/>
  <c r="CK272" i="10"/>
  <c r="CK232" i="10"/>
  <c r="CK231" i="10"/>
  <c r="CK222" i="10"/>
  <c r="CK207" i="10"/>
  <c r="CK206" i="10"/>
  <c r="CK127" i="10"/>
  <c r="CK125" i="10"/>
  <c r="CK123" i="10"/>
  <c r="CK106" i="10"/>
  <c r="CK104" i="10"/>
  <c r="CK70" i="10"/>
  <c r="CK318" i="10"/>
  <c r="CK279" i="10"/>
  <c r="CK273" i="10"/>
  <c r="CK234" i="10"/>
  <c r="CK233" i="10"/>
  <c r="CK217" i="10"/>
  <c r="CK209" i="10"/>
  <c r="CK208" i="10"/>
  <c r="CK218" i="10"/>
  <c r="CK214" i="10"/>
  <c r="CK211" i="10"/>
  <c r="CK204" i="10"/>
  <c r="CK180" i="10"/>
  <c r="CK219" i="10"/>
  <c r="CK215" i="10"/>
  <c r="CK191" i="10"/>
  <c r="CK189" i="10"/>
  <c r="CK188" i="10"/>
  <c r="CK187" i="10"/>
  <c r="CK163" i="10"/>
  <c r="CK176" i="10"/>
  <c r="CK175" i="10"/>
  <c r="CK235" i="10"/>
  <c r="CK227" i="10"/>
  <c r="CK212" i="10"/>
  <c r="CK192" i="10"/>
  <c r="CK177" i="10"/>
  <c r="CK167" i="10"/>
  <c r="CK161" i="10"/>
  <c r="CK238" i="10"/>
  <c r="CK220" i="10"/>
  <c r="CK200" i="10"/>
  <c r="CK178" i="10"/>
  <c r="CK173" i="10"/>
  <c r="CK159" i="10"/>
  <c r="CK156" i="10"/>
  <c r="CK224" i="10"/>
  <c r="CK213" i="10"/>
  <c r="CK182" i="10"/>
  <c r="CK169" i="10"/>
  <c r="CK164" i="10"/>
  <c r="CK154" i="10"/>
  <c r="CK150" i="10"/>
  <c r="CK145" i="10"/>
  <c r="CK141" i="10"/>
  <c r="CK136" i="10"/>
  <c r="CK225" i="10"/>
  <c r="CK202" i="10"/>
  <c r="CK179" i="10"/>
  <c r="CK126" i="10"/>
  <c r="CK122" i="10"/>
  <c r="CK93" i="10"/>
  <c r="CK89" i="10"/>
  <c r="CK84" i="10"/>
  <c r="CK76" i="10"/>
  <c r="CK71" i="10"/>
  <c r="CK62" i="10"/>
  <c r="CK55" i="10"/>
  <c r="CK230" i="10"/>
  <c r="CK228" i="10"/>
  <c r="CK210" i="10"/>
  <c r="CK196" i="10"/>
  <c r="CK184" i="10"/>
  <c r="CK183" i="10"/>
  <c r="CK157" i="10"/>
  <c r="CK151" i="10"/>
  <c r="CK142" i="10"/>
  <c r="CK137" i="10"/>
  <c r="CK133" i="10"/>
  <c r="CK129" i="10"/>
  <c r="CK120" i="10"/>
  <c r="CK116" i="10"/>
  <c r="CK111" i="10"/>
  <c r="CK61" i="10"/>
  <c r="CK54" i="10"/>
  <c r="CK118" i="10"/>
  <c r="CK108" i="10"/>
  <c r="CK103" i="10"/>
  <c r="CK97" i="10"/>
  <c r="CK75" i="10"/>
  <c r="CK130" i="10"/>
  <c r="CK100" i="10"/>
  <c r="CK79" i="10"/>
  <c r="CK124" i="10"/>
  <c r="CK117" i="10"/>
  <c r="CK96" i="10"/>
  <c r="CK92" i="10"/>
  <c r="CK143" i="10"/>
  <c r="CK138" i="10"/>
  <c r="CK115" i="10"/>
  <c r="CK99" i="10"/>
  <c r="CK158" i="10"/>
  <c r="CK153" i="10"/>
  <c r="CK152" i="10"/>
  <c r="CK148" i="10"/>
  <c r="CK110" i="10"/>
  <c r="CK91" i="10"/>
  <c r="CK86" i="10"/>
  <c r="CK51" i="10"/>
  <c r="CK49" i="10"/>
  <c r="CK47" i="10"/>
  <c r="CK44" i="10"/>
  <c r="CK32" i="10"/>
  <c r="CK144" i="10"/>
  <c r="CK134" i="10"/>
  <c r="CK131" i="10"/>
  <c r="CK114" i="10"/>
  <c r="CK67" i="10"/>
  <c r="CK57" i="10"/>
  <c r="CK149" i="10"/>
  <c r="CK119" i="10"/>
  <c r="CK109" i="10"/>
  <c r="CK90" i="10"/>
  <c r="CK85" i="10"/>
  <c r="CK81" i="10"/>
  <c r="CK65" i="10"/>
  <c r="CK38" i="10"/>
  <c r="CK34" i="10"/>
  <c r="CK20" i="10"/>
  <c r="CK135" i="10"/>
  <c r="CK132" i="10"/>
  <c r="CK105" i="10"/>
  <c r="CK101" i="10"/>
  <c r="CK95" i="10"/>
  <c r="CK83" i="10"/>
  <c r="CK80" i="10"/>
  <c r="CK77" i="10"/>
  <c r="CK73" i="10"/>
  <c r="CK69" i="10"/>
  <c r="CK43" i="10"/>
  <c r="CK42" i="10"/>
  <c r="CK39" i="10"/>
  <c r="CK35" i="10"/>
  <c r="CK26" i="10"/>
  <c r="CK13" i="10"/>
  <c r="CK8" i="10"/>
  <c r="CK59" i="10"/>
  <c r="CK37" i="10"/>
  <c r="CK33" i="10"/>
  <c r="CK25" i="10"/>
  <c r="CK14" i="10"/>
  <c r="CK53" i="10"/>
  <c r="CK19" i="10"/>
  <c r="CK68" i="10"/>
  <c r="CK31" i="10"/>
  <c r="CK15" i="10"/>
  <c r="CK10" i="10"/>
  <c r="CK60" i="10"/>
  <c r="CK48" i="10"/>
  <c r="CK24" i="10"/>
  <c r="CK21" i="10"/>
  <c r="CK56" i="10"/>
  <c r="CK50" i="10"/>
  <c r="CK30" i="10"/>
  <c r="CK27" i="10"/>
  <c r="CK23" i="10"/>
  <c r="CK41" i="10"/>
  <c r="CK29" i="10"/>
  <c r="CK12" i="10"/>
  <c r="CK66" i="10"/>
  <c r="CK63" i="10"/>
  <c r="CK40" i="10"/>
  <c r="CK11" i="10"/>
  <c r="CK18" i="10"/>
  <c r="CK9" i="10"/>
  <c r="R17" i="2"/>
  <c r="Q16" i="2"/>
  <c r="AP83" i="9"/>
  <c r="CQ5" i="10"/>
  <c r="CD874" i="10"/>
  <c r="CD872" i="10"/>
  <c r="CD870" i="10"/>
  <c r="CD868" i="10"/>
  <c r="CD856" i="10"/>
  <c r="CD867" i="10"/>
  <c r="CD863" i="10"/>
  <c r="CD871" i="10"/>
  <c r="CD862" i="10"/>
  <c r="CD873" i="10"/>
  <c r="CD869" i="10"/>
  <c r="CD850" i="10"/>
  <c r="CD855" i="10"/>
  <c r="CD851" i="10"/>
  <c r="CD864" i="10"/>
  <c r="CD861" i="10"/>
  <c r="CD854" i="10"/>
  <c r="CD853" i="10"/>
  <c r="CD852" i="10"/>
  <c r="CD845" i="10"/>
  <c r="CD844" i="10"/>
  <c r="CD865" i="10"/>
  <c r="CD849" i="10"/>
  <c r="CD846" i="10"/>
  <c r="CD860" i="10"/>
  <c r="CD859" i="10"/>
  <c r="CD858" i="10"/>
  <c r="CD847" i="10"/>
  <c r="CD838" i="10"/>
  <c r="CD837" i="10"/>
  <c r="CD834" i="10"/>
  <c r="CD832" i="10"/>
  <c r="CD842" i="10"/>
  <c r="CD841" i="10"/>
  <c r="CD833" i="10"/>
  <c r="CD840" i="10"/>
  <c r="CD828" i="10"/>
  <c r="CD826" i="10"/>
  <c r="CD835" i="10"/>
  <c r="CD829" i="10"/>
  <c r="CD831" i="10"/>
  <c r="CD811" i="10"/>
  <c r="CD809" i="10"/>
  <c r="CD807" i="10"/>
  <c r="CD805" i="10"/>
  <c r="CD843" i="10"/>
  <c r="CD823" i="10"/>
  <c r="CD810" i="10"/>
  <c r="CD808" i="10"/>
  <c r="CD806" i="10"/>
  <c r="CD804" i="10"/>
  <c r="CD836" i="10"/>
  <c r="CD820" i="10"/>
  <c r="CD815" i="10"/>
  <c r="CD824" i="10"/>
  <c r="CD817" i="10"/>
  <c r="CD801" i="10"/>
  <c r="CD799" i="10"/>
  <c r="CD797" i="10"/>
  <c r="CD795" i="10"/>
  <c r="CD793" i="10"/>
  <c r="CD791" i="10"/>
  <c r="CD787" i="10"/>
  <c r="CD776" i="10"/>
  <c r="CD822" i="10"/>
  <c r="CD800" i="10"/>
  <c r="CD798" i="10"/>
  <c r="CD796" i="10"/>
  <c r="CD794" i="10"/>
  <c r="CD792" i="10"/>
  <c r="CD790" i="10"/>
  <c r="CD785" i="10"/>
  <c r="CD825" i="10"/>
  <c r="CD816" i="10"/>
  <c r="CD827" i="10"/>
  <c r="CD814" i="10"/>
  <c r="CD813" i="10"/>
  <c r="CD819" i="10"/>
  <c r="CD818" i="10"/>
  <c r="CD788" i="10"/>
  <c r="CD772" i="10"/>
  <c r="CD770" i="10"/>
  <c r="CD768" i="10"/>
  <c r="CD766" i="10"/>
  <c r="CD745" i="10"/>
  <c r="CD743" i="10"/>
  <c r="CD741" i="10"/>
  <c r="CD739" i="10"/>
  <c r="CD737" i="10"/>
  <c r="CD735" i="10"/>
  <c r="CD774" i="10"/>
  <c r="CD755" i="10"/>
  <c r="CD753" i="10"/>
  <c r="CD751" i="10"/>
  <c r="CD749" i="10"/>
  <c r="CD781" i="10"/>
  <c r="CD771" i="10"/>
  <c r="CD769" i="10"/>
  <c r="CD767" i="10"/>
  <c r="CD777" i="10"/>
  <c r="CD775" i="10"/>
  <c r="CD782" i="10"/>
  <c r="CD789" i="10"/>
  <c r="CD764" i="10"/>
  <c r="CD762" i="10"/>
  <c r="CD750" i="10"/>
  <c r="CD780" i="10"/>
  <c r="CD759" i="10"/>
  <c r="CD758" i="10"/>
  <c r="CD752" i="10"/>
  <c r="CD746" i="10"/>
  <c r="CD744" i="10"/>
  <c r="CD742" i="10"/>
  <c r="CD740" i="10"/>
  <c r="CD738" i="10"/>
  <c r="CD736" i="10"/>
  <c r="CD748" i="10"/>
  <c r="CD754" i="10"/>
  <c r="CD763" i="10"/>
  <c r="CD756" i="10"/>
  <c r="CD760" i="10"/>
  <c r="CD726" i="10"/>
  <c r="CD725" i="10"/>
  <c r="CD722" i="10"/>
  <c r="CD732" i="10"/>
  <c r="CD714" i="10"/>
  <c r="CD712" i="10"/>
  <c r="CD710" i="10"/>
  <c r="CD708" i="10"/>
  <c r="CD706" i="10"/>
  <c r="CD704" i="10"/>
  <c r="CD702" i="10"/>
  <c r="CD700" i="10"/>
  <c r="CD719" i="10"/>
  <c r="CD717" i="10"/>
  <c r="CD728" i="10"/>
  <c r="CD727" i="10"/>
  <c r="CD716" i="10"/>
  <c r="CD733" i="10"/>
  <c r="CD729" i="10"/>
  <c r="CD724" i="10"/>
  <c r="CD730" i="10"/>
  <c r="CD734" i="10"/>
  <c r="CD731" i="10"/>
  <c r="CD676" i="10"/>
  <c r="CD674" i="10"/>
  <c r="CD672" i="10"/>
  <c r="CD670" i="10"/>
  <c r="CD668" i="10"/>
  <c r="CD666" i="10"/>
  <c r="CD664" i="10"/>
  <c r="CD662" i="10"/>
  <c r="CD660" i="10"/>
  <c r="CD658" i="10"/>
  <c r="CD656" i="10"/>
  <c r="CD654" i="10"/>
  <c r="CD652" i="10"/>
  <c r="CD650" i="10"/>
  <c r="CD723" i="10"/>
  <c r="CD720" i="10"/>
  <c r="CD715" i="10"/>
  <c r="CD713" i="10"/>
  <c r="CD711" i="10"/>
  <c r="CD709" i="10"/>
  <c r="CD707" i="10"/>
  <c r="CD705" i="10"/>
  <c r="CD703" i="10"/>
  <c r="CD701" i="10"/>
  <c r="CD699" i="10"/>
  <c r="CD697" i="10"/>
  <c r="CD695" i="10"/>
  <c r="CD693" i="10"/>
  <c r="CD684" i="10"/>
  <c r="CD682" i="10"/>
  <c r="CD680" i="10"/>
  <c r="CD694" i="10"/>
  <c r="CD690" i="10"/>
  <c r="CD718" i="10"/>
  <c r="CD696" i="10"/>
  <c r="CD721" i="10"/>
  <c r="CD698" i="10"/>
  <c r="CD687" i="10"/>
  <c r="CD686" i="10"/>
  <c r="CD685" i="10"/>
  <c r="CD679" i="10"/>
  <c r="CD688" i="10"/>
  <c r="CD681" i="10"/>
  <c r="CD646" i="10"/>
  <c r="CD644" i="10"/>
  <c r="CD642" i="10"/>
  <c r="CD640" i="10"/>
  <c r="CD638" i="10"/>
  <c r="CD628" i="10"/>
  <c r="CD626" i="10"/>
  <c r="CD584" i="10"/>
  <c r="CD582" i="10"/>
  <c r="CD580" i="10"/>
  <c r="CD578" i="10"/>
  <c r="CD576" i="10"/>
  <c r="CD574" i="10"/>
  <c r="CD572" i="10"/>
  <c r="CD570" i="10"/>
  <c r="CD568" i="10"/>
  <c r="CD692" i="10"/>
  <c r="CD689" i="10"/>
  <c r="CD683" i="10"/>
  <c r="CD677" i="10"/>
  <c r="CD675" i="10"/>
  <c r="CD673" i="10"/>
  <c r="CD671" i="10"/>
  <c r="CD669" i="10"/>
  <c r="CD667" i="10"/>
  <c r="CD665" i="10"/>
  <c r="CD663" i="10"/>
  <c r="CD661" i="10"/>
  <c r="CD659" i="10"/>
  <c r="CD657" i="10"/>
  <c r="CD655" i="10"/>
  <c r="CD653" i="10"/>
  <c r="CD651" i="10"/>
  <c r="CD649" i="10"/>
  <c r="CD615" i="10"/>
  <c r="CD613" i="10"/>
  <c r="CD611" i="10"/>
  <c r="CD609" i="10"/>
  <c r="CD635" i="10"/>
  <c r="CD633" i="10"/>
  <c r="CD634" i="10"/>
  <c r="CD631" i="10"/>
  <c r="CD630" i="10"/>
  <c r="CD647" i="10"/>
  <c r="CD645" i="10"/>
  <c r="CD643" i="10"/>
  <c r="CD641" i="10"/>
  <c r="CD639" i="10"/>
  <c r="CD637" i="10"/>
  <c r="CD621" i="10"/>
  <c r="CD620" i="10"/>
  <c r="CD612" i="10"/>
  <c r="CD565" i="10"/>
  <c r="CD563" i="10"/>
  <c r="CD561" i="10"/>
  <c r="CD548" i="10"/>
  <c r="CD546" i="10"/>
  <c r="CD622" i="10"/>
  <c r="CD614" i="10"/>
  <c r="CD552" i="10"/>
  <c r="CD550" i="10"/>
  <c r="CD610" i="10"/>
  <c r="CD590" i="10"/>
  <c r="CD618" i="10"/>
  <c r="CD619" i="10"/>
  <c r="CD605" i="10"/>
  <c r="CD606" i="10"/>
  <c r="CD602" i="10"/>
  <c r="CD625" i="10"/>
  <c r="CD627" i="10"/>
  <c r="CD603" i="10"/>
  <c r="CD599" i="10"/>
  <c r="CD595" i="10"/>
  <c r="CD583" i="10"/>
  <c r="CD579" i="10"/>
  <c r="CD575" i="10"/>
  <c r="CD571" i="10"/>
  <c r="CD567" i="10"/>
  <c r="CD559" i="10"/>
  <c r="CD617" i="10"/>
  <c r="CD604" i="10"/>
  <c r="CD600" i="10"/>
  <c r="CD596" i="10"/>
  <c r="CD592" i="10"/>
  <c r="CD589" i="10"/>
  <c r="CD554" i="10"/>
  <c r="CD543" i="10"/>
  <c r="CD541" i="10"/>
  <c r="CD539" i="10"/>
  <c r="CD537" i="10"/>
  <c r="CD535" i="10"/>
  <c r="CD533" i="10"/>
  <c r="CD531" i="10"/>
  <c r="CD529" i="10"/>
  <c r="CD521" i="10"/>
  <c r="CD594" i="10"/>
  <c r="CD551" i="10"/>
  <c r="CD544" i="10"/>
  <c r="CD598" i="10"/>
  <c r="CD569" i="10"/>
  <c r="CD566" i="10"/>
  <c r="CD562" i="10"/>
  <c r="CD556" i="10"/>
  <c r="CD555" i="10"/>
  <c r="CD581" i="10"/>
  <c r="CD538" i="10"/>
  <c r="CD593" i="10"/>
  <c r="CD597" i="10"/>
  <c r="CD573" i="10"/>
  <c r="CD540" i="10"/>
  <c r="CD601" i="10"/>
  <c r="CD585" i="10"/>
  <c r="CD564" i="10"/>
  <c r="CD542" i="10"/>
  <c r="CD534" i="10"/>
  <c r="CD520" i="10"/>
  <c r="CD516" i="10"/>
  <c r="CD508" i="10"/>
  <c r="CD505" i="10"/>
  <c r="CD490" i="10"/>
  <c r="CD489" i="10"/>
  <c r="CD474" i="10"/>
  <c r="CD473" i="10"/>
  <c r="CD463" i="10"/>
  <c r="CD461" i="10"/>
  <c r="CD459" i="10"/>
  <c r="CD457" i="10"/>
  <c r="CD455" i="10"/>
  <c r="CD453" i="10"/>
  <c r="CD451" i="10"/>
  <c r="CD408" i="10"/>
  <c r="CD406" i="10"/>
  <c r="CD404" i="10"/>
  <c r="CD588" i="10"/>
  <c r="CD577" i="10"/>
  <c r="CD558" i="10"/>
  <c r="CD547" i="10"/>
  <c r="CD524" i="10"/>
  <c r="CD517" i="10"/>
  <c r="CD513" i="10"/>
  <c r="CD510" i="10"/>
  <c r="CD509" i="10"/>
  <c r="CD492" i="10"/>
  <c r="CD491" i="10"/>
  <c r="CD476" i="10"/>
  <c r="CD475" i="10"/>
  <c r="CD416" i="10"/>
  <c r="CD414" i="10"/>
  <c r="CD412" i="10"/>
  <c r="CD410" i="10"/>
  <c r="CD522" i="10"/>
  <c r="CD500" i="10"/>
  <c r="CD485" i="10"/>
  <c r="CD527" i="10"/>
  <c r="CD526" i="10"/>
  <c r="CD514" i="10"/>
  <c r="CD497" i="10"/>
  <c r="CD486" i="10"/>
  <c r="CD482" i="10"/>
  <c r="CD515" i="10"/>
  <c r="CD501" i="10"/>
  <c r="CD502" i="10"/>
  <c r="CD498" i="10"/>
  <c r="CD487" i="10"/>
  <c r="CD478" i="10"/>
  <c r="CD477" i="10"/>
  <c r="CD518" i="10"/>
  <c r="CD530" i="10"/>
  <c r="CD503" i="10"/>
  <c r="CD536" i="10"/>
  <c r="CD532" i="10"/>
  <c r="CD525" i="10"/>
  <c r="CD504" i="10"/>
  <c r="CD499" i="10"/>
  <c r="CD495" i="10"/>
  <c r="CD484" i="10"/>
  <c r="CD469" i="10"/>
  <c r="CD424" i="10"/>
  <c r="CD423" i="10"/>
  <c r="CD415" i="10"/>
  <c r="CD407" i="10"/>
  <c r="CD405" i="10"/>
  <c r="CD402" i="10"/>
  <c r="CD353" i="10"/>
  <c r="CD351" i="10"/>
  <c r="CD344" i="10"/>
  <c r="CD512" i="10"/>
  <c r="CD511" i="10"/>
  <c r="CD496" i="10"/>
  <c r="CD481" i="10"/>
  <c r="CD470" i="10"/>
  <c r="CD466" i="10"/>
  <c r="CD448" i="10"/>
  <c r="CD446" i="10"/>
  <c r="CD444" i="10"/>
  <c r="CD442" i="10"/>
  <c r="CD440" i="10"/>
  <c r="CD438" i="10"/>
  <c r="CD436" i="10"/>
  <c r="CD434" i="10"/>
  <c r="CD426" i="10"/>
  <c r="CD425" i="10"/>
  <c r="CD367" i="10"/>
  <c r="CD365" i="10"/>
  <c r="CD363" i="10"/>
  <c r="CD361" i="10"/>
  <c r="CD359" i="10"/>
  <c r="CD357" i="10"/>
  <c r="CD467" i="10"/>
  <c r="CD464" i="10"/>
  <c r="CD445" i="10"/>
  <c r="CD437" i="10"/>
  <c r="CD480" i="10"/>
  <c r="CD468" i="10"/>
  <c r="CD458" i="10"/>
  <c r="CD450" i="10"/>
  <c r="CD428" i="10"/>
  <c r="CD427" i="10"/>
  <c r="CD471" i="10"/>
  <c r="CD447" i="10"/>
  <c r="CD439" i="10"/>
  <c r="CD429" i="10"/>
  <c r="CD479" i="10"/>
  <c r="CD472" i="10"/>
  <c r="CD460" i="10"/>
  <c r="CD452" i="10"/>
  <c r="CD430" i="10"/>
  <c r="CD494" i="10"/>
  <c r="CD441" i="10"/>
  <c r="CD462" i="10"/>
  <c r="CD454" i="10"/>
  <c r="CD431" i="10"/>
  <c r="CD493" i="10"/>
  <c r="CD488" i="10"/>
  <c r="CD465" i="10"/>
  <c r="CD443" i="10"/>
  <c r="CD435" i="10"/>
  <c r="CD385" i="10"/>
  <c r="CD384" i="10"/>
  <c r="CD369" i="10"/>
  <c r="CD360" i="10"/>
  <c r="CD354" i="10"/>
  <c r="CD352" i="10"/>
  <c r="CD315" i="10"/>
  <c r="CD313" i="10"/>
  <c r="CD311" i="10"/>
  <c r="CD288" i="10"/>
  <c r="CD286" i="10"/>
  <c r="CD483" i="10"/>
  <c r="CD456" i="10"/>
  <c r="CD432" i="10"/>
  <c r="CD421" i="10"/>
  <c r="CD386" i="10"/>
  <c r="CD371" i="10"/>
  <c r="CD370" i="10"/>
  <c r="CD362" i="10"/>
  <c r="CD330" i="10"/>
  <c r="CD321" i="10"/>
  <c r="CD319" i="10"/>
  <c r="CD294" i="10"/>
  <c r="CD292" i="10"/>
  <c r="CD413" i="10"/>
  <c r="CD381" i="10"/>
  <c r="CD377" i="10"/>
  <c r="CD356" i="10"/>
  <c r="CD322" i="10"/>
  <c r="CD397" i="10"/>
  <c r="CD396" i="10"/>
  <c r="CD389" i="10"/>
  <c r="CD388" i="10"/>
  <c r="CD418" i="10"/>
  <c r="CD382" i="10"/>
  <c r="CD373" i="10"/>
  <c r="CD372" i="10"/>
  <c r="CD325" i="10"/>
  <c r="CD403" i="10"/>
  <c r="CD399" i="10"/>
  <c r="CD398" i="10"/>
  <c r="CD391" i="10"/>
  <c r="CD390" i="10"/>
  <c r="CD383" i="10"/>
  <c r="CD378" i="10"/>
  <c r="CD374" i="10"/>
  <c r="CD358" i="10"/>
  <c r="CD340" i="10"/>
  <c r="CD326" i="10"/>
  <c r="CD420" i="10"/>
  <c r="CD375" i="10"/>
  <c r="CD341" i="10"/>
  <c r="CD339" i="10"/>
  <c r="CD400" i="10"/>
  <c r="CD393" i="10"/>
  <c r="CD392" i="10"/>
  <c r="CD379" i="10"/>
  <c r="CD364" i="10"/>
  <c r="CD342" i="10"/>
  <c r="CD336" i="10"/>
  <c r="CD335" i="10"/>
  <c r="CD422" i="10"/>
  <c r="CD419" i="10"/>
  <c r="CD376" i="10"/>
  <c r="CD366" i="10"/>
  <c r="CD347" i="10"/>
  <c r="CD337" i="10"/>
  <c r="CD331" i="10"/>
  <c r="CD318" i="10"/>
  <c r="CD302" i="10"/>
  <c r="CD301" i="10"/>
  <c r="CD295" i="10"/>
  <c r="CD289" i="10"/>
  <c r="CD287" i="10"/>
  <c r="CD285" i="10"/>
  <c r="CD259" i="10"/>
  <c r="CD257" i="10"/>
  <c r="CD203" i="10"/>
  <c r="CD201" i="10"/>
  <c r="CD199" i="10"/>
  <c r="CD172" i="10"/>
  <c r="CD411" i="10"/>
  <c r="CD395" i="10"/>
  <c r="CD394" i="10"/>
  <c r="CD380" i="10"/>
  <c r="CD348" i="10"/>
  <c r="CD320" i="10"/>
  <c r="CD273" i="10"/>
  <c r="CD272" i="10"/>
  <c r="CD269" i="10"/>
  <c r="CD267" i="10"/>
  <c r="CD265" i="10"/>
  <c r="CD263" i="10"/>
  <c r="CD215" i="10"/>
  <c r="CD213" i="10"/>
  <c r="CD211" i="10"/>
  <c r="CD209" i="10"/>
  <c r="CD207" i="10"/>
  <c r="CD188" i="10"/>
  <c r="CD180" i="10"/>
  <c r="CD178" i="10"/>
  <c r="CD176" i="10"/>
  <c r="CD278" i="10"/>
  <c r="CD268" i="10"/>
  <c r="CD316" i="10"/>
  <c r="CD307" i="10"/>
  <c r="CD282" i="10"/>
  <c r="CD270" i="10"/>
  <c r="CD334" i="10"/>
  <c r="CD333" i="10"/>
  <c r="CD308" i="10"/>
  <c r="CD304" i="10"/>
  <c r="CD297" i="10"/>
  <c r="CD279" i="10"/>
  <c r="CD254" i="10"/>
  <c r="CD252" i="10"/>
  <c r="CD250" i="10"/>
  <c r="CD248" i="10"/>
  <c r="CD246" i="10"/>
  <c r="CD244" i="10"/>
  <c r="CD242" i="10"/>
  <c r="CD240" i="10"/>
  <c r="CD238" i="10"/>
  <c r="CD230" i="10"/>
  <c r="CD298" i="10"/>
  <c r="CD255" i="10"/>
  <c r="CD253" i="10"/>
  <c r="CD251" i="10"/>
  <c r="CD249" i="10"/>
  <c r="CD247" i="10"/>
  <c r="CD245" i="10"/>
  <c r="CD243" i="10"/>
  <c r="CD241" i="10"/>
  <c r="CD239" i="10"/>
  <c r="CD237" i="10"/>
  <c r="CD232" i="10"/>
  <c r="CD231" i="10"/>
  <c r="CD291" i="10"/>
  <c r="CD275" i="10"/>
  <c r="CD274" i="10"/>
  <c r="CD305" i="10"/>
  <c r="CD299" i="10"/>
  <c r="CD280" i="10"/>
  <c r="CD276" i="10"/>
  <c r="CD262" i="10"/>
  <c r="CD329" i="10"/>
  <c r="CD312" i="10"/>
  <c r="CD306" i="10"/>
  <c r="CD300" i="10"/>
  <c r="CD277" i="10"/>
  <c r="CD264" i="10"/>
  <c r="CD228" i="10"/>
  <c r="CD227" i="10"/>
  <c r="CD220" i="10"/>
  <c r="CD212" i="10"/>
  <c r="CD192" i="10"/>
  <c r="CD191" i="10"/>
  <c r="CD170" i="10"/>
  <c r="CD168" i="10"/>
  <c r="CD166" i="10"/>
  <c r="CD154" i="10"/>
  <c r="CD152" i="10"/>
  <c r="CD150" i="10"/>
  <c r="CD148" i="10"/>
  <c r="CD137" i="10"/>
  <c r="CD135" i="10"/>
  <c r="CD133" i="10"/>
  <c r="CD131" i="10"/>
  <c r="CD129" i="10"/>
  <c r="CD110" i="10"/>
  <c r="CD108" i="10"/>
  <c r="CD93" i="10"/>
  <c r="CD91" i="10"/>
  <c r="CD89" i="10"/>
  <c r="CD76" i="10"/>
  <c r="CD314" i="10"/>
  <c r="CD309" i="10"/>
  <c r="CD293" i="10"/>
  <c r="CD281" i="10"/>
  <c r="CD266" i="10"/>
  <c r="CD260" i="10"/>
  <c r="CD258" i="10"/>
  <c r="CD214" i="10"/>
  <c r="CD182" i="10"/>
  <c r="CD224" i="10"/>
  <c r="CD222" i="10"/>
  <c r="CD167" i="10"/>
  <c r="CD225" i="10"/>
  <c r="CD223" i="10"/>
  <c r="CD208" i="10"/>
  <c r="CD200" i="10"/>
  <c r="CD179" i="10"/>
  <c r="CD164" i="10"/>
  <c r="CD161" i="10"/>
  <c r="CD196" i="10"/>
  <c r="CD184" i="10"/>
  <c r="CD183" i="10"/>
  <c r="CD169" i="10"/>
  <c r="CD159" i="10"/>
  <c r="CD233" i="10"/>
  <c r="CD217" i="10"/>
  <c r="CD202" i="10"/>
  <c r="CD197" i="10"/>
  <c r="CD234" i="10"/>
  <c r="CD210" i="10"/>
  <c r="CD189" i="10"/>
  <c r="CD187" i="10"/>
  <c r="CD218" i="10"/>
  <c r="CD206" i="10"/>
  <c r="CD204" i="10"/>
  <c r="CD190" i="10"/>
  <c r="CD175" i="10"/>
  <c r="CD157" i="10"/>
  <c r="CD151" i="10"/>
  <c r="CD142" i="10"/>
  <c r="CD235" i="10"/>
  <c r="CD219" i="10"/>
  <c r="CD177" i="10"/>
  <c r="CD105" i="10"/>
  <c r="CD96" i="10"/>
  <c r="CD90" i="10"/>
  <c r="CD85" i="10"/>
  <c r="CD79" i="10"/>
  <c r="CD77" i="10"/>
  <c r="CD60" i="10"/>
  <c r="CD54" i="10"/>
  <c r="CD173" i="10"/>
  <c r="CD163" i="10"/>
  <c r="CD158" i="10"/>
  <c r="CD143" i="10"/>
  <c r="CD138" i="10"/>
  <c r="CD134" i="10"/>
  <c r="CD130" i="10"/>
  <c r="CD127" i="10"/>
  <c r="CD123" i="10"/>
  <c r="CD117" i="10"/>
  <c r="CD99" i="10"/>
  <c r="CD66" i="10"/>
  <c r="CD53" i="10"/>
  <c r="CD19" i="10"/>
  <c r="CD149" i="10"/>
  <c r="CD141" i="10"/>
  <c r="CD136" i="10"/>
  <c r="CD126" i="10"/>
  <c r="CD86" i="10"/>
  <c r="CD70" i="10"/>
  <c r="CD156" i="10"/>
  <c r="CD114" i="10"/>
  <c r="CD104" i="10"/>
  <c r="CD119" i="10"/>
  <c r="CD116" i="10"/>
  <c r="CD109" i="10"/>
  <c r="CD106" i="10"/>
  <c r="CD81" i="10"/>
  <c r="CD132" i="10"/>
  <c r="CD111" i="10"/>
  <c r="CD101" i="10"/>
  <c r="CD95" i="10"/>
  <c r="CD83" i="10"/>
  <c r="CD118" i="10"/>
  <c r="CD103" i="10"/>
  <c r="CD97" i="10"/>
  <c r="CD75" i="10"/>
  <c r="CD43" i="10"/>
  <c r="CD31" i="10"/>
  <c r="CD27" i="10"/>
  <c r="CD25" i="10"/>
  <c r="CD23" i="10"/>
  <c r="CD18" i="10"/>
  <c r="CD153" i="10"/>
  <c r="CD125" i="10"/>
  <c r="CD122" i="10"/>
  <c r="CD120" i="10"/>
  <c r="CD100" i="10"/>
  <c r="CD50" i="10"/>
  <c r="CD48" i="10"/>
  <c r="CD145" i="10"/>
  <c r="CD124" i="10"/>
  <c r="CD92" i="10"/>
  <c r="CD68" i="10"/>
  <c r="CD63" i="10"/>
  <c r="CD56" i="10"/>
  <c r="CD37" i="10"/>
  <c r="CD33" i="10"/>
  <c r="CD14" i="10"/>
  <c r="CD12" i="10"/>
  <c r="CD10" i="10"/>
  <c r="CD8" i="10"/>
  <c r="CD144" i="10"/>
  <c r="CD115" i="10"/>
  <c r="CD84" i="10"/>
  <c r="CD42" i="10"/>
  <c r="CD57" i="10"/>
  <c r="CD49" i="10"/>
  <c r="CD30" i="10"/>
  <c r="CD21" i="10"/>
  <c r="CD15" i="10"/>
  <c r="CD71" i="10"/>
  <c r="CD61" i="10"/>
  <c r="CD51" i="10"/>
  <c r="CD59" i="10"/>
  <c r="CD44" i="10"/>
  <c r="CD41" i="10"/>
  <c r="CD29" i="10"/>
  <c r="CD73" i="10"/>
  <c r="CD69" i="10"/>
  <c r="CD40" i="10"/>
  <c r="CD39" i="10"/>
  <c r="CD35" i="10"/>
  <c r="CD26" i="10"/>
  <c r="CD62" i="10"/>
  <c r="CD20" i="10"/>
  <c r="CD80" i="10"/>
  <c r="CD38" i="10"/>
  <c r="CD34" i="10"/>
  <c r="CD67" i="10"/>
  <c r="CD32" i="10"/>
  <c r="CD65" i="10"/>
  <c r="CD55" i="10"/>
  <c r="CD47" i="10"/>
  <c r="CD24" i="10"/>
  <c r="CD11" i="10"/>
  <c r="CD13" i="10"/>
  <c r="CD9" i="10"/>
  <c r="CX865" i="10"/>
  <c r="CX864" i="10"/>
  <c r="CX863" i="10"/>
  <c r="CX862" i="10"/>
  <c r="CX861" i="10"/>
  <c r="CX860" i="10"/>
  <c r="CX873" i="10"/>
  <c r="CX871" i="10"/>
  <c r="CX869" i="10"/>
  <c r="CX867" i="10"/>
  <c r="CX852" i="10"/>
  <c r="CX853" i="10"/>
  <c r="CX868" i="10"/>
  <c r="CX851" i="10"/>
  <c r="CX874" i="10"/>
  <c r="CX870" i="10"/>
  <c r="CX856" i="10"/>
  <c r="CX872" i="10"/>
  <c r="CX859" i="10"/>
  <c r="CX855" i="10"/>
  <c r="CX847" i="10"/>
  <c r="CX858" i="10"/>
  <c r="CX845" i="10"/>
  <c r="CX844" i="10"/>
  <c r="CX842" i="10"/>
  <c r="CX850" i="10"/>
  <c r="CX843" i="10"/>
  <c r="CX841" i="10"/>
  <c r="CX840" i="10"/>
  <c r="CX829" i="10"/>
  <c r="CX854" i="10"/>
  <c r="CX833" i="10"/>
  <c r="CX831" i="10"/>
  <c r="CX838" i="10"/>
  <c r="CX837" i="10"/>
  <c r="CX849" i="10"/>
  <c r="CX836" i="10"/>
  <c r="CX835" i="10"/>
  <c r="CX827" i="10"/>
  <c r="CX825" i="10"/>
  <c r="CX846" i="10"/>
  <c r="CX828" i="10"/>
  <c r="CX824" i="10"/>
  <c r="CX810" i="10"/>
  <c r="CX808" i="10"/>
  <c r="CX806" i="10"/>
  <c r="CX804" i="10"/>
  <c r="CX822" i="10"/>
  <c r="CX826" i="10"/>
  <c r="CX811" i="10"/>
  <c r="CX809" i="10"/>
  <c r="CX807" i="10"/>
  <c r="CX805" i="10"/>
  <c r="CX817" i="10"/>
  <c r="CX814" i="10"/>
  <c r="CX832" i="10"/>
  <c r="CX788" i="10"/>
  <c r="CX785" i="10"/>
  <c r="CX777" i="10"/>
  <c r="CX775" i="10"/>
  <c r="CX820" i="10"/>
  <c r="CX800" i="10"/>
  <c r="CX798" i="10"/>
  <c r="CX796" i="10"/>
  <c r="CX794" i="10"/>
  <c r="CX792" i="10"/>
  <c r="CX790" i="10"/>
  <c r="CX819" i="10"/>
  <c r="CX818" i="10"/>
  <c r="CX823" i="10"/>
  <c r="CX799" i="10"/>
  <c r="CX816" i="10"/>
  <c r="CX834" i="10"/>
  <c r="CX815" i="10"/>
  <c r="CX813" i="10"/>
  <c r="CX801" i="10"/>
  <c r="CX797" i="10"/>
  <c r="CX793" i="10"/>
  <c r="CX771" i="10"/>
  <c r="CX769" i="10"/>
  <c r="CX767" i="10"/>
  <c r="CX746" i="10"/>
  <c r="CX744" i="10"/>
  <c r="CX742" i="10"/>
  <c r="CX740" i="10"/>
  <c r="CX738" i="10"/>
  <c r="CX736" i="10"/>
  <c r="CX789" i="10"/>
  <c r="CX756" i="10"/>
  <c r="CX754" i="10"/>
  <c r="CX752" i="10"/>
  <c r="CX750" i="10"/>
  <c r="CX748" i="10"/>
  <c r="CX795" i="10"/>
  <c r="CX776" i="10"/>
  <c r="CX774" i="10"/>
  <c r="CX787" i="10"/>
  <c r="CX782" i="10"/>
  <c r="CX791" i="10"/>
  <c r="CX780" i="10"/>
  <c r="CX781" i="10"/>
  <c r="CX764" i="10"/>
  <c r="CX762" i="10"/>
  <c r="CX763" i="10"/>
  <c r="CX758" i="10"/>
  <c r="CX749" i="10"/>
  <c r="CX753" i="10"/>
  <c r="CX772" i="10"/>
  <c r="CX770" i="10"/>
  <c r="CX768" i="10"/>
  <c r="CX766" i="10"/>
  <c r="CX760" i="10"/>
  <c r="CX759" i="10"/>
  <c r="CX755" i="10"/>
  <c r="CX751" i="10"/>
  <c r="CX743" i="10"/>
  <c r="CX722" i="10"/>
  <c r="CX719" i="10"/>
  <c r="CX745" i="10"/>
  <c r="CX737" i="10"/>
  <c r="CX735" i="10"/>
  <c r="CX725" i="10"/>
  <c r="CX716" i="10"/>
  <c r="CX728" i="10"/>
  <c r="CX714" i="10"/>
  <c r="CX712" i="10"/>
  <c r="CX710" i="10"/>
  <c r="CX708" i="10"/>
  <c r="CX706" i="10"/>
  <c r="CX704" i="10"/>
  <c r="CX702" i="10"/>
  <c r="CX700" i="10"/>
  <c r="CX723" i="10"/>
  <c r="CX715" i="10"/>
  <c r="CX713" i="10"/>
  <c r="CX711" i="10"/>
  <c r="CX709" i="10"/>
  <c r="CX707" i="10"/>
  <c r="CX705" i="10"/>
  <c r="CX703" i="10"/>
  <c r="CX701" i="10"/>
  <c r="CX731" i="10"/>
  <c r="CX730" i="10"/>
  <c r="CX720" i="10"/>
  <c r="CX734" i="10"/>
  <c r="CX717" i="10"/>
  <c r="CX741" i="10"/>
  <c r="CX732" i="10"/>
  <c r="CX727" i="10"/>
  <c r="CX726" i="10"/>
  <c r="CX724" i="10"/>
  <c r="CX721" i="10"/>
  <c r="CX677" i="10"/>
  <c r="CX675" i="10"/>
  <c r="CX673" i="10"/>
  <c r="CX671" i="10"/>
  <c r="CX669" i="10"/>
  <c r="CX667" i="10"/>
  <c r="CX665" i="10"/>
  <c r="CX663" i="10"/>
  <c r="CX661" i="10"/>
  <c r="CX659" i="10"/>
  <c r="CX657" i="10"/>
  <c r="CX655" i="10"/>
  <c r="CX653" i="10"/>
  <c r="CX651" i="10"/>
  <c r="CX649" i="10"/>
  <c r="CX739" i="10"/>
  <c r="CX733" i="10"/>
  <c r="CX729" i="10"/>
  <c r="CX718" i="10"/>
  <c r="CX683" i="10"/>
  <c r="CX681" i="10"/>
  <c r="CX679" i="10"/>
  <c r="CX682" i="10"/>
  <c r="CX698" i="10"/>
  <c r="CX697" i="10"/>
  <c r="CX686" i="10"/>
  <c r="CX685" i="10"/>
  <c r="CX676" i="10"/>
  <c r="CX674" i="10"/>
  <c r="CX672" i="10"/>
  <c r="CX670" i="10"/>
  <c r="CX668" i="10"/>
  <c r="CX666" i="10"/>
  <c r="CX664" i="10"/>
  <c r="CX662" i="10"/>
  <c r="CX688" i="10"/>
  <c r="CX699" i="10"/>
  <c r="CX692" i="10"/>
  <c r="CX687" i="10"/>
  <c r="CX684" i="10"/>
  <c r="CX694" i="10"/>
  <c r="CX693" i="10"/>
  <c r="CX690" i="10"/>
  <c r="CX689" i="10"/>
  <c r="CX647" i="10"/>
  <c r="CX645" i="10"/>
  <c r="CX643" i="10"/>
  <c r="CX641" i="10"/>
  <c r="CX639" i="10"/>
  <c r="CX637" i="10"/>
  <c r="CX627" i="10"/>
  <c r="CX625" i="10"/>
  <c r="CX585" i="10"/>
  <c r="CX583" i="10"/>
  <c r="CX581" i="10"/>
  <c r="CX579" i="10"/>
  <c r="CX577" i="10"/>
  <c r="CX575" i="10"/>
  <c r="CX573" i="10"/>
  <c r="CX571" i="10"/>
  <c r="CX569" i="10"/>
  <c r="CX567" i="10"/>
  <c r="CX696" i="10"/>
  <c r="CX695" i="10"/>
  <c r="CX680" i="10"/>
  <c r="CX614" i="10"/>
  <c r="CX612" i="10"/>
  <c r="CX610" i="10"/>
  <c r="CX646" i="10"/>
  <c r="CX644" i="10"/>
  <c r="CX642" i="10"/>
  <c r="CX640" i="10"/>
  <c r="CX638" i="10"/>
  <c r="CX654" i="10"/>
  <c r="CX634" i="10"/>
  <c r="CX656" i="10"/>
  <c r="CX635" i="10"/>
  <c r="CX633" i="10"/>
  <c r="CX660" i="10"/>
  <c r="CX630" i="10"/>
  <c r="CX658" i="10"/>
  <c r="CX650" i="10"/>
  <c r="CX631" i="10"/>
  <c r="CX620" i="10"/>
  <c r="CX617" i="10"/>
  <c r="CX609" i="10"/>
  <c r="CX588" i="10"/>
  <c r="CX566" i="10"/>
  <c r="CX564" i="10"/>
  <c r="CX562" i="10"/>
  <c r="CX547" i="10"/>
  <c r="CX652" i="10"/>
  <c r="CX622" i="10"/>
  <c r="CX619" i="10"/>
  <c r="CX611" i="10"/>
  <c r="CX590" i="10"/>
  <c r="CX551" i="10"/>
  <c r="CX606" i="10"/>
  <c r="CX602" i="10"/>
  <c r="CX613" i="10"/>
  <c r="CX603" i="10"/>
  <c r="CX626" i="10"/>
  <c r="CX621" i="10"/>
  <c r="CX628" i="10"/>
  <c r="CX618" i="10"/>
  <c r="CX604" i="10"/>
  <c r="CX600" i="10"/>
  <c r="CX615" i="10"/>
  <c r="CX605" i="10"/>
  <c r="CX601" i="10"/>
  <c r="CX597" i="10"/>
  <c r="CX593" i="10"/>
  <c r="CX584" i="10"/>
  <c r="CX580" i="10"/>
  <c r="CX576" i="10"/>
  <c r="CX572" i="10"/>
  <c r="CX568" i="10"/>
  <c r="CX559" i="10"/>
  <c r="CX548" i="10"/>
  <c r="CX546" i="10"/>
  <c r="CX512" i="10"/>
  <c r="CX558" i="10"/>
  <c r="CX592" i="10"/>
  <c r="CX589" i="10"/>
  <c r="CX578" i="10"/>
  <c r="CX552" i="10"/>
  <c r="CX540" i="10"/>
  <c r="CX539" i="10"/>
  <c r="CX596" i="10"/>
  <c r="CX594" i="10"/>
  <c r="CX563" i="10"/>
  <c r="CX598" i="10"/>
  <c r="CX570" i="10"/>
  <c r="CX542" i="10"/>
  <c r="CX541" i="10"/>
  <c r="CX534" i="10"/>
  <c r="CX533" i="10"/>
  <c r="CX582" i="10"/>
  <c r="CX595" i="10"/>
  <c r="CX550" i="10"/>
  <c r="CX544" i="10"/>
  <c r="CX543" i="10"/>
  <c r="CX574" i="10"/>
  <c r="CX565" i="10"/>
  <c r="CX561" i="10"/>
  <c r="CX555" i="10"/>
  <c r="CX554" i="10"/>
  <c r="CX599" i="10"/>
  <c r="CX538" i="10"/>
  <c r="CX537" i="10"/>
  <c r="CX530" i="10"/>
  <c r="CX529" i="10"/>
  <c r="CX525" i="10"/>
  <c r="CX518" i="10"/>
  <c r="CX514" i="10"/>
  <c r="CX505" i="10"/>
  <c r="CX502" i="10"/>
  <c r="CX489" i="10"/>
  <c r="CX486" i="10"/>
  <c r="CX473" i="10"/>
  <c r="CX470" i="10"/>
  <c r="CX462" i="10"/>
  <c r="CX460" i="10"/>
  <c r="CX458" i="10"/>
  <c r="CX456" i="10"/>
  <c r="CX454" i="10"/>
  <c r="CX452" i="10"/>
  <c r="CX450" i="10"/>
  <c r="CX407" i="10"/>
  <c r="CX405" i="10"/>
  <c r="CX403" i="10"/>
  <c r="CX556" i="10"/>
  <c r="CX526" i="10"/>
  <c r="CX509" i="10"/>
  <c r="CX504" i="10"/>
  <c r="CX491" i="10"/>
  <c r="CX488" i="10"/>
  <c r="CX475" i="10"/>
  <c r="CX472" i="10"/>
  <c r="CX415" i="10"/>
  <c r="CX413" i="10"/>
  <c r="CX411" i="10"/>
  <c r="CX522" i="10"/>
  <c r="CX521" i="10"/>
  <c r="CX513" i="10"/>
  <c r="CX483" i="10"/>
  <c r="CX527" i="10"/>
  <c r="CX516" i="10"/>
  <c r="CX503" i="10"/>
  <c r="CX498" i="10"/>
  <c r="CX493" i="10"/>
  <c r="CX492" i="10"/>
  <c r="CX515" i="10"/>
  <c r="CX499" i="10"/>
  <c r="CX495" i="10"/>
  <c r="CX536" i="10"/>
  <c r="CX517" i="10"/>
  <c r="CX511" i="10"/>
  <c r="CX510" i="10"/>
  <c r="CX494" i="10"/>
  <c r="CX481" i="10"/>
  <c r="CX480" i="10"/>
  <c r="CX531" i="10"/>
  <c r="CX524" i="10"/>
  <c r="CX535" i="10"/>
  <c r="CX520" i="10"/>
  <c r="CX501" i="10"/>
  <c r="CX500" i="10"/>
  <c r="CX467" i="10"/>
  <c r="CX463" i="10"/>
  <c r="CX461" i="10"/>
  <c r="CX459" i="10"/>
  <c r="CX457" i="10"/>
  <c r="CX455" i="10"/>
  <c r="CX453" i="10"/>
  <c r="CX451" i="10"/>
  <c r="CX423" i="10"/>
  <c r="CX420" i="10"/>
  <c r="CX412" i="10"/>
  <c r="CX354" i="10"/>
  <c r="CX352" i="10"/>
  <c r="CX532" i="10"/>
  <c r="CX508" i="10"/>
  <c r="CX487" i="10"/>
  <c r="CX482" i="10"/>
  <c r="CX477" i="10"/>
  <c r="CX476" i="10"/>
  <c r="CX425" i="10"/>
  <c r="CX422" i="10"/>
  <c r="CX414" i="10"/>
  <c r="CX366" i="10"/>
  <c r="CX364" i="10"/>
  <c r="CX362" i="10"/>
  <c r="CX360" i="10"/>
  <c r="CX358" i="10"/>
  <c r="CX356" i="10"/>
  <c r="CX478" i="10"/>
  <c r="CX448" i="10"/>
  <c r="CX441" i="10"/>
  <c r="CX440" i="10"/>
  <c r="CX468" i="10"/>
  <c r="CX431" i="10"/>
  <c r="CX430" i="10"/>
  <c r="CX424" i="10"/>
  <c r="CX484" i="10"/>
  <c r="CX471" i="10"/>
  <c r="CX443" i="10"/>
  <c r="CX442" i="10"/>
  <c r="CX435" i="10"/>
  <c r="CX434" i="10"/>
  <c r="CX421" i="10"/>
  <c r="CX474" i="10"/>
  <c r="CX465" i="10"/>
  <c r="CX445" i="10"/>
  <c r="CX444" i="10"/>
  <c r="CX437" i="10"/>
  <c r="CX436" i="10"/>
  <c r="CX496" i="10"/>
  <c r="CX479" i="10"/>
  <c r="CX432" i="10"/>
  <c r="CX497" i="10"/>
  <c r="CX464" i="10"/>
  <c r="CX447" i="10"/>
  <c r="CX446" i="10"/>
  <c r="CX439" i="10"/>
  <c r="CX438" i="10"/>
  <c r="CX429" i="10"/>
  <c r="CX410" i="10"/>
  <c r="CX399" i="10"/>
  <c r="CX397" i="10"/>
  <c r="CX395" i="10"/>
  <c r="CX393" i="10"/>
  <c r="CX391" i="10"/>
  <c r="CX389" i="10"/>
  <c r="CX384" i="10"/>
  <c r="CX381" i="10"/>
  <c r="CX357" i="10"/>
  <c r="CX348" i="10"/>
  <c r="CX341" i="10"/>
  <c r="CX316" i="10"/>
  <c r="CX314" i="10"/>
  <c r="CX312" i="10"/>
  <c r="CX289" i="10"/>
  <c r="CX287" i="10"/>
  <c r="CX285" i="10"/>
  <c r="CX490" i="10"/>
  <c r="CX485" i="10"/>
  <c r="CX469" i="10"/>
  <c r="CX466" i="10"/>
  <c r="CX428" i="10"/>
  <c r="CX416" i="10"/>
  <c r="CX386" i="10"/>
  <c r="CX383" i="10"/>
  <c r="CX370" i="10"/>
  <c r="CX359" i="10"/>
  <c r="CX331" i="10"/>
  <c r="CX329" i="10"/>
  <c r="CX322" i="10"/>
  <c r="CX320" i="10"/>
  <c r="CX318" i="10"/>
  <c r="CX295" i="10"/>
  <c r="CX293" i="10"/>
  <c r="CX291" i="10"/>
  <c r="CX419" i="10"/>
  <c r="CX402" i="10"/>
  <c r="CX373" i="10"/>
  <c r="CX344" i="10"/>
  <c r="CX319" i="10"/>
  <c r="CX400" i="10"/>
  <c r="CX392" i="10"/>
  <c r="CX363" i="10"/>
  <c r="CX342" i="10"/>
  <c r="CX321" i="10"/>
  <c r="CX426" i="10"/>
  <c r="CX376" i="10"/>
  <c r="CX375" i="10"/>
  <c r="CX369" i="10"/>
  <c r="CX347" i="10"/>
  <c r="CX315" i="10"/>
  <c r="CX313" i="10"/>
  <c r="CX418" i="10"/>
  <c r="CX404" i="10"/>
  <c r="CX394" i="10"/>
  <c r="CX380" i="10"/>
  <c r="CX379" i="10"/>
  <c r="CX365" i="10"/>
  <c r="CX353" i="10"/>
  <c r="CX326" i="10"/>
  <c r="CX406" i="10"/>
  <c r="CX385" i="10"/>
  <c r="CX339" i="10"/>
  <c r="CX396" i="10"/>
  <c r="CX388" i="10"/>
  <c r="CX367" i="10"/>
  <c r="CX361" i="10"/>
  <c r="CX340" i="10"/>
  <c r="CX335" i="10"/>
  <c r="CX408" i="10"/>
  <c r="CX382" i="10"/>
  <c r="CX377" i="10"/>
  <c r="CX372" i="10"/>
  <c r="CX371" i="10"/>
  <c r="CX337" i="10"/>
  <c r="CX334" i="10"/>
  <c r="CX301" i="10"/>
  <c r="CX298" i="10"/>
  <c r="CX292" i="10"/>
  <c r="CX260" i="10"/>
  <c r="CX258" i="10"/>
  <c r="CX204" i="10"/>
  <c r="CX202" i="10"/>
  <c r="CX200" i="10"/>
  <c r="CX189" i="10"/>
  <c r="CX173" i="10"/>
  <c r="CX427" i="10"/>
  <c r="CX398" i="10"/>
  <c r="CX390" i="10"/>
  <c r="CX378" i="10"/>
  <c r="CX374" i="10"/>
  <c r="CX351" i="10"/>
  <c r="CX336" i="10"/>
  <c r="CX330" i="10"/>
  <c r="CX300" i="10"/>
  <c r="CX294" i="10"/>
  <c r="CX272" i="10"/>
  <c r="CX270" i="10"/>
  <c r="CX268" i="10"/>
  <c r="CX266" i="10"/>
  <c r="CX264" i="10"/>
  <c r="CX262" i="10"/>
  <c r="CX225" i="10"/>
  <c r="CX222" i="10"/>
  <c r="CX214" i="10"/>
  <c r="CX212" i="10"/>
  <c r="CX210" i="10"/>
  <c r="CX208" i="10"/>
  <c r="CX206" i="10"/>
  <c r="CX192" i="10"/>
  <c r="CX179" i="10"/>
  <c r="CX177" i="10"/>
  <c r="CX175" i="10"/>
  <c r="CX333" i="10"/>
  <c r="CX325" i="10"/>
  <c r="CX308" i="10"/>
  <c r="CX304" i="10"/>
  <c r="CX279" i="10"/>
  <c r="CX274" i="10"/>
  <c r="CX273" i="10"/>
  <c r="CX265" i="10"/>
  <c r="CX311" i="10"/>
  <c r="CX305" i="10"/>
  <c r="CX299" i="10"/>
  <c r="CX280" i="10"/>
  <c r="CX276" i="10"/>
  <c r="CX267" i="10"/>
  <c r="CX259" i="10"/>
  <c r="CX257" i="10"/>
  <c r="CX275" i="10"/>
  <c r="CX269" i="10"/>
  <c r="CX286" i="10"/>
  <c r="CX255" i="10"/>
  <c r="CX253" i="10"/>
  <c r="CX251" i="10"/>
  <c r="CX249" i="10"/>
  <c r="CX247" i="10"/>
  <c r="CX245" i="10"/>
  <c r="CX243" i="10"/>
  <c r="CX241" i="10"/>
  <c r="CX239" i="10"/>
  <c r="CX237" i="10"/>
  <c r="CX231" i="10"/>
  <c r="CX306" i="10"/>
  <c r="CX278" i="10"/>
  <c r="CX277" i="10"/>
  <c r="CX254" i="10"/>
  <c r="CX252" i="10"/>
  <c r="CX250" i="10"/>
  <c r="CX248" i="10"/>
  <c r="CX246" i="10"/>
  <c r="CX244" i="10"/>
  <c r="CX242" i="10"/>
  <c r="CX240" i="10"/>
  <c r="CX309" i="10"/>
  <c r="CX307" i="10"/>
  <c r="CX282" i="10"/>
  <c r="CX281" i="10"/>
  <c r="CX297" i="10"/>
  <c r="CX234" i="10"/>
  <c r="CX227" i="10"/>
  <c r="CX220" i="10"/>
  <c r="CX217" i="10"/>
  <c r="CX209" i="10"/>
  <c r="CX170" i="10"/>
  <c r="CX168" i="10"/>
  <c r="CX166" i="10"/>
  <c r="CX153" i="10"/>
  <c r="CX151" i="10"/>
  <c r="CX149" i="10"/>
  <c r="CX138" i="10"/>
  <c r="CX136" i="10"/>
  <c r="CX134" i="10"/>
  <c r="CX132" i="10"/>
  <c r="CX130" i="10"/>
  <c r="CX111" i="10"/>
  <c r="CX109" i="10"/>
  <c r="CX92" i="10"/>
  <c r="CX90" i="10"/>
  <c r="CX77" i="10"/>
  <c r="CX75" i="10"/>
  <c r="CX69" i="10"/>
  <c r="CX65" i="10"/>
  <c r="CX302" i="10"/>
  <c r="CX288" i="10"/>
  <c r="CX263" i="10"/>
  <c r="CX219" i="10"/>
  <c r="CX211" i="10"/>
  <c r="CX203" i="10"/>
  <c r="CX201" i="10"/>
  <c r="CX199" i="10"/>
  <c r="CX196" i="10"/>
  <c r="CX187" i="10"/>
  <c r="CX184" i="10"/>
  <c r="CX159" i="10"/>
  <c r="CX238" i="10"/>
  <c r="CX218" i="10"/>
  <c r="CX190" i="10"/>
  <c r="CX180" i="10"/>
  <c r="CX232" i="10"/>
  <c r="CX230" i="10"/>
  <c r="CX228" i="10"/>
  <c r="CX215" i="10"/>
  <c r="CX191" i="10"/>
  <c r="CX188" i="10"/>
  <c r="CX233" i="10"/>
  <c r="CX176" i="10"/>
  <c r="CX167" i="10"/>
  <c r="CX164" i="10"/>
  <c r="CX157" i="10"/>
  <c r="CX137" i="10"/>
  <c r="CX133" i="10"/>
  <c r="CX223" i="10"/>
  <c r="CX207" i="10"/>
  <c r="CX178" i="10"/>
  <c r="CX172" i="10"/>
  <c r="CX169" i="10"/>
  <c r="CX163" i="10"/>
  <c r="CX235" i="10"/>
  <c r="CX224" i="10"/>
  <c r="CX213" i="10"/>
  <c r="CX183" i="10"/>
  <c r="CX182" i="10"/>
  <c r="CX158" i="10"/>
  <c r="CX152" i="10"/>
  <c r="CX148" i="10"/>
  <c r="CX143" i="10"/>
  <c r="CX108" i="10"/>
  <c r="CX99" i="10"/>
  <c r="CX67" i="10"/>
  <c r="CX66" i="10"/>
  <c r="CX49" i="10"/>
  <c r="CX27" i="10"/>
  <c r="CX26" i="10"/>
  <c r="CX25" i="10"/>
  <c r="CX24" i="10"/>
  <c r="CX23" i="10"/>
  <c r="CX18" i="10"/>
  <c r="CX197" i="10"/>
  <c r="CX161" i="10"/>
  <c r="CX144" i="10"/>
  <c r="CX124" i="10"/>
  <c r="CX106" i="10"/>
  <c r="CX100" i="10"/>
  <c r="CX97" i="10"/>
  <c r="CX91" i="10"/>
  <c r="CX86" i="10"/>
  <c r="CX80" i="10"/>
  <c r="CX57" i="10"/>
  <c r="CX48" i="10"/>
  <c r="CX35" i="10"/>
  <c r="CX34" i="10"/>
  <c r="CX33" i="10"/>
  <c r="CX32" i="10"/>
  <c r="CX31" i="10"/>
  <c r="CX30" i="10"/>
  <c r="CX29" i="10"/>
  <c r="CX135" i="10"/>
  <c r="CX129" i="10"/>
  <c r="CX127" i="10"/>
  <c r="CX122" i="10"/>
  <c r="CX120" i="10"/>
  <c r="CX105" i="10"/>
  <c r="CX115" i="10"/>
  <c r="CX79" i="10"/>
  <c r="CX117" i="10"/>
  <c r="CX96" i="10"/>
  <c r="CX89" i="10"/>
  <c r="CX84" i="10"/>
  <c r="CX126" i="10"/>
  <c r="CX110" i="10"/>
  <c r="CX104" i="10"/>
  <c r="CX156" i="10"/>
  <c r="CX119" i="10"/>
  <c r="CX114" i="10"/>
  <c r="CX81" i="10"/>
  <c r="CX43" i="10"/>
  <c r="CX145" i="10"/>
  <c r="CX142" i="10"/>
  <c r="CX131" i="10"/>
  <c r="CX123" i="10"/>
  <c r="CX116" i="10"/>
  <c r="CX93" i="10"/>
  <c r="CX83" i="10"/>
  <c r="CX71" i="10"/>
  <c r="CX62" i="10"/>
  <c r="CX150" i="10"/>
  <c r="CX101" i="10"/>
  <c r="CX95" i="10"/>
  <c r="CX85" i="10"/>
  <c r="CX73" i="10"/>
  <c r="CX56" i="10"/>
  <c r="CX54" i="10"/>
  <c r="CX37" i="10"/>
  <c r="CX15" i="10"/>
  <c r="CX13" i="10"/>
  <c r="CX11" i="10"/>
  <c r="CX9" i="10"/>
  <c r="CX154" i="10"/>
  <c r="CX141" i="10"/>
  <c r="CX125" i="10"/>
  <c r="CX118" i="10"/>
  <c r="CX103" i="10"/>
  <c r="CX50" i="10"/>
  <c r="CX42" i="10"/>
  <c r="CX60" i="10"/>
  <c r="CX44" i="10"/>
  <c r="CX20" i="10"/>
  <c r="CX14" i="10"/>
  <c r="CX63" i="10"/>
  <c r="CX38" i="10"/>
  <c r="CX70" i="10"/>
  <c r="CX59" i="10"/>
  <c r="CX61" i="10"/>
  <c r="CX51" i="10"/>
  <c r="CX19" i="10"/>
  <c r="CX53" i="10"/>
  <c r="CX21" i="10"/>
  <c r="CX68" i="10"/>
  <c r="CX41" i="10"/>
  <c r="CX76" i="10"/>
  <c r="CX55" i="10"/>
  <c r="CX47" i="10"/>
  <c r="CX40" i="10"/>
  <c r="CX39" i="10"/>
  <c r="CX10" i="10"/>
  <c r="CX8" i="10"/>
  <c r="CX12" i="10"/>
  <c r="BX841" i="10"/>
  <c r="BX769" i="10"/>
  <c r="BX701" i="10"/>
  <c r="BX628" i="10"/>
  <c r="BX499" i="10"/>
  <c r="BX536" i="10"/>
  <c r="BX434" i="10"/>
  <c r="BX319" i="10"/>
  <c r="BX209" i="10"/>
  <c r="BX38" i="10"/>
  <c r="BX14" i="10"/>
  <c r="DL12" i="10" s="1"/>
  <c r="J26" i="7" s="1"/>
  <c r="AY14" i="10"/>
  <c r="BX817" i="10"/>
  <c r="BX774" i="10"/>
  <c r="BX612" i="10"/>
  <c r="BX596" i="10"/>
  <c r="BX465" i="10"/>
  <c r="BX364" i="10"/>
  <c r="BX295" i="10"/>
  <c r="BX365" i="10"/>
  <c r="BX281" i="10"/>
  <c r="BX189" i="10"/>
  <c r="AY189" i="10"/>
  <c r="BX145" i="10"/>
  <c r="BX867" i="10"/>
  <c r="BX793" i="10"/>
  <c r="BX686" i="10"/>
  <c r="BX661" i="10"/>
  <c r="BX573" i="10"/>
  <c r="BX496" i="10"/>
  <c r="BX280" i="10"/>
  <c r="BX175" i="10"/>
  <c r="BX253" i="10"/>
  <c r="BX48" i="10"/>
  <c r="AY48" i="10"/>
  <c r="BX862" i="10"/>
  <c r="BX791" i="10"/>
  <c r="BX716" i="10"/>
  <c r="BX639" i="10"/>
  <c r="BX567" i="10"/>
  <c r="BX425" i="10"/>
  <c r="BX460" i="10"/>
  <c r="BX371" i="10"/>
  <c r="BX287" i="10"/>
  <c r="BX230" i="10"/>
  <c r="BX117" i="10"/>
  <c r="BX49" i="10"/>
  <c r="AY49" i="10"/>
  <c r="BX806" i="10"/>
  <c r="BX735" i="10"/>
  <c r="BX676" i="10"/>
  <c r="BX551" i="10"/>
  <c r="BX491" i="10"/>
  <c r="BX502" i="10"/>
  <c r="BX435" i="10"/>
  <c r="BX379" i="10"/>
  <c r="BX285" i="10"/>
  <c r="BX217" i="10"/>
  <c r="BX129" i="10"/>
  <c r="BX15" i="10"/>
  <c r="DL13" i="10" s="1"/>
  <c r="J27" i="7" s="1"/>
  <c r="AY15" i="10"/>
  <c r="BX823" i="10"/>
  <c r="BX742" i="10"/>
  <c r="BX618" i="10"/>
  <c r="BX578" i="10"/>
  <c r="BX546" i="10"/>
  <c r="BX378" i="10"/>
  <c r="BX333" i="10"/>
  <c r="BX208" i="10"/>
  <c r="BX321" i="10"/>
  <c r="BX105" i="10"/>
  <c r="BX141" i="10"/>
  <c r="BX844" i="10"/>
  <c r="BX798" i="10"/>
  <c r="BX715" i="10"/>
  <c r="BX668" i="10"/>
  <c r="BX564" i="10"/>
  <c r="BX419" i="10"/>
  <c r="BX440" i="10"/>
  <c r="BX398" i="10"/>
  <c r="BX313" i="10"/>
  <c r="BX234" i="10"/>
  <c r="AY66" i="10"/>
  <c r="BX66" i="10"/>
  <c r="BX100" i="10"/>
  <c r="BX836" i="10"/>
  <c r="BX744" i="10"/>
  <c r="BX649" i="10"/>
  <c r="BX598" i="10"/>
  <c r="BX469" i="10"/>
  <c r="BX430" i="10"/>
  <c r="BX320" i="10"/>
  <c r="BX404" i="10"/>
  <c r="BX300" i="10"/>
  <c r="BX191" i="10"/>
  <c r="AY191" i="10"/>
  <c r="BX86" i="10"/>
  <c r="CV873" i="10"/>
  <c r="CV871" i="10"/>
  <c r="CV869" i="10"/>
  <c r="CV867" i="10"/>
  <c r="CV864" i="10"/>
  <c r="CV862" i="10"/>
  <c r="CV860" i="10"/>
  <c r="CV874" i="10"/>
  <c r="CV872" i="10"/>
  <c r="CV870" i="10"/>
  <c r="CV868" i="10"/>
  <c r="CV865" i="10"/>
  <c r="CV863" i="10"/>
  <c r="CV861" i="10"/>
  <c r="CV856" i="10"/>
  <c r="CV854" i="10"/>
  <c r="CV858" i="10"/>
  <c r="CV859" i="10"/>
  <c r="CV852" i="10"/>
  <c r="CV850" i="10"/>
  <c r="CV846" i="10"/>
  <c r="CV844" i="10"/>
  <c r="CV853" i="10"/>
  <c r="CV837" i="10"/>
  <c r="CV835" i="10"/>
  <c r="CV855" i="10"/>
  <c r="CV847" i="10"/>
  <c r="CV845" i="10"/>
  <c r="CV838" i="10"/>
  <c r="CV849" i="10"/>
  <c r="CV841" i="10"/>
  <c r="CV840" i="10"/>
  <c r="CV829" i="10"/>
  <c r="CV831" i="10"/>
  <c r="CV851" i="10"/>
  <c r="CV832" i="10"/>
  <c r="CV842" i="10"/>
  <c r="CV836" i="10"/>
  <c r="CV833" i="10"/>
  <c r="CV827" i="10"/>
  <c r="CV825" i="10"/>
  <c r="CV828" i="10"/>
  <c r="CV826" i="10"/>
  <c r="CV819" i="10"/>
  <c r="CV817" i="10"/>
  <c r="CV815" i="10"/>
  <c r="CV813" i="10"/>
  <c r="CV843" i="10"/>
  <c r="CV823" i="10"/>
  <c r="CV810" i="10"/>
  <c r="CV808" i="10"/>
  <c r="CV834" i="10"/>
  <c r="CV822" i="10"/>
  <c r="CV820" i="10"/>
  <c r="CV804" i="10"/>
  <c r="CV801" i="10"/>
  <c r="CV799" i="10"/>
  <c r="CV797" i="10"/>
  <c r="CV795" i="10"/>
  <c r="CV793" i="10"/>
  <c r="CV791" i="10"/>
  <c r="CV789" i="10"/>
  <c r="CV787" i="10"/>
  <c r="CV809" i="10"/>
  <c r="CV806" i="10"/>
  <c r="CV782" i="10"/>
  <c r="CV780" i="10"/>
  <c r="CV807" i="10"/>
  <c r="CV805" i="10"/>
  <c r="CV798" i="10"/>
  <c r="CV794" i="10"/>
  <c r="CV824" i="10"/>
  <c r="CV818" i="10"/>
  <c r="CV816" i="10"/>
  <c r="CV811" i="10"/>
  <c r="CV814" i="10"/>
  <c r="CV800" i="10"/>
  <c r="CV796" i="10"/>
  <c r="CV759" i="10"/>
  <c r="CV763" i="10"/>
  <c r="CV785" i="10"/>
  <c r="CV781" i="10"/>
  <c r="CV777" i="10"/>
  <c r="CV775" i="10"/>
  <c r="CV792" i="10"/>
  <c r="CV790" i="10"/>
  <c r="CV776" i="10"/>
  <c r="CV774" i="10"/>
  <c r="CV772" i="10"/>
  <c r="CV770" i="10"/>
  <c r="CV768" i="10"/>
  <c r="CV766" i="10"/>
  <c r="CV734" i="10"/>
  <c r="CV732" i="10"/>
  <c r="CV730" i="10"/>
  <c r="CV728" i="10"/>
  <c r="CV726" i="10"/>
  <c r="CV788" i="10"/>
  <c r="CV748" i="10"/>
  <c r="CV746" i="10"/>
  <c r="CV762" i="10"/>
  <c r="CV758" i="10"/>
  <c r="CV749" i="10"/>
  <c r="CV745" i="10"/>
  <c r="CV754" i="10"/>
  <c r="CV753" i="10"/>
  <c r="CV750" i="10"/>
  <c r="CV740" i="10"/>
  <c r="CV756" i="10"/>
  <c r="CV760" i="10"/>
  <c r="CV755" i="10"/>
  <c r="CV742" i="10"/>
  <c r="CV771" i="10"/>
  <c r="CV769" i="10"/>
  <c r="CV767" i="10"/>
  <c r="CV764" i="10"/>
  <c r="CV751" i="10"/>
  <c r="CV744" i="10"/>
  <c r="CV736" i="10"/>
  <c r="CV718" i="10"/>
  <c r="CV689" i="10"/>
  <c r="CV687" i="10"/>
  <c r="CV685" i="10"/>
  <c r="CV752" i="10"/>
  <c r="CV743" i="10"/>
  <c r="CV715" i="10"/>
  <c r="CV713" i="10"/>
  <c r="CV711" i="10"/>
  <c r="CV709" i="10"/>
  <c r="CV707" i="10"/>
  <c r="CV705" i="10"/>
  <c r="CV703" i="10"/>
  <c r="CV701" i="10"/>
  <c r="CV699" i="10"/>
  <c r="CV697" i="10"/>
  <c r="CV695" i="10"/>
  <c r="CV693" i="10"/>
  <c r="CV739" i="10"/>
  <c r="CV737" i="10"/>
  <c r="CV727" i="10"/>
  <c r="CV724" i="10"/>
  <c r="CV721" i="10"/>
  <c r="CV733" i="10"/>
  <c r="CV729" i="10"/>
  <c r="CV714" i="10"/>
  <c r="CV712" i="10"/>
  <c r="CV710" i="10"/>
  <c r="CV708" i="10"/>
  <c r="CV706" i="10"/>
  <c r="CV704" i="10"/>
  <c r="CV738" i="10"/>
  <c r="CV723" i="10"/>
  <c r="CV731" i="10"/>
  <c r="CV725" i="10"/>
  <c r="CV722" i="10"/>
  <c r="CV719" i="10"/>
  <c r="CV717" i="10"/>
  <c r="CV741" i="10"/>
  <c r="CV735" i="10"/>
  <c r="CV716" i="10"/>
  <c r="CV684" i="10"/>
  <c r="CV700" i="10"/>
  <c r="CV681" i="10"/>
  <c r="CV702" i="10"/>
  <c r="CV696" i="10"/>
  <c r="CV683" i="10"/>
  <c r="CV680" i="10"/>
  <c r="CV677" i="10"/>
  <c r="CV675" i="10"/>
  <c r="CV673" i="10"/>
  <c r="CV671" i="10"/>
  <c r="CV669" i="10"/>
  <c r="CV667" i="10"/>
  <c r="CV665" i="10"/>
  <c r="CV663" i="10"/>
  <c r="CV661" i="10"/>
  <c r="CV682" i="10"/>
  <c r="CV720" i="10"/>
  <c r="CV698" i="10"/>
  <c r="CV686" i="10"/>
  <c r="CV676" i="10"/>
  <c r="CV674" i="10"/>
  <c r="CV672" i="10"/>
  <c r="CV670" i="10"/>
  <c r="CV668" i="10"/>
  <c r="CV666" i="10"/>
  <c r="CV664" i="10"/>
  <c r="CV688" i="10"/>
  <c r="CV692" i="10"/>
  <c r="CV631" i="10"/>
  <c r="CV621" i="10"/>
  <c r="CV619" i="10"/>
  <c r="CV617" i="10"/>
  <c r="CV590" i="10"/>
  <c r="CV588" i="10"/>
  <c r="CV694" i="10"/>
  <c r="CV690" i="10"/>
  <c r="CV679" i="10"/>
  <c r="CV635" i="10"/>
  <c r="CV633" i="10"/>
  <c r="CV606" i="10"/>
  <c r="CV604" i="10"/>
  <c r="CV602" i="10"/>
  <c r="CV600" i="10"/>
  <c r="CV598" i="10"/>
  <c r="CV596" i="10"/>
  <c r="CV594" i="10"/>
  <c r="CV592" i="10"/>
  <c r="CV653" i="10"/>
  <c r="CV647" i="10"/>
  <c r="CV645" i="10"/>
  <c r="CV643" i="10"/>
  <c r="CV641" i="10"/>
  <c r="CV639" i="10"/>
  <c r="CV637" i="10"/>
  <c r="CV662" i="10"/>
  <c r="CV652" i="10"/>
  <c r="CV655" i="10"/>
  <c r="CV646" i="10"/>
  <c r="CV644" i="10"/>
  <c r="CV642" i="10"/>
  <c r="CV640" i="10"/>
  <c r="CV638" i="10"/>
  <c r="CV654" i="10"/>
  <c r="CV657" i="10"/>
  <c r="CV649" i="10"/>
  <c r="CV634" i="10"/>
  <c r="CV656" i="10"/>
  <c r="CV660" i="10"/>
  <c r="CV659" i="10"/>
  <c r="CV651" i="10"/>
  <c r="CV630" i="10"/>
  <c r="CV584" i="10"/>
  <c r="CV582" i="10"/>
  <c r="CV580" i="10"/>
  <c r="CV578" i="10"/>
  <c r="CV576" i="10"/>
  <c r="CV574" i="10"/>
  <c r="CV572" i="10"/>
  <c r="CV570" i="10"/>
  <c r="CV568" i="10"/>
  <c r="CV556" i="10"/>
  <c r="CV554" i="10"/>
  <c r="CV658" i="10"/>
  <c r="CV650" i="10"/>
  <c r="CV618" i="10"/>
  <c r="CV610" i="10"/>
  <c r="CV589" i="10"/>
  <c r="CV558" i="10"/>
  <c r="CV543" i="10"/>
  <c r="CV541" i="10"/>
  <c r="CV539" i="10"/>
  <c r="CV537" i="10"/>
  <c r="CV535" i="10"/>
  <c r="CV533" i="10"/>
  <c r="CV531" i="10"/>
  <c r="CV529" i="10"/>
  <c r="CV527" i="10"/>
  <c r="CV525" i="10"/>
  <c r="CV521" i="10"/>
  <c r="CV517" i="10"/>
  <c r="CV515" i="10"/>
  <c r="CV513" i="10"/>
  <c r="CV615" i="10"/>
  <c r="CV612" i="10"/>
  <c r="CV605" i="10"/>
  <c r="CV601" i="10"/>
  <c r="CV597" i="10"/>
  <c r="CV593" i="10"/>
  <c r="CV620" i="10"/>
  <c r="CV625" i="10"/>
  <c r="CV627" i="10"/>
  <c r="CV613" i="10"/>
  <c r="CV609" i="10"/>
  <c r="CV603" i="10"/>
  <c r="CV626" i="10"/>
  <c r="CV614" i="10"/>
  <c r="CV622" i="10"/>
  <c r="CV565" i="10"/>
  <c r="CV563" i="10"/>
  <c r="CV561" i="10"/>
  <c r="CV552" i="10"/>
  <c r="CV547" i="10"/>
  <c r="CV526" i="10"/>
  <c r="CV524" i="10"/>
  <c r="CV518" i="10"/>
  <c r="CV516" i="10"/>
  <c r="CV514" i="10"/>
  <c r="CV510" i="10"/>
  <c r="CV508" i="10"/>
  <c r="CV504" i="10"/>
  <c r="CV502" i="10"/>
  <c r="CV500" i="10"/>
  <c r="CV498" i="10"/>
  <c r="CV496" i="10"/>
  <c r="CV494" i="10"/>
  <c r="CV492" i="10"/>
  <c r="CV490" i="10"/>
  <c r="CV488" i="10"/>
  <c r="CV486" i="10"/>
  <c r="CV484" i="10"/>
  <c r="CV482" i="10"/>
  <c r="CV480" i="10"/>
  <c r="CV478" i="10"/>
  <c r="CV476" i="10"/>
  <c r="CV474" i="10"/>
  <c r="CV472" i="10"/>
  <c r="CV470" i="10"/>
  <c r="CV468" i="10"/>
  <c r="CV466" i="10"/>
  <c r="CV464" i="10"/>
  <c r="CV628" i="10"/>
  <c r="CV611" i="10"/>
  <c r="CV579" i="10"/>
  <c r="CV538" i="10"/>
  <c r="CV569" i="10"/>
  <c r="CV581" i="10"/>
  <c r="CV571" i="10"/>
  <c r="CV540" i="10"/>
  <c r="CV532" i="10"/>
  <c r="CV583" i="10"/>
  <c r="CV564" i="10"/>
  <c r="CV573" i="10"/>
  <c r="CV546" i="10"/>
  <c r="CV542" i="10"/>
  <c r="CV585" i="10"/>
  <c r="CV575" i="10"/>
  <c r="CV559" i="10"/>
  <c r="CV595" i="10"/>
  <c r="CV551" i="10"/>
  <c r="CV550" i="10"/>
  <c r="CV548" i="10"/>
  <c r="CV544" i="10"/>
  <c r="CV536" i="10"/>
  <c r="CV522" i="10"/>
  <c r="CV501" i="10"/>
  <c r="CV485" i="10"/>
  <c r="CV469" i="10"/>
  <c r="CV432" i="10"/>
  <c r="CV430" i="10"/>
  <c r="CV428" i="10"/>
  <c r="CV426" i="10"/>
  <c r="CV424" i="10"/>
  <c r="CV422" i="10"/>
  <c r="CV420" i="10"/>
  <c r="CV418" i="10"/>
  <c r="CV599" i="10"/>
  <c r="CV577" i="10"/>
  <c r="CV567" i="10"/>
  <c r="CV566" i="10"/>
  <c r="CV562" i="10"/>
  <c r="CV555" i="10"/>
  <c r="CV503" i="10"/>
  <c r="CV487" i="10"/>
  <c r="CV471" i="10"/>
  <c r="CV448" i="10"/>
  <c r="CV446" i="10"/>
  <c r="CV444" i="10"/>
  <c r="CV442" i="10"/>
  <c r="CV440" i="10"/>
  <c r="CV438" i="10"/>
  <c r="CV436" i="10"/>
  <c r="CV434" i="10"/>
  <c r="CV520" i="10"/>
  <c r="CV491" i="10"/>
  <c r="CV509" i="10"/>
  <c r="CV483" i="10"/>
  <c r="CV479" i="10"/>
  <c r="CV493" i="10"/>
  <c r="CV489" i="10"/>
  <c r="CV534" i="10"/>
  <c r="CV499" i="10"/>
  <c r="CV495" i="10"/>
  <c r="CV530" i="10"/>
  <c r="CV511" i="10"/>
  <c r="CV505" i="10"/>
  <c r="CV475" i="10"/>
  <c r="CV462" i="10"/>
  <c r="CV460" i="10"/>
  <c r="CV458" i="10"/>
  <c r="CV456" i="10"/>
  <c r="CV454" i="10"/>
  <c r="CV452" i="10"/>
  <c r="CV450" i="10"/>
  <c r="CV419" i="10"/>
  <c r="CV411" i="10"/>
  <c r="CV385" i="10"/>
  <c r="CV383" i="10"/>
  <c r="CV381" i="10"/>
  <c r="CV379" i="10"/>
  <c r="CV377" i="10"/>
  <c r="CV375" i="10"/>
  <c r="CV373" i="10"/>
  <c r="CV371" i="10"/>
  <c r="CV369" i="10"/>
  <c r="CV348" i="10"/>
  <c r="CV512" i="10"/>
  <c r="CV497" i="10"/>
  <c r="CV421" i="10"/>
  <c r="CV413" i="10"/>
  <c r="CV410" i="10"/>
  <c r="CV399" i="10"/>
  <c r="CV397" i="10"/>
  <c r="CV395" i="10"/>
  <c r="CV393" i="10"/>
  <c r="CV391" i="10"/>
  <c r="CV389" i="10"/>
  <c r="CV341" i="10"/>
  <c r="CV467" i="10"/>
  <c r="CV459" i="10"/>
  <c r="CV451" i="10"/>
  <c r="CV447" i="10"/>
  <c r="CV439" i="10"/>
  <c r="CV429" i="10"/>
  <c r="CV477" i="10"/>
  <c r="CV461" i="10"/>
  <c r="CV453" i="10"/>
  <c r="CV441" i="10"/>
  <c r="CV431" i="10"/>
  <c r="CV481" i="10"/>
  <c r="CV473" i="10"/>
  <c r="CV463" i="10"/>
  <c r="CV455" i="10"/>
  <c r="CV443" i="10"/>
  <c r="CV435" i="10"/>
  <c r="CV465" i="10"/>
  <c r="CV457" i="10"/>
  <c r="CV445" i="10"/>
  <c r="CV437" i="10"/>
  <c r="CV380" i="10"/>
  <c r="CV356" i="10"/>
  <c r="CV347" i="10"/>
  <c r="CV336" i="10"/>
  <c r="CV334" i="10"/>
  <c r="CV302" i="10"/>
  <c r="CV300" i="10"/>
  <c r="CV298" i="10"/>
  <c r="CV281" i="10"/>
  <c r="CV279" i="10"/>
  <c r="CV277" i="10"/>
  <c r="CV275" i="10"/>
  <c r="CV273" i="10"/>
  <c r="CV427" i="10"/>
  <c r="CV423" i="10"/>
  <c r="CV408" i="10"/>
  <c r="CV405" i="10"/>
  <c r="CV404" i="10"/>
  <c r="CV400" i="10"/>
  <c r="CV398" i="10"/>
  <c r="CV396" i="10"/>
  <c r="CV394" i="10"/>
  <c r="CV392" i="10"/>
  <c r="CV390" i="10"/>
  <c r="CV388" i="10"/>
  <c r="CV382" i="10"/>
  <c r="CV358" i="10"/>
  <c r="CV342" i="10"/>
  <c r="CV340" i="10"/>
  <c r="CV325" i="10"/>
  <c r="CV308" i="10"/>
  <c r="CV306" i="10"/>
  <c r="CV304" i="10"/>
  <c r="CV415" i="10"/>
  <c r="CV412" i="10"/>
  <c r="CV372" i="10"/>
  <c r="CV362" i="10"/>
  <c r="CV337" i="10"/>
  <c r="CV331" i="10"/>
  <c r="CV403" i="10"/>
  <c r="CV378" i="10"/>
  <c r="CV374" i="10"/>
  <c r="CV352" i="10"/>
  <c r="CV351" i="10"/>
  <c r="CV330" i="10"/>
  <c r="CV320" i="10"/>
  <c r="CV416" i="10"/>
  <c r="CV402" i="10"/>
  <c r="CV384" i="10"/>
  <c r="CV359" i="10"/>
  <c r="CV344" i="10"/>
  <c r="CV322" i="10"/>
  <c r="CV319" i="10"/>
  <c r="CV316" i="10"/>
  <c r="CV314" i="10"/>
  <c r="CV312" i="10"/>
  <c r="CV364" i="10"/>
  <c r="CV363" i="10"/>
  <c r="CV360" i="10"/>
  <c r="CV321" i="10"/>
  <c r="CV425" i="10"/>
  <c r="CV407" i="10"/>
  <c r="CV376" i="10"/>
  <c r="CV366" i="10"/>
  <c r="CV370" i="10"/>
  <c r="CV365" i="10"/>
  <c r="CV354" i="10"/>
  <c r="CV353" i="10"/>
  <c r="CV406" i="10"/>
  <c r="CV339" i="10"/>
  <c r="CV333" i="10"/>
  <c r="CV309" i="10"/>
  <c r="CV307" i="10"/>
  <c r="CV305" i="10"/>
  <c r="CV297" i="10"/>
  <c r="CV291" i="10"/>
  <c r="CV282" i="10"/>
  <c r="CV234" i="10"/>
  <c r="CV232" i="10"/>
  <c r="CV230" i="10"/>
  <c r="CV228" i="10"/>
  <c r="CV224" i="10"/>
  <c r="CV219" i="10"/>
  <c r="CV217" i="10"/>
  <c r="CV191" i="10"/>
  <c r="CV184" i="10"/>
  <c r="CV182" i="10"/>
  <c r="CV414" i="10"/>
  <c r="CV386" i="10"/>
  <c r="CV367" i="10"/>
  <c r="CV361" i="10"/>
  <c r="CV357" i="10"/>
  <c r="CV335" i="10"/>
  <c r="CV329" i="10"/>
  <c r="CV299" i="10"/>
  <c r="CV293" i="10"/>
  <c r="CV254" i="10"/>
  <c r="CV252" i="10"/>
  <c r="CV250" i="10"/>
  <c r="CV248" i="10"/>
  <c r="CV246" i="10"/>
  <c r="CV244" i="10"/>
  <c r="CV242" i="10"/>
  <c r="CV240" i="10"/>
  <c r="CV238" i="10"/>
  <c r="CV196" i="10"/>
  <c r="CV169" i="10"/>
  <c r="CV167" i="10"/>
  <c r="CV313" i="10"/>
  <c r="CV264" i="10"/>
  <c r="CV289" i="10"/>
  <c r="CV288" i="10"/>
  <c r="CV285" i="10"/>
  <c r="CV266" i="10"/>
  <c r="CV263" i="10"/>
  <c r="CV260" i="10"/>
  <c r="CV258" i="10"/>
  <c r="CV318" i="10"/>
  <c r="CV315" i="10"/>
  <c r="CV311" i="10"/>
  <c r="CV274" i="10"/>
  <c r="CV268" i="10"/>
  <c r="CV265" i="10"/>
  <c r="CV292" i="10"/>
  <c r="CV280" i="10"/>
  <c r="CV276" i="10"/>
  <c r="CV270" i="10"/>
  <c r="CV267" i="10"/>
  <c r="CV259" i="10"/>
  <c r="CV257" i="10"/>
  <c r="CV269" i="10"/>
  <c r="CV326" i="10"/>
  <c r="CV301" i="10"/>
  <c r="CV287" i="10"/>
  <c r="CV286" i="10"/>
  <c r="CV255" i="10"/>
  <c r="CV253" i="10"/>
  <c r="CV251" i="10"/>
  <c r="CV249" i="10"/>
  <c r="CV247" i="10"/>
  <c r="CV245" i="10"/>
  <c r="CV243" i="10"/>
  <c r="CV241" i="10"/>
  <c r="CV294" i="10"/>
  <c r="CV278" i="10"/>
  <c r="CV233" i="10"/>
  <c r="CV208" i="10"/>
  <c r="CV180" i="10"/>
  <c r="CV172" i="10"/>
  <c r="CV145" i="10"/>
  <c r="CV143" i="10"/>
  <c r="CV141" i="10"/>
  <c r="CV120" i="10"/>
  <c r="CV118" i="10"/>
  <c r="CV116" i="10"/>
  <c r="CV114" i="10"/>
  <c r="CV101" i="10"/>
  <c r="CV99" i="10"/>
  <c r="CV86" i="10"/>
  <c r="CV84" i="10"/>
  <c r="CV71" i="10"/>
  <c r="CV295" i="10"/>
  <c r="CV272" i="10"/>
  <c r="CV262" i="10"/>
  <c r="CV235" i="10"/>
  <c r="CV218" i="10"/>
  <c r="CV210" i="10"/>
  <c r="CV207" i="10"/>
  <c r="CV204" i="10"/>
  <c r="CV202" i="10"/>
  <c r="CV200" i="10"/>
  <c r="CV237" i="10"/>
  <c r="CV213" i="10"/>
  <c r="CV209" i="10"/>
  <c r="CV201" i="10"/>
  <c r="CV183" i="10"/>
  <c r="CV158" i="10"/>
  <c r="CV152" i="10"/>
  <c r="CV214" i="10"/>
  <c r="CV197" i="10"/>
  <c r="CV168" i="10"/>
  <c r="CV161" i="10"/>
  <c r="CV203" i="10"/>
  <c r="CV189" i="10"/>
  <c r="CV187" i="10"/>
  <c r="CV159" i="10"/>
  <c r="CV211" i="10"/>
  <c r="CV206" i="10"/>
  <c r="CV190" i="10"/>
  <c r="CV175" i="10"/>
  <c r="CV170" i="10"/>
  <c r="CV156" i="10"/>
  <c r="CV215" i="10"/>
  <c r="CV212" i="10"/>
  <c r="CV192" i="10"/>
  <c r="CV188" i="10"/>
  <c r="CV177" i="10"/>
  <c r="CV154" i="10"/>
  <c r="CV150" i="10"/>
  <c r="CV220" i="10"/>
  <c r="CV176" i="10"/>
  <c r="CV173" i="10"/>
  <c r="CV164" i="10"/>
  <c r="CV157" i="10"/>
  <c r="CV151" i="10"/>
  <c r="CV142" i="10"/>
  <c r="CV239" i="10"/>
  <c r="CV227" i="10"/>
  <c r="CV222" i="10"/>
  <c r="CV199" i="10"/>
  <c r="CV137" i="10"/>
  <c r="CV133" i="10"/>
  <c r="CV129" i="10"/>
  <c r="CV105" i="10"/>
  <c r="CV96" i="10"/>
  <c r="CV90" i="10"/>
  <c r="CV85" i="10"/>
  <c r="CV79" i="10"/>
  <c r="CV77" i="10"/>
  <c r="CV60" i="10"/>
  <c r="CV51" i="10"/>
  <c r="CV231" i="10"/>
  <c r="CV225" i="10"/>
  <c r="CV223" i="10"/>
  <c r="CV179" i="10"/>
  <c r="CV178" i="10"/>
  <c r="CV166" i="10"/>
  <c r="CV163" i="10"/>
  <c r="CV138" i="10"/>
  <c r="CV134" i="10"/>
  <c r="CV130" i="10"/>
  <c r="CV127" i="10"/>
  <c r="CV123" i="10"/>
  <c r="CV117" i="10"/>
  <c r="CV66" i="10"/>
  <c r="CV50" i="10"/>
  <c r="CV21" i="10"/>
  <c r="CV149" i="10"/>
  <c r="CV136" i="10"/>
  <c r="CV103" i="10"/>
  <c r="CV95" i="10"/>
  <c r="CV80" i="10"/>
  <c r="CV75" i="10"/>
  <c r="CV125" i="10"/>
  <c r="CV122" i="10"/>
  <c r="CV108" i="10"/>
  <c r="CV100" i="10"/>
  <c r="CV97" i="10"/>
  <c r="CV135" i="10"/>
  <c r="CV132" i="10"/>
  <c r="CV124" i="10"/>
  <c r="CV92" i="10"/>
  <c r="CV115" i="10"/>
  <c r="CV126" i="10"/>
  <c r="CV89" i="10"/>
  <c r="CV70" i="10"/>
  <c r="CV57" i="10"/>
  <c r="CV55" i="10"/>
  <c r="CV41" i="10"/>
  <c r="CV29" i="10"/>
  <c r="CV14" i="10"/>
  <c r="CV12" i="10"/>
  <c r="CV10" i="10"/>
  <c r="CV8" i="10"/>
  <c r="CV110" i="10"/>
  <c r="CV104" i="10"/>
  <c r="CV91" i="10"/>
  <c r="CV76" i="10"/>
  <c r="CV67" i="10"/>
  <c r="CV61" i="10"/>
  <c r="CV119" i="10"/>
  <c r="CV109" i="10"/>
  <c r="CV106" i="10"/>
  <c r="CV81" i="10"/>
  <c r="CV65" i="10"/>
  <c r="CV43" i="10"/>
  <c r="CV31" i="10"/>
  <c r="CV27" i="10"/>
  <c r="CV25" i="10"/>
  <c r="CV23" i="10"/>
  <c r="CV18" i="10"/>
  <c r="CV153" i="10"/>
  <c r="CV148" i="10"/>
  <c r="CV144" i="10"/>
  <c r="CV131" i="10"/>
  <c r="CV111" i="10"/>
  <c r="CV93" i="10"/>
  <c r="CV83" i="10"/>
  <c r="CV73" i="10"/>
  <c r="CV69" i="10"/>
  <c r="CV62" i="10"/>
  <c r="CV48" i="10"/>
  <c r="CV68" i="10"/>
  <c r="CV56" i="10"/>
  <c r="CV40" i="10"/>
  <c r="CV47" i="10"/>
  <c r="CV39" i="10"/>
  <c r="CV35" i="10"/>
  <c r="CV26" i="10"/>
  <c r="CV20" i="10"/>
  <c r="CV9" i="10"/>
  <c r="CV49" i="10"/>
  <c r="CV44" i="10"/>
  <c r="CV42" i="10"/>
  <c r="CV38" i="10"/>
  <c r="CV37" i="10"/>
  <c r="CV34" i="10"/>
  <c r="CV33" i="10"/>
  <c r="CV15" i="10"/>
  <c r="CV63" i="10"/>
  <c r="CV59" i="10"/>
  <c r="CV32" i="10"/>
  <c r="CV24" i="10"/>
  <c r="CV19" i="10"/>
  <c r="CV54" i="10"/>
  <c r="CV30" i="10"/>
  <c r="CV53" i="10"/>
  <c r="CV11" i="10"/>
  <c r="CV13" i="10"/>
  <c r="AP84" i="9"/>
  <c r="CN5" i="10"/>
  <c r="AP82" i="9"/>
  <c r="AP80" i="9"/>
  <c r="CI5" i="10"/>
  <c r="R45" i="2"/>
  <c r="Q44" i="2"/>
  <c r="AP92" i="9"/>
  <c r="Q29" i="2"/>
  <c r="R30" i="2"/>
  <c r="AP86" i="9"/>
  <c r="CR5" i="10"/>
  <c r="CT874" i="10"/>
  <c r="CT872" i="10"/>
  <c r="CT870" i="10"/>
  <c r="CT868" i="10"/>
  <c r="CT856" i="10"/>
  <c r="CT865" i="10"/>
  <c r="CT855" i="10"/>
  <c r="CT861" i="10"/>
  <c r="CT858" i="10"/>
  <c r="CT854" i="10"/>
  <c r="CT873" i="10"/>
  <c r="CT860" i="10"/>
  <c r="CT853" i="10"/>
  <c r="CT852" i="10"/>
  <c r="CT851" i="10"/>
  <c r="CT864" i="10"/>
  <c r="CT871" i="10"/>
  <c r="CT869" i="10"/>
  <c r="CT867" i="10"/>
  <c r="CT863" i="10"/>
  <c r="CT862" i="10"/>
  <c r="CT849" i="10"/>
  <c r="CT859" i="10"/>
  <c r="CT845" i="10"/>
  <c r="CT844" i="10"/>
  <c r="CT842" i="10"/>
  <c r="CT836" i="10"/>
  <c r="CT834" i="10"/>
  <c r="CT832" i="10"/>
  <c r="CT850" i="10"/>
  <c r="CT847" i="10"/>
  <c r="CT841" i="10"/>
  <c r="CT837" i="10"/>
  <c r="CT843" i="10"/>
  <c r="CT828" i="10"/>
  <c r="CT826" i="10"/>
  <c r="CT840" i="10"/>
  <c r="CT846" i="10"/>
  <c r="CT838" i="10"/>
  <c r="CT833" i="10"/>
  <c r="CT829" i="10"/>
  <c r="CT827" i="10"/>
  <c r="CT825" i="10"/>
  <c r="CT811" i="10"/>
  <c r="CT809" i="10"/>
  <c r="CT807" i="10"/>
  <c r="CT805" i="10"/>
  <c r="CT823" i="10"/>
  <c r="CT810" i="10"/>
  <c r="CT808" i="10"/>
  <c r="CT806" i="10"/>
  <c r="CT804" i="10"/>
  <c r="CT820" i="10"/>
  <c r="CT815" i="10"/>
  <c r="CT814" i="10"/>
  <c r="CT776" i="10"/>
  <c r="CT819" i="10"/>
  <c r="CT824" i="10"/>
  <c r="CT818" i="10"/>
  <c r="CT817" i="10"/>
  <c r="CT831" i="10"/>
  <c r="CT799" i="10"/>
  <c r="CT822" i="10"/>
  <c r="CT816" i="10"/>
  <c r="CT835" i="10"/>
  <c r="CT800" i="10"/>
  <c r="CT796" i="10"/>
  <c r="CT792" i="10"/>
  <c r="CT787" i="10"/>
  <c r="CT780" i="10"/>
  <c r="CT772" i="10"/>
  <c r="CT770" i="10"/>
  <c r="CT768" i="10"/>
  <c r="CT766" i="10"/>
  <c r="CT745" i="10"/>
  <c r="CT743" i="10"/>
  <c r="CT741" i="10"/>
  <c r="CT739" i="10"/>
  <c r="CT737" i="10"/>
  <c r="CT735" i="10"/>
  <c r="CT813" i="10"/>
  <c r="CT801" i="10"/>
  <c r="CT797" i="10"/>
  <c r="CT793" i="10"/>
  <c r="CT782" i="10"/>
  <c r="CT781" i="10"/>
  <c r="CT774" i="10"/>
  <c r="CT755" i="10"/>
  <c r="CT753" i="10"/>
  <c r="CT751" i="10"/>
  <c r="CT749" i="10"/>
  <c r="CT794" i="10"/>
  <c r="CT788" i="10"/>
  <c r="CT785" i="10"/>
  <c r="CT795" i="10"/>
  <c r="CT764" i="10"/>
  <c r="CT777" i="10"/>
  <c r="CT775" i="10"/>
  <c r="CT790" i="10"/>
  <c r="CT789" i="10"/>
  <c r="CT791" i="10"/>
  <c r="CT771" i="10"/>
  <c r="CT769" i="10"/>
  <c r="CT767" i="10"/>
  <c r="CT798" i="10"/>
  <c r="CT748" i="10"/>
  <c r="CT744" i="10"/>
  <c r="CT752" i="10"/>
  <c r="CT746" i="10"/>
  <c r="CT738" i="10"/>
  <c r="CT763" i="10"/>
  <c r="CT762" i="10"/>
  <c r="CT758" i="10"/>
  <c r="CT759" i="10"/>
  <c r="CT754" i="10"/>
  <c r="CT750" i="10"/>
  <c r="CT740" i="10"/>
  <c r="CT756" i="10"/>
  <c r="CT760" i="10"/>
  <c r="CT742" i="10"/>
  <c r="CT732" i="10"/>
  <c r="CT731" i="10"/>
  <c r="CT724" i="10"/>
  <c r="CT734" i="10"/>
  <c r="CT733" i="10"/>
  <c r="CT721" i="10"/>
  <c r="CT718" i="10"/>
  <c r="CT726" i="10"/>
  <c r="CT716" i="10"/>
  <c r="CT728" i="10"/>
  <c r="CT727" i="10"/>
  <c r="CT729" i="10"/>
  <c r="CT715" i="10"/>
  <c r="CT713" i="10"/>
  <c r="CT711" i="10"/>
  <c r="CT709" i="10"/>
  <c r="CT707" i="10"/>
  <c r="CT730" i="10"/>
  <c r="CT736" i="10"/>
  <c r="CT723" i="10"/>
  <c r="CT720" i="10"/>
  <c r="CT722" i="10"/>
  <c r="CT690" i="10"/>
  <c r="CT676" i="10"/>
  <c r="CT674" i="10"/>
  <c r="CT672" i="10"/>
  <c r="CT670" i="10"/>
  <c r="CT668" i="10"/>
  <c r="CT666" i="10"/>
  <c r="CT664" i="10"/>
  <c r="CT662" i="10"/>
  <c r="CT660" i="10"/>
  <c r="CT658" i="10"/>
  <c r="CT656" i="10"/>
  <c r="CT654" i="10"/>
  <c r="CT652" i="10"/>
  <c r="CT650" i="10"/>
  <c r="CT725" i="10"/>
  <c r="CT719" i="10"/>
  <c r="CT717" i="10"/>
  <c r="CT682" i="10"/>
  <c r="CT680" i="10"/>
  <c r="CT704" i="10"/>
  <c r="CT703" i="10"/>
  <c r="CT701" i="10"/>
  <c r="CT695" i="10"/>
  <c r="CT694" i="10"/>
  <c r="CT679" i="10"/>
  <c r="CT700" i="10"/>
  <c r="CT681" i="10"/>
  <c r="CT702" i="10"/>
  <c r="CT697" i="10"/>
  <c r="CT696" i="10"/>
  <c r="CT685" i="10"/>
  <c r="CT683" i="10"/>
  <c r="CT677" i="10"/>
  <c r="CT675" i="10"/>
  <c r="CT673" i="10"/>
  <c r="CT671" i="10"/>
  <c r="CT669" i="10"/>
  <c r="CT667" i="10"/>
  <c r="CT665" i="10"/>
  <c r="CT663" i="10"/>
  <c r="CT699" i="10"/>
  <c r="CT698" i="10"/>
  <c r="CT687" i="10"/>
  <c r="CT686" i="10"/>
  <c r="CT684" i="10"/>
  <c r="CT714" i="10"/>
  <c r="CT712" i="10"/>
  <c r="CT710" i="10"/>
  <c r="CT708" i="10"/>
  <c r="CT706" i="10"/>
  <c r="CT705" i="10"/>
  <c r="CT688" i="10"/>
  <c r="CT646" i="10"/>
  <c r="CT644" i="10"/>
  <c r="CT642" i="10"/>
  <c r="CT640" i="10"/>
  <c r="CT638" i="10"/>
  <c r="CT628" i="10"/>
  <c r="CT626" i="10"/>
  <c r="CT584" i="10"/>
  <c r="CT582" i="10"/>
  <c r="CT580" i="10"/>
  <c r="CT578" i="10"/>
  <c r="CT576" i="10"/>
  <c r="CT574" i="10"/>
  <c r="CT572" i="10"/>
  <c r="CT570" i="10"/>
  <c r="CT568" i="10"/>
  <c r="CT693" i="10"/>
  <c r="CT692" i="10"/>
  <c r="CT689" i="10"/>
  <c r="CT615" i="10"/>
  <c r="CT613" i="10"/>
  <c r="CT611" i="10"/>
  <c r="CT609" i="10"/>
  <c r="CT659" i="10"/>
  <c r="CT651" i="10"/>
  <c r="CT653" i="10"/>
  <c r="CT647" i="10"/>
  <c r="CT645" i="10"/>
  <c r="CT643" i="10"/>
  <c r="CT641" i="10"/>
  <c r="CT639" i="10"/>
  <c r="CT637" i="10"/>
  <c r="CT655" i="10"/>
  <c r="CT635" i="10"/>
  <c r="CT657" i="10"/>
  <c r="CT649" i="10"/>
  <c r="CT634" i="10"/>
  <c r="CT606" i="10"/>
  <c r="CT604" i="10"/>
  <c r="CT602" i="10"/>
  <c r="CT600" i="10"/>
  <c r="CT598" i="10"/>
  <c r="CT596" i="10"/>
  <c r="CT594" i="10"/>
  <c r="CT592" i="10"/>
  <c r="CT585" i="10"/>
  <c r="CT583" i="10"/>
  <c r="CT581" i="10"/>
  <c r="CT579" i="10"/>
  <c r="CT577" i="10"/>
  <c r="CT575" i="10"/>
  <c r="CT573" i="10"/>
  <c r="CT571" i="10"/>
  <c r="CT569" i="10"/>
  <c r="CT567" i="10"/>
  <c r="CT565" i="10"/>
  <c r="CT563" i="10"/>
  <c r="CT561" i="10"/>
  <c r="CT548" i="10"/>
  <c r="CT546" i="10"/>
  <c r="CT661" i="10"/>
  <c r="CT605" i="10"/>
  <c r="CT603" i="10"/>
  <c r="CT601" i="10"/>
  <c r="CT599" i="10"/>
  <c r="CT597" i="10"/>
  <c r="CT595" i="10"/>
  <c r="CT593" i="10"/>
  <c r="CT552" i="10"/>
  <c r="CT550" i="10"/>
  <c r="CT622" i="10"/>
  <c r="CT619" i="10"/>
  <c r="CT612" i="10"/>
  <c r="CT620" i="10"/>
  <c r="CT625" i="10"/>
  <c r="CT633" i="10"/>
  <c r="CT630" i="10"/>
  <c r="CT621" i="10"/>
  <c r="CT617" i="10"/>
  <c r="CT627" i="10"/>
  <c r="CT610" i="10"/>
  <c r="CT590" i="10"/>
  <c r="CT566" i="10"/>
  <c r="CT564" i="10"/>
  <c r="CT562" i="10"/>
  <c r="CT551" i="10"/>
  <c r="CT631" i="10"/>
  <c r="CT618" i="10"/>
  <c r="CT614" i="10"/>
  <c r="CT527" i="10"/>
  <c r="CT525" i="10"/>
  <c r="CT517" i="10"/>
  <c r="CT515" i="10"/>
  <c r="CT513" i="10"/>
  <c r="CT544" i="10"/>
  <c r="CT537" i="10"/>
  <c r="CT556" i="10"/>
  <c r="CT555" i="10"/>
  <c r="CT589" i="10"/>
  <c r="CT539" i="10"/>
  <c r="CT538" i="10"/>
  <c r="CT541" i="10"/>
  <c r="CT540" i="10"/>
  <c r="CT558" i="10"/>
  <c r="CT547" i="10"/>
  <c r="CT543" i="10"/>
  <c r="CT542" i="10"/>
  <c r="CT535" i="10"/>
  <c r="CT534" i="10"/>
  <c r="CT521" i="10"/>
  <c r="CT520" i="10"/>
  <c r="CT512" i="10"/>
  <c r="CT498" i="10"/>
  <c r="CT497" i="10"/>
  <c r="CT482" i="10"/>
  <c r="CT481" i="10"/>
  <c r="CT466" i="10"/>
  <c r="CT465" i="10"/>
  <c r="CT463" i="10"/>
  <c r="CT461" i="10"/>
  <c r="CT459" i="10"/>
  <c r="CT457" i="10"/>
  <c r="CT455" i="10"/>
  <c r="CT453" i="10"/>
  <c r="CT451" i="10"/>
  <c r="CT408" i="10"/>
  <c r="CT406" i="10"/>
  <c r="CT404" i="10"/>
  <c r="CT588" i="10"/>
  <c r="CT559" i="10"/>
  <c r="CT554" i="10"/>
  <c r="CT500" i="10"/>
  <c r="CT499" i="10"/>
  <c r="CT484" i="10"/>
  <c r="CT483" i="10"/>
  <c r="CT468" i="10"/>
  <c r="CT467" i="10"/>
  <c r="CT416" i="10"/>
  <c r="CT414" i="10"/>
  <c r="CT412" i="10"/>
  <c r="CT410" i="10"/>
  <c r="CT501" i="10"/>
  <c r="CT532" i="10"/>
  <c r="CT526" i="10"/>
  <c r="CT514" i="10"/>
  <c r="CT508" i="10"/>
  <c r="CT502" i="10"/>
  <c r="CT487" i="10"/>
  <c r="CT522" i="10"/>
  <c r="CT491" i="10"/>
  <c r="CT488" i="10"/>
  <c r="CT516" i="10"/>
  <c r="CT503" i="10"/>
  <c r="CT492" i="10"/>
  <c r="CT478" i="10"/>
  <c r="CT477" i="10"/>
  <c r="CT536" i="10"/>
  <c r="CT518" i="10"/>
  <c r="CT509" i="10"/>
  <c r="CT504" i="10"/>
  <c r="CT529" i="10"/>
  <c r="CT510" i="10"/>
  <c r="CT533" i="10"/>
  <c r="CT495" i="10"/>
  <c r="CT485" i="10"/>
  <c r="CT432" i="10"/>
  <c r="CT431" i="10"/>
  <c r="CT402" i="10"/>
  <c r="CT353" i="10"/>
  <c r="CT351" i="10"/>
  <c r="CT344" i="10"/>
  <c r="CT531" i="10"/>
  <c r="CT530" i="10"/>
  <c r="CT524" i="10"/>
  <c r="CT511" i="10"/>
  <c r="CT505" i="10"/>
  <c r="CT496" i="10"/>
  <c r="CT490" i="10"/>
  <c r="CT486" i="10"/>
  <c r="CT471" i="10"/>
  <c r="CT418" i="10"/>
  <c r="CT367" i="10"/>
  <c r="CT365" i="10"/>
  <c r="CT363" i="10"/>
  <c r="CT361" i="10"/>
  <c r="CT359" i="10"/>
  <c r="CT357" i="10"/>
  <c r="CT464" i="10"/>
  <c r="CT446" i="10"/>
  <c r="CT445" i="10"/>
  <c r="CT438" i="10"/>
  <c r="CT437" i="10"/>
  <c r="CT476" i="10"/>
  <c r="CT469" i="10"/>
  <c r="CT460" i="10"/>
  <c r="CT452" i="10"/>
  <c r="CT428" i="10"/>
  <c r="CT427" i="10"/>
  <c r="CT423" i="10"/>
  <c r="CT489" i="10"/>
  <c r="CT470" i="10"/>
  <c r="CT448" i="10"/>
  <c r="CT447" i="10"/>
  <c r="CT440" i="10"/>
  <c r="CT439" i="10"/>
  <c r="CT429" i="10"/>
  <c r="CT419" i="10"/>
  <c r="CT494" i="10"/>
  <c r="CT472" i="10"/>
  <c r="CT462" i="10"/>
  <c r="CT454" i="10"/>
  <c r="CT430" i="10"/>
  <c r="CT424" i="10"/>
  <c r="CT420" i="10"/>
  <c r="CT493" i="10"/>
  <c r="CT442" i="10"/>
  <c r="CT441" i="10"/>
  <c r="CT434" i="10"/>
  <c r="CT480" i="10"/>
  <c r="CT456" i="10"/>
  <c r="CT474" i="10"/>
  <c r="CT473" i="10"/>
  <c r="CT444" i="10"/>
  <c r="CT443" i="10"/>
  <c r="CT436" i="10"/>
  <c r="CT435" i="10"/>
  <c r="CT425" i="10"/>
  <c r="CT422" i="10"/>
  <c r="CT377" i="10"/>
  <c r="CT376" i="10"/>
  <c r="CT315" i="10"/>
  <c r="CT313" i="10"/>
  <c r="CT311" i="10"/>
  <c r="CT288" i="10"/>
  <c r="CT286" i="10"/>
  <c r="CT479" i="10"/>
  <c r="CT475" i="10"/>
  <c r="CT458" i="10"/>
  <c r="CT450" i="10"/>
  <c r="CT426" i="10"/>
  <c r="CT415" i="10"/>
  <c r="CT379" i="10"/>
  <c r="CT378" i="10"/>
  <c r="CT330" i="10"/>
  <c r="CT321" i="10"/>
  <c r="CT319" i="10"/>
  <c r="CT294" i="10"/>
  <c r="CT292" i="10"/>
  <c r="CT413" i="10"/>
  <c r="CT382" i="10"/>
  <c r="CT371" i="10"/>
  <c r="CT339" i="10"/>
  <c r="CT334" i="10"/>
  <c r="CT333" i="10"/>
  <c r="CT421" i="10"/>
  <c r="CT399" i="10"/>
  <c r="CT398" i="10"/>
  <c r="CT391" i="10"/>
  <c r="CT390" i="10"/>
  <c r="CT386" i="10"/>
  <c r="CT383" i="10"/>
  <c r="CT358" i="10"/>
  <c r="CT341" i="10"/>
  <c r="CT336" i="10"/>
  <c r="CT335" i="10"/>
  <c r="CT329" i="10"/>
  <c r="CT373" i="10"/>
  <c r="CT372" i="10"/>
  <c r="CT362" i="10"/>
  <c r="CT337" i="10"/>
  <c r="CT331" i="10"/>
  <c r="CT318" i="10"/>
  <c r="CT403" i="10"/>
  <c r="CT400" i="10"/>
  <c r="CT393" i="10"/>
  <c r="CT392" i="10"/>
  <c r="CT374" i="10"/>
  <c r="CT352" i="10"/>
  <c r="CT342" i="10"/>
  <c r="CT320" i="10"/>
  <c r="CT384" i="10"/>
  <c r="CT375" i="10"/>
  <c r="CT369" i="10"/>
  <c r="CT347" i="10"/>
  <c r="CT405" i="10"/>
  <c r="CT395" i="10"/>
  <c r="CT394" i="10"/>
  <c r="CT380" i="10"/>
  <c r="CT364" i="10"/>
  <c r="CT360" i="10"/>
  <c r="CT348" i="10"/>
  <c r="CT407" i="10"/>
  <c r="CT385" i="10"/>
  <c r="CT381" i="10"/>
  <c r="CT366" i="10"/>
  <c r="CT356" i="10"/>
  <c r="CT325" i="10"/>
  <c r="CT279" i="10"/>
  <c r="CT278" i="10"/>
  <c r="CT259" i="10"/>
  <c r="CT257" i="10"/>
  <c r="CT203" i="10"/>
  <c r="CT201" i="10"/>
  <c r="CT199" i="10"/>
  <c r="CT172" i="10"/>
  <c r="CT411" i="10"/>
  <c r="CT397" i="10"/>
  <c r="CT396" i="10"/>
  <c r="CT389" i="10"/>
  <c r="CT388" i="10"/>
  <c r="CT370" i="10"/>
  <c r="CT354" i="10"/>
  <c r="CT340" i="10"/>
  <c r="CT326" i="10"/>
  <c r="CT308" i="10"/>
  <c r="CT306" i="10"/>
  <c r="CT304" i="10"/>
  <c r="CT281" i="10"/>
  <c r="CT280" i="10"/>
  <c r="CT269" i="10"/>
  <c r="CT267" i="10"/>
  <c r="CT265" i="10"/>
  <c r="CT263" i="10"/>
  <c r="CT215" i="10"/>
  <c r="CT213" i="10"/>
  <c r="CT211" i="10"/>
  <c r="CT209" i="10"/>
  <c r="CT207" i="10"/>
  <c r="CT188" i="10"/>
  <c r="CT180" i="10"/>
  <c r="CT178" i="10"/>
  <c r="CT176" i="10"/>
  <c r="CT297" i="10"/>
  <c r="CT314" i="10"/>
  <c r="CT302" i="10"/>
  <c r="CT298" i="10"/>
  <c r="CT295" i="10"/>
  <c r="CT272" i="10"/>
  <c r="CT262" i="10"/>
  <c r="CT322" i="10"/>
  <c r="CT291" i="10"/>
  <c r="CT273" i="10"/>
  <c r="CT264" i="10"/>
  <c r="CT228" i="10"/>
  <c r="CT227" i="10"/>
  <c r="CT316" i="10"/>
  <c r="CT305" i="10"/>
  <c r="CT299" i="10"/>
  <c r="CT289" i="10"/>
  <c r="CT285" i="10"/>
  <c r="CT266" i="10"/>
  <c r="CT260" i="10"/>
  <c r="CT258" i="10"/>
  <c r="CT300" i="10"/>
  <c r="CT275" i="10"/>
  <c r="CT274" i="10"/>
  <c r="CT268" i="10"/>
  <c r="CT293" i="10"/>
  <c r="CT276" i="10"/>
  <c r="CT270" i="10"/>
  <c r="CT277" i="10"/>
  <c r="CT254" i="10"/>
  <c r="CT252" i="10"/>
  <c r="CT250" i="10"/>
  <c r="CT248" i="10"/>
  <c r="CT246" i="10"/>
  <c r="CT244" i="10"/>
  <c r="CT242" i="10"/>
  <c r="CT240" i="10"/>
  <c r="CT238" i="10"/>
  <c r="CT230" i="10"/>
  <c r="CT223" i="10"/>
  <c r="CT179" i="10"/>
  <c r="CT173" i="10"/>
  <c r="CT154" i="10"/>
  <c r="CT152" i="10"/>
  <c r="CT150" i="10"/>
  <c r="CT148" i="10"/>
  <c r="CT137" i="10"/>
  <c r="CT135" i="10"/>
  <c r="CT133" i="10"/>
  <c r="CT131" i="10"/>
  <c r="CT129" i="10"/>
  <c r="CT110" i="10"/>
  <c r="CT108" i="10"/>
  <c r="CT93" i="10"/>
  <c r="CT91" i="10"/>
  <c r="CT89" i="10"/>
  <c r="CT76" i="10"/>
  <c r="CT312" i="10"/>
  <c r="CT309" i="10"/>
  <c r="CT307" i="10"/>
  <c r="CT301" i="10"/>
  <c r="CT287" i="10"/>
  <c r="CT282" i="10"/>
  <c r="CT255" i="10"/>
  <c r="CT253" i="10"/>
  <c r="CT251" i="10"/>
  <c r="CT249" i="10"/>
  <c r="CT247" i="10"/>
  <c r="CT245" i="10"/>
  <c r="CT243" i="10"/>
  <c r="CT241" i="10"/>
  <c r="CT239" i="10"/>
  <c r="CT237" i="10"/>
  <c r="CT232" i="10"/>
  <c r="CT231" i="10"/>
  <c r="CT222" i="10"/>
  <c r="CT206" i="10"/>
  <c r="CT235" i="10"/>
  <c r="CT224" i="10"/>
  <c r="CT182" i="10"/>
  <c r="CT225" i="10"/>
  <c r="CT217" i="10"/>
  <c r="CT202" i="10"/>
  <c r="CT166" i="10"/>
  <c r="CT163" i="10"/>
  <c r="CT158" i="10"/>
  <c r="CT210" i="10"/>
  <c r="CT196" i="10"/>
  <c r="CT184" i="10"/>
  <c r="CT183" i="10"/>
  <c r="CT218" i="10"/>
  <c r="CT214" i="10"/>
  <c r="CT204" i="10"/>
  <c r="CT197" i="10"/>
  <c r="CT168" i="10"/>
  <c r="CT161" i="10"/>
  <c r="CT219" i="10"/>
  <c r="CT191" i="10"/>
  <c r="CT189" i="10"/>
  <c r="CT187" i="10"/>
  <c r="CT159" i="10"/>
  <c r="CT156" i="10"/>
  <c r="CT233" i="10"/>
  <c r="CT190" i="10"/>
  <c r="CT175" i="10"/>
  <c r="CT170" i="10"/>
  <c r="CT167" i="10"/>
  <c r="CT145" i="10"/>
  <c r="CT141" i="10"/>
  <c r="CT136" i="10"/>
  <c r="CT132" i="10"/>
  <c r="CT234" i="10"/>
  <c r="CT212" i="10"/>
  <c r="CT192" i="10"/>
  <c r="CT177" i="10"/>
  <c r="CT126" i="10"/>
  <c r="CT122" i="10"/>
  <c r="CT84" i="10"/>
  <c r="CT71" i="10"/>
  <c r="CT70" i="10"/>
  <c r="CT62" i="10"/>
  <c r="CT54" i="10"/>
  <c r="CT220" i="10"/>
  <c r="CT208" i="10"/>
  <c r="CT200" i="10"/>
  <c r="CT169" i="10"/>
  <c r="CT164" i="10"/>
  <c r="CT157" i="10"/>
  <c r="CT151" i="10"/>
  <c r="CT142" i="10"/>
  <c r="CT120" i="10"/>
  <c r="CT116" i="10"/>
  <c r="CT111" i="10"/>
  <c r="CT104" i="10"/>
  <c r="CT61" i="10"/>
  <c r="CT53" i="10"/>
  <c r="CT19" i="10"/>
  <c r="CT119" i="10"/>
  <c r="CT109" i="10"/>
  <c r="CT106" i="10"/>
  <c r="CT90" i="10"/>
  <c r="CT85" i="10"/>
  <c r="CT81" i="10"/>
  <c r="CT153" i="10"/>
  <c r="CT144" i="10"/>
  <c r="CT134" i="10"/>
  <c r="CT105" i="10"/>
  <c r="CT101" i="10"/>
  <c r="CT95" i="10"/>
  <c r="CT83" i="10"/>
  <c r="CT80" i="10"/>
  <c r="CT77" i="10"/>
  <c r="CT73" i="10"/>
  <c r="CT149" i="10"/>
  <c r="CT127" i="10"/>
  <c r="CT118" i="10"/>
  <c r="CT103" i="10"/>
  <c r="CT97" i="10"/>
  <c r="CT125" i="10"/>
  <c r="CT100" i="10"/>
  <c r="CT130" i="10"/>
  <c r="CT124" i="10"/>
  <c r="CT117" i="10"/>
  <c r="CT96" i="10"/>
  <c r="CT92" i="10"/>
  <c r="CT68" i="10"/>
  <c r="CT63" i="10"/>
  <c r="CT60" i="10"/>
  <c r="CT59" i="10"/>
  <c r="CT39" i="10"/>
  <c r="CT35" i="10"/>
  <c r="CT26" i="10"/>
  <c r="CT24" i="10"/>
  <c r="CT115" i="10"/>
  <c r="CT99" i="10"/>
  <c r="CT51" i="10"/>
  <c r="CT49" i="10"/>
  <c r="CT47" i="10"/>
  <c r="CT86" i="10"/>
  <c r="CT57" i="10"/>
  <c r="CT55" i="10"/>
  <c r="CT41" i="10"/>
  <c r="CT29" i="10"/>
  <c r="CT14" i="10"/>
  <c r="CT12" i="10"/>
  <c r="CT10" i="10"/>
  <c r="CT8" i="10"/>
  <c r="CT143" i="10"/>
  <c r="CT138" i="10"/>
  <c r="CT123" i="10"/>
  <c r="CT114" i="10"/>
  <c r="CT67" i="10"/>
  <c r="CT30" i="10"/>
  <c r="CT27" i="10"/>
  <c r="CT23" i="10"/>
  <c r="CT65" i="10"/>
  <c r="CT48" i="10"/>
  <c r="CT13" i="10"/>
  <c r="CT75" i="10"/>
  <c r="CT56" i="10"/>
  <c r="CT50" i="10"/>
  <c r="CT40" i="10"/>
  <c r="CT20" i="10"/>
  <c r="CT44" i="10"/>
  <c r="CT38" i="10"/>
  <c r="CT34" i="10"/>
  <c r="CT9" i="10"/>
  <c r="CT42" i="10"/>
  <c r="CT37" i="10"/>
  <c r="CT33" i="10"/>
  <c r="CT25" i="10"/>
  <c r="CT66" i="10"/>
  <c r="CT32" i="10"/>
  <c r="CT79" i="10"/>
  <c r="CT69" i="10"/>
  <c r="CT31" i="10"/>
  <c r="CT11" i="10"/>
  <c r="CT43" i="10"/>
  <c r="CT21" i="10"/>
  <c r="CT18" i="10"/>
  <c r="CT15" i="10"/>
  <c r="AP87" i="9"/>
  <c r="CS5" i="10"/>
  <c r="BX828" i="10"/>
  <c r="BX727" i="10"/>
  <c r="BX672" i="10"/>
  <c r="BX605" i="10"/>
  <c r="BX483" i="10"/>
  <c r="BX515" i="10"/>
  <c r="BX402" i="10"/>
  <c r="BX342" i="10"/>
  <c r="BX258" i="10"/>
  <c r="BX184" i="10"/>
  <c r="BX92" i="10"/>
  <c r="BX24" i="10"/>
  <c r="BX787" i="10"/>
  <c r="BX764" i="10"/>
  <c r="BX685" i="10"/>
  <c r="BX582" i="10"/>
  <c r="BX539" i="10"/>
  <c r="BX386" i="10"/>
  <c r="BX410" i="10"/>
  <c r="BX225" i="10"/>
  <c r="AY225" i="10"/>
  <c r="BX65" i="10"/>
  <c r="AY65" i="10"/>
  <c r="BX207" i="10"/>
  <c r="BX149" i="10"/>
  <c r="AY854" i="10"/>
  <c r="BX854" i="10"/>
  <c r="G54" i="2" s="1"/>
  <c r="BX775" i="10"/>
  <c r="BX734" i="10"/>
  <c r="BX653" i="10"/>
  <c r="BX631" i="10"/>
  <c r="BX535" i="10"/>
  <c r="BX438" i="10"/>
  <c r="BX361" i="10"/>
  <c r="BX235" i="10"/>
  <c r="BX245" i="10"/>
  <c r="BX168" i="10"/>
  <c r="BX153" i="10"/>
  <c r="BX831" i="10"/>
  <c r="BX706" i="10"/>
  <c r="BX666" i="10"/>
  <c r="BX511" i="10"/>
  <c r="BX524" i="10"/>
  <c r="BX478" i="10"/>
  <c r="BX418" i="10"/>
  <c r="BX309" i="10"/>
  <c r="BX200" i="10"/>
  <c r="BX43" i="10"/>
  <c r="BX18" i="10"/>
  <c r="BX818" i="10"/>
  <c r="BX719" i="10"/>
  <c r="BX703" i="10"/>
  <c r="BX601" i="10"/>
  <c r="BX475" i="10"/>
  <c r="BX504" i="10"/>
  <c r="BX331" i="10"/>
  <c r="BX416" i="10"/>
  <c r="BX292" i="10"/>
  <c r="BX215" i="10"/>
  <c r="BX110" i="10"/>
  <c r="BX870" i="10"/>
  <c r="BX829" i="10"/>
  <c r="BX726" i="10"/>
  <c r="BX670" i="10"/>
  <c r="BX570" i="10"/>
  <c r="BX413" i="10"/>
  <c r="BX437" i="10"/>
  <c r="BX274" i="10"/>
  <c r="BX348" i="10"/>
  <c r="BX250" i="10"/>
  <c r="BX33" i="10"/>
  <c r="BX80" i="10"/>
  <c r="BX845" i="10"/>
  <c r="BX771" i="10"/>
  <c r="BX705" i="10"/>
  <c r="BX634" i="10"/>
  <c r="BX503" i="10"/>
  <c r="BX531" i="10"/>
  <c r="BX454" i="10"/>
  <c r="BX383" i="10"/>
  <c r="BX273" i="10"/>
  <c r="BX164" i="10"/>
  <c r="BX40" i="10"/>
  <c r="BX13" i="10"/>
  <c r="DL11" i="10" s="1"/>
  <c r="J25" i="7" s="1"/>
  <c r="AY13" i="10"/>
  <c r="BX824" i="10"/>
  <c r="BX759" i="10"/>
  <c r="BX700" i="10"/>
  <c r="BX584" i="10"/>
  <c r="BX556" i="10"/>
  <c r="BX470" i="10"/>
  <c r="BX444" i="10"/>
  <c r="BX264" i="10"/>
  <c r="BX81" i="10"/>
  <c r="BX133" i="10"/>
  <c r="BX154" i="10"/>
  <c r="CW874" i="10"/>
  <c r="CW872" i="10"/>
  <c r="CW870" i="10"/>
  <c r="CW868" i="10"/>
  <c r="CW873" i="10"/>
  <c r="CW871" i="10"/>
  <c r="CW869" i="10"/>
  <c r="CW867" i="10"/>
  <c r="CW858" i="10"/>
  <c r="CW865" i="10"/>
  <c r="CW864" i="10"/>
  <c r="CW863" i="10"/>
  <c r="CW862" i="10"/>
  <c r="CW861" i="10"/>
  <c r="CW860" i="10"/>
  <c r="CW854" i="10"/>
  <c r="CW849" i="10"/>
  <c r="CW859" i="10"/>
  <c r="CW851" i="10"/>
  <c r="CW856" i="10"/>
  <c r="CW847" i="10"/>
  <c r="CW855" i="10"/>
  <c r="CW852" i="10"/>
  <c r="CW841" i="10"/>
  <c r="CW846" i="10"/>
  <c r="CW840" i="10"/>
  <c r="CW853" i="10"/>
  <c r="CW850" i="10"/>
  <c r="CW845" i="10"/>
  <c r="CW829" i="10"/>
  <c r="CW833" i="10"/>
  <c r="CW831" i="10"/>
  <c r="CW832" i="10"/>
  <c r="CW828" i="10"/>
  <c r="CW844" i="10"/>
  <c r="CW843" i="10"/>
  <c r="CW838" i="10"/>
  <c r="CW834" i="10"/>
  <c r="CW836" i="10"/>
  <c r="CW827" i="10"/>
  <c r="CW823" i="10"/>
  <c r="CW835" i="10"/>
  <c r="CW824" i="10"/>
  <c r="CW820" i="10"/>
  <c r="CW818" i="10"/>
  <c r="CW816" i="10"/>
  <c r="CW814" i="10"/>
  <c r="CW837" i="10"/>
  <c r="CW815" i="10"/>
  <c r="CW801" i="10"/>
  <c r="CW799" i="10"/>
  <c r="CW797" i="10"/>
  <c r="CW795" i="10"/>
  <c r="CW793" i="10"/>
  <c r="CW791" i="10"/>
  <c r="CW842" i="10"/>
  <c r="CW822" i="10"/>
  <c r="CW819" i="10"/>
  <c r="CW787" i="10"/>
  <c r="CW825" i="10"/>
  <c r="CW817" i="10"/>
  <c r="CW805" i="10"/>
  <c r="CW788" i="10"/>
  <c r="CW785" i="10"/>
  <c r="CW777" i="10"/>
  <c r="CW775" i="10"/>
  <c r="CW826" i="10"/>
  <c r="CW804" i="10"/>
  <c r="CW800" i="10"/>
  <c r="CW810" i="10"/>
  <c r="CW809" i="10"/>
  <c r="CW806" i="10"/>
  <c r="CW808" i="10"/>
  <c r="CW813" i="10"/>
  <c r="CW782" i="10"/>
  <c r="CW763" i="10"/>
  <c r="CW807" i="10"/>
  <c r="CW798" i="10"/>
  <c r="CW794" i="10"/>
  <c r="CW790" i="10"/>
  <c r="CW771" i="10"/>
  <c r="CW769" i="10"/>
  <c r="CW767" i="10"/>
  <c r="CW746" i="10"/>
  <c r="CW744" i="10"/>
  <c r="CW742" i="10"/>
  <c r="CW740" i="10"/>
  <c r="CW738" i="10"/>
  <c r="CW736" i="10"/>
  <c r="CW811" i="10"/>
  <c r="CW792" i="10"/>
  <c r="CW776" i="10"/>
  <c r="CW774" i="10"/>
  <c r="CW789" i="10"/>
  <c r="CW796" i="10"/>
  <c r="CW780" i="10"/>
  <c r="CW748" i="10"/>
  <c r="CW781" i="10"/>
  <c r="CW764" i="10"/>
  <c r="CW762" i="10"/>
  <c r="CW750" i="10"/>
  <c r="CW758" i="10"/>
  <c r="CW749" i="10"/>
  <c r="CW745" i="10"/>
  <c r="CW754" i="10"/>
  <c r="CW753" i="10"/>
  <c r="CW772" i="10"/>
  <c r="CW770" i="10"/>
  <c r="CW768" i="10"/>
  <c r="CW766" i="10"/>
  <c r="CW756" i="10"/>
  <c r="CW739" i="10"/>
  <c r="CW760" i="10"/>
  <c r="CW759" i="10"/>
  <c r="CW755" i="10"/>
  <c r="CW741" i="10"/>
  <c r="CW751" i="10"/>
  <c r="CW752" i="10"/>
  <c r="CW743" i="10"/>
  <c r="CW734" i="10"/>
  <c r="CW715" i="10"/>
  <c r="CW713" i="10"/>
  <c r="CW711" i="10"/>
  <c r="CW709" i="10"/>
  <c r="CW707" i="10"/>
  <c r="CW705" i="10"/>
  <c r="CW703" i="10"/>
  <c r="CW701" i="10"/>
  <c r="CW699" i="10"/>
  <c r="CW697" i="10"/>
  <c r="CW695" i="10"/>
  <c r="CW693" i="10"/>
  <c r="CW722" i="10"/>
  <c r="CW719" i="10"/>
  <c r="CW733" i="10"/>
  <c r="CW729" i="10"/>
  <c r="CW718" i="10"/>
  <c r="CW728" i="10"/>
  <c r="CW714" i="10"/>
  <c r="CW712" i="10"/>
  <c r="CW710" i="10"/>
  <c r="CW708" i="10"/>
  <c r="CW706" i="10"/>
  <c r="CW704" i="10"/>
  <c r="CW702" i="10"/>
  <c r="CW723" i="10"/>
  <c r="CW731" i="10"/>
  <c r="CW730" i="10"/>
  <c r="CW720" i="10"/>
  <c r="CW725" i="10"/>
  <c r="CW735" i="10"/>
  <c r="CW716" i="10"/>
  <c r="CW684" i="10"/>
  <c r="CW737" i="10"/>
  <c r="CW732" i="10"/>
  <c r="CW727" i="10"/>
  <c r="CW726" i="10"/>
  <c r="CW724" i="10"/>
  <c r="CW721" i="10"/>
  <c r="CW677" i="10"/>
  <c r="CW675" i="10"/>
  <c r="CW673" i="10"/>
  <c r="CW671" i="10"/>
  <c r="CW669" i="10"/>
  <c r="CW667" i="10"/>
  <c r="CW665" i="10"/>
  <c r="CW663" i="10"/>
  <c r="CW661" i="10"/>
  <c r="CW659" i="10"/>
  <c r="CW657" i="10"/>
  <c r="CW655" i="10"/>
  <c r="CW653" i="10"/>
  <c r="CW651" i="10"/>
  <c r="CW649" i="10"/>
  <c r="CW717" i="10"/>
  <c r="CW696" i="10"/>
  <c r="CW683" i="10"/>
  <c r="CW680" i="10"/>
  <c r="CW682" i="10"/>
  <c r="CW698" i="10"/>
  <c r="CW686" i="10"/>
  <c r="CW685" i="10"/>
  <c r="CW676" i="10"/>
  <c r="CW674" i="10"/>
  <c r="CW672" i="10"/>
  <c r="CW688" i="10"/>
  <c r="CW692" i="10"/>
  <c r="CW687" i="10"/>
  <c r="CW694" i="10"/>
  <c r="CW690" i="10"/>
  <c r="CW689" i="10"/>
  <c r="CW679" i="10"/>
  <c r="CW635" i="10"/>
  <c r="CW633" i="10"/>
  <c r="CW606" i="10"/>
  <c r="CW604" i="10"/>
  <c r="CW602" i="10"/>
  <c r="CW600" i="10"/>
  <c r="CW598" i="10"/>
  <c r="CW596" i="10"/>
  <c r="CW594" i="10"/>
  <c r="CW592" i="10"/>
  <c r="CW700" i="10"/>
  <c r="CW681" i="10"/>
  <c r="CW647" i="10"/>
  <c r="CW645" i="10"/>
  <c r="CW643" i="10"/>
  <c r="CW641" i="10"/>
  <c r="CW639" i="10"/>
  <c r="CW637" i="10"/>
  <c r="CW627" i="10"/>
  <c r="CW625" i="10"/>
  <c r="CW585" i="10"/>
  <c r="CW583" i="10"/>
  <c r="CW581" i="10"/>
  <c r="CW579" i="10"/>
  <c r="CW577" i="10"/>
  <c r="CW575" i="10"/>
  <c r="CW573" i="10"/>
  <c r="CW571" i="10"/>
  <c r="CW569" i="10"/>
  <c r="CW567" i="10"/>
  <c r="CW666" i="10"/>
  <c r="CW662" i="10"/>
  <c r="CW652" i="10"/>
  <c r="CW646" i="10"/>
  <c r="CW644" i="10"/>
  <c r="CW642" i="10"/>
  <c r="CW640" i="10"/>
  <c r="CW638" i="10"/>
  <c r="CW664" i="10"/>
  <c r="CW654" i="10"/>
  <c r="CW634" i="10"/>
  <c r="CW656" i="10"/>
  <c r="CW660" i="10"/>
  <c r="CW668" i="10"/>
  <c r="CW658" i="10"/>
  <c r="CW650" i="10"/>
  <c r="CW618" i="10"/>
  <c r="CW610" i="10"/>
  <c r="CW589" i="10"/>
  <c r="CW558" i="10"/>
  <c r="CW543" i="10"/>
  <c r="CW541" i="10"/>
  <c r="CW539" i="10"/>
  <c r="CW537" i="10"/>
  <c r="CW535" i="10"/>
  <c r="CW533" i="10"/>
  <c r="CW531" i="10"/>
  <c r="CW529" i="10"/>
  <c r="CW527" i="10"/>
  <c r="CW525" i="10"/>
  <c r="CW521" i="10"/>
  <c r="CW517" i="10"/>
  <c r="CW515" i="10"/>
  <c r="CW513" i="10"/>
  <c r="CW670" i="10"/>
  <c r="CW631" i="10"/>
  <c r="CW620" i="10"/>
  <c r="CW617" i="10"/>
  <c r="CW612" i="10"/>
  <c r="CW609" i="10"/>
  <c r="CW588" i="10"/>
  <c r="CW566" i="10"/>
  <c r="CW564" i="10"/>
  <c r="CW562" i="10"/>
  <c r="CW547" i="10"/>
  <c r="CW613" i="10"/>
  <c r="CW603" i="10"/>
  <c r="CW599" i="10"/>
  <c r="CW630" i="10"/>
  <c r="CW626" i="10"/>
  <c r="CW621" i="10"/>
  <c r="CW614" i="10"/>
  <c r="CW622" i="10"/>
  <c r="CW628" i="10"/>
  <c r="CW611" i="10"/>
  <c r="CW619" i="10"/>
  <c r="CW615" i="10"/>
  <c r="CW605" i="10"/>
  <c r="CW601" i="10"/>
  <c r="CW597" i="10"/>
  <c r="CW593" i="10"/>
  <c r="CW584" i="10"/>
  <c r="CW580" i="10"/>
  <c r="CW576" i="10"/>
  <c r="CW572" i="10"/>
  <c r="CW568" i="10"/>
  <c r="CW559" i="10"/>
  <c r="CW548" i="10"/>
  <c r="CW546" i="10"/>
  <c r="CW512" i="10"/>
  <c r="CW556" i="10"/>
  <c r="CW578" i="10"/>
  <c r="CW552" i="10"/>
  <c r="CW540" i="10"/>
  <c r="CW563" i="10"/>
  <c r="CW570" i="10"/>
  <c r="CW542" i="10"/>
  <c r="CW534" i="10"/>
  <c r="CW582" i="10"/>
  <c r="CW595" i="10"/>
  <c r="CW551" i="10"/>
  <c r="CW550" i="10"/>
  <c r="CW544" i="10"/>
  <c r="CW536" i="10"/>
  <c r="CW590" i="10"/>
  <c r="CW574" i="10"/>
  <c r="CW565" i="10"/>
  <c r="CW561" i="10"/>
  <c r="CW555" i="10"/>
  <c r="CW554" i="10"/>
  <c r="CW503" i="10"/>
  <c r="CW500" i="10"/>
  <c r="CW487" i="10"/>
  <c r="CW484" i="10"/>
  <c r="CW471" i="10"/>
  <c r="CW468" i="10"/>
  <c r="CW448" i="10"/>
  <c r="CW446" i="10"/>
  <c r="CW444" i="10"/>
  <c r="CW442" i="10"/>
  <c r="CW440" i="10"/>
  <c r="CW438" i="10"/>
  <c r="CW436" i="10"/>
  <c r="CW434" i="10"/>
  <c r="CW538" i="10"/>
  <c r="CW530" i="10"/>
  <c r="CW518" i="10"/>
  <c r="CW514" i="10"/>
  <c r="CW505" i="10"/>
  <c r="CW502" i="10"/>
  <c r="CW489" i="10"/>
  <c r="CW486" i="10"/>
  <c r="CW473" i="10"/>
  <c r="CW470" i="10"/>
  <c r="CW462" i="10"/>
  <c r="CW460" i="10"/>
  <c r="CW458" i="10"/>
  <c r="CW456" i="10"/>
  <c r="CW454" i="10"/>
  <c r="CW452" i="10"/>
  <c r="CW450" i="10"/>
  <c r="CW407" i="10"/>
  <c r="CW405" i="10"/>
  <c r="CW403" i="10"/>
  <c r="CW532" i="10"/>
  <c r="CW526" i="10"/>
  <c r="CW508" i="10"/>
  <c r="CW482" i="10"/>
  <c r="CW522" i="10"/>
  <c r="CW509" i="10"/>
  <c r="CW488" i="10"/>
  <c r="CW483" i="10"/>
  <c r="CW516" i="10"/>
  <c r="CW498" i="10"/>
  <c r="CW493" i="10"/>
  <c r="CW492" i="10"/>
  <c r="CW478" i="10"/>
  <c r="CW504" i="10"/>
  <c r="CW499" i="10"/>
  <c r="CW495" i="10"/>
  <c r="CW511" i="10"/>
  <c r="CW510" i="10"/>
  <c r="CW494" i="10"/>
  <c r="CW524" i="10"/>
  <c r="CW497" i="10"/>
  <c r="CW496" i="10"/>
  <c r="CW490" i="10"/>
  <c r="CW466" i="10"/>
  <c r="CW421" i="10"/>
  <c r="CW418" i="10"/>
  <c r="CW413" i="10"/>
  <c r="CW410" i="10"/>
  <c r="CW399" i="10"/>
  <c r="CW397" i="10"/>
  <c r="CW395" i="10"/>
  <c r="CW393" i="10"/>
  <c r="CW391" i="10"/>
  <c r="CW389" i="10"/>
  <c r="CW341" i="10"/>
  <c r="CW520" i="10"/>
  <c r="CW501" i="10"/>
  <c r="CW491" i="10"/>
  <c r="CW472" i="10"/>
  <c r="CW467" i="10"/>
  <c r="CW463" i="10"/>
  <c r="CW461" i="10"/>
  <c r="CW459" i="10"/>
  <c r="CW457" i="10"/>
  <c r="CW455" i="10"/>
  <c r="CW453" i="10"/>
  <c r="CW451" i="10"/>
  <c r="CW423" i="10"/>
  <c r="CW420" i="10"/>
  <c r="CW415" i="10"/>
  <c r="CW412" i="10"/>
  <c r="CW354" i="10"/>
  <c r="CW352" i="10"/>
  <c r="CW485" i="10"/>
  <c r="CW477" i="10"/>
  <c r="CW476" i="10"/>
  <c r="CW469" i="10"/>
  <c r="CW428" i="10"/>
  <c r="CW441" i="10"/>
  <c r="CW431" i="10"/>
  <c r="CW430" i="10"/>
  <c r="CW424" i="10"/>
  <c r="CW481" i="10"/>
  <c r="CW443" i="10"/>
  <c r="CW435" i="10"/>
  <c r="CW425" i="10"/>
  <c r="CW480" i="10"/>
  <c r="CW474" i="10"/>
  <c r="CW465" i="10"/>
  <c r="CW445" i="10"/>
  <c r="CW437" i="10"/>
  <c r="CW479" i="10"/>
  <c r="CW475" i="10"/>
  <c r="CW432" i="10"/>
  <c r="CW427" i="10"/>
  <c r="CW426" i="10"/>
  <c r="CW408" i="10"/>
  <c r="CW404" i="10"/>
  <c r="CW400" i="10"/>
  <c r="CW398" i="10"/>
  <c r="CW396" i="10"/>
  <c r="CW394" i="10"/>
  <c r="CW392" i="10"/>
  <c r="CW390" i="10"/>
  <c r="CW388" i="10"/>
  <c r="CW382" i="10"/>
  <c r="CW379" i="10"/>
  <c r="CW358" i="10"/>
  <c r="CW342" i="10"/>
  <c r="CW340" i="10"/>
  <c r="CW325" i="10"/>
  <c r="CW308" i="10"/>
  <c r="CW306" i="10"/>
  <c r="CW304" i="10"/>
  <c r="CW464" i="10"/>
  <c r="CW447" i="10"/>
  <c r="CW439" i="10"/>
  <c r="CW429" i="10"/>
  <c r="CW411" i="10"/>
  <c r="CW384" i="10"/>
  <c r="CW381" i="10"/>
  <c r="CW360" i="10"/>
  <c r="CW357" i="10"/>
  <c r="CW348" i="10"/>
  <c r="CW316" i="10"/>
  <c r="CW314" i="10"/>
  <c r="CW312" i="10"/>
  <c r="CW289" i="10"/>
  <c r="CW287" i="10"/>
  <c r="CW285" i="10"/>
  <c r="CW383" i="10"/>
  <c r="CW378" i="10"/>
  <c r="CW374" i="10"/>
  <c r="CW351" i="10"/>
  <c r="CW336" i="10"/>
  <c r="CW330" i="10"/>
  <c r="CW320" i="10"/>
  <c r="CW419" i="10"/>
  <c r="CW416" i="10"/>
  <c r="CW402" i="10"/>
  <c r="CW373" i="10"/>
  <c r="CW359" i="10"/>
  <c r="CW344" i="10"/>
  <c r="CW322" i="10"/>
  <c r="CW422" i="10"/>
  <c r="CW364" i="10"/>
  <c r="CW363" i="10"/>
  <c r="CW321" i="10"/>
  <c r="CW376" i="10"/>
  <c r="CW375" i="10"/>
  <c r="CW369" i="10"/>
  <c r="CW366" i="10"/>
  <c r="CW347" i="10"/>
  <c r="CW315" i="10"/>
  <c r="CW313" i="10"/>
  <c r="CW311" i="10"/>
  <c r="CW380" i="10"/>
  <c r="CW370" i="10"/>
  <c r="CW365" i="10"/>
  <c r="CW353" i="10"/>
  <c r="CW406" i="10"/>
  <c r="CW385" i="10"/>
  <c r="CW356" i="10"/>
  <c r="CW339" i="10"/>
  <c r="CW333" i="10"/>
  <c r="CW414" i="10"/>
  <c r="CW386" i="10"/>
  <c r="CW367" i="10"/>
  <c r="CW361" i="10"/>
  <c r="CW335" i="10"/>
  <c r="CW329" i="10"/>
  <c r="CW299" i="10"/>
  <c r="CW293" i="10"/>
  <c r="CW281" i="10"/>
  <c r="CW254" i="10"/>
  <c r="CW252" i="10"/>
  <c r="CW250" i="10"/>
  <c r="CW248" i="10"/>
  <c r="CW246" i="10"/>
  <c r="CW244" i="10"/>
  <c r="CW242" i="10"/>
  <c r="CW240" i="10"/>
  <c r="CW238" i="10"/>
  <c r="CW196" i="10"/>
  <c r="CW169" i="10"/>
  <c r="CW167" i="10"/>
  <c r="CW377" i="10"/>
  <c r="CW372" i="10"/>
  <c r="CW371" i="10"/>
  <c r="CW362" i="10"/>
  <c r="CW337" i="10"/>
  <c r="CW334" i="10"/>
  <c r="CW331" i="10"/>
  <c r="CW318" i="10"/>
  <c r="CW301" i="10"/>
  <c r="CW298" i="10"/>
  <c r="CW295" i="10"/>
  <c r="CW292" i="10"/>
  <c r="CW260" i="10"/>
  <c r="CW258" i="10"/>
  <c r="CW204" i="10"/>
  <c r="CW202" i="10"/>
  <c r="CW200" i="10"/>
  <c r="CW189" i="10"/>
  <c r="CW173" i="10"/>
  <c r="CW319" i="10"/>
  <c r="CW302" i="10"/>
  <c r="CW288" i="10"/>
  <c r="CW266" i="10"/>
  <c r="CW263" i="10"/>
  <c r="CW291" i="10"/>
  <c r="CW279" i="10"/>
  <c r="CW274" i="10"/>
  <c r="CW273" i="10"/>
  <c r="CW268" i="10"/>
  <c r="CW265" i="10"/>
  <c r="CW305" i="10"/>
  <c r="CW280" i="10"/>
  <c r="CW276" i="10"/>
  <c r="CW270" i="10"/>
  <c r="CW267" i="10"/>
  <c r="CW259" i="10"/>
  <c r="CW257" i="10"/>
  <c r="CW300" i="10"/>
  <c r="CW275" i="10"/>
  <c r="CW269" i="10"/>
  <c r="CW326" i="10"/>
  <c r="CW286" i="10"/>
  <c r="CW255" i="10"/>
  <c r="CW253" i="10"/>
  <c r="CW251" i="10"/>
  <c r="CW249" i="10"/>
  <c r="CW247" i="10"/>
  <c r="CW245" i="10"/>
  <c r="CW243" i="10"/>
  <c r="CW241" i="10"/>
  <c r="CW294" i="10"/>
  <c r="CW278" i="10"/>
  <c r="CW277" i="10"/>
  <c r="CW309" i="10"/>
  <c r="CW307" i="10"/>
  <c r="CW282" i="10"/>
  <c r="CW272" i="10"/>
  <c r="CW262" i="10"/>
  <c r="CW235" i="10"/>
  <c r="CW232" i="10"/>
  <c r="CW218" i="10"/>
  <c r="CW210" i="10"/>
  <c r="CW207" i="10"/>
  <c r="CW126" i="10"/>
  <c r="CW124" i="10"/>
  <c r="CW122" i="10"/>
  <c r="CW105" i="10"/>
  <c r="CW103" i="10"/>
  <c r="CW73" i="10"/>
  <c r="CW66" i="10"/>
  <c r="CW297" i="10"/>
  <c r="CW264" i="10"/>
  <c r="CW234" i="10"/>
  <c r="CW227" i="10"/>
  <c r="CW220" i="10"/>
  <c r="CW217" i="10"/>
  <c r="CW212" i="10"/>
  <c r="CW209" i="10"/>
  <c r="CW192" i="10"/>
  <c r="CW214" i="10"/>
  <c r="CW197" i="10"/>
  <c r="CW168" i="10"/>
  <c r="CW161" i="10"/>
  <c r="CW153" i="10"/>
  <c r="CW203" i="10"/>
  <c r="CW187" i="10"/>
  <c r="CW184" i="10"/>
  <c r="CW159" i="10"/>
  <c r="CW211" i="10"/>
  <c r="CW206" i="10"/>
  <c r="CW190" i="10"/>
  <c r="CW180" i="10"/>
  <c r="CW175" i="10"/>
  <c r="CW170" i="10"/>
  <c r="CW230" i="10"/>
  <c r="CW228" i="10"/>
  <c r="CW219" i="10"/>
  <c r="CW215" i="10"/>
  <c r="CW191" i="10"/>
  <c r="CW188" i="10"/>
  <c r="CW177" i="10"/>
  <c r="CW154" i="10"/>
  <c r="CW233" i="10"/>
  <c r="CW176" i="10"/>
  <c r="CW164" i="10"/>
  <c r="CW157" i="10"/>
  <c r="CW151" i="10"/>
  <c r="CW142" i="10"/>
  <c r="CW239" i="10"/>
  <c r="CW222" i="10"/>
  <c r="CW199" i="10"/>
  <c r="CW137" i="10"/>
  <c r="CW133" i="10"/>
  <c r="CW231" i="10"/>
  <c r="CW225" i="10"/>
  <c r="CW223" i="10"/>
  <c r="CW208" i="10"/>
  <c r="CW179" i="10"/>
  <c r="CW178" i="10"/>
  <c r="CW172" i="10"/>
  <c r="CW166" i="10"/>
  <c r="CW163" i="10"/>
  <c r="CW138" i="10"/>
  <c r="CW134" i="10"/>
  <c r="CW130" i="10"/>
  <c r="CW127" i="10"/>
  <c r="CW123" i="10"/>
  <c r="CW117" i="10"/>
  <c r="CW50" i="10"/>
  <c r="CW21" i="10"/>
  <c r="CW237" i="10"/>
  <c r="CW224" i="10"/>
  <c r="CW213" i="10"/>
  <c r="CW201" i="10"/>
  <c r="CW183" i="10"/>
  <c r="CW182" i="10"/>
  <c r="CW158" i="10"/>
  <c r="CW152" i="10"/>
  <c r="CW148" i="10"/>
  <c r="CW143" i="10"/>
  <c r="CW108" i="10"/>
  <c r="CW99" i="10"/>
  <c r="CW67" i="10"/>
  <c r="CW49" i="10"/>
  <c r="CW27" i="10"/>
  <c r="CW26" i="10"/>
  <c r="CW25" i="10"/>
  <c r="CW24" i="10"/>
  <c r="CW23" i="10"/>
  <c r="CW18" i="10"/>
  <c r="CW141" i="10"/>
  <c r="CW125" i="10"/>
  <c r="CW118" i="10"/>
  <c r="CW100" i="10"/>
  <c r="CW97" i="10"/>
  <c r="CW77" i="10"/>
  <c r="CW135" i="10"/>
  <c r="CW132" i="10"/>
  <c r="CW129" i="10"/>
  <c r="CW120" i="10"/>
  <c r="CW92" i="10"/>
  <c r="CW115" i="10"/>
  <c r="CW96" i="10"/>
  <c r="CW89" i="10"/>
  <c r="CW84" i="10"/>
  <c r="CW110" i="10"/>
  <c r="CW104" i="10"/>
  <c r="CW91" i="10"/>
  <c r="CW86" i="10"/>
  <c r="CW76" i="10"/>
  <c r="CW61" i="10"/>
  <c r="CW51" i="10"/>
  <c r="CW38" i="10"/>
  <c r="CW34" i="10"/>
  <c r="CW20" i="10"/>
  <c r="CW156" i="10"/>
  <c r="CW119" i="10"/>
  <c r="CW114" i="10"/>
  <c r="CW109" i="10"/>
  <c r="CW106" i="10"/>
  <c r="CW81" i="10"/>
  <c r="CW65" i="10"/>
  <c r="CW145" i="10"/>
  <c r="CW144" i="10"/>
  <c r="CW131" i="10"/>
  <c r="CW116" i="10"/>
  <c r="CW111" i="10"/>
  <c r="CW93" i="10"/>
  <c r="CW83" i="10"/>
  <c r="CW71" i="10"/>
  <c r="CW69" i="10"/>
  <c r="CW62" i="10"/>
  <c r="CW48" i="10"/>
  <c r="CW40" i="10"/>
  <c r="CW150" i="10"/>
  <c r="CW149" i="10"/>
  <c r="CW136" i="10"/>
  <c r="CW101" i="10"/>
  <c r="CW95" i="10"/>
  <c r="CW90" i="10"/>
  <c r="CW85" i="10"/>
  <c r="CW80" i="10"/>
  <c r="CW75" i="10"/>
  <c r="CW56" i="10"/>
  <c r="CW54" i="10"/>
  <c r="CW55" i="10"/>
  <c r="CW47" i="10"/>
  <c r="CW39" i="10"/>
  <c r="CW35" i="10"/>
  <c r="CW9" i="10"/>
  <c r="CW8" i="10"/>
  <c r="CW60" i="10"/>
  <c r="CW57" i="10"/>
  <c r="CW44" i="10"/>
  <c r="CW42" i="10"/>
  <c r="CW37" i="10"/>
  <c r="CW33" i="10"/>
  <c r="CW15" i="10"/>
  <c r="CW14" i="10"/>
  <c r="CW63" i="10"/>
  <c r="CW70" i="10"/>
  <c r="CW59" i="10"/>
  <c r="CW32" i="10"/>
  <c r="CW11" i="10"/>
  <c r="CW10" i="10"/>
  <c r="CW31" i="10"/>
  <c r="CW19" i="10"/>
  <c r="CW79" i="10"/>
  <c r="CW30" i="10"/>
  <c r="CW53" i="10"/>
  <c r="CW43" i="10"/>
  <c r="CW13" i="10"/>
  <c r="CW12" i="10"/>
  <c r="CW68" i="10"/>
  <c r="CW41" i="10"/>
  <c r="CW29" i="10"/>
  <c r="CP874" i="10"/>
  <c r="CP872" i="10"/>
  <c r="CP870" i="10"/>
  <c r="CP868" i="10"/>
  <c r="CP871" i="10"/>
  <c r="CP864" i="10"/>
  <c r="CP860" i="10"/>
  <c r="CP852" i="10"/>
  <c r="CP863" i="10"/>
  <c r="CP856" i="10"/>
  <c r="CP853" i="10"/>
  <c r="CP859" i="10"/>
  <c r="CP861" i="10"/>
  <c r="CP873" i="10"/>
  <c r="CP858" i="10"/>
  <c r="CP854" i="10"/>
  <c r="CP865" i="10"/>
  <c r="CP850" i="10"/>
  <c r="CP849" i="10"/>
  <c r="CP846" i="10"/>
  <c r="CP842" i="10"/>
  <c r="CP867" i="10"/>
  <c r="CP843" i="10"/>
  <c r="CP851" i="10"/>
  <c r="CP844" i="10"/>
  <c r="CP838" i="10"/>
  <c r="CP837" i="10"/>
  <c r="CP833" i="10"/>
  <c r="CP831" i="10"/>
  <c r="CP855" i="10"/>
  <c r="CP869" i="10"/>
  <c r="CP847" i="10"/>
  <c r="CP834" i="10"/>
  <c r="CP841" i="10"/>
  <c r="CP827" i="10"/>
  <c r="CP825" i="10"/>
  <c r="CP845" i="10"/>
  <c r="CP840" i="10"/>
  <c r="CP836" i="10"/>
  <c r="CP810" i="10"/>
  <c r="CP808" i="10"/>
  <c r="CP806" i="10"/>
  <c r="CP804" i="10"/>
  <c r="CP835" i="10"/>
  <c r="CP828" i="10"/>
  <c r="CP826" i="10"/>
  <c r="CP822" i="10"/>
  <c r="CP862" i="10"/>
  <c r="CP811" i="10"/>
  <c r="CP809" i="10"/>
  <c r="CP807" i="10"/>
  <c r="CP805" i="10"/>
  <c r="CP824" i="10"/>
  <c r="CP823" i="10"/>
  <c r="CP818" i="10"/>
  <c r="CP813" i="10"/>
  <c r="CP801" i="10"/>
  <c r="CP799" i="10"/>
  <c r="CP797" i="10"/>
  <c r="CP795" i="10"/>
  <c r="CP793" i="10"/>
  <c r="CP791" i="10"/>
  <c r="CP777" i="10"/>
  <c r="CP775" i="10"/>
  <c r="CP832" i="10"/>
  <c r="CP816" i="10"/>
  <c r="CP800" i="10"/>
  <c r="CP796" i="10"/>
  <c r="CP792" i="10"/>
  <c r="CP829" i="10"/>
  <c r="CP819" i="10"/>
  <c r="CP817" i="10"/>
  <c r="CP798" i="10"/>
  <c r="CP794" i="10"/>
  <c r="CP814" i="10"/>
  <c r="CP815" i="10"/>
  <c r="CP771" i="10"/>
  <c r="CP769" i="10"/>
  <c r="CP767" i="10"/>
  <c r="CP746" i="10"/>
  <c r="CP744" i="10"/>
  <c r="CP742" i="10"/>
  <c r="CP740" i="10"/>
  <c r="CP738" i="10"/>
  <c r="CP736" i="10"/>
  <c r="CP820" i="10"/>
  <c r="CP788" i="10"/>
  <c r="CP756" i="10"/>
  <c r="CP754" i="10"/>
  <c r="CP752" i="10"/>
  <c r="CP750" i="10"/>
  <c r="CP748" i="10"/>
  <c r="CP780" i="10"/>
  <c r="CP781" i="10"/>
  <c r="CP772" i="10"/>
  <c r="CP770" i="10"/>
  <c r="CP768" i="10"/>
  <c r="CP766" i="10"/>
  <c r="CP785" i="10"/>
  <c r="CP787" i="10"/>
  <c r="CP782" i="10"/>
  <c r="CP760" i="10"/>
  <c r="CP751" i="10"/>
  <c r="CP790" i="10"/>
  <c r="CP789" i="10"/>
  <c r="CP774" i="10"/>
  <c r="CP759" i="10"/>
  <c r="CP753" i="10"/>
  <c r="CP745" i="10"/>
  <c r="CP743" i="10"/>
  <c r="CP741" i="10"/>
  <c r="CP739" i="10"/>
  <c r="CP737" i="10"/>
  <c r="CP776" i="10"/>
  <c r="CP762" i="10"/>
  <c r="CP758" i="10"/>
  <c r="CP749" i="10"/>
  <c r="CP755" i="10"/>
  <c r="CP727" i="10"/>
  <c r="CP716" i="10"/>
  <c r="CP764" i="10"/>
  <c r="CP763" i="10"/>
  <c r="CP729" i="10"/>
  <c r="CP726" i="10"/>
  <c r="CP723" i="10"/>
  <c r="CP717" i="10"/>
  <c r="CP735" i="10"/>
  <c r="CP725" i="10"/>
  <c r="CP732" i="10"/>
  <c r="CP722" i="10"/>
  <c r="CP719" i="10"/>
  <c r="CP733" i="10"/>
  <c r="CP724" i="10"/>
  <c r="CP721" i="10"/>
  <c r="CP728" i="10"/>
  <c r="CP731" i="10"/>
  <c r="CP730" i="10"/>
  <c r="CP714" i="10"/>
  <c r="CP712" i="10"/>
  <c r="CP710" i="10"/>
  <c r="CP708" i="10"/>
  <c r="CP706" i="10"/>
  <c r="CP704" i="10"/>
  <c r="CP702" i="10"/>
  <c r="CP700" i="10"/>
  <c r="CP698" i="10"/>
  <c r="CP696" i="10"/>
  <c r="CP694" i="10"/>
  <c r="CP692" i="10"/>
  <c r="CP686" i="10"/>
  <c r="CP677" i="10"/>
  <c r="CP675" i="10"/>
  <c r="CP673" i="10"/>
  <c r="CP671" i="10"/>
  <c r="CP669" i="10"/>
  <c r="CP667" i="10"/>
  <c r="CP665" i="10"/>
  <c r="CP663" i="10"/>
  <c r="CP661" i="10"/>
  <c r="CP659" i="10"/>
  <c r="CP657" i="10"/>
  <c r="CP655" i="10"/>
  <c r="CP653" i="10"/>
  <c r="CP651" i="10"/>
  <c r="CP649" i="10"/>
  <c r="CP734" i="10"/>
  <c r="CP720" i="10"/>
  <c r="CP715" i="10"/>
  <c r="CP713" i="10"/>
  <c r="CP711" i="10"/>
  <c r="CP709" i="10"/>
  <c r="CP707" i="10"/>
  <c r="CP705" i="10"/>
  <c r="CP703" i="10"/>
  <c r="CP701" i="10"/>
  <c r="CP699" i="10"/>
  <c r="CP697" i="10"/>
  <c r="CP695" i="10"/>
  <c r="CP693" i="10"/>
  <c r="CP688" i="10"/>
  <c r="CP685" i="10"/>
  <c r="CP683" i="10"/>
  <c r="CP681" i="10"/>
  <c r="CP679" i="10"/>
  <c r="CP684" i="10"/>
  <c r="CP718" i="10"/>
  <c r="CP690" i="10"/>
  <c r="CP689" i="10"/>
  <c r="CP680" i="10"/>
  <c r="CP682" i="10"/>
  <c r="CP647" i="10"/>
  <c r="CP645" i="10"/>
  <c r="CP643" i="10"/>
  <c r="CP641" i="10"/>
  <c r="CP639" i="10"/>
  <c r="CP637" i="10"/>
  <c r="CP627" i="10"/>
  <c r="CP625" i="10"/>
  <c r="CP585" i="10"/>
  <c r="CP583" i="10"/>
  <c r="CP581" i="10"/>
  <c r="CP579" i="10"/>
  <c r="CP577" i="10"/>
  <c r="CP575" i="10"/>
  <c r="CP573" i="10"/>
  <c r="CP571" i="10"/>
  <c r="CP569" i="10"/>
  <c r="CP567" i="10"/>
  <c r="CP687" i="10"/>
  <c r="CP676" i="10"/>
  <c r="CP674" i="10"/>
  <c r="CP672" i="10"/>
  <c r="CP670" i="10"/>
  <c r="CP668" i="10"/>
  <c r="CP666" i="10"/>
  <c r="CP664" i="10"/>
  <c r="CP662" i="10"/>
  <c r="CP660" i="10"/>
  <c r="CP658" i="10"/>
  <c r="CP656" i="10"/>
  <c r="CP654" i="10"/>
  <c r="CP652" i="10"/>
  <c r="CP650" i="10"/>
  <c r="CP614" i="10"/>
  <c r="CP612" i="10"/>
  <c r="CP610" i="10"/>
  <c r="CP635" i="10"/>
  <c r="CP633" i="10"/>
  <c r="CP631" i="10"/>
  <c r="CP646" i="10"/>
  <c r="CP644" i="10"/>
  <c r="CP642" i="10"/>
  <c r="CP640" i="10"/>
  <c r="CP638" i="10"/>
  <c r="CP621" i="10"/>
  <c r="CP613" i="10"/>
  <c r="CP566" i="10"/>
  <c r="CP564" i="10"/>
  <c r="CP562" i="10"/>
  <c r="CP547" i="10"/>
  <c r="CP615" i="10"/>
  <c r="CP551" i="10"/>
  <c r="CP609" i="10"/>
  <c r="CP628" i="10"/>
  <c r="CP618" i="10"/>
  <c r="CP617" i="10"/>
  <c r="CP604" i="10"/>
  <c r="CP600" i="10"/>
  <c r="CP634" i="10"/>
  <c r="CP622" i="10"/>
  <c r="CP605" i="10"/>
  <c r="CP611" i="10"/>
  <c r="CP619" i="10"/>
  <c r="CP620" i="10"/>
  <c r="CP606" i="10"/>
  <c r="CP602" i="10"/>
  <c r="CP603" i="10"/>
  <c r="CP599" i="10"/>
  <c r="CP595" i="10"/>
  <c r="CP582" i="10"/>
  <c r="CP578" i="10"/>
  <c r="CP574" i="10"/>
  <c r="CP570" i="10"/>
  <c r="CP555" i="10"/>
  <c r="CP544" i="10"/>
  <c r="CP542" i="10"/>
  <c r="CP540" i="10"/>
  <c r="CP538" i="10"/>
  <c r="CP536" i="10"/>
  <c r="CP534" i="10"/>
  <c r="CP532" i="10"/>
  <c r="CP530" i="10"/>
  <c r="CP522" i="10"/>
  <c r="CP520" i="10"/>
  <c r="CP630" i="10"/>
  <c r="CP626" i="10"/>
  <c r="CP589" i="10"/>
  <c r="CP588" i="10"/>
  <c r="CP554" i="10"/>
  <c r="CP543" i="10"/>
  <c r="CP541" i="10"/>
  <c r="CP539" i="10"/>
  <c r="CP537" i="10"/>
  <c r="CP535" i="10"/>
  <c r="CP533" i="10"/>
  <c r="CP531" i="10"/>
  <c r="CP529" i="10"/>
  <c r="CP521" i="10"/>
  <c r="CP590" i="10"/>
  <c r="CP550" i="10"/>
  <c r="CP546" i="10"/>
  <c r="CP592" i="10"/>
  <c r="CP576" i="10"/>
  <c r="CP565" i="10"/>
  <c r="CP561" i="10"/>
  <c r="CP559" i="10"/>
  <c r="CP558" i="10"/>
  <c r="CP596" i="10"/>
  <c r="CP548" i="10"/>
  <c r="CP601" i="10"/>
  <c r="CP568" i="10"/>
  <c r="CP556" i="10"/>
  <c r="CP580" i="10"/>
  <c r="CP552" i="10"/>
  <c r="CP594" i="10"/>
  <c r="CP563" i="10"/>
  <c r="CP598" i="10"/>
  <c r="CP593" i="10"/>
  <c r="CP572" i="10"/>
  <c r="CP527" i="10"/>
  <c r="CP516" i="10"/>
  <c r="CP511" i="10"/>
  <c r="CP508" i="10"/>
  <c r="CP493" i="10"/>
  <c r="CP490" i="10"/>
  <c r="CP477" i="10"/>
  <c r="CP474" i="10"/>
  <c r="CP462" i="10"/>
  <c r="CP460" i="10"/>
  <c r="CP458" i="10"/>
  <c r="CP456" i="10"/>
  <c r="CP454" i="10"/>
  <c r="CP452" i="10"/>
  <c r="CP450" i="10"/>
  <c r="CP407" i="10"/>
  <c r="CP405" i="10"/>
  <c r="CP597" i="10"/>
  <c r="CP584" i="10"/>
  <c r="CP524" i="10"/>
  <c r="CP510" i="10"/>
  <c r="CP495" i="10"/>
  <c r="CP492" i="10"/>
  <c r="CP479" i="10"/>
  <c r="CP476" i="10"/>
  <c r="CP415" i="10"/>
  <c r="CP413" i="10"/>
  <c r="CP411" i="10"/>
  <c r="CP504" i="10"/>
  <c r="CP485" i="10"/>
  <c r="CP484" i="10"/>
  <c r="CP505" i="10"/>
  <c r="CP497" i="10"/>
  <c r="CP496" i="10"/>
  <c r="CP525" i="10"/>
  <c r="CP513" i="10"/>
  <c r="CP512" i="10"/>
  <c r="CP501" i="10"/>
  <c r="CP500" i="10"/>
  <c r="CP526" i="10"/>
  <c r="CP514" i="10"/>
  <c r="CP487" i="10"/>
  <c r="CP486" i="10"/>
  <c r="CP482" i="10"/>
  <c r="CP517" i="10"/>
  <c r="CP503" i="10"/>
  <c r="CP502" i="10"/>
  <c r="CP518" i="10"/>
  <c r="CP515" i="10"/>
  <c r="CP509" i="10"/>
  <c r="CP499" i="10"/>
  <c r="CP488" i="10"/>
  <c r="CP469" i="10"/>
  <c r="CP468" i="10"/>
  <c r="CP447" i="10"/>
  <c r="CP445" i="10"/>
  <c r="CP443" i="10"/>
  <c r="CP441" i="10"/>
  <c r="CP439" i="10"/>
  <c r="CP437" i="10"/>
  <c r="CP435" i="10"/>
  <c r="CP427" i="10"/>
  <c r="CP424" i="10"/>
  <c r="CP416" i="10"/>
  <c r="CP408" i="10"/>
  <c r="CP406" i="10"/>
  <c r="CP404" i="10"/>
  <c r="CP403" i="10"/>
  <c r="CP354" i="10"/>
  <c r="CP352" i="10"/>
  <c r="CP494" i="10"/>
  <c r="CP489" i="10"/>
  <c r="CP481" i="10"/>
  <c r="CP480" i="10"/>
  <c r="CP448" i="10"/>
  <c r="CP446" i="10"/>
  <c r="CP444" i="10"/>
  <c r="CP442" i="10"/>
  <c r="CP440" i="10"/>
  <c r="CP438" i="10"/>
  <c r="CP436" i="10"/>
  <c r="CP434" i="10"/>
  <c r="CP429" i="10"/>
  <c r="CP426" i="10"/>
  <c r="CP366" i="10"/>
  <c r="CP364" i="10"/>
  <c r="CP362" i="10"/>
  <c r="CP360" i="10"/>
  <c r="CP358" i="10"/>
  <c r="CP356" i="10"/>
  <c r="CP473" i="10"/>
  <c r="CP465" i="10"/>
  <c r="CP463" i="10"/>
  <c r="CP455" i="10"/>
  <c r="CP425" i="10"/>
  <c r="CP498" i="10"/>
  <c r="CP475" i="10"/>
  <c r="CP466" i="10"/>
  <c r="CP432" i="10"/>
  <c r="CP478" i="10"/>
  <c r="CP467" i="10"/>
  <c r="CP464" i="10"/>
  <c r="CP457" i="10"/>
  <c r="CP422" i="10"/>
  <c r="CP428" i="10"/>
  <c r="CP423" i="10"/>
  <c r="CP471" i="10"/>
  <c r="CP470" i="10"/>
  <c r="CP459" i="10"/>
  <c r="CP451" i="10"/>
  <c r="CP483" i="10"/>
  <c r="CP431" i="10"/>
  <c r="CP430" i="10"/>
  <c r="CP461" i="10"/>
  <c r="CP453" i="10"/>
  <c r="CP385" i="10"/>
  <c r="CP372" i="10"/>
  <c r="CP369" i="10"/>
  <c r="CP361" i="10"/>
  <c r="CP353" i="10"/>
  <c r="CP351" i="10"/>
  <c r="CP316" i="10"/>
  <c r="CP314" i="10"/>
  <c r="CP312" i="10"/>
  <c r="CP289" i="10"/>
  <c r="CP287" i="10"/>
  <c r="CP285" i="10"/>
  <c r="CP491" i="10"/>
  <c r="CP472" i="10"/>
  <c r="CP421" i="10"/>
  <c r="CP420" i="10"/>
  <c r="CP374" i="10"/>
  <c r="CP371" i="10"/>
  <c r="CP363" i="10"/>
  <c r="CP331" i="10"/>
  <c r="CP329" i="10"/>
  <c r="CP322" i="10"/>
  <c r="CP320" i="10"/>
  <c r="CP318" i="10"/>
  <c r="CP295" i="10"/>
  <c r="CP293" i="10"/>
  <c r="CP291" i="10"/>
  <c r="CP414" i="10"/>
  <c r="CP410" i="10"/>
  <c r="CP396" i="10"/>
  <c r="CP395" i="10"/>
  <c r="CP388" i="10"/>
  <c r="CP370" i="10"/>
  <c r="CP367" i="10"/>
  <c r="CP348" i="10"/>
  <c r="CP326" i="10"/>
  <c r="CP419" i="10"/>
  <c r="CP382" i="10"/>
  <c r="CP381" i="10"/>
  <c r="CP377" i="10"/>
  <c r="CP339" i="10"/>
  <c r="CP333" i="10"/>
  <c r="CP325" i="10"/>
  <c r="CP398" i="10"/>
  <c r="CP397" i="10"/>
  <c r="CP390" i="10"/>
  <c r="CP389" i="10"/>
  <c r="CP386" i="10"/>
  <c r="CP378" i="10"/>
  <c r="CP357" i="10"/>
  <c r="CP340" i="10"/>
  <c r="CP335" i="10"/>
  <c r="CP412" i="10"/>
  <c r="CP402" i="10"/>
  <c r="CP373" i="10"/>
  <c r="CP344" i="10"/>
  <c r="CP337" i="10"/>
  <c r="CP400" i="10"/>
  <c r="CP399" i="10"/>
  <c r="CP392" i="10"/>
  <c r="CP391" i="10"/>
  <c r="CP383" i="10"/>
  <c r="CP342" i="10"/>
  <c r="CP341" i="10"/>
  <c r="CP336" i="10"/>
  <c r="CP418" i="10"/>
  <c r="CP384" i="10"/>
  <c r="CP376" i="10"/>
  <c r="CP375" i="10"/>
  <c r="CP359" i="10"/>
  <c r="CP347" i="10"/>
  <c r="CP319" i="10"/>
  <c r="CP302" i="10"/>
  <c r="CP288" i="10"/>
  <c r="CP286" i="10"/>
  <c r="CP274" i="10"/>
  <c r="CP260" i="10"/>
  <c r="CP258" i="10"/>
  <c r="CP204" i="10"/>
  <c r="CP202" i="10"/>
  <c r="CP200" i="10"/>
  <c r="CP189" i="10"/>
  <c r="CP173" i="10"/>
  <c r="CP394" i="10"/>
  <c r="CP393" i="10"/>
  <c r="CP380" i="10"/>
  <c r="CP379" i="10"/>
  <c r="CP365" i="10"/>
  <c r="CP321" i="10"/>
  <c r="CP276" i="10"/>
  <c r="CP273" i="10"/>
  <c r="CP270" i="10"/>
  <c r="CP268" i="10"/>
  <c r="CP266" i="10"/>
  <c r="CP264" i="10"/>
  <c r="CP262" i="10"/>
  <c r="CP225" i="10"/>
  <c r="CP222" i="10"/>
  <c r="CP214" i="10"/>
  <c r="CP212" i="10"/>
  <c r="CP210" i="10"/>
  <c r="CP208" i="10"/>
  <c r="CP206" i="10"/>
  <c r="CP192" i="10"/>
  <c r="CP179" i="10"/>
  <c r="CP177" i="10"/>
  <c r="CP175" i="10"/>
  <c r="CP330" i="10"/>
  <c r="CP306" i="10"/>
  <c r="CP300" i="10"/>
  <c r="CP278" i="10"/>
  <c r="CP277" i="10"/>
  <c r="CP269" i="10"/>
  <c r="CP334" i="10"/>
  <c r="CP309" i="10"/>
  <c r="CP307" i="10"/>
  <c r="CP301" i="10"/>
  <c r="CP282" i="10"/>
  <c r="CP281" i="10"/>
  <c r="CP255" i="10"/>
  <c r="CP253" i="10"/>
  <c r="CP251" i="10"/>
  <c r="CP249" i="10"/>
  <c r="CP247" i="10"/>
  <c r="CP245" i="10"/>
  <c r="CP243" i="10"/>
  <c r="CP241" i="10"/>
  <c r="CP239" i="10"/>
  <c r="CP313" i="10"/>
  <c r="CP297" i="10"/>
  <c r="CP294" i="10"/>
  <c r="CP254" i="10"/>
  <c r="CP252" i="10"/>
  <c r="CP250" i="10"/>
  <c r="CP248" i="10"/>
  <c r="CP246" i="10"/>
  <c r="CP244" i="10"/>
  <c r="CP242" i="10"/>
  <c r="CP240" i="10"/>
  <c r="CP238" i="10"/>
  <c r="CP233" i="10"/>
  <c r="CP230" i="10"/>
  <c r="CP272" i="10"/>
  <c r="CP235" i="10"/>
  <c r="CP232" i="10"/>
  <c r="CP315" i="10"/>
  <c r="CP311" i="10"/>
  <c r="CP308" i="10"/>
  <c r="CP304" i="10"/>
  <c r="CP279" i="10"/>
  <c r="CP305" i="10"/>
  <c r="CP299" i="10"/>
  <c r="CP298" i="10"/>
  <c r="CP280" i="10"/>
  <c r="CP263" i="10"/>
  <c r="CP275" i="10"/>
  <c r="CP265" i="10"/>
  <c r="CP228" i="10"/>
  <c r="CP213" i="10"/>
  <c r="CP191" i="10"/>
  <c r="CP190" i="10"/>
  <c r="CP183" i="10"/>
  <c r="CP164" i="10"/>
  <c r="CP153" i="10"/>
  <c r="CP151" i="10"/>
  <c r="CP149" i="10"/>
  <c r="CP138" i="10"/>
  <c r="CP136" i="10"/>
  <c r="CP134" i="10"/>
  <c r="CP132" i="10"/>
  <c r="CP130" i="10"/>
  <c r="CP111" i="10"/>
  <c r="CP109" i="10"/>
  <c r="CP92" i="10"/>
  <c r="CP90" i="10"/>
  <c r="CP77" i="10"/>
  <c r="CP75" i="10"/>
  <c r="CP69" i="10"/>
  <c r="CP65" i="10"/>
  <c r="CP292" i="10"/>
  <c r="CP267" i="10"/>
  <c r="CP259" i="10"/>
  <c r="CP257" i="10"/>
  <c r="CP215" i="10"/>
  <c r="CP197" i="10"/>
  <c r="CP187" i="10"/>
  <c r="CP182" i="10"/>
  <c r="CP234" i="10"/>
  <c r="CP227" i="10"/>
  <c r="CP219" i="10"/>
  <c r="CP156" i="10"/>
  <c r="CP231" i="10"/>
  <c r="CP223" i="10"/>
  <c r="CP220" i="10"/>
  <c r="CP207" i="10"/>
  <c r="CP178" i="10"/>
  <c r="CP167" i="10"/>
  <c r="CP237" i="10"/>
  <c r="CP224" i="10"/>
  <c r="CP199" i="10"/>
  <c r="CP172" i="10"/>
  <c r="CP169" i="10"/>
  <c r="CP166" i="10"/>
  <c r="CP209" i="10"/>
  <c r="CP201" i="10"/>
  <c r="CP196" i="10"/>
  <c r="CP184" i="10"/>
  <c r="CP163" i="10"/>
  <c r="CP218" i="10"/>
  <c r="CP217" i="10"/>
  <c r="CP180" i="10"/>
  <c r="CP168" i="10"/>
  <c r="CP158" i="10"/>
  <c r="CP152" i="10"/>
  <c r="CP148" i="10"/>
  <c r="CP143" i="10"/>
  <c r="CP203" i="10"/>
  <c r="CP188" i="10"/>
  <c r="CP161" i="10"/>
  <c r="CP144" i="10"/>
  <c r="CP124" i="10"/>
  <c r="CP106" i="10"/>
  <c r="CP100" i="10"/>
  <c r="CP97" i="10"/>
  <c r="CP91" i="10"/>
  <c r="CP86" i="10"/>
  <c r="CP80" i="10"/>
  <c r="CP49" i="10"/>
  <c r="CP27" i="10"/>
  <c r="CP26" i="10"/>
  <c r="CP25" i="10"/>
  <c r="CP24" i="10"/>
  <c r="CP23" i="10"/>
  <c r="CP18" i="10"/>
  <c r="CP211" i="10"/>
  <c r="CP176" i="10"/>
  <c r="CP170" i="10"/>
  <c r="CP159" i="10"/>
  <c r="CP135" i="10"/>
  <c r="CP131" i="10"/>
  <c r="CP118" i="10"/>
  <c r="CP114" i="10"/>
  <c r="CP83" i="10"/>
  <c r="CP68" i="10"/>
  <c r="CP57" i="10"/>
  <c r="CP48" i="10"/>
  <c r="CP35" i="10"/>
  <c r="CP34" i="10"/>
  <c r="CP33" i="10"/>
  <c r="CP32" i="10"/>
  <c r="CP31" i="10"/>
  <c r="CP30" i="10"/>
  <c r="CP29" i="10"/>
  <c r="CP157" i="10"/>
  <c r="CP154" i="10"/>
  <c r="CP145" i="10"/>
  <c r="CP142" i="10"/>
  <c r="CP126" i="10"/>
  <c r="CP110" i="10"/>
  <c r="CP104" i="10"/>
  <c r="CP76" i="10"/>
  <c r="CP150" i="10"/>
  <c r="CP137" i="10"/>
  <c r="CP119" i="10"/>
  <c r="CP99" i="10"/>
  <c r="CP81" i="10"/>
  <c r="CP141" i="10"/>
  <c r="CP123" i="10"/>
  <c r="CP116" i="10"/>
  <c r="CP93" i="10"/>
  <c r="CP133" i="10"/>
  <c r="CP101" i="10"/>
  <c r="CP95" i="10"/>
  <c r="CP85" i="10"/>
  <c r="CP125" i="10"/>
  <c r="CP103" i="10"/>
  <c r="CP56" i="10"/>
  <c r="CP54" i="10"/>
  <c r="CP37" i="10"/>
  <c r="CP129" i="10"/>
  <c r="CP127" i="10"/>
  <c r="CP122" i="10"/>
  <c r="CP120" i="10"/>
  <c r="CP105" i="10"/>
  <c r="CP63" i="10"/>
  <c r="CP50" i="10"/>
  <c r="CP115" i="10"/>
  <c r="CP108" i="10"/>
  <c r="CP79" i="10"/>
  <c r="CP66" i="10"/>
  <c r="CP59" i="10"/>
  <c r="CP39" i="10"/>
  <c r="CP15" i="10"/>
  <c r="CP13" i="10"/>
  <c r="CP11" i="10"/>
  <c r="CP9" i="10"/>
  <c r="CP117" i="10"/>
  <c r="CP96" i="10"/>
  <c r="CP89" i="10"/>
  <c r="CP84" i="10"/>
  <c r="CP70" i="10"/>
  <c r="CP60" i="10"/>
  <c r="CP53" i="10"/>
  <c r="CP47" i="10"/>
  <c r="CP44" i="10"/>
  <c r="CP10" i="10"/>
  <c r="CP73" i="10"/>
  <c r="CP55" i="10"/>
  <c r="CP43" i="10"/>
  <c r="CP41" i="10"/>
  <c r="CP21" i="10"/>
  <c r="CP67" i="10"/>
  <c r="CP12" i="10"/>
  <c r="CP61" i="10"/>
  <c r="CP40" i="10"/>
  <c r="CP20" i="10"/>
  <c r="CP51" i="10"/>
  <c r="CP42" i="10"/>
  <c r="CP38" i="10"/>
  <c r="CP14" i="10"/>
  <c r="CP71" i="10"/>
  <c r="CP62" i="10"/>
  <c r="CP19" i="10"/>
  <c r="CP8" i="10"/>
  <c r="BX745" i="10"/>
  <c r="BX614" i="10"/>
  <c r="BX597" i="10"/>
  <c r="BX467" i="10"/>
  <c r="BX366" i="10"/>
  <c r="BX394" i="10"/>
  <c r="AY190" i="10"/>
  <c r="BX190" i="10"/>
  <c r="BX869" i="10"/>
  <c r="BX797" i="10"/>
  <c r="BX688" i="10"/>
  <c r="BX650" i="10"/>
  <c r="BX574" i="10"/>
  <c r="BX517" i="10"/>
  <c r="BX370" i="10"/>
  <c r="BX282" i="10"/>
  <c r="BX254" i="10"/>
  <c r="BX57" i="10"/>
  <c r="AY57" i="10"/>
  <c r="BX858" i="10"/>
  <c r="BX694" i="10"/>
  <c r="BX640" i="10"/>
  <c r="BX617" i="10"/>
  <c r="BX427" i="10"/>
  <c r="BX476" i="10"/>
  <c r="BX389" i="10"/>
  <c r="BX237" i="10"/>
  <c r="BX130" i="10"/>
  <c r="BX51" i="10"/>
  <c r="AY51" i="10"/>
  <c r="BX808" i="10"/>
  <c r="BX766" i="10"/>
  <c r="BX677" i="10"/>
  <c r="BX625" i="10"/>
  <c r="BX629" i="10"/>
  <c r="BX493" i="10"/>
  <c r="BX513" i="10"/>
  <c r="BX443" i="10"/>
  <c r="BX392" i="10"/>
  <c r="BX289" i="10"/>
  <c r="BX232" i="10"/>
  <c r="BX156" i="10"/>
  <c r="BX68" i="10"/>
  <c r="AY68" i="10"/>
  <c r="BX852" i="10"/>
  <c r="N50" i="2" s="1"/>
  <c r="AY852" i="10"/>
  <c r="BX746" i="10"/>
  <c r="BX712" i="10"/>
  <c r="BX593" i="10"/>
  <c r="BX548" i="10"/>
  <c r="BX358" i="10"/>
  <c r="BX472" i="10"/>
  <c r="BX270" i="10"/>
  <c r="BX159" i="10"/>
  <c r="BX151" i="10"/>
  <c r="BX114" i="10"/>
  <c r="AY856" i="10"/>
  <c r="BX856" i="10"/>
  <c r="N54" i="2" s="1"/>
  <c r="BX752" i="10"/>
  <c r="BX683" i="10"/>
  <c r="BX645" i="10"/>
  <c r="BX619" i="10"/>
  <c r="BX498" i="10"/>
  <c r="BX459" i="10"/>
  <c r="BX340" i="10"/>
  <c r="BX227" i="10"/>
  <c r="BX242" i="10"/>
  <c r="BX152" i="10"/>
  <c r="BX111" i="10"/>
  <c r="BX843" i="10"/>
  <c r="BX731" i="10"/>
  <c r="BX674" i="10"/>
  <c r="BX657" i="10"/>
  <c r="BX487" i="10"/>
  <c r="BX522" i="10"/>
  <c r="BX407" i="10"/>
  <c r="BX359" i="10"/>
  <c r="BX260" i="10"/>
  <c r="BX122" i="10"/>
  <c r="BX873" i="10"/>
  <c r="BX805" i="10"/>
  <c r="BX722" i="10"/>
  <c r="BX664" i="10"/>
  <c r="BX576" i="10"/>
  <c r="BX534" i="10"/>
  <c r="BX374" i="10"/>
  <c r="BX299" i="10"/>
  <c r="BX192" i="10"/>
  <c r="AY192" i="10"/>
  <c r="BX307" i="10"/>
  <c r="BX85" i="10"/>
  <c r="BX135" i="10"/>
  <c r="CO874" i="10"/>
  <c r="CO872" i="10"/>
  <c r="CO870" i="10"/>
  <c r="CO868" i="10"/>
  <c r="CO873" i="10"/>
  <c r="CO871" i="10"/>
  <c r="CO869" i="10"/>
  <c r="CO867" i="10"/>
  <c r="CO858" i="10"/>
  <c r="CO865" i="10"/>
  <c r="CO859" i="10"/>
  <c r="CO849" i="10"/>
  <c r="CO863" i="10"/>
  <c r="CO856" i="10"/>
  <c r="CO855" i="10"/>
  <c r="CO851" i="10"/>
  <c r="CO861" i="10"/>
  <c r="CO847" i="10"/>
  <c r="CO860" i="10"/>
  <c r="CO854" i="10"/>
  <c r="CO853" i="10"/>
  <c r="CO852" i="10"/>
  <c r="CO864" i="10"/>
  <c r="CO850" i="10"/>
  <c r="CO845" i="10"/>
  <c r="CO844" i="10"/>
  <c r="CO841" i="10"/>
  <c r="CO846" i="10"/>
  <c r="CO842" i="10"/>
  <c r="CO843" i="10"/>
  <c r="CO840" i="10"/>
  <c r="CO862" i="10"/>
  <c r="CO838" i="10"/>
  <c r="CO837" i="10"/>
  <c r="CO829" i="10"/>
  <c r="CO833" i="10"/>
  <c r="CO831" i="10"/>
  <c r="CO836" i="10"/>
  <c r="CO835" i="10"/>
  <c r="CO832" i="10"/>
  <c r="CO834" i="10"/>
  <c r="CO824" i="10"/>
  <c r="CO823" i="10"/>
  <c r="CO820" i="10"/>
  <c r="CO818" i="10"/>
  <c r="CO816" i="10"/>
  <c r="CO814" i="10"/>
  <c r="CO819" i="10"/>
  <c r="CO807" i="10"/>
  <c r="CO801" i="10"/>
  <c r="CO799" i="10"/>
  <c r="CO797" i="10"/>
  <c r="CO795" i="10"/>
  <c r="CO793" i="10"/>
  <c r="CO791" i="10"/>
  <c r="CO825" i="10"/>
  <c r="CO806" i="10"/>
  <c r="CO828" i="10"/>
  <c r="CO800" i="10"/>
  <c r="CO798" i="10"/>
  <c r="CO796" i="10"/>
  <c r="CO794" i="10"/>
  <c r="CO792" i="10"/>
  <c r="CO790" i="10"/>
  <c r="CO788" i="10"/>
  <c r="CO785" i="10"/>
  <c r="CO811" i="10"/>
  <c r="CO777" i="10"/>
  <c r="CO775" i="10"/>
  <c r="CO827" i="10"/>
  <c r="CO813" i="10"/>
  <c r="CO826" i="10"/>
  <c r="CO817" i="10"/>
  <c r="CO822" i="10"/>
  <c r="CO810" i="10"/>
  <c r="CO809" i="10"/>
  <c r="CO804" i="10"/>
  <c r="CO763" i="10"/>
  <c r="CO815" i="10"/>
  <c r="CO808" i="10"/>
  <c r="CO771" i="10"/>
  <c r="CO769" i="10"/>
  <c r="CO767" i="10"/>
  <c r="CO746" i="10"/>
  <c r="CO744" i="10"/>
  <c r="CO742" i="10"/>
  <c r="CO740" i="10"/>
  <c r="CO738" i="10"/>
  <c r="CO736" i="10"/>
  <c r="CO789" i="10"/>
  <c r="CO774" i="10"/>
  <c r="CO780" i="10"/>
  <c r="CO781" i="10"/>
  <c r="CO772" i="10"/>
  <c r="CO770" i="10"/>
  <c r="CO768" i="10"/>
  <c r="CO766" i="10"/>
  <c r="CO805" i="10"/>
  <c r="CO787" i="10"/>
  <c r="CO776" i="10"/>
  <c r="CO758" i="10"/>
  <c r="CO752" i="10"/>
  <c r="CO749" i="10"/>
  <c r="CO782" i="10"/>
  <c r="CO760" i="10"/>
  <c r="CO754" i="10"/>
  <c r="CO751" i="10"/>
  <c r="CO764" i="10"/>
  <c r="CO743" i="10"/>
  <c r="CO748" i="10"/>
  <c r="CO745" i="10"/>
  <c r="CO753" i="10"/>
  <c r="CO762" i="10"/>
  <c r="CO756" i="10"/>
  <c r="CO739" i="10"/>
  <c r="CO725" i="10"/>
  <c r="CO722" i="10"/>
  <c r="CO719" i="10"/>
  <c r="CO715" i="10"/>
  <c r="CO713" i="10"/>
  <c r="CO711" i="10"/>
  <c r="CO709" i="10"/>
  <c r="CO707" i="10"/>
  <c r="CO705" i="10"/>
  <c r="CO703" i="10"/>
  <c r="CO701" i="10"/>
  <c r="CO699" i="10"/>
  <c r="CO697" i="10"/>
  <c r="CO695" i="10"/>
  <c r="CO693" i="10"/>
  <c r="CO759" i="10"/>
  <c r="CO755" i="10"/>
  <c r="CO750" i="10"/>
  <c r="CO727" i="10"/>
  <c r="CO716" i="10"/>
  <c r="CO734" i="10"/>
  <c r="CO720" i="10"/>
  <c r="CO717" i="10"/>
  <c r="CO737" i="10"/>
  <c r="CO735" i="10"/>
  <c r="CO732" i="10"/>
  <c r="CO726" i="10"/>
  <c r="CO733" i="10"/>
  <c r="CO729" i="10"/>
  <c r="CO724" i="10"/>
  <c r="CO728" i="10"/>
  <c r="CO718" i="10"/>
  <c r="CO741" i="10"/>
  <c r="CO731" i="10"/>
  <c r="CO730" i="10"/>
  <c r="CO723" i="10"/>
  <c r="CO714" i="10"/>
  <c r="CO712" i="10"/>
  <c r="CO710" i="10"/>
  <c r="CO708" i="10"/>
  <c r="CO706" i="10"/>
  <c r="CO704" i="10"/>
  <c r="CO702" i="10"/>
  <c r="CO700" i="10"/>
  <c r="CO698" i="10"/>
  <c r="CO696" i="10"/>
  <c r="CO694" i="10"/>
  <c r="CO692" i="10"/>
  <c r="CO686" i="10"/>
  <c r="CO677" i="10"/>
  <c r="CO675" i="10"/>
  <c r="CO673" i="10"/>
  <c r="CO671" i="10"/>
  <c r="CO669" i="10"/>
  <c r="CO667" i="10"/>
  <c r="CO665" i="10"/>
  <c r="CO663" i="10"/>
  <c r="CO661" i="10"/>
  <c r="CO659" i="10"/>
  <c r="CO657" i="10"/>
  <c r="CO655" i="10"/>
  <c r="CO653" i="10"/>
  <c r="CO651" i="10"/>
  <c r="CO649" i="10"/>
  <c r="CO687" i="10"/>
  <c r="CO676" i="10"/>
  <c r="CO674" i="10"/>
  <c r="CO672" i="10"/>
  <c r="CO670" i="10"/>
  <c r="CO668" i="10"/>
  <c r="CO666" i="10"/>
  <c r="CO664" i="10"/>
  <c r="CO662" i="10"/>
  <c r="CO660" i="10"/>
  <c r="CO684" i="10"/>
  <c r="CO690" i="10"/>
  <c r="CO689" i="10"/>
  <c r="CO721" i="10"/>
  <c r="CO679" i="10"/>
  <c r="CO681" i="10"/>
  <c r="CO685" i="10"/>
  <c r="CO683" i="10"/>
  <c r="CO680" i="10"/>
  <c r="CO635" i="10"/>
  <c r="CO633" i="10"/>
  <c r="CO606" i="10"/>
  <c r="CO604" i="10"/>
  <c r="CO602" i="10"/>
  <c r="CO600" i="10"/>
  <c r="CO598" i="10"/>
  <c r="CO596" i="10"/>
  <c r="CO594" i="10"/>
  <c r="CO592" i="10"/>
  <c r="CO688" i="10"/>
  <c r="CO682" i="10"/>
  <c r="CO647" i="10"/>
  <c r="CO645" i="10"/>
  <c r="CO643" i="10"/>
  <c r="CO641" i="10"/>
  <c r="CO639" i="10"/>
  <c r="CO637" i="10"/>
  <c r="CO627" i="10"/>
  <c r="CO625" i="10"/>
  <c r="CO585" i="10"/>
  <c r="CO583" i="10"/>
  <c r="CO581" i="10"/>
  <c r="CO579" i="10"/>
  <c r="CO577" i="10"/>
  <c r="CO575" i="10"/>
  <c r="CO573" i="10"/>
  <c r="CO571" i="10"/>
  <c r="CO569" i="10"/>
  <c r="CO567" i="10"/>
  <c r="CO656" i="10"/>
  <c r="CO634" i="10"/>
  <c r="CO658" i="10"/>
  <c r="CO650" i="10"/>
  <c r="CO652" i="10"/>
  <c r="CO654" i="10"/>
  <c r="CO622" i="10"/>
  <c r="CO619" i="10"/>
  <c r="CO614" i="10"/>
  <c r="CO611" i="10"/>
  <c r="CO590" i="10"/>
  <c r="CO558" i="10"/>
  <c r="CO543" i="10"/>
  <c r="CO541" i="10"/>
  <c r="CO539" i="10"/>
  <c r="CO537" i="10"/>
  <c r="CO535" i="10"/>
  <c r="CO533" i="10"/>
  <c r="CO531" i="10"/>
  <c r="CO529" i="10"/>
  <c r="CO527" i="10"/>
  <c r="CO525" i="10"/>
  <c r="CO521" i="10"/>
  <c r="CO517" i="10"/>
  <c r="CO515" i="10"/>
  <c r="CO513" i="10"/>
  <c r="CO646" i="10"/>
  <c r="CO644" i="10"/>
  <c r="CO642" i="10"/>
  <c r="CO640" i="10"/>
  <c r="CO638" i="10"/>
  <c r="CO621" i="10"/>
  <c r="CO613" i="10"/>
  <c r="CO566" i="10"/>
  <c r="CO564" i="10"/>
  <c r="CO562" i="10"/>
  <c r="CO547" i="10"/>
  <c r="CO630" i="10"/>
  <c r="CO626" i="10"/>
  <c r="CO589" i="10"/>
  <c r="CO610" i="10"/>
  <c r="CO609" i="10"/>
  <c r="CO631" i="10"/>
  <c r="CO628" i="10"/>
  <c r="CO618" i="10"/>
  <c r="CO617" i="10"/>
  <c r="CO615" i="10"/>
  <c r="CO605" i="10"/>
  <c r="CO601" i="10"/>
  <c r="CO612" i="10"/>
  <c r="CO620" i="10"/>
  <c r="CO512" i="10"/>
  <c r="CO603" i="10"/>
  <c r="CO599" i="10"/>
  <c r="CO595" i="10"/>
  <c r="CO582" i="10"/>
  <c r="CO578" i="10"/>
  <c r="CO574" i="10"/>
  <c r="CO570" i="10"/>
  <c r="CO555" i="10"/>
  <c r="CO544" i="10"/>
  <c r="CO542" i="10"/>
  <c r="CO540" i="10"/>
  <c r="CO538" i="10"/>
  <c r="CO536" i="10"/>
  <c r="CO534" i="10"/>
  <c r="CO532" i="10"/>
  <c r="CO530" i="10"/>
  <c r="CO522" i="10"/>
  <c r="CO520" i="10"/>
  <c r="CO597" i="10"/>
  <c r="CO584" i="10"/>
  <c r="CO551" i="10"/>
  <c r="CO550" i="10"/>
  <c r="CO546" i="10"/>
  <c r="CO588" i="10"/>
  <c r="CO576" i="10"/>
  <c r="CO565" i="10"/>
  <c r="CO561" i="10"/>
  <c r="CO559" i="10"/>
  <c r="CO554" i="10"/>
  <c r="CO548" i="10"/>
  <c r="CO568" i="10"/>
  <c r="CO556" i="10"/>
  <c r="CO580" i="10"/>
  <c r="CO552" i="10"/>
  <c r="CO563" i="10"/>
  <c r="CO509" i="10"/>
  <c r="CO504" i="10"/>
  <c r="CO491" i="10"/>
  <c r="CO488" i="10"/>
  <c r="CO475" i="10"/>
  <c r="CO472" i="10"/>
  <c r="CO448" i="10"/>
  <c r="CO446" i="10"/>
  <c r="CO444" i="10"/>
  <c r="CO442" i="10"/>
  <c r="CO440" i="10"/>
  <c r="CO438" i="10"/>
  <c r="CO436" i="10"/>
  <c r="CO434" i="10"/>
  <c r="CO593" i="10"/>
  <c r="CO572" i="10"/>
  <c r="CO516" i="10"/>
  <c r="CO511" i="10"/>
  <c r="CO508" i="10"/>
  <c r="CO493" i="10"/>
  <c r="CO490" i="10"/>
  <c r="CO477" i="10"/>
  <c r="CO474" i="10"/>
  <c r="CO462" i="10"/>
  <c r="CO460" i="10"/>
  <c r="CO458" i="10"/>
  <c r="CO456" i="10"/>
  <c r="CO454" i="10"/>
  <c r="CO452" i="10"/>
  <c r="CO450" i="10"/>
  <c r="CO407" i="10"/>
  <c r="CO405" i="10"/>
  <c r="CO524" i="10"/>
  <c r="CO510" i="10"/>
  <c r="CO494" i="10"/>
  <c r="CO489" i="10"/>
  <c r="CO485" i="10"/>
  <c r="CO484" i="10"/>
  <c r="CO505" i="10"/>
  <c r="CO497" i="10"/>
  <c r="CO496" i="10"/>
  <c r="CO501" i="10"/>
  <c r="CO500" i="10"/>
  <c r="CO526" i="10"/>
  <c r="CO514" i="10"/>
  <c r="CO503" i="10"/>
  <c r="CO502" i="10"/>
  <c r="CO498" i="10"/>
  <c r="CO492" i="10"/>
  <c r="CO478" i="10"/>
  <c r="CO473" i="10"/>
  <c r="CO465" i="10"/>
  <c r="CO464" i="10"/>
  <c r="CO425" i="10"/>
  <c r="CO422" i="10"/>
  <c r="CO414" i="10"/>
  <c r="CO399" i="10"/>
  <c r="CO397" i="10"/>
  <c r="CO395" i="10"/>
  <c r="CO393" i="10"/>
  <c r="CO391" i="10"/>
  <c r="CO389" i="10"/>
  <c r="CO341" i="10"/>
  <c r="CO518" i="10"/>
  <c r="CO499" i="10"/>
  <c r="CO495" i="10"/>
  <c r="CO469" i="10"/>
  <c r="CO468" i="10"/>
  <c r="CO447" i="10"/>
  <c r="CO445" i="10"/>
  <c r="CO443" i="10"/>
  <c r="CO441" i="10"/>
  <c r="CO439" i="10"/>
  <c r="CO437" i="10"/>
  <c r="CO435" i="10"/>
  <c r="CO427" i="10"/>
  <c r="CO424" i="10"/>
  <c r="CO416" i="10"/>
  <c r="CO408" i="10"/>
  <c r="CO406" i="10"/>
  <c r="CO404" i="10"/>
  <c r="CO403" i="10"/>
  <c r="CO354" i="10"/>
  <c r="CO352" i="10"/>
  <c r="CO479" i="10"/>
  <c r="CO463" i="10"/>
  <c r="CO455" i="10"/>
  <c r="CO466" i="10"/>
  <c r="CO432" i="10"/>
  <c r="CO426" i="10"/>
  <c r="CO476" i="10"/>
  <c r="CO467" i="10"/>
  <c r="CO457" i="10"/>
  <c r="CO429" i="10"/>
  <c r="CO428" i="10"/>
  <c r="CO487" i="10"/>
  <c r="CO481" i="10"/>
  <c r="CO471" i="10"/>
  <c r="CO470" i="10"/>
  <c r="CO459" i="10"/>
  <c r="CO451" i="10"/>
  <c r="CO486" i="10"/>
  <c r="CO483" i="10"/>
  <c r="CO480" i="10"/>
  <c r="CO431" i="10"/>
  <c r="CO430" i="10"/>
  <c r="CO413" i="10"/>
  <c r="CO412" i="10"/>
  <c r="CO386" i="10"/>
  <c r="CO383" i="10"/>
  <c r="CO370" i="10"/>
  <c r="CO362" i="10"/>
  <c r="CO359" i="10"/>
  <c r="CO340" i="10"/>
  <c r="CO325" i="10"/>
  <c r="CO308" i="10"/>
  <c r="CO306" i="10"/>
  <c r="CO304" i="10"/>
  <c r="CO482" i="10"/>
  <c r="CO461" i="10"/>
  <c r="CO453" i="10"/>
  <c r="CO385" i="10"/>
  <c r="CO372" i="10"/>
  <c r="CO369" i="10"/>
  <c r="CO364" i="10"/>
  <c r="CO361" i="10"/>
  <c r="CO353" i="10"/>
  <c r="CO351" i="10"/>
  <c r="CO316" i="10"/>
  <c r="CO314" i="10"/>
  <c r="CO312" i="10"/>
  <c r="CO289" i="10"/>
  <c r="CO287" i="10"/>
  <c r="CO285" i="10"/>
  <c r="CO423" i="10"/>
  <c r="CO394" i="10"/>
  <c r="CO380" i="10"/>
  <c r="CO379" i="10"/>
  <c r="CO365" i="10"/>
  <c r="CO360" i="10"/>
  <c r="CO321" i="10"/>
  <c r="CO420" i="10"/>
  <c r="CO356" i="10"/>
  <c r="CO421" i="10"/>
  <c r="CO411" i="10"/>
  <c r="CO410" i="10"/>
  <c r="CO396" i="10"/>
  <c r="CO388" i="10"/>
  <c r="CO367" i="10"/>
  <c r="CO348" i="10"/>
  <c r="CO326" i="10"/>
  <c r="CO419" i="10"/>
  <c r="CO415" i="10"/>
  <c r="CO382" i="10"/>
  <c r="CO381" i="10"/>
  <c r="CO377" i="10"/>
  <c r="CO371" i="10"/>
  <c r="CO339" i="10"/>
  <c r="CO333" i="10"/>
  <c r="CO309" i="10"/>
  <c r="CO398" i="10"/>
  <c r="CO390" i="10"/>
  <c r="CO378" i="10"/>
  <c r="CO374" i="10"/>
  <c r="CO358" i="10"/>
  <c r="CO357" i="10"/>
  <c r="CO402" i="10"/>
  <c r="CO373" i="10"/>
  <c r="CO344" i="10"/>
  <c r="CO337" i="10"/>
  <c r="CO334" i="10"/>
  <c r="CO400" i="10"/>
  <c r="CO392" i="10"/>
  <c r="CO363" i="10"/>
  <c r="CO342" i="10"/>
  <c r="CO336" i="10"/>
  <c r="CO330" i="10"/>
  <c r="CO320" i="10"/>
  <c r="CO300" i="10"/>
  <c r="CO294" i="10"/>
  <c r="CO272" i="10"/>
  <c r="CO254" i="10"/>
  <c r="CO252" i="10"/>
  <c r="CO250" i="10"/>
  <c r="CO248" i="10"/>
  <c r="CO246" i="10"/>
  <c r="CO244" i="10"/>
  <c r="CO242" i="10"/>
  <c r="CO240" i="10"/>
  <c r="CO238" i="10"/>
  <c r="CO196" i="10"/>
  <c r="CO169" i="10"/>
  <c r="CO167" i="10"/>
  <c r="CO418" i="10"/>
  <c r="CO384" i="10"/>
  <c r="CO376" i="10"/>
  <c r="CO375" i="10"/>
  <c r="CO366" i="10"/>
  <c r="CO347" i="10"/>
  <c r="CO322" i="10"/>
  <c r="CO319" i="10"/>
  <c r="CO302" i="10"/>
  <c r="CO288" i="10"/>
  <c r="CO286" i="10"/>
  <c r="CO274" i="10"/>
  <c r="CO260" i="10"/>
  <c r="CO258" i="10"/>
  <c r="CO204" i="10"/>
  <c r="CO202" i="10"/>
  <c r="CO200" i="10"/>
  <c r="CO189" i="10"/>
  <c r="CO173" i="10"/>
  <c r="CO293" i="10"/>
  <c r="CO292" i="10"/>
  <c r="CO270" i="10"/>
  <c r="CO267" i="10"/>
  <c r="CO259" i="10"/>
  <c r="CO257" i="10"/>
  <c r="CO335" i="10"/>
  <c r="CO278" i="10"/>
  <c r="CO277" i="10"/>
  <c r="CO269" i="10"/>
  <c r="CO307" i="10"/>
  <c r="CO301" i="10"/>
  <c r="CO282" i="10"/>
  <c r="CO281" i="10"/>
  <c r="CO255" i="10"/>
  <c r="CO253" i="10"/>
  <c r="CO251" i="10"/>
  <c r="CO249" i="10"/>
  <c r="CO247" i="10"/>
  <c r="CO245" i="10"/>
  <c r="CO243" i="10"/>
  <c r="CO241" i="10"/>
  <c r="CO239" i="10"/>
  <c r="CO237" i="10"/>
  <c r="CO231" i="10"/>
  <c r="CO329" i="10"/>
  <c r="CO313" i="10"/>
  <c r="CO297" i="10"/>
  <c r="CO233" i="10"/>
  <c r="CO230" i="10"/>
  <c r="CO331" i="10"/>
  <c r="CO295" i="10"/>
  <c r="CO262" i="10"/>
  <c r="CO318" i="10"/>
  <c r="CO315" i="10"/>
  <c r="CO311" i="10"/>
  <c r="CO291" i="10"/>
  <c r="CO279" i="10"/>
  <c r="CO273" i="10"/>
  <c r="CO264" i="10"/>
  <c r="CO305" i="10"/>
  <c r="CO299" i="10"/>
  <c r="CO298" i="10"/>
  <c r="CO280" i="10"/>
  <c r="CO276" i="10"/>
  <c r="CO266" i="10"/>
  <c r="CO263" i="10"/>
  <c r="CO219" i="10"/>
  <c r="CO214" i="10"/>
  <c r="CO211" i="10"/>
  <c r="CO203" i="10"/>
  <c r="CO201" i="10"/>
  <c r="CO199" i="10"/>
  <c r="CO126" i="10"/>
  <c r="CO124" i="10"/>
  <c r="CO122" i="10"/>
  <c r="CO105" i="10"/>
  <c r="CO103" i="10"/>
  <c r="CO73" i="10"/>
  <c r="CO66" i="10"/>
  <c r="CO275" i="10"/>
  <c r="CO268" i="10"/>
  <c r="CO265" i="10"/>
  <c r="CO228" i="10"/>
  <c r="CO225" i="10"/>
  <c r="CO213" i="10"/>
  <c r="CO191" i="10"/>
  <c r="CO190" i="10"/>
  <c r="CO183" i="10"/>
  <c r="CO175" i="10"/>
  <c r="CO176" i="10"/>
  <c r="CO170" i="10"/>
  <c r="CO159" i="10"/>
  <c r="CO235" i="10"/>
  <c r="CO234" i="10"/>
  <c r="CO227" i="10"/>
  <c r="CO222" i="10"/>
  <c r="CO212" i="10"/>
  <c r="CO192" i="10"/>
  <c r="CO164" i="10"/>
  <c r="CO223" i="10"/>
  <c r="CO220" i="10"/>
  <c r="CO208" i="10"/>
  <c r="CO207" i="10"/>
  <c r="CO179" i="10"/>
  <c r="CO178" i="10"/>
  <c r="CO224" i="10"/>
  <c r="CO182" i="10"/>
  <c r="CO172" i="10"/>
  <c r="CO157" i="10"/>
  <c r="CO197" i="10"/>
  <c r="CO166" i="10"/>
  <c r="CO137" i="10"/>
  <c r="CO133" i="10"/>
  <c r="CO232" i="10"/>
  <c r="CO210" i="10"/>
  <c r="CO209" i="10"/>
  <c r="CO187" i="10"/>
  <c r="CO184" i="10"/>
  <c r="CO163" i="10"/>
  <c r="CO138" i="10"/>
  <c r="CO134" i="10"/>
  <c r="CO218" i="10"/>
  <c r="CO217" i="10"/>
  <c r="CO206" i="10"/>
  <c r="CO180" i="10"/>
  <c r="CO168" i="10"/>
  <c r="CO158" i="10"/>
  <c r="CO152" i="10"/>
  <c r="CO148" i="10"/>
  <c r="CO143" i="10"/>
  <c r="CO108" i="10"/>
  <c r="CO99" i="10"/>
  <c r="CO67" i="10"/>
  <c r="CO50" i="10"/>
  <c r="CO21" i="10"/>
  <c r="CO215" i="10"/>
  <c r="CO188" i="10"/>
  <c r="CO177" i="10"/>
  <c r="CO161" i="10"/>
  <c r="CO153" i="10"/>
  <c r="CO149" i="10"/>
  <c r="CO144" i="10"/>
  <c r="CO109" i="10"/>
  <c r="CO106" i="10"/>
  <c r="CO100" i="10"/>
  <c r="CO97" i="10"/>
  <c r="CO91" i="10"/>
  <c r="CO86" i="10"/>
  <c r="CO80" i="10"/>
  <c r="CO65" i="10"/>
  <c r="CO49" i="10"/>
  <c r="CO27" i="10"/>
  <c r="CO26" i="10"/>
  <c r="CO25" i="10"/>
  <c r="CO24" i="10"/>
  <c r="CO23" i="10"/>
  <c r="CO18" i="10"/>
  <c r="CO151" i="10"/>
  <c r="CO117" i="10"/>
  <c r="CO96" i="10"/>
  <c r="CO89" i="10"/>
  <c r="CO84" i="10"/>
  <c r="CO70" i="10"/>
  <c r="CO154" i="10"/>
  <c r="CO145" i="10"/>
  <c r="CO142" i="10"/>
  <c r="CO110" i="10"/>
  <c r="CO104" i="10"/>
  <c r="CO76" i="10"/>
  <c r="CO150" i="10"/>
  <c r="CO136" i="10"/>
  <c r="CO131" i="10"/>
  <c r="CO119" i="10"/>
  <c r="CO114" i="10"/>
  <c r="CO81" i="10"/>
  <c r="CO141" i="10"/>
  <c r="CO123" i="10"/>
  <c r="CO116" i="10"/>
  <c r="CO111" i="10"/>
  <c r="CO93" i="10"/>
  <c r="CO83" i="10"/>
  <c r="CO135" i="10"/>
  <c r="CO132" i="10"/>
  <c r="CO101" i="10"/>
  <c r="CO95" i="10"/>
  <c r="CO90" i="10"/>
  <c r="CO85" i="10"/>
  <c r="CO75" i="10"/>
  <c r="CO48" i="10"/>
  <c r="CO40" i="10"/>
  <c r="CO125" i="10"/>
  <c r="CO118" i="10"/>
  <c r="CO77" i="10"/>
  <c r="CO56" i="10"/>
  <c r="CO54" i="10"/>
  <c r="CO156" i="10"/>
  <c r="CO129" i="10"/>
  <c r="CO127" i="10"/>
  <c r="CO120" i="10"/>
  <c r="CO92" i="10"/>
  <c r="CO63" i="10"/>
  <c r="CO42" i="10"/>
  <c r="CO30" i="10"/>
  <c r="CO130" i="10"/>
  <c r="CO115" i="10"/>
  <c r="CO79" i="10"/>
  <c r="CO68" i="10"/>
  <c r="CO59" i="10"/>
  <c r="CO71" i="10"/>
  <c r="CO69" i="10"/>
  <c r="CO62" i="10"/>
  <c r="CO53" i="10"/>
  <c r="CO19" i="10"/>
  <c r="CO31" i="10"/>
  <c r="CO11" i="10"/>
  <c r="CO10" i="10"/>
  <c r="CO60" i="10"/>
  <c r="CO55" i="10"/>
  <c r="CO47" i="10"/>
  <c r="CO43" i="10"/>
  <c r="CO57" i="10"/>
  <c r="CO41" i="10"/>
  <c r="CO29" i="10"/>
  <c r="CO44" i="10"/>
  <c r="CO39" i="10"/>
  <c r="CO35" i="10"/>
  <c r="CO61" i="10"/>
  <c r="CO20" i="10"/>
  <c r="CO51" i="10"/>
  <c r="CO38" i="10"/>
  <c r="CO37" i="10"/>
  <c r="CO34" i="10"/>
  <c r="CO33" i="10"/>
  <c r="CO9" i="10"/>
  <c r="CO8" i="10"/>
  <c r="CO32" i="10"/>
  <c r="CO15" i="10"/>
  <c r="CO12" i="10"/>
  <c r="CO14" i="10"/>
  <c r="CO13" i="10"/>
  <c r="BX822" i="10"/>
  <c r="BX755" i="10"/>
  <c r="BX692" i="10"/>
  <c r="BX583" i="10"/>
  <c r="BX538" i="10"/>
  <c r="BX432" i="10"/>
  <c r="BX262" i="10"/>
  <c r="BX865" i="10"/>
  <c r="BX789" i="10"/>
  <c r="BX738" i="10"/>
  <c r="BX660" i="10"/>
  <c r="BX590" i="10"/>
  <c r="BX543" i="10"/>
  <c r="BX446" i="10"/>
  <c r="BX381" i="10"/>
  <c r="BX272" i="10"/>
  <c r="BX246" i="10"/>
  <c r="BX29" i="10"/>
  <c r="BX53" i="10"/>
  <c r="AY53" i="10"/>
  <c r="BZ53" i="10" s="1"/>
  <c r="L24" i="2" s="1"/>
  <c r="BX833" i="10"/>
  <c r="BX788" i="10"/>
  <c r="BX707" i="10"/>
  <c r="BX655" i="10"/>
  <c r="BX530" i="10"/>
  <c r="BX441" i="10"/>
  <c r="BX314" i="10"/>
  <c r="BX213" i="10"/>
  <c r="BX12" i="10"/>
  <c r="DL10" i="10" s="1"/>
  <c r="J24" i="7" s="1"/>
  <c r="AY12" i="10"/>
  <c r="BX820" i="10"/>
  <c r="BX721" i="10"/>
  <c r="BX698" i="10"/>
  <c r="BX602" i="10"/>
  <c r="BX477" i="10"/>
  <c r="BX510" i="10"/>
  <c r="BX420" i="10"/>
  <c r="BX132" i="10"/>
  <c r="BX10" i="10"/>
  <c r="DL8" i="10" s="1"/>
  <c r="J22" i="7" s="1"/>
  <c r="AY10" i="10"/>
  <c r="BX781" i="10"/>
  <c r="BX751" i="10"/>
  <c r="BX620" i="10"/>
  <c r="BX579" i="10"/>
  <c r="BX541" i="10"/>
  <c r="BX380" i="10"/>
  <c r="BX335" i="10"/>
  <c r="BX210" i="10"/>
  <c r="BX61" i="10"/>
  <c r="BX123" i="10"/>
  <c r="BX19" i="10"/>
  <c r="BX846" i="10"/>
  <c r="BX794" i="10"/>
  <c r="BX680" i="10"/>
  <c r="BX637" i="10"/>
  <c r="BX565" i="10"/>
  <c r="BX421" i="10"/>
  <c r="BX448" i="10"/>
  <c r="BX334" i="10"/>
  <c r="BX304" i="10"/>
  <c r="BX180" i="10"/>
  <c r="BX99" i="10"/>
  <c r="BX131" i="10"/>
  <c r="BX814" i="10"/>
  <c r="BX743" i="10"/>
  <c r="BX687" i="10"/>
  <c r="BX599" i="10"/>
  <c r="BX471" i="10"/>
  <c r="BX474" i="10"/>
  <c r="BX322" i="10"/>
  <c r="BX369" i="10"/>
  <c r="BX269" i="10"/>
  <c r="BX204" i="10"/>
  <c r="BX89" i="10"/>
  <c r="BX864" i="10"/>
  <c r="BX796" i="10"/>
  <c r="BX740" i="10"/>
  <c r="BX669" i="10"/>
  <c r="BX568" i="10"/>
  <c r="BX558" i="10"/>
  <c r="BX458" i="10"/>
  <c r="BX396" i="10"/>
  <c r="BX325" i="10"/>
  <c r="BX248" i="10"/>
  <c r="BX31" i="10"/>
  <c r="AY71" i="10"/>
  <c r="BX71" i="10"/>
  <c r="CL873" i="10"/>
  <c r="CL871" i="10"/>
  <c r="CL869" i="10"/>
  <c r="CL867" i="10"/>
  <c r="CL865" i="10"/>
  <c r="CL864" i="10"/>
  <c r="CL863" i="10"/>
  <c r="CL862" i="10"/>
  <c r="CL861" i="10"/>
  <c r="CL860" i="10"/>
  <c r="CL856" i="10"/>
  <c r="CL872" i="10"/>
  <c r="CL859" i="10"/>
  <c r="CL849" i="10"/>
  <c r="CL850" i="10"/>
  <c r="CL874" i="10"/>
  <c r="CL868" i="10"/>
  <c r="CL870" i="10"/>
  <c r="CL858" i="10"/>
  <c r="CL855" i="10"/>
  <c r="CL854" i="10"/>
  <c r="CL853" i="10"/>
  <c r="CL852" i="10"/>
  <c r="CL846" i="10"/>
  <c r="CL842" i="10"/>
  <c r="CL836" i="10"/>
  <c r="CL844" i="10"/>
  <c r="CL843" i="10"/>
  <c r="CL841" i="10"/>
  <c r="CL840" i="10"/>
  <c r="CL834" i="10"/>
  <c r="CL832" i="10"/>
  <c r="CL847" i="10"/>
  <c r="CL828" i="10"/>
  <c r="CL826" i="10"/>
  <c r="CL851" i="10"/>
  <c r="CL837" i="10"/>
  <c r="CL831" i="10"/>
  <c r="CL845" i="10"/>
  <c r="CL838" i="10"/>
  <c r="CL811" i="10"/>
  <c r="CL809" i="10"/>
  <c r="CL807" i="10"/>
  <c r="CL805" i="10"/>
  <c r="CL829" i="10"/>
  <c r="CL824" i="10"/>
  <c r="CL823" i="10"/>
  <c r="CL810" i="10"/>
  <c r="CL808" i="10"/>
  <c r="CL806" i="10"/>
  <c r="CL804" i="10"/>
  <c r="CL827" i="10"/>
  <c r="CL819" i="10"/>
  <c r="CL816" i="10"/>
  <c r="CL835" i="10"/>
  <c r="CL813" i="10"/>
  <c r="CL776" i="10"/>
  <c r="CL787" i="10"/>
  <c r="CL833" i="10"/>
  <c r="CL822" i="10"/>
  <c r="CL815" i="10"/>
  <c r="CL820" i="10"/>
  <c r="CL801" i="10"/>
  <c r="CL797" i="10"/>
  <c r="CL818" i="10"/>
  <c r="CL825" i="10"/>
  <c r="CL817" i="10"/>
  <c r="CL798" i="10"/>
  <c r="CL794" i="10"/>
  <c r="CL790" i="10"/>
  <c r="CL772" i="10"/>
  <c r="CL770" i="10"/>
  <c r="CL768" i="10"/>
  <c r="CL766" i="10"/>
  <c r="CL745" i="10"/>
  <c r="CL743" i="10"/>
  <c r="CL741" i="10"/>
  <c r="CL739" i="10"/>
  <c r="CL737" i="10"/>
  <c r="CL735" i="10"/>
  <c r="CL814" i="10"/>
  <c r="CL799" i="10"/>
  <c r="CL795" i="10"/>
  <c r="CL791" i="10"/>
  <c r="CL789" i="10"/>
  <c r="CL774" i="10"/>
  <c r="CL755" i="10"/>
  <c r="CL753" i="10"/>
  <c r="CL751" i="10"/>
  <c r="CL749" i="10"/>
  <c r="CL782" i="10"/>
  <c r="CL800" i="10"/>
  <c r="CL780" i="10"/>
  <c r="CL788" i="10"/>
  <c r="CL785" i="10"/>
  <c r="CL792" i="10"/>
  <c r="CL793" i="10"/>
  <c r="CL781" i="10"/>
  <c r="CL796" i="10"/>
  <c r="CL777" i="10"/>
  <c r="CL775" i="10"/>
  <c r="CL763" i="10"/>
  <c r="CL748" i="10"/>
  <c r="CL759" i="10"/>
  <c r="CL754" i="10"/>
  <c r="CL750" i="10"/>
  <c r="CL764" i="10"/>
  <c r="CL756" i="10"/>
  <c r="CL760" i="10"/>
  <c r="CL742" i="10"/>
  <c r="CL744" i="10"/>
  <c r="CL752" i="10"/>
  <c r="CL746" i="10"/>
  <c r="CL738" i="10"/>
  <c r="CL721" i="10"/>
  <c r="CL718" i="10"/>
  <c r="CL771" i="10"/>
  <c r="CL769" i="10"/>
  <c r="CL767" i="10"/>
  <c r="CL762" i="10"/>
  <c r="CL758" i="10"/>
  <c r="CL730" i="10"/>
  <c r="CL736" i="10"/>
  <c r="CL734" i="10"/>
  <c r="CL715" i="10"/>
  <c r="CL713" i="10"/>
  <c r="CL711" i="10"/>
  <c r="CL709" i="10"/>
  <c r="CL707" i="10"/>
  <c r="CL705" i="10"/>
  <c r="CL703" i="10"/>
  <c r="CL701" i="10"/>
  <c r="CL731" i="10"/>
  <c r="CL723" i="10"/>
  <c r="CL720" i="10"/>
  <c r="CL714" i="10"/>
  <c r="CL712" i="10"/>
  <c r="CL710" i="10"/>
  <c r="CL708" i="10"/>
  <c r="CL706" i="10"/>
  <c r="CL704" i="10"/>
  <c r="CL725" i="10"/>
  <c r="CL722" i="10"/>
  <c r="CL732" i="10"/>
  <c r="CL726" i="10"/>
  <c r="CL716" i="10"/>
  <c r="CL740" i="10"/>
  <c r="CL728" i="10"/>
  <c r="CL727" i="10"/>
  <c r="CL724" i="10"/>
  <c r="CL676" i="10"/>
  <c r="CL674" i="10"/>
  <c r="CL672" i="10"/>
  <c r="CL670" i="10"/>
  <c r="CL668" i="10"/>
  <c r="CL666" i="10"/>
  <c r="CL664" i="10"/>
  <c r="CL662" i="10"/>
  <c r="CL660" i="10"/>
  <c r="CL658" i="10"/>
  <c r="CL656" i="10"/>
  <c r="CL654" i="10"/>
  <c r="CL652" i="10"/>
  <c r="CL650" i="10"/>
  <c r="CL733" i="10"/>
  <c r="CL729" i="10"/>
  <c r="CL682" i="10"/>
  <c r="CL680" i="10"/>
  <c r="CL685" i="10"/>
  <c r="CL681" i="10"/>
  <c r="CL717" i="10"/>
  <c r="CL699" i="10"/>
  <c r="CL698" i="10"/>
  <c r="CL687" i="10"/>
  <c r="CL686" i="10"/>
  <c r="CL683" i="10"/>
  <c r="CL677" i="10"/>
  <c r="CL675" i="10"/>
  <c r="CL673" i="10"/>
  <c r="CL671" i="10"/>
  <c r="CL669" i="10"/>
  <c r="CL667" i="10"/>
  <c r="CL665" i="10"/>
  <c r="CL663" i="10"/>
  <c r="CL661" i="10"/>
  <c r="CL688" i="10"/>
  <c r="CL684" i="10"/>
  <c r="CL719" i="10"/>
  <c r="CL693" i="10"/>
  <c r="CL692" i="10"/>
  <c r="CL689" i="10"/>
  <c r="CL702" i="10"/>
  <c r="CL700" i="10"/>
  <c r="CL695" i="10"/>
  <c r="CL694" i="10"/>
  <c r="CL690" i="10"/>
  <c r="CL646" i="10"/>
  <c r="CL644" i="10"/>
  <c r="CL642" i="10"/>
  <c r="CL640" i="10"/>
  <c r="CL638" i="10"/>
  <c r="CL628" i="10"/>
  <c r="CL626" i="10"/>
  <c r="CL584" i="10"/>
  <c r="CL582" i="10"/>
  <c r="CL580" i="10"/>
  <c r="CL578" i="10"/>
  <c r="CL576" i="10"/>
  <c r="CL574" i="10"/>
  <c r="CL572" i="10"/>
  <c r="CL570" i="10"/>
  <c r="CL568" i="10"/>
  <c r="CL697" i="10"/>
  <c r="CL696" i="10"/>
  <c r="CL679" i="10"/>
  <c r="CL615" i="10"/>
  <c r="CL613" i="10"/>
  <c r="CL611" i="10"/>
  <c r="CL609" i="10"/>
  <c r="CL655" i="10"/>
  <c r="CL647" i="10"/>
  <c r="CL645" i="10"/>
  <c r="CL643" i="10"/>
  <c r="CL641" i="10"/>
  <c r="CL639" i="10"/>
  <c r="CL637" i="10"/>
  <c r="CL657" i="10"/>
  <c r="CL649" i="10"/>
  <c r="CL635" i="10"/>
  <c r="CL633" i="10"/>
  <c r="CL659" i="10"/>
  <c r="CL651" i="10"/>
  <c r="CL634" i="10"/>
  <c r="CL653" i="10"/>
  <c r="CL631" i="10"/>
  <c r="CL630" i="10"/>
  <c r="CL617" i="10"/>
  <c r="CL588" i="10"/>
  <c r="CL565" i="10"/>
  <c r="CL563" i="10"/>
  <c r="CL561" i="10"/>
  <c r="CL548" i="10"/>
  <c r="CL546" i="10"/>
  <c r="CL619" i="10"/>
  <c r="CL618" i="10"/>
  <c r="CL610" i="10"/>
  <c r="CL590" i="10"/>
  <c r="CL589" i="10"/>
  <c r="CL552" i="10"/>
  <c r="CL550" i="10"/>
  <c r="CL625" i="10"/>
  <c r="CL621" i="10"/>
  <c r="CL627" i="10"/>
  <c r="CL603" i="10"/>
  <c r="CL614" i="10"/>
  <c r="CL604" i="10"/>
  <c r="CL600" i="10"/>
  <c r="CL622" i="10"/>
  <c r="CL612" i="10"/>
  <c r="CL605" i="10"/>
  <c r="CL601" i="10"/>
  <c r="CL597" i="10"/>
  <c r="CL593" i="10"/>
  <c r="CL585" i="10"/>
  <c r="CL581" i="10"/>
  <c r="CL577" i="10"/>
  <c r="CL573" i="10"/>
  <c r="CL569" i="10"/>
  <c r="CL547" i="10"/>
  <c r="CL526" i="10"/>
  <c r="CL524" i="10"/>
  <c r="CL518" i="10"/>
  <c r="CL516" i="10"/>
  <c r="CL514" i="10"/>
  <c r="CL620" i="10"/>
  <c r="CL606" i="10"/>
  <c r="CL602" i="10"/>
  <c r="CL598" i="10"/>
  <c r="CL594" i="10"/>
  <c r="CL558" i="10"/>
  <c r="CL599" i="10"/>
  <c r="CL541" i="10"/>
  <c r="CL540" i="10"/>
  <c r="CL595" i="10"/>
  <c r="CL575" i="10"/>
  <c r="CL564" i="10"/>
  <c r="CL543" i="10"/>
  <c r="CL542" i="10"/>
  <c r="CL535" i="10"/>
  <c r="CL534" i="10"/>
  <c r="CL592" i="10"/>
  <c r="CL567" i="10"/>
  <c r="CL559" i="10"/>
  <c r="CL554" i="10"/>
  <c r="CL596" i="10"/>
  <c r="CL579" i="10"/>
  <c r="CL551" i="10"/>
  <c r="CL544" i="10"/>
  <c r="CL566" i="10"/>
  <c r="CL562" i="10"/>
  <c r="CL556" i="10"/>
  <c r="CL555" i="10"/>
  <c r="CL571" i="10"/>
  <c r="CL539" i="10"/>
  <c r="CL538" i="10"/>
  <c r="CL531" i="10"/>
  <c r="CL530" i="10"/>
  <c r="CL502" i="10"/>
  <c r="CL501" i="10"/>
  <c r="CL486" i="10"/>
  <c r="CL485" i="10"/>
  <c r="CL470" i="10"/>
  <c r="CL469" i="10"/>
  <c r="CL463" i="10"/>
  <c r="CL461" i="10"/>
  <c r="CL459" i="10"/>
  <c r="CL457" i="10"/>
  <c r="CL455" i="10"/>
  <c r="CL453" i="10"/>
  <c r="CL451" i="10"/>
  <c r="CL408" i="10"/>
  <c r="CL406" i="10"/>
  <c r="CL404" i="10"/>
  <c r="CL583" i="10"/>
  <c r="CL515" i="10"/>
  <c r="CL504" i="10"/>
  <c r="CL503" i="10"/>
  <c r="CL488" i="10"/>
  <c r="CL487" i="10"/>
  <c r="CL472" i="10"/>
  <c r="CL471" i="10"/>
  <c r="CL416" i="10"/>
  <c r="CL414" i="10"/>
  <c r="CL412" i="10"/>
  <c r="CL410" i="10"/>
  <c r="CL533" i="10"/>
  <c r="CL509" i="10"/>
  <c r="CL483" i="10"/>
  <c r="CL529" i="10"/>
  <c r="CL510" i="10"/>
  <c r="CL494" i="10"/>
  <c r="CL493" i="10"/>
  <c r="CL489" i="10"/>
  <c r="CL537" i="10"/>
  <c r="CL499" i="10"/>
  <c r="CL495" i="10"/>
  <c r="CL484" i="10"/>
  <c r="CL532" i="10"/>
  <c r="CL511" i="10"/>
  <c r="CL505" i="10"/>
  <c r="CL496" i="10"/>
  <c r="CL490" i="10"/>
  <c r="CL481" i="10"/>
  <c r="CL525" i="10"/>
  <c r="CL521" i="10"/>
  <c r="CL520" i="10"/>
  <c r="CL513" i="10"/>
  <c r="CL512" i="10"/>
  <c r="CL500" i="10"/>
  <c r="CL536" i="10"/>
  <c r="CL527" i="10"/>
  <c r="CL508" i="10"/>
  <c r="CL522" i="10"/>
  <c r="CL491" i="10"/>
  <c r="CL467" i="10"/>
  <c r="CL462" i="10"/>
  <c r="CL460" i="10"/>
  <c r="CL458" i="10"/>
  <c r="CL456" i="10"/>
  <c r="CL454" i="10"/>
  <c r="CL452" i="10"/>
  <c r="CL450" i="10"/>
  <c r="CL420" i="10"/>
  <c r="CL419" i="10"/>
  <c r="CL411" i="10"/>
  <c r="CL402" i="10"/>
  <c r="CL353" i="10"/>
  <c r="CL351" i="10"/>
  <c r="CL344" i="10"/>
  <c r="CL517" i="10"/>
  <c r="CL498" i="10"/>
  <c r="CL492" i="10"/>
  <c r="CL478" i="10"/>
  <c r="CL477" i="10"/>
  <c r="CL473" i="10"/>
  <c r="CL422" i="10"/>
  <c r="CL421" i="10"/>
  <c r="CL413" i="10"/>
  <c r="CL367" i="10"/>
  <c r="CL365" i="10"/>
  <c r="CL363" i="10"/>
  <c r="CL361" i="10"/>
  <c r="CL359" i="10"/>
  <c r="CL357" i="10"/>
  <c r="CL482" i="10"/>
  <c r="CL474" i="10"/>
  <c r="CL442" i="10"/>
  <c r="CL441" i="10"/>
  <c r="CL434" i="10"/>
  <c r="CL479" i="10"/>
  <c r="CL431" i="10"/>
  <c r="CL465" i="10"/>
  <c r="CL444" i="10"/>
  <c r="CL443" i="10"/>
  <c r="CL436" i="10"/>
  <c r="CL435" i="10"/>
  <c r="CL425" i="10"/>
  <c r="CL475" i="10"/>
  <c r="CL466" i="10"/>
  <c r="CL464" i="10"/>
  <c r="CL432" i="10"/>
  <c r="CL426" i="10"/>
  <c r="CL476" i="10"/>
  <c r="CL446" i="10"/>
  <c r="CL445" i="10"/>
  <c r="CL438" i="10"/>
  <c r="CL437" i="10"/>
  <c r="CL468" i="10"/>
  <c r="CL428" i="10"/>
  <c r="CL448" i="10"/>
  <c r="CL447" i="10"/>
  <c r="CL440" i="10"/>
  <c r="CL439" i="10"/>
  <c r="CL429" i="10"/>
  <c r="CL418" i="10"/>
  <c r="CL399" i="10"/>
  <c r="CL397" i="10"/>
  <c r="CL395" i="10"/>
  <c r="CL393" i="10"/>
  <c r="CL391" i="10"/>
  <c r="CL389" i="10"/>
  <c r="CL381" i="10"/>
  <c r="CL380" i="10"/>
  <c r="CL356" i="10"/>
  <c r="CL348" i="10"/>
  <c r="CL347" i="10"/>
  <c r="CL341" i="10"/>
  <c r="CL315" i="10"/>
  <c r="CL313" i="10"/>
  <c r="CL311" i="10"/>
  <c r="CL288" i="10"/>
  <c r="CL286" i="10"/>
  <c r="CL497" i="10"/>
  <c r="CL480" i="10"/>
  <c r="CL430" i="10"/>
  <c r="CL424" i="10"/>
  <c r="CL400" i="10"/>
  <c r="CL398" i="10"/>
  <c r="CL396" i="10"/>
  <c r="CL394" i="10"/>
  <c r="CL392" i="10"/>
  <c r="CL390" i="10"/>
  <c r="CL388" i="10"/>
  <c r="CL383" i="10"/>
  <c r="CL382" i="10"/>
  <c r="CL358" i="10"/>
  <c r="CL342" i="10"/>
  <c r="CL330" i="10"/>
  <c r="CL321" i="10"/>
  <c r="CL319" i="10"/>
  <c r="CL294" i="10"/>
  <c r="CL292" i="10"/>
  <c r="CL407" i="10"/>
  <c r="CL384" i="10"/>
  <c r="CL375" i="10"/>
  <c r="CL369" i="10"/>
  <c r="CL337" i="10"/>
  <c r="CL331" i="10"/>
  <c r="CL427" i="10"/>
  <c r="CL423" i="10"/>
  <c r="CL405" i="10"/>
  <c r="CL379" i="10"/>
  <c r="CL364" i="10"/>
  <c r="CL360" i="10"/>
  <c r="CL385" i="10"/>
  <c r="CL376" i="10"/>
  <c r="CL366" i="10"/>
  <c r="CL322" i="10"/>
  <c r="CL316" i="10"/>
  <c r="CL314" i="10"/>
  <c r="CL370" i="10"/>
  <c r="CL354" i="10"/>
  <c r="CL415" i="10"/>
  <c r="CL377" i="10"/>
  <c r="CL371" i="10"/>
  <c r="CL386" i="10"/>
  <c r="CL340" i="10"/>
  <c r="CL373" i="10"/>
  <c r="CL372" i="10"/>
  <c r="CL362" i="10"/>
  <c r="CL339" i="10"/>
  <c r="CL334" i="10"/>
  <c r="CL333" i="10"/>
  <c r="CL309" i="10"/>
  <c r="CL307" i="10"/>
  <c r="CL305" i="10"/>
  <c r="CL298" i="10"/>
  <c r="CL297" i="10"/>
  <c r="CL291" i="10"/>
  <c r="CL282" i="10"/>
  <c r="CL259" i="10"/>
  <c r="CL257" i="10"/>
  <c r="CL203" i="10"/>
  <c r="CL201" i="10"/>
  <c r="CL199" i="10"/>
  <c r="CL172" i="10"/>
  <c r="CL403" i="10"/>
  <c r="CL378" i="10"/>
  <c r="CL374" i="10"/>
  <c r="CL352" i="10"/>
  <c r="CL336" i="10"/>
  <c r="CL335" i="10"/>
  <c r="CL329" i="10"/>
  <c r="CL300" i="10"/>
  <c r="CL299" i="10"/>
  <c r="CL293" i="10"/>
  <c r="CL269" i="10"/>
  <c r="CL267" i="10"/>
  <c r="CL265" i="10"/>
  <c r="CL263" i="10"/>
  <c r="CL215" i="10"/>
  <c r="CL213" i="10"/>
  <c r="CL211" i="10"/>
  <c r="CL209" i="10"/>
  <c r="CL207" i="10"/>
  <c r="CL188" i="10"/>
  <c r="CL180" i="10"/>
  <c r="CL178" i="10"/>
  <c r="CL176" i="10"/>
  <c r="CL275" i="10"/>
  <c r="CL274" i="10"/>
  <c r="CL264" i="10"/>
  <c r="CL280" i="10"/>
  <c r="CL276" i="10"/>
  <c r="CL266" i="10"/>
  <c r="CL260" i="10"/>
  <c r="CL258" i="10"/>
  <c r="CL325" i="10"/>
  <c r="CL306" i="10"/>
  <c r="CL277" i="10"/>
  <c r="CL268" i="10"/>
  <c r="CL312" i="10"/>
  <c r="CL301" i="10"/>
  <c r="CL287" i="10"/>
  <c r="CL281" i="10"/>
  <c r="CL270" i="10"/>
  <c r="CL320" i="10"/>
  <c r="CL278" i="10"/>
  <c r="CL254" i="10"/>
  <c r="CL252" i="10"/>
  <c r="CL250" i="10"/>
  <c r="CL248" i="10"/>
  <c r="CL246" i="10"/>
  <c r="CL244" i="10"/>
  <c r="CL242" i="10"/>
  <c r="CL240" i="10"/>
  <c r="CL302" i="10"/>
  <c r="CL295" i="10"/>
  <c r="CL272" i="10"/>
  <c r="CL255" i="10"/>
  <c r="CL253" i="10"/>
  <c r="CL251" i="10"/>
  <c r="CL249" i="10"/>
  <c r="CL247" i="10"/>
  <c r="CL245" i="10"/>
  <c r="CL243" i="10"/>
  <c r="CL241" i="10"/>
  <c r="CL318" i="10"/>
  <c r="CL308" i="10"/>
  <c r="CL304" i="10"/>
  <c r="CL279" i="10"/>
  <c r="CL273" i="10"/>
  <c r="CL234" i="10"/>
  <c r="CL233" i="10"/>
  <c r="CL217" i="10"/>
  <c r="CL208" i="10"/>
  <c r="CL154" i="10"/>
  <c r="CL152" i="10"/>
  <c r="CL150" i="10"/>
  <c r="CL148" i="10"/>
  <c r="CL137" i="10"/>
  <c r="CL135" i="10"/>
  <c r="CL133" i="10"/>
  <c r="CL131" i="10"/>
  <c r="CL129" i="10"/>
  <c r="CL110" i="10"/>
  <c r="CL108" i="10"/>
  <c r="CL93" i="10"/>
  <c r="CL91" i="10"/>
  <c r="CL89" i="10"/>
  <c r="CL76" i="10"/>
  <c r="CL326" i="10"/>
  <c r="CL289" i="10"/>
  <c r="CL285" i="10"/>
  <c r="CL262" i="10"/>
  <c r="CL235" i="10"/>
  <c r="CL219" i="10"/>
  <c r="CL218" i="10"/>
  <c r="CL210" i="10"/>
  <c r="CL204" i="10"/>
  <c r="CL202" i="10"/>
  <c r="CL200" i="10"/>
  <c r="CL239" i="10"/>
  <c r="CL191" i="10"/>
  <c r="CL189" i="10"/>
  <c r="CL187" i="10"/>
  <c r="CL168" i="10"/>
  <c r="CL163" i="10"/>
  <c r="CL158" i="10"/>
  <c r="CL206" i="10"/>
  <c r="CL190" i="10"/>
  <c r="CL175" i="10"/>
  <c r="CL227" i="10"/>
  <c r="CL212" i="10"/>
  <c r="CL192" i="10"/>
  <c r="CL177" i="10"/>
  <c r="CL170" i="10"/>
  <c r="CL167" i="10"/>
  <c r="CL161" i="10"/>
  <c r="CL238" i="10"/>
  <c r="CL231" i="10"/>
  <c r="CL220" i="10"/>
  <c r="CL173" i="10"/>
  <c r="CL159" i="10"/>
  <c r="CL156" i="10"/>
  <c r="CL237" i="10"/>
  <c r="CL224" i="10"/>
  <c r="CL222" i="10"/>
  <c r="CL182" i="10"/>
  <c r="CL169" i="10"/>
  <c r="CL164" i="10"/>
  <c r="CL145" i="10"/>
  <c r="CL141" i="10"/>
  <c r="CL136" i="10"/>
  <c r="CL132" i="10"/>
  <c r="CL225" i="10"/>
  <c r="CL223" i="10"/>
  <c r="CL179" i="10"/>
  <c r="CL232" i="10"/>
  <c r="CL230" i="10"/>
  <c r="CL228" i="10"/>
  <c r="CL196" i="10"/>
  <c r="CL184" i="10"/>
  <c r="CL183" i="10"/>
  <c r="CL166" i="10"/>
  <c r="CL157" i="10"/>
  <c r="CL151" i="10"/>
  <c r="CL142" i="10"/>
  <c r="CL120" i="10"/>
  <c r="CL116" i="10"/>
  <c r="CL111" i="10"/>
  <c r="CL104" i="10"/>
  <c r="CL61" i="10"/>
  <c r="CL54" i="10"/>
  <c r="CL214" i="10"/>
  <c r="CL197" i="10"/>
  <c r="CL105" i="10"/>
  <c r="CL96" i="10"/>
  <c r="CL90" i="10"/>
  <c r="CL85" i="10"/>
  <c r="CL79" i="10"/>
  <c r="CL77" i="10"/>
  <c r="CL60" i="10"/>
  <c r="CL53" i="10"/>
  <c r="CL19" i="10"/>
  <c r="CL130" i="10"/>
  <c r="CL125" i="10"/>
  <c r="CL122" i="10"/>
  <c r="CL100" i="10"/>
  <c r="CL124" i="10"/>
  <c r="CL117" i="10"/>
  <c r="CL92" i="10"/>
  <c r="CL143" i="10"/>
  <c r="CL138" i="10"/>
  <c r="CL115" i="10"/>
  <c r="CL99" i="10"/>
  <c r="CL84" i="10"/>
  <c r="CL153" i="10"/>
  <c r="CL126" i="10"/>
  <c r="CL86" i="10"/>
  <c r="CL144" i="10"/>
  <c r="CL134" i="10"/>
  <c r="CL123" i="10"/>
  <c r="CL114" i="10"/>
  <c r="CL67" i="10"/>
  <c r="CL57" i="10"/>
  <c r="CL55" i="10"/>
  <c r="CL41" i="10"/>
  <c r="CL29" i="10"/>
  <c r="CL149" i="10"/>
  <c r="CL119" i="10"/>
  <c r="CL109" i="10"/>
  <c r="CL106" i="10"/>
  <c r="CL81" i="10"/>
  <c r="CL71" i="10"/>
  <c r="CL65" i="10"/>
  <c r="CL101" i="10"/>
  <c r="CL95" i="10"/>
  <c r="CL83" i="10"/>
  <c r="CL80" i="10"/>
  <c r="CL73" i="10"/>
  <c r="CL69" i="10"/>
  <c r="CL62" i="10"/>
  <c r="CL43" i="10"/>
  <c r="CL31" i="10"/>
  <c r="CL27" i="10"/>
  <c r="CL25" i="10"/>
  <c r="CL23" i="10"/>
  <c r="CL18" i="10"/>
  <c r="CL14" i="10"/>
  <c r="CL12" i="10"/>
  <c r="CL10" i="10"/>
  <c r="CL8" i="10"/>
  <c r="CL127" i="10"/>
  <c r="CL118" i="10"/>
  <c r="CL103" i="10"/>
  <c r="CL97" i="10"/>
  <c r="CL75" i="10"/>
  <c r="CL66" i="10"/>
  <c r="CL50" i="10"/>
  <c r="CL48" i="10"/>
  <c r="CL59" i="10"/>
  <c r="CL38" i="10"/>
  <c r="CL37" i="10"/>
  <c r="CL34" i="10"/>
  <c r="CL33" i="10"/>
  <c r="CL9" i="10"/>
  <c r="CL68" i="10"/>
  <c r="CL32" i="10"/>
  <c r="CL15" i="10"/>
  <c r="CL24" i="10"/>
  <c r="CL21" i="10"/>
  <c r="CL56" i="10"/>
  <c r="CL30" i="10"/>
  <c r="CL70" i="10"/>
  <c r="CL47" i="10"/>
  <c r="CL63" i="10"/>
  <c r="CL49" i="10"/>
  <c r="CL40" i="10"/>
  <c r="CL51" i="10"/>
  <c r="CL44" i="10"/>
  <c r="CL42" i="10"/>
  <c r="CL39" i="10"/>
  <c r="CL35" i="10"/>
  <c r="CL26" i="10"/>
  <c r="CL20" i="10"/>
  <c r="CL11" i="10"/>
  <c r="CL13" i="10"/>
  <c r="CC873" i="10"/>
  <c r="CC871" i="10"/>
  <c r="CC869" i="10"/>
  <c r="CC867" i="10"/>
  <c r="CC874" i="10"/>
  <c r="CC872" i="10"/>
  <c r="CC870" i="10"/>
  <c r="CC868" i="10"/>
  <c r="CC865" i="10"/>
  <c r="CC864" i="10"/>
  <c r="CC863" i="10"/>
  <c r="CC862" i="10"/>
  <c r="CC861" i="10"/>
  <c r="CC860" i="10"/>
  <c r="CC859" i="10"/>
  <c r="CC855" i="10"/>
  <c r="CC858" i="10"/>
  <c r="CC853" i="10"/>
  <c r="CC856" i="10"/>
  <c r="CC854" i="10"/>
  <c r="CC849" i="10"/>
  <c r="CC850" i="10"/>
  <c r="CC851" i="10"/>
  <c r="CC840" i="10"/>
  <c r="CC845" i="10"/>
  <c r="CC844" i="10"/>
  <c r="CC842" i="10"/>
  <c r="CC841" i="10"/>
  <c r="CC847" i="10"/>
  <c r="CC836" i="10"/>
  <c r="CC838" i="10"/>
  <c r="CC837" i="10"/>
  <c r="CC834" i="10"/>
  <c r="CC832" i="10"/>
  <c r="CC829" i="10"/>
  <c r="CC831" i="10"/>
  <c r="CC835" i="10"/>
  <c r="CC822" i="10"/>
  <c r="CC846" i="10"/>
  <c r="CC824" i="10"/>
  <c r="CC819" i="10"/>
  <c r="CC817" i="10"/>
  <c r="CC815" i="10"/>
  <c r="CC813" i="10"/>
  <c r="CC833" i="10"/>
  <c r="CC828" i="10"/>
  <c r="CC827" i="10"/>
  <c r="CC826" i="10"/>
  <c r="CC825" i="10"/>
  <c r="CC818" i="10"/>
  <c r="CC808" i="10"/>
  <c r="CC800" i="10"/>
  <c r="CC798" i="10"/>
  <c r="CC796" i="10"/>
  <c r="CC794" i="10"/>
  <c r="CC792" i="10"/>
  <c r="CC790" i="10"/>
  <c r="CC810" i="10"/>
  <c r="CC806" i="10"/>
  <c r="CC820" i="10"/>
  <c r="CC843" i="10"/>
  <c r="CC805" i="10"/>
  <c r="CC801" i="10"/>
  <c r="CC799" i="10"/>
  <c r="CC797" i="10"/>
  <c r="CC795" i="10"/>
  <c r="CC793" i="10"/>
  <c r="CC791" i="10"/>
  <c r="CC787" i="10"/>
  <c r="CC776" i="10"/>
  <c r="CC811" i="10"/>
  <c r="CC816" i="10"/>
  <c r="CC852" i="10"/>
  <c r="CC764" i="10"/>
  <c r="CC762" i="10"/>
  <c r="CC823" i="10"/>
  <c r="CC807" i="10"/>
  <c r="CC788" i="10"/>
  <c r="CC785" i="10"/>
  <c r="CC772" i="10"/>
  <c r="CC770" i="10"/>
  <c r="CC768" i="10"/>
  <c r="CC766" i="10"/>
  <c r="CC745" i="10"/>
  <c r="CC743" i="10"/>
  <c r="CC741" i="10"/>
  <c r="CC739" i="10"/>
  <c r="CC737" i="10"/>
  <c r="CC780" i="10"/>
  <c r="CC774" i="10"/>
  <c r="CC809" i="10"/>
  <c r="CC804" i="10"/>
  <c r="CC781" i="10"/>
  <c r="CC771" i="10"/>
  <c r="CC769" i="10"/>
  <c r="CC767" i="10"/>
  <c r="CC814" i="10"/>
  <c r="CC777" i="10"/>
  <c r="CC775" i="10"/>
  <c r="CC782" i="10"/>
  <c r="CC789" i="10"/>
  <c r="CC763" i="10"/>
  <c r="CC749" i="10"/>
  <c r="CC748" i="10"/>
  <c r="CC751" i="10"/>
  <c r="CC750" i="10"/>
  <c r="CC744" i="10"/>
  <c r="CC752" i="10"/>
  <c r="CC753" i="10"/>
  <c r="CC746" i="10"/>
  <c r="CC758" i="10"/>
  <c r="CC759" i="10"/>
  <c r="CC755" i="10"/>
  <c r="CC754" i="10"/>
  <c r="CC756" i="10"/>
  <c r="CC721" i="10"/>
  <c r="CC718" i="10"/>
  <c r="CC714" i="10"/>
  <c r="CC712" i="10"/>
  <c r="CC710" i="10"/>
  <c r="CC708" i="10"/>
  <c r="CC706" i="10"/>
  <c r="CC704" i="10"/>
  <c r="CC702" i="10"/>
  <c r="CC700" i="10"/>
  <c r="CC698" i="10"/>
  <c r="CC696" i="10"/>
  <c r="CC694" i="10"/>
  <c r="CC692" i="10"/>
  <c r="CC760" i="10"/>
  <c r="CC742" i="10"/>
  <c r="CC735" i="10"/>
  <c r="CC725" i="10"/>
  <c r="CC723" i="10"/>
  <c r="CC720" i="10"/>
  <c r="CC715" i="10"/>
  <c r="CC713" i="10"/>
  <c r="CC711" i="10"/>
  <c r="CC709" i="10"/>
  <c r="CC707" i="10"/>
  <c r="CC705" i="10"/>
  <c r="CC703" i="10"/>
  <c r="CC701" i="10"/>
  <c r="CC740" i="10"/>
  <c r="CC732" i="10"/>
  <c r="CC726" i="10"/>
  <c r="CC722" i="10"/>
  <c r="CC738" i="10"/>
  <c r="CC719" i="10"/>
  <c r="CC717" i="10"/>
  <c r="CC728" i="10"/>
  <c r="CC727" i="10"/>
  <c r="CC716" i="10"/>
  <c r="CC736" i="10"/>
  <c r="CC733" i="10"/>
  <c r="CC729" i="10"/>
  <c r="CC724" i="10"/>
  <c r="CC730" i="10"/>
  <c r="CC734" i="10"/>
  <c r="CC731" i="10"/>
  <c r="CC676" i="10"/>
  <c r="CC674" i="10"/>
  <c r="CC672" i="10"/>
  <c r="CC670" i="10"/>
  <c r="CC668" i="10"/>
  <c r="CC666" i="10"/>
  <c r="CC664" i="10"/>
  <c r="CC662" i="10"/>
  <c r="CC660" i="10"/>
  <c r="CC658" i="10"/>
  <c r="CC656" i="10"/>
  <c r="CC654" i="10"/>
  <c r="CC652" i="10"/>
  <c r="CC650" i="10"/>
  <c r="CC693" i="10"/>
  <c r="CC689" i="10"/>
  <c r="CC684" i="10"/>
  <c r="CC683" i="10"/>
  <c r="CC677" i="10"/>
  <c r="CC675" i="10"/>
  <c r="CC673" i="10"/>
  <c r="CC671" i="10"/>
  <c r="CC669" i="10"/>
  <c r="CC667" i="10"/>
  <c r="CC665" i="10"/>
  <c r="CC663" i="10"/>
  <c r="CC661" i="10"/>
  <c r="CC695" i="10"/>
  <c r="CC690" i="10"/>
  <c r="CC697" i="10"/>
  <c r="CC699" i="10"/>
  <c r="CC687" i="10"/>
  <c r="CC686" i="10"/>
  <c r="CC685" i="10"/>
  <c r="CC680" i="10"/>
  <c r="CC679" i="10"/>
  <c r="CC634" i="10"/>
  <c r="CC605" i="10"/>
  <c r="CC603" i="10"/>
  <c r="CC601" i="10"/>
  <c r="CC599" i="10"/>
  <c r="CC597" i="10"/>
  <c r="CC595" i="10"/>
  <c r="CC593" i="10"/>
  <c r="CC688" i="10"/>
  <c r="CC682" i="10"/>
  <c r="CC681" i="10"/>
  <c r="CC646" i="10"/>
  <c r="CC644" i="10"/>
  <c r="CC642" i="10"/>
  <c r="CC640" i="10"/>
  <c r="CC638" i="10"/>
  <c r="CC628" i="10"/>
  <c r="CC626" i="10"/>
  <c r="CC584" i="10"/>
  <c r="CC582" i="10"/>
  <c r="CC580" i="10"/>
  <c r="CC578" i="10"/>
  <c r="CC576" i="10"/>
  <c r="CC574" i="10"/>
  <c r="CC572" i="10"/>
  <c r="CC570" i="10"/>
  <c r="CC568" i="10"/>
  <c r="CC659" i="10"/>
  <c r="CC651" i="10"/>
  <c r="CC635" i="10"/>
  <c r="CC633" i="10"/>
  <c r="CC653" i="10"/>
  <c r="CC655" i="10"/>
  <c r="CC619" i="10"/>
  <c r="CC618" i="10"/>
  <c r="CC611" i="10"/>
  <c r="CC610" i="10"/>
  <c r="CC590" i="10"/>
  <c r="CC589" i="10"/>
  <c r="CC559" i="10"/>
  <c r="CC544" i="10"/>
  <c r="CC542" i="10"/>
  <c r="CC540" i="10"/>
  <c r="CC538" i="10"/>
  <c r="CC536" i="10"/>
  <c r="CC534" i="10"/>
  <c r="CC532" i="10"/>
  <c r="CC530" i="10"/>
  <c r="CC526" i="10"/>
  <c r="CC524" i="10"/>
  <c r="CC522" i="10"/>
  <c r="CC520" i="10"/>
  <c r="CC518" i="10"/>
  <c r="CC516" i="10"/>
  <c r="CC514" i="10"/>
  <c r="CC657" i="10"/>
  <c r="CC649" i="10"/>
  <c r="CC647" i="10"/>
  <c r="CC645" i="10"/>
  <c r="CC643" i="10"/>
  <c r="CC641" i="10"/>
  <c r="CC639" i="10"/>
  <c r="CC637" i="10"/>
  <c r="CC621" i="10"/>
  <c r="CC620" i="10"/>
  <c r="CC613" i="10"/>
  <c r="CC612" i="10"/>
  <c r="CC565" i="10"/>
  <c r="CC563" i="10"/>
  <c r="CC561" i="10"/>
  <c r="CC548" i="10"/>
  <c r="CC546" i="10"/>
  <c r="CC617" i="10"/>
  <c r="CC614" i="10"/>
  <c r="CC604" i="10"/>
  <c r="CC600" i="10"/>
  <c r="CC596" i="10"/>
  <c r="CC592" i="10"/>
  <c r="CC622" i="10"/>
  <c r="CC615" i="10"/>
  <c r="CC606" i="10"/>
  <c r="CC625" i="10"/>
  <c r="CC631" i="10"/>
  <c r="CC630" i="10"/>
  <c r="CC588" i="10"/>
  <c r="CC558" i="10"/>
  <c r="CC627" i="10"/>
  <c r="CC609" i="10"/>
  <c r="CC583" i="10"/>
  <c r="CC579" i="10"/>
  <c r="CC575" i="10"/>
  <c r="CC571" i="10"/>
  <c r="CC567" i="10"/>
  <c r="CC577" i="10"/>
  <c r="CC554" i="10"/>
  <c r="CC547" i="10"/>
  <c r="CC594" i="10"/>
  <c r="CC551" i="10"/>
  <c r="CC537" i="10"/>
  <c r="CC598" i="10"/>
  <c r="CC569" i="10"/>
  <c r="CC566" i="10"/>
  <c r="CC562" i="10"/>
  <c r="CC556" i="10"/>
  <c r="CC555" i="10"/>
  <c r="CC581" i="10"/>
  <c r="CC552" i="10"/>
  <c r="CC539" i="10"/>
  <c r="CC602" i="10"/>
  <c r="CC573" i="10"/>
  <c r="CC541" i="10"/>
  <c r="CC585" i="10"/>
  <c r="CC564" i="10"/>
  <c r="CC504" i="10"/>
  <c r="CC503" i="10"/>
  <c r="CC488" i="10"/>
  <c r="CC487" i="10"/>
  <c r="CC472" i="10"/>
  <c r="CC471" i="10"/>
  <c r="CC447" i="10"/>
  <c r="CC445" i="10"/>
  <c r="CC443" i="10"/>
  <c r="CC441" i="10"/>
  <c r="CC439" i="10"/>
  <c r="CC437" i="10"/>
  <c r="CC435" i="10"/>
  <c r="CC550" i="10"/>
  <c r="CC543" i="10"/>
  <c r="CC535" i="10"/>
  <c r="CC521" i="10"/>
  <c r="CC508" i="10"/>
  <c r="CC505" i="10"/>
  <c r="CC490" i="10"/>
  <c r="CC489" i="10"/>
  <c r="CC474" i="10"/>
  <c r="CC473" i="10"/>
  <c r="CC463" i="10"/>
  <c r="CC461" i="10"/>
  <c r="CC459" i="10"/>
  <c r="CC457" i="10"/>
  <c r="CC455" i="10"/>
  <c r="CC453" i="10"/>
  <c r="CC451" i="10"/>
  <c r="CC408" i="10"/>
  <c r="CC406" i="10"/>
  <c r="CC404" i="10"/>
  <c r="CC512" i="10"/>
  <c r="CC511" i="10"/>
  <c r="CC496" i="10"/>
  <c r="CC500" i="10"/>
  <c r="CC485" i="10"/>
  <c r="CC527" i="10"/>
  <c r="CC517" i="10"/>
  <c r="CC497" i="10"/>
  <c r="CC486" i="10"/>
  <c r="CC482" i="10"/>
  <c r="CC533" i="10"/>
  <c r="CC515" i="10"/>
  <c r="CC501" i="10"/>
  <c r="CC491" i="10"/>
  <c r="CC529" i="10"/>
  <c r="CC502" i="10"/>
  <c r="CC498" i="10"/>
  <c r="CC509" i="10"/>
  <c r="CC531" i="10"/>
  <c r="CC510" i="10"/>
  <c r="CC494" i="10"/>
  <c r="CC493" i="10"/>
  <c r="CC480" i="10"/>
  <c r="CC465" i="10"/>
  <c r="CC464" i="10"/>
  <c r="CC422" i="10"/>
  <c r="CC421" i="10"/>
  <c r="CC414" i="10"/>
  <c r="CC413" i="10"/>
  <c r="CC400" i="10"/>
  <c r="CC398" i="10"/>
  <c r="CC396" i="10"/>
  <c r="CC394" i="10"/>
  <c r="CC392" i="10"/>
  <c r="CC390" i="10"/>
  <c r="CC388" i="10"/>
  <c r="CC342" i="10"/>
  <c r="CC525" i="10"/>
  <c r="CC513" i="10"/>
  <c r="CC499" i="10"/>
  <c r="CC495" i="10"/>
  <c r="CC484" i="10"/>
  <c r="CC469" i="10"/>
  <c r="CC424" i="10"/>
  <c r="CC423" i="10"/>
  <c r="CC416" i="10"/>
  <c r="CC415" i="10"/>
  <c r="CC407" i="10"/>
  <c r="CC405" i="10"/>
  <c r="CC402" i="10"/>
  <c r="CC353" i="10"/>
  <c r="CC351" i="10"/>
  <c r="CC344" i="10"/>
  <c r="CC492" i="10"/>
  <c r="CC483" i="10"/>
  <c r="CC456" i="10"/>
  <c r="CC432" i="10"/>
  <c r="CC426" i="10"/>
  <c r="CC481" i="10"/>
  <c r="CC470" i="10"/>
  <c r="CC467" i="10"/>
  <c r="CC446" i="10"/>
  <c r="CC438" i="10"/>
  <c r="CC468" i="10"/>
  <c r="CC458" i="10"/>
  <c r="CC450" i="10"/>
  <c r="CC428" i="10"/>
  <c r="CC427" i="10"/>
  <c r="CC448" i="10"/>
  <c r="CC440" i="10"/>
  <c r="CC429" i="10"/>
  <c r="CC418" i="10"/>
  <c r="CC479" i="10"/>
  <c r="CC460" i="10"/>
  <c r="CC452" i="10"/>
  <c r="CC430" i="10"/>
  <c r="CC478" i="10"/>
  <c r="CC442" i="10"/>
  <c r="CC434" i="10"/>
  <c r="CC477" i="10"/>
  <c r="CC475" i="10"/>
  <c r="CC466" i="10"/>
  <c r="CC462" i="10"/>
  <c r="CC454" i="10"/>
  <c r="CC431" i="10"/>
  <c r="CC420" i="10"/>
  <c r="CC383" i="10"/>
  <c r="CC382" i="10"/>
  <c r="CC359" i="10"/>
  <c r="CC358" i="10"/>
  <c r="CC341" i="10"/>
  <c r="CC339" i="10"/>
  <c r="CC326" i="10"/>
  <c r="CC309" i="10"/>
  <c r="CC307" i="10"/>
  <c r="CC305" i="10"/>
  <c r="CC476" i="10"/>
  <c r="CC444" i="10"/>
  <c r="CC436" i="10"/>
  <c r="CC425" i="10"/>
  <c r="CC385" i="10"/>
  <c r="CC384" i="10"/>
  <c r="CC369" i="10"/>
  <c r="CC361" i="10"/>
  <c r="CC360" i="10"/>
  <c r="CC354" i="10"/>
  <c r="CC352" i="10"/>
  <c r="CC315" i="10"/>
  <c r="CC313" i="10"/>
  <c r="CC311" i="10"/>
  <c r="CC288" i="10"/>
  <c r="CC286" i="10"/>
  <c r="CC411" i="10"/>
  <c r="CC395" i="10"/>
  <c r="CC380" i="10"/>
  <c r="CC370" i="10"/>
  <c r="CC367" i="10"/>
  <c r="CC348" i="10"/>
  <c r="CC321" i="10"/>
  <c r="CC320" i="10"/>
  <c r="CC412" i="10"/>
  <c r="CC381" i="10"/>
  <c r="CC377" i="10"/>
  <c r="CC371" i="10"/>
  <c r="CC356" i="10"/>
  <c r="CC322" i="10"/>
  <c r="CC397" i="10"/>
  <c r="CC389" i="10"/>
  <c r="CC386" i="10"/>
  <c r="CC357" i="10"/>
  <c r="CC373" i="10"/>
  <c r="CC372" i="10"/>
  <c r="CC362" i="10"/>
  <c r="CC325" i="10"/>
  <c r="CC403" i="10"/>
  <c r="CC399" i="10"/>
  <c r="CC391" i="10"/>
  <c r="CC378" i="10"/>
  <c r="CC374" i="10"/>
  <c r="CC363" i="10"/>
  <c r="CC340" i="10"/>
  <c r="CC375" i="10"/>
  <c r="CC334" i="10"/>
  <c r="CC333" i="10"/>
  <c r="CC410" i="10"/>
  <c r="CC393" i="10"/>
  <c r="CC379" i="10"/>
  <c r="CC365" i="10"/>
  <c r="CC364" i="10"/>
  <c r="CC336" i="10"/>
  <c r="CC335" i="10"/>
  <c r="CC330" i="10"/>
  <c r="CC329" i="10"/>
  <c r="CC300" i="10"/>
  <c r="CC299" i="10"/>
  <c r="CC294" i="10"/>
  <c r="CC293" i="10"/>
  <c r="CC255" i="10"/>
  <c r="CC253" i="10"/>
  <c r="CC251" i="10"/>
  <c r="CC249" i="10"/>
  <c r="CC247" i="10"/>
  <c r="CC245" i="10"/>
  <c r="CC243" i="10"/>
  <c r="CC241" i="10"/>
  <c r="CC239" i="10"/>
  <c r="CC237" i="10"/>
  <c r="CC223" i="10"/>
  <c r="CC197" i="10"/>
  <c r="CC190" i="10"/>
  <c r="CC170" i="10"/>
  <c r="CC168" i="10"/>
  <c r="CC166" i="10"/>
  <c r="CC419" i="10"/>
  <c r="CC376" i="10"/>
  <c r="CC366" i="10"/>
  <c r="CC347" i="10"/>
  <c r="CC337" i="10"/>
  <c r="CC331" i="10"/>
  <c r="CC319" i="10"/>
  <c r="CC318" i="10"/>
  <c r="CC302" i="10"/>
  <c r="CC301" i="10"/>
  <c r="CC295" i="10"/>
  <c r="CC289" i="10"/>
  <c r="CC287" i="10"/>
  <c r="CC285" i="10"/>
  <c r="CC259" i="10"/>
  <c r="CC257" i="10"/>
  <c r="CC203" i="10"/>
  <c r="CC201" i="10"/>
  <c r="CC199" i="10"/>
  <c r="CC172" i="10"/>
  <c r="CC314" i="10"/>
  <c r="CC281" i="10"/>
  <c r="CC267" i="10"/>
  <c r="CC266" i="10"/>
  <c r="CC260" i="10"/>
  <c r="CC258" i="10"/>
  <c r="CC278" i="10"/>
  <c r="CC269" i="10"/>
  <c r="CC268" i="10"/>
  <c r="CC316" i="10"/>
  <c r="CC282" i="10"/>
  <c r="CC272" i="10"/>
  <c r="CC270" i="10"/>
  <c r="CC308" i="10"/>
  <c r="CC304" i="10"/>
  <c r="CC297" i="10"/>
  <c r="CC279" i="10"/>
  <c r="CC273" i="10"/>
  <c r="CC254" i="10"/>
  <c r="CC252" i="10"/>
  <c r="CC250" i="10"/>
  <c r="CC248" i="10"/>
  <c r="CC246" i="10"/>
  <c r="CC244" i="10"/>
  <c r="CC242" i="10"/>
  <c r="CC240" i="10"/>
  <c r="CC238" i="10"/>
  <c r="CC230" i="10"/>
  <c r="CC298" i="10"/>
  <c r="CC291" i="10"/>
  <c r="CC275" i="10"/>
  <c r="CC274" i="10"/>
  <c r="CC292" i="10"/>
  <c r="CC280" i="10"/>
  <c r="CC276" i="10"/>
  <c r="CC263" i="10"/>
  <c r="CC262" i="10"/>
  <c r="CC235" i="10"/>
  <c r="CC219" i="10"/>
  <c r="CC218" i="10"/>
  <c r="CC211" i="10"/>
  <c r="CC210" i="10"/>
  <c r="CC204" i="10"/>
  <c r="CC202" i="10"/>
  <c r="CC200" i="10"/>
  <c r="CC169" i="10"/>
  <c r="CC167" i="10"/>
  <c r="CC127" i="10"/>
  <c r="CC125" i="10"/>
  <c r="CC123" i="10"/>
  <c r="CC106" i="10"/>
  <c r="CC104" i="10"/>
  <c r="CC70" i="10"/>
  <c r="CC312" i="10"/>
  <c r="CC306" i="10"/>
  <c r="CC277" i="10"/>
  <c r="CC265" i="10"/>
  <c r="CC264" i="10"/>
  <c r="CC228" i="10"/>
  <c r="CC227" i="10"/>
  <c r="CC220" i="10"/>
  <c r="CC213" i="10"/>
  <c r="CC212" i="10"/>
  <c r="CC192" i="10"/>
  <c r="CC191" i="10"/>
  <c r="CC207" i="10"/>
  <c r="CC178" i="10"/>
  <c r="CC173" i="10"/>
  <c r="CC163" i="10"/>
  <c r="CC158" i="10"/>
  <c r="CC152" i="10"/>
  <c r="CC232" i="10"/>
  <c r="CC224" i="10"/>
  <c r="CC222" i="10"/>
  <c r="CC182" i="10"/>
  <c r="CC225" i="10"/>
  <c r="CC208" i="10"/>
  <c r="CC179" i="10"/>
  <c r="CC164" i="10"/>
  <c r="CC161" i="10"/>
  <c r="CC209" i="10"/>
  <c r="CC196" i="10"/>
  <c r="CC184" i="10"/>
  <c r="CC183" i="10"/>
  <c r="CC159" i="10"/>
  <c r="CC156" i="10"/>
  <c r="CC233" i="10"/>
  <c r="CC217" i="10"/>
  <c r="CC214" i="10"/>
  <c r="CC180" i="10"/>
  <c r="CC154" i="10"/>
  <c r="CC150" i="10"/>
  <c r="CC145" i="10"/>
  <c r="CC141" i="10"/>
  <c r="CC136" i="10"/>
  <c r="CC132" i="10"/>
  <c r="CC234" i="10"/>
  <c r="CC215" i="10"/>
  <c r="CC189" i="10"/>
  <c r="CC188" i="10"/>
  <c r="CC187" i="10"/>
  <c r="CC231" i="10"/>
  <c r="CC206" i="10"/>
  <c r="CC176" i="10"/>
  <c r="CC175" i="10"/>
  <c r="CC157" i="10"/>
  <c r="CC151" i="10"/>
  <c r="CC142" i="10"/>
  <c r="CC137" i="10"/>
  <c r="CC133" i="10"/>
  <c r="CC129" i="10"/>
  <c r="CC120" i="10"/>
  <c r="CC116" i="10"/>
  <c r="CC111" i="10"/>
  <c r="CC61" i="10"/>
  <c r="CC55" i="10"/>
  <c r="CC177" i="10"/>
  <c r="CC105" i="10"/>
  <c r="CC96" i="10"/>
  <c r="CC90" i="10"/>
  <c r="CC85" i="10"/>
  <c r="CC79" i="10"/>
  <c r="CC77" i="10"/>
  <c r="CC60" i="10"/>
  <c r="CC54" i="10"/>
  <c r="CC144" i="10"/>
  <c r="CC134" i="10"/>
  <c r="CC115" i="10"/>
  <c r="CC99" i="10"/>
  <c r="CC89" i="10"/>
  <c r="CC84" i="10"/>
  <c r="CC149" i="10"/>
  <c r="CC131" i="10"/>
  <c r="CC126" i="10"/>
  <c r="CC110" i="10"/>
  <c r="CC91" i="10"/>
  <c r="CC86" i="10"/>
  <c r="CC76" i="10"/>
  <c r="CC135" i="10"/>
  <c r="CC114" i="10"/>
  <c r="CC119" i="10"/>
  <c r="CC109" i="10"/>
  <c r="CC93" i="10"/>
  <c r="CC81" i="10"/>
  <c r="CC101" i="10"/>
  <c r="CC95" i="10"/>
  <c r="CC83" i="10"/>
  <c r="CC80" i="10"/>
  <c r="CC73" i="10"/>
  <c r="CC69" i="10"/>
  <c r="CC62" i="10"/>
  <c r="CC38" i="10"/>
  <c r="CC34" i="10"/>
  <c r="CC20" i="10"/>
  <c r="CC130" i="10"/>
  <c r="CC118" i="10"/>
  <c r="CC108" i="10"/>
  <c r="CC103" i="10"/>
  <c r="CC97" i="10"/>
  <c r="CC75" i="10"/>
  <c r="CC66" i="10"/>
  <c r="CC153" i="10"/>
  <c r="CC143" i="10"/>
  <c r="CC138" i="10"/>
  <c r="CC122" i="10"/>
  <c r="CC100" i="10"/>
  <c r="CC50" i="10"/>
  <c r="CC48" i="10"/>
  <c r="CC40" i="10"/>
  <c r="CC21" i="10"/>
  <c r="CC148" i="10"/>
  <c r="CC124" i="10"/>
  <c r="CC117" i="10"/>
  <c r="CC92" i="10"/>
  <c r="CC68" i="10"/>
  <c r="CC63" i="10"/>
  <c r="CC56" i="10"/>
  <c r="CC65" i="10"/>
  <c r="CC47" i="10"/>
  <c r="CC43" i="10"/>
  <c r="CC31" i="10"/>
  <c r="CC24" i="10"/>
  <c r="CC9" i="10"/>
  <c r="CC57" i="10"/>
  <c r="CC49" i="10"/>
  <c r="CC30" i="10"/>
  <c r="CC18" i="10"/>
  <c r="CC15" i="10"/>
  <c r="CC10" i="10"/>
  <c r="CC71" i="10"/>
  <c r="CC51" i="10"/>
  <c r="CC27" i="10"/>
  <c r="CC23" i="10"/>
  <c r="CC59" i="10"/>
  <c r="CC44" i="10"/>
  <c r="CC42" i="10"/>
  <c r="CC41" i="10"/>
  <c r="CC29" i="10"/>
  <c r="CC11" i="10"/>
  <c r="CC53" i="10"/>
  <c r="CC39" i="10"/>
  <c r="CC35" i="10"/>
  <c r="CC26" i="10"/>
  <c r="CC37" i="10"/>
  <c r="CC33" i="10"/>
  <c r="CC25" i="10"/>
  <c r="CC19" i="10"/>
  <c r="CC13" i="10"/>
  <c r="CC8" i="10"/>
  <c r="CC67" i="10"/>
  <c r="CC32" i="10"/>
  <c r="CC14" i="10"/>
  <c r="CC12" i="10"/>
  <c r="CM865" i="10"/>
  <c r="CM864" i="10"/>
  <c r="CM863" i="10"/>
  <c r="CM862" i="10"/>
  <c r="CM861" i="10"/>
  <c r="CM860" i="10"/>
  <c r="CM858" i="10"/>
  <c r="CM874" i="10"/>
  <c r="CM872" i="10"/>
  <c r="CM870" i="10"/>
  <c r="CM868" i="10"/>
  <c r="CM869" i="10"/>
  <c r="CM851" i="10"/>
  <c r="CM873" i="10"/>
  <c r="CM859" i="10"/>
  <c r="CM852" i="10"/>
  <c r="CM867" i="10"/>
  <c r="CM850" i="10"/>
  <c r="CM855" i="10"/>
  <c r="CM854" i="10"/>
  <c r="CM847" i="10"/>
  <c r="CM845" i="10"/>
  <c r="CM843" i="10"/>
  <c r="CM844" i="10"/>
  <c r="CM849" i="10"/>
  <c r="CM846" i="10"/>
  <c r="CM841" i="10"/>
  <c r="CM840" i="10"/>
  <c r="CM834" i="10"/>
  <c r="CM832" i="10"/>
  <c r="CM856" i="10"/>
  <c r="CM838" i="10"/>
  <c r="CM837" i="10"/>
  <c r="CM835" i="10"/>
  <c r="CM833" i="10"/>
  <c r="CM829" i="10"/>
  <c r="CM842" i="10"/>
  <c r="CM853" i="10"/>
  <c r="CM831" i="10"/>
  <c r="CM828" i="10"/>
  <c r="CM871" i="10"/>
  <c r="CM811" i="10"/>
  <c r="CM809" i="10"/>
  <c r="CM807" i="10"/>
  <c r="CM805" i="10"/>
  <c r="CM836" i="10"/>
  <c r="CM819" i="10"/>
  <c r="CM817" i="10"/>
  <c r="CM815" i="10"/>
  <c r="CM813" i="10"/>
  <c r="CM827" i="10"/>
  <c r="CM825" i="10"/>
  <c r="CM820" i="10"/>
  <c r="CM818" i="10"/>
  <c r="CM816" i="10"/>
  <c r="CM814" i="10"/>
  <c r="CM826" i="10"/>
  <c r="CM824" i="10"/>
  <c r="CM785" i="10"/>
  <c r="CM808" i="10"/>
  <c r="CM787" i="10"/>
  <c r="CM801" i="10"/>
  <c r="CM799" i="10"/>
  <c r="CM797" i="10"/>
  <c r="CM795" i="10"/>
  <c r="CM793" i="10"/>
  <c r="CM791" i="10"/>
  <c r="CM782" i="10"/>
  <c r="CM780" i="10"/>
  <c r="CM804" i="10"/>
  <c r="CM800" i="10"/>
  <c r="CM796" i="10"/>
  <c r="CM823" i="10"/>
  <c r="CM798" i="10"/>
  <c r="CM794" i="10"/>
  <c r="CM789" i="10"/>
  <c r="CM774" i="10"/>
  <c r="CM755" i="10"/>
  <c r="CM753" i="10"/>
  <c r="CM751" i="10"/>
  <c r="CM749" i="10"/>
  <c r="CM822" i="10"/>
  <c r="CM810" i="10"/>
  <c r="CM806" i="10"/>
  <c r="CM759" i="10"/>
  <c r="CM790" i="10"/>
  <c r="CM776" i="10"/>
  <c r="CM788" i="10"/>
  <c r="CM771" i="10"/>
  <c r="CM769" i="10"/>
  <c r="CM767" i="10"/>
  <c r="CM792" i="10"/>
  <c r="CM781" i="10"/>
  <c r="CM777" i="10"/>
  <c r="CM775" i="10"/>
  <c r="CM763" i="10"/>
  <c r="CM748" i="10"/>
  <c r="CM764" i="10"/>
  <c r="CM762" i="10"/>
  <c r="CM750" i="10"/>
  <c r="CM734" i="10"/>
  <c r="CM732" i="10"/>
  <c r="CM730" i="10"/>
  <c r="CM728" i="10"/>
  <c r="CM726" i="10"/>
  <c r="CM724" i="10"/>
  <c r="CM722" i="10"/>
  <c r="CM720" i="10"/>
  <c r="CM718" i="10"/>
  <c r="CM716" i="10"/>
  <c r="CM756" i="10"/>
  <c r="CM760" i="10"/>
  <c r="CM742" i="10"/>
  <c r="CM741" i="10"/>
  <c r="CM744" i="10"/>
  <c r="CM772" i="10"/>
  <c r="CM770" i="10"/>
  <c r="CM768" i="10"/>
  <c r="CM752" i="10"/>
  <c r="CM743" i="10"/>
  <c r="CM766" i="10"/>
  <c r="CM746" i="10"/>
  <c r="CM758" i="10"/>
  <c r="CM745" i="10"/>
  <c r="CM737" i="10"/>
  <c r="CM754" i="10"/>
  <c r="CM740" i="10"/>
  <c r="CM735" i="10"/>
  <c r="CM689" i="10"/>
  <c r="CM687" i="10"/>
  <c r="CM685" i="10"/>
  <c r="CM736" i="10"/>
  <c r="CM715" i="10"/>
  <c r="CM713" i="10"/>
  <c r="CM711" i="10"/>
  <c r="CM709" i="10"/>
  <c r="CM707" i="10"/>
  <c r="CM705" i="10"/>
  <c r="CM703" i="10"/>
  <c r="CM701" i="10"/>
  <c r="CM731" i="10"/>
  <c r="CM723" i="10"/>
  <c r="CM714" i="10"/>
  <c r="CM712" i="10"/>
  <c r="CM710" i="10"/>
  <c r="CM708" i="10"/>
  <c r="CM706" i="10"/>
  <c r="CM704" i="10"/>
  <c r="CM702" i="10"/>
  <c r="CM725" i="10"/>
  <c r="CM739" i="10"/>
  <c r="CM719" i="10"/>
  <c r="CM717" i="10"/>
  <c r="CM727" i="10"/>
  <c r="CM733" i="10"/>
  <c r="CM729" i="10"/>
  <c r="CM721" i="10"/>
  <c r="CM682" i="10"/>
  <c r="CM680" i="10"/>
  <c r="CM738" i="10"/>
  <c r="CM684" i="10"/>
  <c r="CM699" i="10"/>
  <c r="CM698" i="10"/>
  <c r="CM686" i="10"/>
  <c r="CM683" i="10"/>
  <c r="CM677" i="10"/>
  <c r="CM675" i="10"/>
  <c r="CM673" i="10"/>
  <c r="CM671" i="10"/>
  <c r="CM669" i="10"/>
  <c r="CM667" i="10"/>
  <c r="CM665" i="10"/>
  <c r="CM663" i="10"/>
  <c r="CM661" i="10"/>
  <c r="CM688" i="10"/>
  <c r="CM693" i="10"/>
  <c r="CM692" i="10"/>
  <c r="CM676" i="10"/>
  <c r="CM674" i="10"/>
  <c r="CM672" i="10"/>
  <c r="CM700" i="10"/>
  <c r="CM695" i="10"/>
  <c r="CM694" i="10"/>
  <c r="CM690" i="10"/>
  <c r="CM697" i="10"/>
  <c r="CM696" i="10"/>
  <c r="CM679" i="10"/>
  <c r="CM615" i="10"/>
  <c r="CM613" i="10"/>
  <c r="CM611" i="10"/>
  <c r="CM609" i="10"/>
  <c r="CM681" i="10"/>
  <c r="CM631" i="10"/>
  <c r="CM621" i="10"/>
  <c r="CM619" i="10"/>
  <c r="CM617" i="10"/>
  <c r="CM590" i="10"/>
  <c r="CM588" i="10"/>
  <c r="CM654" i="10"/>
  <c r="CM670" i="10"/>
  <c r="CM668" i="10"/>
  <c r="CM657" i="10"/>
  <c r="CM649" i="10"/>
  <c r="CM646" i="10"/>
  <c r="CM644" i="10"/>
  <c r="CM642" i="10"/>
  <c r="CM640" i="10"/>
  <c r="CM638" i="10"/>
  <c r="CM660" i="10"/>
  <c r="CM656" i="10"/>
  <c r="CM635" i="10"/>
  <c r="CM633" i="10"/>
  <c r="CM666" i="10"/>
  <c r="CM659" i="10"/>
  <c r="CM651" i="10"/>
  <c r="CM634" i="10"/>
  <c r="CM662" i="10"/>
  <c r="CM658" i="10"/>
  <c r="CM650" i="10"/>
  <c r="CM664" i="10"/>
  <c r="CM653" i="10"/>
  <c r="CM652" i="10"/>
  <c r="CM618" i="10"/>
  <c r="CM610" i="10"/>
  <c r="CM589" i="10"/>
  <c r="CM552" i="10"/>
  <c r="CM550" i="10"/>
  <c r="CM655" i="10"/>
  <c r="CM647" i="10"/>
  <c r="CM645" i="10"/>
  <c r="CM643" i="10"/>
  <c r="CM641" i="10"/>
  <c r="CM639" i="10"/>
  <c r="CM637" i="10"/>
  <c r="CM620" i="10"/>
  <c r="CM612" i="10"/>
  <c r="CM556" i="10"/>
  <c r="CM554" i="10"/>
  <c r="CM630" i="10"/>
  <c r="CM627" i="10"/>
  <c r="CM603" i="10"/>
  <c r="CM599" i="10"/>
  <c r="CM626" i="10"/>
  <c r="CM614" i="10"/>
  <c r="CM604" i="10"/>
  <c r="CM622" i="10"/>
  <c r="CM628" i="10"/>
  <c r="CM605" i="10"/>
  <c r="CM601" i="10"/>
  <c r="CM606" i="10"/>
  <c r="CM602" i="10"/>
  <c r="CM598" i="10"/>
  <c r="CM594" i="10"/>
  <c r="CM558" i="10"/>
  <c r="CM625" i="10"/>
  <c r="CM559" i="10"/>
  <c r="CM548" i="10"/>
  <c r="CM546" i="10"/>
  <c r="CM510" i="10"/>
  <c r="CM508" i="10"/>
  <c r="CM504" i="10"/>
  <c r="CM502" i="10"/>
  <c r="CM500" i="10"/>
  <c r="CM498" i="10"/>
  <c r="CM496" i="10"/>
  <c r="CM494" i="10"/>
  <c r="CM492" i="10"/>
  <c r="CM490" i="10"/>
  <c r="CM488" i="10"/>
  <c r="CM486" i="10"/>
  <c r="CM484" i="10"/>
  <c r="CM482" i="10"/>
  <c r="CM480" i="10"/>
  <c r="CM478" i="10"/>
  <c r="CM476" i="10"/>
  <c r="CM474" i="10"/>
  <c r="CM472" i="10"/>
  <c r="CM470" i="10"/>
  <c r="CM468" i="10"/>
  <c r="CM466" i="10"/>
  <c r="CM464" i="10"/>
  <c r="CM595" i="10"/>
  <c r="CM582" i="10"/>
  <c r="CM575" i="10"/>
  <c r="CM564" i="10"/>
  <c r="CM563" i="10"/>
  <c r="CM593" i="10"/>
  <c r="CM573" i="10"/>
  <c r="CM572" i="10"/>
  <c r="CM543" i="10"/>
  <c r="CM542" i="10"/>
  <c r="CM597" i="10"/>
  <c r="CM592" i="10"/>
  <c r="CM585" i="10"/>
  <c r="CM584" i="10"/>
  <c r="CM574" i="10"/>
  <c r="CM567" i="10"/>
  <c r="CM547" i="10"/>
  <c r="CM596" i="10"/>
  <c r="CM579" i="10"/>
  <c r="CM551" i="10"/>
  <c r="CM544" i="10"/>
  <c r="CM537" i="10"/>
  <c r="CM536" i="10"/>
  <c r="CM577" i="10"/>
  <c r="CM576" i="10"/>
  <c r="CM566" i="10"/>
  <c r="CM565" i="10"/>
  <c r="CM562" i="10"/>
  <c r="CM561" i="10"/>
  <c r="CM555" i="10"/>
  <c r="CM600" i="10"/>
  <c r="CM578" i="10"/>
  <c r="CM571" i="10"/>
  <c r="CM539" i="10"/>
  <c r="CM538" i="10"/>
  <c r="CM583" i="10"/>
  <c r="CM569" i="10"/>
  <c r="CM568" i="10"/>
  <c r="CM526" i="10"/>
  <c r="CM515" i="10"/>
  <c r="CM503" i="10"/>
  <c r="CM487" i="10"/>
  <c r="CM471" i="10"/>
  <c r="CM416" i="10"/>
  <c r="CM414" i="10"/>
  <c r="CM412" i="10"/>
  <c r="CM410" i="10"/>
  <c r="CM581" i="10"/>
  <c r="CM580" i="10"/>
  <c r="CM570" i="10"/>
  <c r="CM541" i="10"/>
  <c r="CM540" i="10"/>
  <c r="CM533" i="10"/>
  <c r="CM532" i="10"/>
  <c r="CM527" i="10"/>
  <c r="CM505" i="10"/>
  <c r="CM489" i="10"/>
  <c r="CM473" i="10"/>
  <c r="CM432" i="10"/>
  <c r="CM430" i="10"/>
  <c r="CM428" i="10"/>
  <c r="CM426" i="10"/>
  <c r="CM424" i="10"/>
  <c r="CM422" i="10"/>
  <c r="CM420" i="10"/>
  <c r="CM418" i="10"/>
  <c r="CM535" i="10"/>
  <c r="CM529" i="10"/>
  <c r="CM493" i="10"/>
  <c r="CM518" i="10"/>
  <c r="CM499" i="10"/>
  <c r="CM495" i="10"/>
  <c r="CM531" i="10"/>
  <c r="CM530" i="10"/>
  <c r="CM524" i="10"/>
  <c r="CM511" i="10"/>
  <c r="CM481" i="10"/>
  <c r="CM525" i="10"/>
  <c r="CM521" i="10"/>
  <c r="CM520" i="10"/>
  <c r="CM513" i="10"/>
  <c r="CM512" i="10"/>
  <c r="CM485" i="10"/>
  <c r="CM497" i="10"/>
  <c r="CM522" i="10"/>
  <c r="CM501" i="10"/>
  <c r="CM517" i="10"/>
  <c r="CM516" i="10"/>
  <c r="CM514" i="10"/>
  <c r="CM477" i="10"/>
  <c r="CM421" i="10"/>
  <c r="CM413" i="10"/>
  <c r="CM367" i="10"/>
  <c r="CM365" i="10"/>
  <c r="CM363" i="10"/>
  <c r="CM361" i="10"/>
  <c r="CM359" i="10"/>
  <c r="CM357" i="10"/>
  <c r="CM534" i="10"/>
  <c r="CM509" i="10"/>
  <c r="CM483" i="10"/>
  <c r="CM479" i="10"/>
  <c r="CM463" i="10"/>
  <c r="CM461" i="10"/>
  <c r="CM459" i="10"/>
  <c r="CM457" i="10"/>
  <c r="CM455" i="10"/>
  <c r="CM453" i="10"/>
  <c r="CM451" i="10"/>
  <c r="CM423" i="10"/>
  <c r="CM415" i="10"/>
  <c r="CM407" i="10"/>
  <c r="CM405" i="10"/>
  <c r="CM385" i="10"/>
  <c r="CM383" i="10"/>
  <c r="CM381" i="10"/>
  <c r="CM379" i="10"/>
  <c r="CM377" i="10"/>
  <c r="CM375" i="10"/>
  <c r="CM373" i="10"/>
  <c r="CM371" i="10"/>
  <c r="CM369" i="10"/>
  <c r="CM348" i="10"/>
  <c r="CM491" i="10"/>
  <c r="CM462" i="10"/>
  <c r="CM454" i="10"/>
  <c r="CM431" i="10"/>
  <c r="CM465" i="10"/>
  <c r="CM444" i="10"/>
  <c r="CM443" i="10"/>
  <c r="CM436" i="10"/>
  <c r="CM435" i="10"/>
  <c r="CM425" i="10"/>
  <c r="CM475" i="10"/>
  <c r="CM456" i="10"/>
  <c r="CM446" i="10"/>
  <c r="CM445" i="10"/>
  <c r="CM438" i="10"/>
  <c r="CM437" i="10"/>
  <c r="CM469" i="10"/>
  <c r="CM458" i="10"/>
  <c r="CM450" i="10"/>
  <c r="CM467" i="10"/>
  <c r="CM448" i="10"/>
  <c r="CM447" i="10"/>
  <c r="CM440" i="10"/>
  <c r="CM439" i="10"/>
  <c r="CM429" i="10"/>
  <c r="CM460" i="10"/>
  <c r="CM452" i="10"/>
  <c r="CM400" i="10"/>
  <c r="CM398" i="10"/>
  <c r="CM396" i="10"/>
  <c r="CM394" i="10"/>
  <c r="CM392" i="10"/>
  <c r="CM390" i="10"/>
  <c r="CM388" i="10"/>
  <c r="CM382" i="10"/>
  <c r="CM358" i="10"/>
  <c r="CM342" i="10"/>
  <c r="CM330" i="10"/>
  <c r="CM321" i="10"/>
  <c r="CM319" i="10"/>
  <c r="CM294" i="10"/>
  <c r="CM292" i="10"/>
  <c r="CM442" i="10"/>
  <c r="CM441" i="10"/>
  <c r="CM434" i="10"/>
  <c r="CM419" i="10"/>
  <c r="CM384" i="10"/>
  <c r="CM360" i="10"/>
  <c r="CM354" i="10"/>
  <c r="CM352" i="10"/>
  <c r="CM336" i="10"/>
  <c r="CM334" i="10"/>
  <c r="CM302" i="10"/>
  <c r="CM300" i="10"/>
  <c r="CM298" i="10"/>
  <c r="CM281" i="10"/>
  <c r="CM279" i="10"/>
  <c r="CM277" i="10"/>
  <c r="CM275" i="10"/>
  <c r="CM273" i="10"/>
  <c r="CM427" i="10"/>
  <c r="CM404" i="10"/>
  <c r="CM393" i="10"/>
  <c r="CM364" i="10"/>
  <c r="CM320" i="10"/>
  <c r="CM406" i="10"/>
  <c r="CM376" i="10"/>
  <c r="CM366" i="10"/>
  <c r="CM347" i="10"/>
  <c r="CM322" i="10"/>
  <c r="CM395" i="10"/>
  <c r="CM380" i="10"/>
  <c r="CM370" i="10"/>
  <c r="CM353" i="10"/>
  <c r="CM408" i="10"/>
  <c r="CM356" i="10"/>
  <c r="CM325" i="10"/>
  <c r="CM315" i="10"/>
  <c r="CM313" i="10"/>
  <c r="CM311" i="10"/>
  <c r="CM411" i="10"/>
  <c r="CM397" i="10"/>
  <c r="CM389" i="10"/>
  <c r="CM386" i="10"/>
  <c r="CM340" i="10"/>
  <c r="CM372" i="10"/>
  <c r="CM362" i="10"/>
  <c r="CM339" i="10"/>
  <c r="CM333" i="10"/>
  <c r="CM403" i="10"/>
  <c r="CM399" i="10"/>
  <c r="CM391" i="10"/>
  <c r="CM378" i="10"/>
  <c r="CM374" i="10"/>
  <c r="CM351" i="10"/>
  <c r="CM341" i="10"/>
  <c r="CM335" i="10"/>
  <c r="CM329" i="10"/>
  <c r="CM299" i="10"/>
  <c r="CM293" i="10"/>
  <c r="CM269" i="10"/>
  <c r="CM267" i="10"/>
  <c r="CM265" i="10"/>
  <c r="CM263" i="10"/>
  <c r="CM215" i="10"/>
  <c r="CM213" i="10"/>
  <c r="CM211" i="10"/>
  <c r="CM209" i="10"/>
  <c r="CM207" i="10"/>
  <c r="CM188" i="10"/>
  <c r="CM180" i="10"/>
  <c r="CM178" i="10"/>
  <c r="CM176" i="10"/>
  <c r="CM402" i="10"/>
  <c r="CM344" i="10"/>
  <c r="CM337" i="10"/>
  <c r="CM331" i="10"/>
  <c r="CM318" i="10"/>
  <c r="CM301" i="10"/>
  <c r="CM295" i="10"/>
  <c r="CM289" i="10"/>
  <c r="CM287" i="10"/>
  <c r="CM285" i="10"/>
  <c r="CM234" i="10"/>
  <c r="CM232" i="10"/>
  <c r="CM230" i="10"/>
  <c r="CM228" i="10"/>
  <c r="CM224" i="10"/>
  <c r="CM219" i="10"/>
  <c r="CM217" i="10"/>
  <c r="CM191" i="10"/>
  <c r="CM184" i="10"/>
  <c r="CM182" i="10"/>
  <c r="CM305" i="10"/>
  <c r="CM280" i="10"/>
  <c r="CM276" i="10"/>
  <c r="CM266" i="10"/>
  <c r="CM260" i="10"/>
  <c r="CM258" i="10"/>
  <c r="CM306" i="10"/>
  <c r="CM268" i="10"/>
  <c r="CM312" i="10"/>
  <c r="CM286" i="10"/>
  <c r="CM270" i="10"/>
  <c r="CM259" i="10"/>
  <c r="CM257" i="10"/>
  <c r="CM309" i="10"/>
  <c r="CM278" i="10"/>
  <c r="CM254" i="10"/>
  <c r="CM252" i="10"/>
  <c r="CM250" i="10"/>
  <c r="CM248" i="10"/>
  <c r="CM246" i="10"/>
  <c r="CM244" i="10"/>
  <c r="CM242" i="10"/>
  <c r="CM240" i="10"/>
  <c r="CM238" i="10"/>
  <c r="CM314" i="10"/>
  <c r="CM307" i="10"/>
  <c r="CM282" i="10"/>
  <c r="CM272" i="10"/>
  <c r="CM255" i="10"/>
  <c r="CM253" i="10"/>
  <c r="CM251" i="10"/>
  <c r="CM249" i="10"/>
  <c r="CM247" i="10"/>
  <c r="CM245" i="10"/>
  <c r="CM243" i="10"/>
  <c r="CM241" i="10"/>
  <c r="CM308" i="10"/>
  <c r="CM304" i="10"/>
  <c r="CM297" i="10"/>
  <c r="CM326" i="10"/>
  <c r="CM316" i="10"/>
  <c r="CM288" i="10"/>
  <c r="CM262" i="10"/>
  <c r="CM235" i="10"/>
  <c r="CM218" i="10"/>
  <c r="CM210" i="10"/>
  <c r="CM204" i="10"/>
  <c r="CM202" i="10"/>
  <c r="CM200" i="10"/>
  <c r="CM169" i="10"/>
  <c r="CM167" i="10"/>
  <c r="CM158" i="10"/>
  <c r="CM156" i="10"/>
  <c r="CM97" i="10"/>
  <c r="CM95" i="10"/>
  <c r="CM80" i="10"/>
  <c r="CM68" i="10"/>
  <c r="CM291" i="10"/>
  <c r="CM274" i="10"/>
  <c r="CM264" i="10"/>
  <c r="CM227" i="10"/>
  <c r="CM220" i="10"/>
  <c r="CM212" i="10"/>
  <c r="CM192" i="10"/>
  <c r="CM233" i="10"/>
  <c r="CM206" i="10"/>
  <c r="CM190" i="10"/>
  <c r="CM175" i="10"/>
  <c r="CM152" i="10"/>
  <c r="CM177" i="10"/>
  <c r="CM170" i="10"/>
  <c r="CM161" i="10"/>
  <c r="CM231" i="10"/>
  <c r="CM173" i="10"/>
  <c r="CM159" i="10"/>
  <c r="CM237" i="10"/>
  <c r="CM222" i="10"/>
  <c r="CM199" i="10"/>
  <c r="CM164" i="10"/>
  <c r="CM225" i="10"/>
  <c r="CM223" i="10"/>
  <c r="CM208" i="10"/>
  <c r="CM179" i="10"/>
  <c r="CM154" i="10"/>
  <c r="CM150" i="10"/>
  <c r="CM201" i="10"/>
  <c r="CM196" i="10"/>
  <c r="CM183" i="10"/>
  <c r="CM172" i="10"/>
  <c r="CM166" i="10"/>
  <c r="CM157" i="10"/>
  <c r="CM151" i="10"/>
  <c r="CM142" i="10"/>
  <c r="CM214" i="10"/>
  <c r="CM197" i="10"/>
  <c r="CM137" i="10"/>
  <c r="CM133" i="10"/>
  <c r="CM129" i="10"/>
  <c r="CM105" i="10"/>
  <c r="CM96" i="10"/>
  <c r="CM90" i="10"/>
  <c r="CM85" i="10"/>
  <c r="CM79" i="10"/>
  <c r="CM77" i="10"/>
  <c r="CM60" i="10"/>
  <c r="CM53" i="10"/>
  <c r="CM19" i="10"/>
  <c r="CM239" i="10"/>
  <c r="CM203" i="10"/>
  <c r="CM189" i="10"/>
  <c r="CM187" i="10"/>
  <c r="CM168" i="10"/>
  <c r="CM163" i="10"/>
  <c r="CM143" i="10"/>
  <c r="CM138" i="10"/>
  <c r="CM134" i="10"/>
  <c r="CM130" i="10"/>
  <c r="CM127" i="10"/>
  <c r="CM123" i="10"/>
  <c r="CM117" i="10"/>
  <c r="CM99" i="10"/>
  <c r="CM66" i="10"/>
  <c r="CM51" i="10"/>
  <c r="CM124" i="10"/>
  <c r="CM92" i="10"/>
  <c r="CM115" i="10"/>
  <c r="CM84" i="10"/>
  <c r="CM153" i="10"/>
  <c r="CM145" i="10"/>
  <c r="CM126" i="10"/>
  <c r="CM89" i="10"/>
  <c r="CM86" i="10"/>
  <c r="CM148" i="10"/>
  <c r="CM144" i="10"/>
  <c r="CM114" i="10"/>
  <c r="CM110" i="10"/>
  <c r="CM104" i="10"/>
  <c r="CM91" i="10"/>
  <c r="CM149" i="10"/>
  <c r="CM141" i="10"/>
  <c r="CM136" i="10"/>
  <c r="CM131" i="10"/>
  <c r="CM119" i="10"/>
  <c r="CM116" i="10"/>
  <c r="CM109" i="10"/>
  <c r="CM106" i="10"/>
  <c r="CM81" i="10"/>
  <c r="CM71" i="10"/>
  <c r="CM65" i="10"/>
  <c r="CM38" i="10"/>
  <c r="CM34" i="10"/>
  <c r="CM20" i="10"/>
  <c r="CM111" i="10"/>
  <c r="CM101" i="10"/>
  <c r="CM93" i="10"/>
  <c r="CM83" i="10"/>
  <c r="CM73" i="10"/>
  <c r="CM69" i="10"/>
  <c r="CM62" i="10"/>
  <c r="CM135" i="10"/>
  <c r="CM132" i="10"/>
  <c r="CM118" i="10"/>
  <c r="CM103" i="10"/>
  <c r="CM75" i="10"/>
  <c r="CM50" i="10"/>
  <c r="CM48" i="10"/>
  <c r="CM40" i="10"/>
  <c r="CM21" i="10"/>
  <c r="CM125" i="10"/>
  <c r="CM122" i="10"/>
  <c r="CM120" i="10"/>
  <c r="CM108" i="10"/>
  <c r="CM100" i="10"/>
  <c r="CM56" i="10"/>
  <c r="CM54" i="10"/>
  <c r="CM25" i="10"/>
  <c r="CM14" i="10"/>
  <c r="CM9" i="10"/>
  <c r="CM76" i="10"/>
  <c r="CM32" i="10"/>
  <c r="CM15" i="10"/>
  <c r="CM31" i="10"/>
  <c r="CM24" i="10"/>
  <c r="CM43" i="10"/>
  <c r="CM30" i="10"/>
  <c r="CM18" i="10"/>
  <c r="CM11" i="10"/>
  <c r="CM70" i="10"/>
  <c r="CM67" i="10"/>
  <c r="CM55" i="10"/>
  <c r="CM47" i="10"/>
  <c r="CM27" i="10"/>
  <c r="CM23" i="10"/>
  <c r="CM63" i="10"/>
  <c r="CM57" i="10"/>
  <c r="CM49" i="10"/>
  <c r="CM41" i="10"/>
  <c r="CM29" i="10"/>
  <c r="CM44" i="10"/>
  <c r="CM42" i="10"/>
  <c r="CM39" i="10"/>
  <c r="CM35" i="10"/>
  <c r="CM26" i="10"/>
  <c r="CM13" i="10"/>
  <c r="CM61" i="10"/>
  <c r="CM59" i="10"/>
  <c r="CM37" i="10"/>
  <c r="CM33" i="10"/>
  <c r="CM8" i="10"/>
  <c r="CM12" i="10"/>
  <c r="CM10" i="10"/>
  <c r="AP93" i="9"/>
  <c r="AP85" i="9"/>
  <c r="CU865" i="10"/>
  <c r="CU864" i="10"/>
  <c r="CU863" i="10"/>
  <c r="CU862" i="10"/>
  <c r="CU861" i="10"/>
  <c r="CU860" i="10"/>
  <c r="CU858" i="10"/>
  <c r="CU873" i="10"/>
  <c r="CU871" i="10"/>
  <c r="CU869" i="10"/>
  <c r="CU867" i="10"/>
  <c r="CU874" i="10"/>
  <c r="CU851" i="10"/>
  <c r="CU852" i="10"/>
  <c r="CU855" i="10"/>
  <c r="CU853" i="10"/>
  <c r="CU849" i="10"/>
  <c r="CU868" i="10"/>
  <c r="CU850" i="10"/>
  <c r="CU870" i="10"/>
  <c r="CU856" i="10"/>
  <c r="CU872" i="10"/>
  <c r="CU859" i="10"/>
  <c r="CU847" i="10"/>
  <c r="CU845" i="10"/>
  <c r="CU843" i="10"/>
  <c r="CU844" i="10"/>
  <c r="CU846" i="10"/>
  <c r="CU842" i="10"/>
  <c r="CU836" i="10"/>
  <c r="CU834" i="10"/>
  <c r="CU832" i="10"/>
  <c r="CU854" i="10"/>
  <c r="CU841" i="10"/>
  <c r="CU840" i="10"/>
  <c r="CU837" i="10"/>
  <c r="CU831" i="10"/>
  <c r="CU835" i="10"/>
  <c r="CU829" i="10"/>
  <c r="CU838" i="10"/>
  <c r="CU833" i="10"/>
  <c r="CU827" i="10"/>
  <c r="CU828" i="10"/>
  <c r="CU826" i="10"/>
  <c r="CU811" i="10"/>
  <c r="CU809" i="10"/>
  <c r="CU807" i="10"/>
  <c r="CU805" i="10"/>
  <c r="CU819" i="10"/>
  <c r="CU817" i="10"/>
  <c r="CU815" i="10"/>
  <c r="CU813" i="10"/>
  <c r="CU824" i="10"/>
  <c r="CU820" i="10"/>
  <c r="CU818" i="10"/>
  <c r="CU816" i="10"/>
  <c r="CU814" i="10"/>
  <c r="CU810" i="10"/>
  <c r="CU804" i="10"/>
  <c r="CU785" i="10"/>
  <c r="CU806" i="10"/>
  <c r="CU787" i="10"/>
  <c r="CU782" i="10"/>
  <c r="CU780" i="10"/>
  <c r="CU798" i="10"/>
  <c r="CU823" i="10"/>
  <c r="CU822" i="10"/>
  <c r="CU825" i="10"/>
  <c r="CU800" i="10"/>
  <c r="CU796" i="10"/>
  <c r="CU792" i="10"/>
  <c r="CU808" i="10"/>
  <c r="CU801" i="10"/>
  <c r="CU797" i="10"/>
  <c r="CU793" i="10"/>
  <c r="CU781" i="10"/>
  <c r="CU774" i="10"/>
  <c r="CU755" i="10"/>
  <c r="CU753" i="10"/>
  <c r="CU751" i="10"/>
  <c r="CU749" i="10"/>
  <c r="CU759" i="10"/>
  <c r="CU799" i="10"/>
  <c r="CU788" i="10"/>
  <c r="CU795" i="10"/>
  <c r="CU777" i="10"/>
  <c r="CU775" i="10"/>
  <c r="CU790" i="10"/>
  <c r="CU789" i="10"/>
  <c r="CU776" i="10"/>
  <c r="CU791" i="10"/>
  <c r="CU735" i="10"/>
  <c r="CU794" i="10"/>
  <c r="CU772" i="10"/>
  <c r="CU770" i="10"/>
  <c r="CU768" i="10"/>
  <c r="CU766" i="10"/>
  <c r="CU734" i="10"/>
  <c r="CU732" i="10"/>
  <c r="CU730" i="10"/>
  <c r="CU728" i="10"/>
  <c r="CU726" i="10"/>
  <c r="CU724" i="10"/>
  <c r="CU722" i="10"/>
  <c r="CU720" i="10"/>
  <c r="CU718" i="10"/>
  <c r="CU716" i="10"/>
  <c r="CU752" i="10"/>
  <c r="CU743" i="10"/>
  <c r="CU746" i="10"/>
  <c r="CU763" i="10"/>
  <c r="CU762" i="10"/>
  <c r="CU758" i="10"/>
  <c r="CU745" i="10"/>
  <c r="CU737" i="10"/>
  <c r="CU754" i="10"/>
  <c r="CU750" i="10"/>
  <c r="CU756" i="10"/>
  <c r="CU760" i="10"/>
  <c r="CU742" i="10"/>
  <c r="CU771" i="10"/>
  <c r="CU769" i="10"/>
  <c r="CU767" i="10"/>
  <c r="CU764" i="10"/>
  <c r="CU741" i="10"/>
  <c r="CU733" i="10"/>
  <c r="CU721" i="10"/>
  <c r="CU748" i="10"/>
  <c r="CU744" i="10"/>
  <c r="CU736" i="10"/>
  <c r="CU689" i="10"/>
  <c r="CU687" i="10"/>
  <c r="CU685" i="10"/>
  <c r="CU739" i="10"/>
  <c r="CU727" i="10"/>
  <c r="CU729" i="10"/>
  <c r="CU715" i="10"/>
  <c r="CU713" i="10"/>
  <c r="CU711" i="10"/>
  <c r="CU709" i="10"/>
  <c r="CU707" i="10"/>
  <c r="CU705" i="10"/>
  <c r="CU703" i="10"/>
  <c r="CU714" i="10"/>
  <c r="CU712" i="10"/>
  <c r="CU710" i="10"/>
  <c r="CU708" i="10"/>
  <c r="CU706" i="10"/>
  <c r="CU740" i="10"/>
  <c r="CU738" i="10"/>
  <c r="CU723" i="10"/>
  <c r="CU731" i="10"/>
  <c r="CU725" i="10"/>
  <c r="CU719" i="10"/>
  <c r="CU717" i="10"/>
  <c r="CU682" i="10"/>
  <c r="CU680" i="10"/>
  <c r="CU695" i="10"/>
  <c r="CU694" i="10"/>
  <c r="CU690" i="10"/>
  <c r="CU679" i="10"/>
  <c r="CU700" i="10"/>
  <c r="CU681" i="10"/>
  <c r="CU702" i="10"/>
  <c r="CU697" i="10"/>
  <c r="CU696" i="10"/>
  <c r="CU683" i="10"/>
  <c r="CU677" i="10"/>
  <c r="CU675" i="10"/>
  <c r="CU673" i="10"/>
  <c r="CU699" i="10"/>
  <c r="CU698" i="10"/>
  <c r="CU686" i="10"/>
  <c r="CU684" i="10"/>
  <c r="CU676" i="10"/>
  <c r="CU674" i="10"/>
  <c r="CU672" i="10"/>
  <c r="CU670" i="10"/>
  <c r="CU688" i="10"/>
  <c r="CU693" i="10"/>
  <c r="CU692" i="10"/>
  <c r="CU615" i="10"/>
  <c r="CU613" i="10"/>
  <c r="CU611" i="10"/>
  <c r="CU609" i="10"/>
  <c r="CU704" i="10"/>
  <c r="CU701" i="10"/>
  <c r="CU631" i="10"/>
  <c r="CU621" i="10"/>
  <c r="CU619" i="10"/>
  <c r="CU617" i="10"/>
  <c r="CU590" i="10"/>
  <c r="CU588" i="10"/>
  <c r="CU658" i="10"/>
  <c r="CU650" i="10"/>
  <c r="CU666" i="10"/>
  <c r="CU665" i="10"/>
  <c r="CU653" i="10"/>
  <c r="CU647" i="10"/>
  <c r="CU645" i="10"/>
  <c r="CU643" i="10"/>
  <c r="CU641" i="10"/>
  <c r="CU639" i="10"/>
  <c r="CU637" i="10"/>
  <c r="CU662" i="10"/>
  <c r="CU652" i="10"/>
  <c r="CU671" i="10"/>
  <c r="CU664" i="10"/>
  <c r="CU663" i="10"/>
  <c r="CU655" i="10"/>
  <c r="CU646" i="10"/>
  <c r="CU644" i="10"/>
  <c r="CU642" i="10"/>
  <c r="CU640" i="10"/>
  <c r="CU638" i="10"/>
  <c r="CU654" i="10"/>
  <c r="CU635" i="10"/>
  <c r="CU633" i="10"/>
  <c r="CU669" i="10"/>
  <c r="CU657" i="10"/>
  <c r="CU649" i="10"/>
  <c r="CU661" i="10"/>
  <c r="CU656" i="10"/>
  <c r="CU628" i="10"/>
  <c r="CU626" i="10"/>
  <c r="CU605" i="10"/>
  <c r="CU603" i="10"/>
  <c r="CU601" i="10"/>
  <c r="CU599" i="10"/>
  <c r="CU597" i="10"/>
  <c r="CU595" i="10"/>
  <c r="CU593" i="10"/>
  <c r="CU552" i="10"/>
  <c r="CU550" i="10"/>
  <c r="CU668" i="10"/>
  <c r="CU667" i="10"/>
  <c r="CU660" i="10"/>
  <c r="CU659" i="10"/>
  <c r="CU651" i="10"/>
  <c r="CU630" i="10"/>
  <c r="CU584" i="10"/>
  <c r="CU582" i="10"/>
  <c r="CU580" i="10"/>
  <c r="CU578" i="10"/>
  <c r="CU576" i="10"/>
  <c r="CU574" i="10"/>
  <c r="CU572" i="10"/>
  <c r="CU570" i="10"/>
  <c r="CU568" i="10"/>
  <c r="CU556" i="10"/>
  <c r="CU554" i="10"/>
  <c r="CU634" i="10"/>
  <c r="CU612" i="10"/>
  <c r="CU620" i="10"/>
  <c r="CU606" i="10"/>
  <c r="CU602" i="10"/>
  <c r="CU625" i="10"/>
  <c r="CU627" i="10"/>
  <c r="CU610" i="10"/>
  <c r="CU618" i="10"/>
  <c r="CU614" i="10"/>
  <c r="CU604" i="10"/>
  <c r="CU600" i="10"/>
  <c r="CU596" i="10"/>
  <c r="CU592" i="10"/>
  <c r="CU527" i="10"/>
  <c r="CU525" i="10"/>
  <c r="CU517" i="10"/>
  <c r="CU515" i="10"/>
  <c r="CU513" i="10"/>
  <c r="CU622" i="10"/>
  <c r="CU565" i="10"/>
  <c r="CU563" i="10"/>
  <c r="CU561" i="10"/>
  <c r="CU547" i="10"/>
  <c r="CU526" i="10"/>
  <c r="CU524" i="10"/>
  <c r="CU518" i="10"/>
  <c r="CU516" i="10"/>
  <c r="CU514" i="10"/>
  <c r="CU510" i="10"/>
  <c r="CU508" i="10"/>
  <c r="CU504" i="10"/>
  <c r="CU502" i="10"/>
  <c r="CU500" i="10"/>
  <c r="CU498" i="10"/>
  <c r="CU496" i="10"/>
  <c r="CU494" i="10"/>
  <c r="CU492" i="10"/>
  <c r="CU490" i="10"/>
  <c r="CU488" i="10"/>
  <c r="CU486" i="10"/>
  <c r="CU484" i="10"/>
  <c r="CU482" i="10"/>
  <c r="CU480" i="10"/>
  <c r="CU478" i="10"/>
  <c r="CU476" i="10"/>
  <c r="CU474" i="10"/>
  <c r="CU472" i="10"/>
  <c r="CU470" i="10"/>
  <c r="CU468" i="10"/>
  <c r="CU466" i="10"/>
  <c r="CU464" i="10"/>
  <c r="CU577" i="10"/>
  <c r="CU567" i="10"/>
  <c r="CU566" i="10"/>
  <c r="CU562" i="10"/>
  <c r="CU555" i="10"/>
  <c r="CU589" i="10"/>
  <c r="CU579" i="10"/>
  <c r="CU539" i="10"/>
  <c r="CU538" i="10"/>
  <c r="CU594" i="10"/>
  <c r="CU569" i="10"/>
  <c r="CU598" i="10"/>
  <c r="CU581" i="10"/>
  <c r="CU571" i="10"/>
  <c r="CU541" i="10"/>
  <c r="CU540" i="10"/>
  <c r="CU533" i="10"/>
  <c r="CU532" i="10"/>
  <c r="CU583" i="10"/>
  <c r="CU564" i="10"/>
  <c r="CU558" i="10"/>
  <c r="CU573" i="10"/>
  <c r="CU546" i="10"/>
  <c r="CU543" i="10"/>
  <c r="CU542" i="10"/>
  <c r="CU535" i="10"/>
  <c r="CU585" i="10"/>
  <c r="CU575" i="10"/>
  <c r="CU559" i="10"/>
  <c r="CU499" i="10"/>
  <c r="CU483" i="10"/>
  <c r="CU467" i="10"/>
  <c r="CU416" i="10"/>
  <c r="CU414" i="10"/>
  <c r="CU412" i="10"/>
  <c r="CU410" i="10"/>
  <c r="CU551" i="10"/>
  <c r="CU548" i="10"/>
  <c r="CU544" i="10"/>
  <c r="CU537" i="10"/>
  <c r="CU536" i="10"/>
  <c r="CU529" i="10"/>
  <c r="CU522" i="10"/>
  <c r="CU501" i="10"/>
  <c r="CU485" i="10"/>
  <c r="CU469" i="10"/>
  <c r="CU432" i="10"/>
  <c r="CU430" i="10"/>
  <c r="CU428" i="10"/>
  <c r="CU426" i="10"/>
  <c r="CU424" i="10"/>
  <c r="CU422" i="10"/>
  <c r="CU420" i="10"/>
  <c r="CU418" i="10"/>
  <c r="CU512" i="10"/>
  <c r="CU497" i="10"/>
  <c r="CU487" i="10"/>
  <c r="CU521" i="10"/>
  <c r="CU520" i="10"/>
  <c r="CU491" i="10"/>
  <c r="CU503" i="10"/>
  <c r="CU477" i="10"/>
  <c r="CU509" i="10"/>
  <c r="CU479" i="10"/>
  <c r="CU534" i="10"/>
  <c r="CU531" i="10"/>
  <c r="CU530" i="10"/>
  <c r="CU511" i="10"/>
  <c r="CU505" i="10"/>
  <c r="CU481" i="10"/>
  <c r="CU471" i="10"/>
  <c r="CU367" i="10"/>
  <c r="CU365" i="10"/>
  <c r="CU363" i="10"/>
  <c r="CU361" i="10"/>
  <c r="CU359" i="10"/>
  <c r="CU357" i="10"/>
  <c r="CU475" i="10"/>
  <c r="CU462" i="10"/>
  <c r="CU460" i="10"/>
  <c r="CU458" i="10"/>
  <c r="CU456" i="10"/>
  <c r="CU454" i="10"/>
  <c r="CU452" i="10"/>
  <c r="CU450" i="10"/>
  <c r="CU419" i="10"/>
  <c r="CU411" i="10"/>
  <c r="CU385" i="10"/>
  <c r="CU383" i="10"/>
  <c r="CU381" i="10"/>
  <c r="CU379" i="10"/>
  <c r="CU377" i="10"/>
  <c r="CU375" i="10"/>
  <c r="CU373" i="10"/>
  <c r="CU371" i="10"/>
  <c r="CU369" i="10"/>
  <c r="CU348" i="10"/>
  <c r="CU427" i="10"/>
  <c r="CU423" i="10"/>
  <c r="CU489" i="10"/>
  <c r="CU459" i="10"/>
  <c r="CU451" i="10"/>
  <c r="CU448" i="10"/>
  <c r="CU447" i="10"/>
  <c r="CU440" i="10"/>
  <c r="CU439" i="10"/>
  <c r="CU429" i="10"/>
  <c r="CU493" i="10"/>
  <c r="CU461" i="10"/>
  <c r="CU453" i="10"/>
  <c r="CU442" i="10"/>
  <c r="CU441" i="10"/>
  <c r="CU434" i="10"/>
  <c r="CU495" i="10"/>
  <c r="CU431" i="10"/>
  <c r="CU473" i="10"/>
  <c r="CU463" i="10"/>
  <c r="CU455" i="10"/>
  <c r="CU444" i="10"/>
  <c r="CU443" i="10"/>
  <c r="CU436" i="10"/>
  <c r="CU435" i="10"/>
  <c r="CU415" i="10"/>
  <c r="CU402" i="10"/>
  <c r="CU378" i="10"/>
  <c r="CU344" i="10"/>
  <c r="CU330" i="10"/>
  <c r="CU321" i="10"/>
  <c r="CU319" i="10"/>
  <c r="CU294" i="10"/>
  <c r="CU292" i="10"/>
  <c r="CU465" i="10"/>
  <c r="CU457" i="10"/>
  <c r="CU446" i="10"/>
  <c r="CU445" i="10"/>
  <c r="CU438" i="10"/>
  <c r="CU437" i="10"/>
  <c r="CU399" i="10"/>
  <c r="CU397" i="10"/>
  <c r="CU395" i="10"/>
  <c r="CU393" i="10"/>
  <c r="CU391" i="10"/>
  <c r="CU389" i="10"/>
  <c r="CU380" i="10"/>
  <c r="CU356" i="10"/>
  <c r="CU347" i="10"/>
  <c r="CU341" i="10"/>
  <c r="CU336" i="10"/>
  <c r="CU334" i="10"/>
  <c r="CU302" i="10"/>
  <c r="CU300" i="10"/>
  <c r="CU298" i="10"/>
  <c r="CU281" i="10"/>
  <c r="CU279" i="10"/>
  <c r="CU277" i="10"/>
  <c r="CU275" i="10"/>
  <c r="CU273" i="10"/>
  <c r="CU421" i="10"/>
  <c r="CU398" i="10"/>
  <c r="CU390" i="10"/>
  <c r="CU386" i="10"/>
  <c r="CU358" i="10"/>
  <c r="CU335" i="10"/>
  <c r="CU329" i="10"/>
  <c r="CU372" i="10"/>
  <c r="CU362" i="10"/>
  <c r="CU337" i="10"/>
  <c r="CU331" i="10"/>
  <c r="CU403" i="10"/>
  <c r="CU400" i="10"/>
  <c r="CU392" i="10"/>
  <c r="CU374" i="10"/>
  <c r="CU352" i="10"/>
  <c r="CU351" i="10"/>
  <c r="CU342" i="10"/>
  <c r="CU320" i="10"/>
  <c r="CU384" i="10"/>
  <c r="CU322" i="10"/>
  <c r="CU316" i="10"/>
  <c r="CU314" i="10"/>
  <c r="CU312" i="10"/>
  <c r="CU405" i="10"/>
  <c r="CU404" i="10"/>
  <c r="CU394" i="10"/>
  <c r="CU364" i="10"/>
  <c r="CU360" i="10"/>
  <c r="CU425" i="10"/>
  <c r="CU407" i="10"/>
  <c r="CU376" i="10"/>
  <c r="CU366" i="10"/>
  <c r="CU396" i="10"/>
  <c r="CU388" i="10"/>
  <c r="CU370" i="10"/>
  <c r="CU354" i="10"/>
  <c r="CU353" i="10"/>
  <c r="CU340" i="10"/>
  <c r="CU326" i="10"/>
  <c r="CU308" i="10"/>
  <c r="CU306" i="10"/>
  <c r="CU304" i="10"/>
  <c r="CU280" i="10"/>
  <c r="CU269" i="10"/>
  <c r="CU267" i="10"/>
  <c r="CU265" i="10"/>
  <c r="CU263" i="10"/>
  <c r="CU215" i="10"/>
  <c r="CU213" i="10"/>
  <c r="CU211" i="10"/>
  <c r="CU209" i="10"/>
  <c r="CU207" i="10"/>
  <c r="CU188" i="10"/>
  <c r="CU180" i="10"/>
  <c r="CU178" i="10"/>
  <c r="CU176" i="10"/>
  <c r="CU413" i="10"/>
  <c r="CU408" i="10"/>
  <c r="CU406" i="10"/>
  <c r="CU382" i="10"/>
  <c r="CU339" i="10"/>
  <c r="CU333" i="10"/>
  <c r="CU309" i="10"/>
  <c r="CU307" i="10"/>
  <c r="CU305" i="10"/>
  <c r="CU297" i="10"/>
  <c r="CU291" i="10"/>
  <c r="CU282" i="10"/>
  <c r="CU234" i="10"/>
  <c r="CU232" i="10"/>
  <c r="CU230" i="10"/>
  <c r="CU228" i="10"/>
  <c r="CU224" i="10"/>
  <c r="CU219" i="10"/>
  <c r="CU217" i="10"/>
  <c r="CU191" i="10"/>
  <c r="CU184" i="10"/>
  <c r="CU182" i="10"/>
  <c r="CU295" i="10"/>
  <c r="CU272" i="10"/>
  <c r="CU262" i="10"/>
  <c r="CU325" i="10"/>
  <c r="CU313" i="10"/>
  <c r="CU264" i="10"/>
  <c r="CU299" i="10"/>
  <c r="CU289" i="10"/>
  <c r="CU288" i="10"/>
  <c r="CU285" i="10"/>
  <c r="CU266" i="10"/>
  <c r="CU260" i="10"/>
  <c r="CU258" i="10"/>
  <c r="CU318" i="10"/>
  <c r="CU315" i="10"/>
  <c r="CU311" i="10"/>
  <c r="CU274" i="10"/>
  <c r="CU268" i="10"/>
  <c r="CU293" i="10"/>
  <c r="CU276" i="10"/>
  <c r="CU270" i="10"/>
  <c r="CU259" i="10"/>
  <c r="CU257" i="10"/>
  <c r="CU254" i="10"/>
  <c r="CU252" i="10"/>
  <c r="CU250" i="10"/>
  <c r="CU248" i="10"/>
  <c r="CU246" i="10"/>
  <c r="CU244" i="10"/>
  <c r="CU242" i="10"/>
  <c r="CU240" i="10"/>
  <c r="CU301" i="10"/>
  <c r="CU287" i="10"/>
  <c r="CU286" i="10"/>
  <c r="CU255" i="10"/>
  <c r="CU253" i="10"/>
  <c r="CU251" i="10"/>
  <c r="CU249" i="10"/>
  <c r="CU247" i="10"/>
  <c r="CU245" i="10"/>
  <c r="CU243" i="10"/>
  <c r="CU241" i="10"/>
  <c r="CU239" i="10"/>
  <c r="CU237" i="10"/>
  <c r="CU231" i="10"/>
  <c r="CU222" i="10"/>
  <c r="CU206" i="10"/>
  <c r="CU158" i="10"/>
  <c r="CU156" i="10"/>
  <c r="CU97" i="10"/>
  <c r="CU95" i="10"/>
  <c r="CU80" i="10"/>
  <c r="CU68" i="10"/>
  <c r="CU278" i="10"/>
  <c r="CU233" i="10"/>
  <c r="CU208" i="10"/>
  <c r="CU225" i="10"/>
  <c r="CU223" i="10"/>
  <c r="CU202" i="10"/>
  <c r="CU179" i="10"/>
  <c r="CU166" i="10"/>
  <c r="CU163" i="10"/>
  <c r="CU210" i="10"/>
  <c r="CU201" i="10"/>
  <c r="CU196" i="10"/>
  <c r="CU183" i="10"/>
  <c r="CU238" i="10"/>
  <c r="CU218" i="10"/>
  <c r="CU214" i="10"/>
  <c r="CU204" i="10"/>
  <c r="CU197" i="10"/>
  <c r="CU168" i="10"/>
  <c r="CU161" i="10"/>
  <c r="CU203" i="10"/>
  <c r="CU189" i="10"/>
  <c r="CU187" i="10"/>
  <c r="CU159" i="10"/>
  <c r="CU190" i="10"/>
  <c r="CU175" i="10"/>
  <c r="CU170" i="10"/>
  <c r="CU167" i="10"/>
  <c r="CU145" i="10"/>
  <c r="CU141" i="10"/>
  <c r="CU136" i="10"/>
  <c r="CU132" i="10"/>
  <c r="CU212" i="10"/>
  <c r="CU192" i="10"/>
  <c r="CU177" i="10"/>
  <c r="CU154" i="10"/>
  <c r="CU150" i="10"/>
  <c r="CU220" i="10"/>
  <c r="CU200" i="10"/>
  <c r="CU173" i="10"/>
  <c r="CU169" i="10"/>
  <c r="CU164" i="10"/>
  <c r="CU157" i="10"/>
  <c r="CU151" i="10"/>
  <c r="CU142" i="10"/>
  <c r="CU120" i="10"/>
  <c r="CU116" i="10"/>
  <c r="CU111" i="10"/>
  <c r="CU104" i="10"/>
  <c r="CU93" i="10"/>
  <c r="CU89" i="10"/>
  <c r="CU76" i="10"/>
  <c r="CU61" i="10"/>
  <c r="CU53" i="10"/>
  <c r="CU19" i="10"/>
  <c r="CU235" i="10"/>
  <c r="CU227" i="10"/>
  <c r="CU199" i="10"/>
  <c r="CU172" i="10"/>
  <c r="CU137" i="10"/>
  <c r="CU133" i="10"/>
  <c r="CU129" i="10"/>
  <c r="CU105" i="10"/>
  <c r="CU96" i="10"/>
  <c r="CU90" i="10"/>
  <c r="CU85" i="10"/>
  <c r="CU79" i="10"/>
  <c r="CU77" i="10"/>
  <c r="CU60" i="10"/>
  <c r="CU51" i="10"/>
  <c r="CU153" i="10"/>
  <c r="CU148" i="10"/>
  <c r="CU144" i="10"/>
  <c r="CU134" i="10"/>
  <c r="CU131" i="10"/>
  <c r="CU101" i="10"/>
  <c r="CU83" i="10"/>
  <c r="CU73" i="10"/>
  <c r="CU69" i="10"/>
  <c r="CU152" i="10"/>
  <c r="CU149" i="10"/>
  <c r="CU127" i="10"/>
  <c r="CU118" i="10"/>
  <c r="CU103" i="10"/>
  <c r="CU75" i="10"/>
  <c r="CU125" i="10"/>
  <c r="CU122" i="10"/>
  <c r="CU108" i="10"/>
  <c r="CU100" i="10"/>
  <c r="CU135" i="10"/>
  <c r="CU130" i="10"/>
  <c r="CU124" i="10"/>
  <c r="CU117" i="10"/>
  <c r="CU92" i="10"/>
  <c r="CU115" i="10"/>
  <c r="CU99" i="10"/>
  <c r="CU84" i="10"/>
  <c r="CU49" i="10"/>
  <c r="CU47" i="10"/>
  <c r="CU44" i="10"/>
  <c r="CU32" i="10"/>
  <c r="CU126" i="10"/>
  <c r="CU86" i="10"/>
  <c r="CU70" i="10"/>
  <c r="CU57" i="10"/>
  <c r="CU55" i="10"/>
  <c r="CU143" i="10"/>
  <c r="CU138" i="10"/>
  <c r="CU123" i="10"/>
  <c r="CU114" i="10"/>
  <c r="CU110" i="10"/>
  <c r="CU91" i="10"/>
  <c r="CU67" i="10"/>
  <c r="CU38" i="10"/>
  <c r="CU34" i="10"/>
  <c r="CU20" i="10"/>
  <c r="CU119" i="10"/>
  <c r="CU109" i="10"/>
  <c r="CU106" i="10"/>
  <c r="CU81" i="10"/>
  <c r="CU71" i="10"/>
  <c r="CU65" i="10"/>
  <c r="CU43" i="10"/>
  <c r="CU48" i="10"/>
  <c r="CU41" i="10"/>
  <c r="CU29" i="10"/>
  <c r="CU13" i="10"/>
  <c r="CU56" i="10"/>
  <c r="CU50" i="10"/>
  <c r="CU40" i="10"/>
  <c r="CU8" i="10"/>
  <c r="CU39" i="10"/>
  <c r="CU35" i="10"/>
  <c r="CU26" i="10"/>
  <c r="CU14" i="10"/>
  <c r="CU42" i="10"/>
  <c r="CU37" i="10"/>
  <c r="CU33" i="10"/>
  <c r="CU25" i="10"/>
  <c r="CU15" i="10"/>
  <c r="CU66" i="10"/>
  <c r="CU63" i="10"/>
  <c r="CU62" i="10"/>
  <c r="CU59" i="10"/>
  <c r="CU31" i="10"/>
  <c r="CU24" i="10"/>
  <c r="CU21" i="10"/>
  <c r="CU18" i="10"/>
  <c r="CU54" i="10"/>
  <c r="CU30" i="10"/>
  <c r="CU27" i="10"/>
  <c r="CU23" i="10"/>
  <c r="CU12" i="10"/>
  <c r="CU11" i="10"/>
  <c r="CU10" i="10"/>
  <c r="CU9" i="10"/>
  <c r="CG874" i="10"/>
  <c r="CG872" i="10"/>
  <c r="CG870" i="10"/>
  <c r="CG868" i="10"/>
  <c r="CG873" i="10"/>
  <c r="CG871" i="10"/>
  <c r="CG869" i="10"/>
  <c r="CG867" i="10"/>
  <c r="CG858" i="10"/>
  <c r="CG862" i="10"/>
  <c r="CG849" i="10"/>
  <c r="CG865" i="10"/>
  <c r="CG861" i="10"/>
  <c r="CG864" i="10"/>
  <c r="CG863" i="10"/>
  <c r="CG852" i="10"/>
  <c r="CG847" i="10"/>
  <c r="CG859" i="10"/>
  <c r="CG860" i="10"/>
  <c r="CG850" i="10"/>
  <c r="CG842" i="10"/>
  <c r="CG841" i="10"/>
  <c r="CG843" i="10"/>
  <c r="CG855" i="10"/>
  <c r="CG853" i="10"/>
  <c r="CG840" i="10"/>
  <c r="CG856" i="10"/>
  <c r="CG854" i="10"/>
  <c r="CG851" i="10"/>
  <c r="CG829" i="10"/>
  <c r="CG833" i="10"/>
  <c r="CG831" i="10"/>
  <c r="CG845" i="10"/>
  <c r="CG837" i="10"/>
  <c r="CG846" i="10"/>
  <c r="CG832" i="10"/>
  <c r="CG823" i="10"/>
  <c r="CG838" i="10"/>
  <c r="CG820" i="10"/>
  <c r="CG818" i="10"/>
  <c r="CG816" i="10"/>
  <c r="CG814" i="10"/>
  <c r="CG835" i="10"/>
  <c r="CG815" i="10"/>
  <c r="CG805" i="10"/>
  <c r="CG801" i="10"/>
  <c r="CG799" i="10"/>
  <c r="CG797" i="10"/>
  <c r="CG795" i="10"/>
  <c r="CG793" i="10"/>
  <c r="CG791" i="10"/>
  <c r="CG827" i="10"/>
  <c r="CG826" i="10"/>
  <c r="CG822" i="10"/>
  <c r="CG804" i="10"/>
  <c r="CG836" i="10"/>
  <c r="CG828" i="10"/>
  <c r="CG810" i="10"/>
  <c r="CG777" i="10"/>
  <c r="CG775" i="10"/>
  <c r="CG844" i="10"/>
  <c r="CG809" i="10"/>
  <c r="CG808" i="10"/>
  <c r="CG798" i="10"/>
  <c r="CG834" i="10"/>
  <c r="CG819" i="10"/>
  <c r="CG807" i="10"/>
  <c r="CG800" i="10"/>
  <c r="CG796" i="10"/>
  <c r="CG792" i="10"/>
  <c r="CG824" i="10"/>
  <c r="CG811" i="10"/>
  <c r="CG785" i="10"/>
  <c r="CG763" i="10"/>
  <c r="CG825" i="10"/>
  <c r="CG817" i="10"/>
  <c r="CG776" i="10"/>
  <c r="CG771" i="10"/>
  <c r="CG769" i="10"/>
  <c r="CG767" i="10"/>
  <c r="CG746" i="10"/>
  <c r="CG744" i="10"/>
  <c r="CG742" i="10"/>
  <c r="CG740" i="10"/>
  <c r="CG738" i="10"/>
  <c r="CG736" i="10"/>
  <c r="CG813" i="10"/>
  <c r="CG788" i="10"/>
  <c r="CG787" i="10"/>
  <c r="CG772" i="10"/>
  <c r="CG770" i="10"/>
  <c r="CG768" i="10"/>
  <c r="CG794" i="10"/>
  <c r="CG790" i="10"/>
  <c r="CG789" i="10"/>
  <c r="CG782" i="10"/>
  <c r="CG780" i="10"/>
  <c r="CG774" i="10"/>
  <c r="CG759" i="10"/>
  <c r="CG756" i="10"/>
  <c r="CG753" i="10"/>
  <c r="CG745" i="10"/>
  <c r="CG743" i="10"/>
  <c r="CG741" i="10"/>
  <c r="CG739" i="10"/>
  <c r="CG737" i="10"/>
  <c r="CG806" i="10"/>
  <c r="CG781" i="10"/>
  <c r="CG755" i="10"/>
  <c r="CG752" i="10"/>
  <c r="CG762" i="10"/>
  <c r="CG758" i="10"/>
  <c r="CG749" i="10"/>
  <c r="CG754" i="10"/>
  <c r="CG750" i="10"/>
  <c r="CG764" i="10"/>
  <c r="CG760" i="10"/>
  <c r="CG766" i="10"/>
  <c r="CG729" i="10"/>
  <c r="CG726" i="10"/>
  <c r="CG716" i="10"/>
  <c r="CG715" i="10"/>
  <c r="CG713" i="10"/>
  <c r="CG711" i="10"/>
  <c r="CG709" i="10"/>
  <c r="CG707" i="10"/>
  <c r="CG705" i="10"/>
  <c r="CG703" i="10"/>
  <c r="CG701" i="10"/>
  <c r="CG699" i="10"/>
  <c r="CG697" i="10"/>
  <c r="CG695" i="10"/>
  <c r="CG693" i="10"/>
  <c r="CG751" i="10"/>
  <c r="CG748" i="10"/>
  <c r="CG731" i="10"/>
  <c r="CG728" i="10"/>
  <c r="CG723" i="10"/>
  <c r="CG733" i="10"/>
  <c r="CG722" i="10"/>
  <c r="CG719" i="10"/>
  <c r="CG727" i="10"/>
  <c r="CG724" i="10"/>
  <c r="CG721" i="10"/>
  <c r="CG718" i="10"/>
  <c r="CG730" i="10"/>
  <c r="CG734" i="10"/>
  <c r="CG735" i="10"/>
  <c r="CG720" i="10"/>
  <c r="CG725" i="10"/>
  <c r="CG717" i="10"/>
  <c r="CG688" i="10"/>
  <c r="CG732" i="10"/>
  <c r="CG690" i="10"/>
  <c r="CG687" i="10"/>
  <c r="CG685" i="10"/>
  <c r="CG677" i="10"/>
  <c r="CG675" i="10"/>
  <c r="CG673" i="10"/>
  <c r="CG671" i="10"/>
  <c r="CG669" i="10"/>
  <c r="CG667" i="10"/>
  <c r="CG665" i="10"/>
  <c r="CG663" i="10"/>
  <c r="CG661" i="10"/>
  <c r="CG659" i="10"/>
  <c r="CG657" i="10"/>
  <c r="CG655" i="10"/>
  <c r="CG653" i="10"/>
  <c r="CG651" i="10"/>
  <c r="CG649" i="10"/>
  <c r="CG702" i="10"/>
  <c r="CG700" i="10"/>
  <c r="CG694" i="10"/>
  <c r="CG714" i="10"/>
  <c r="CG712" i="10"/>
  <c r="CG710" i="10"/>
  <c r="CG708" i="10"/>
  <c r="CG706" i="10"/>
  <c r="CG696" i="10"/>
  <c r="CG679" i="10"/>
  <c r="CG681" i="10"/>
  <c r="CG704" i="10"/>
  <c r="CG698" i="10"/>
  <c r="CG686" i="10"/>
  <c r="CG683" i="10"/>
  <c r="CG680" i="10"/>
  <c r="CG682" i="10"/>
  <c r="CG692" i="10"/>
  <c r="CG689" i="10"/>
  <c r="CG684" i="10"/>
  <c r="CG676" i="10"/>
  <c r="CG674" i="10"/>
  <c r="CG672" i="10"/>
  <c r="CG670" i="10"/>
  <c r="CG668" i="10"/>
  <c r="CG666" i="10"/>
  <c r="CG664" i="10"/>
  <c r="CG662" i="10"/>
  <c r="CG660" i="10"/>
  <c r="CG658" i="10"/>
  <c r="CG656" i="10"/>
  <c r="CG654" i="10"/>
  <c r="CG652" i="10"/>
  <c r="CG650" i="10"/>
  <c r="CG635" i="10"/>
  <c r="CG633" i="10"/>
  <c r="CG606" i="10"/>
  <c r="CG604" i="10"/>
  <c r="CG602" i="10"/>
  <c r="CG600" i="10"/>
  <c r="CG598" i="10"/>
  <c r="CG596" i="10"/>
  <c r="CG594" i="10"/>
  <c r="CG592" i="10"/>
  <c r="CG647" i="10"/>
  <c r="CG645" i="10"/>
  <c r="CG643" i="10"/>
  <c r="CG641" i="10"/>
  <c r="CG639" i="10"/>
  <c r="CG637" i="10"/>
  <c r="CG627" i="10"/>
  <c r="CG625" i="10"/>
  <c r="CG585" i="10"/>
  <c r="CG583" i="10"/>
  <c r="CG581" i="10"/>
  <c r="CG579" i="10"/>
  <c r="CG577" i="10"/>
  <c r="CG575" i="10"/>
  <c r="CG573" i="10"/>
  <c r="CG571" i="10"/>
  <c r="CG569" i="10"/>
  <c r="CG567" i="10"/>
  <c r="CG646" i="10"/>
  <c r="CG644" i="10"/>
  <c r="CG642" i="10"/>
  <c r="CG640" i="10"/>
  <c r="CG638" i="10"/>
  <c r="CG615" i="10"/>
  <c r="CG558" i="10"/>
  <c r="CG543" i="10"/>
  <c r="CG541" i="10"/>
  <c r="CG539" i="10"/>
  <c r="CG537" i="10"/>
  <c r="CG535" i="10"/>
  <c r="CG533" i="10"/>
  <c r="CG531" i="10"/>
  <c r="CG529" i="10"/>
  <c r="CG527" i="10"/>
  <c r="CG525" i="10"/>
  <c r="CG521" i="10"/>
  <c r="CG517" i="10"/>
  <c r="CG515" i="10"/>
  <c r="CG513" i="10"/>
  <c r="CG634" i="10"/>
  <c r="CG566" i="10"/>
  <c r="CG564" i="10"/>
  <c r="CG562" i="10"/>
  <c r="CG547" i="10"/>
  <c r="CG611" i="10"/>
  <c r="CG619" i="10"/>
  <c r="CG612" i="10"/>
  <c r="CG620" i="10"/>
  <c r="CG630" i="10"/>
  <c r="CG603" i="10"/>
  <c r="CG599" i="10"/>
  <c r="CG626" i="10"/>
  <c r="CG631" i="10"/>
  <c r="CG613" i="10"/>
  <c r="CG610" i="10"/>
  <c r="CG609" i="10"/>
  <c r="CG628" i="10"/>
  <c r="CG621" i="10"/>
  <c r="CG618" i="10"/>
  <c r="CG617" i="10"/>
  <c r="CG614" i="10"/>
  <c r="CG554" i="10"/>
  <c r="CG622" i="10"/>
  <c r="CG605" i="10"/>
  <c r="CG601" i="10"/>
  <c r="CG597" i="10"/>
  <c r="CG593" i="10"/>
  <c r="CG590" i="10"/>
  <c r="CG584" i="10"/>
  <c r="CG580" i="10"/>
  <c r="CG576" i="10"/>
  <c r="CG572" i="10"/>
  <c r="CG568" i="10"/>
  <c r="CG556" i="10"/>
  <c r="CG551" i="10"/>
  <c r="CG555" i="10"/>
  <c r="CG570" i="10"/>
  <c r="CG552" i="10"/>
  <c r="CG538" i="10"/>
  <c r="CG595" i="10"/>
  <c r="CG582" i="10"/>
  <c r="CG563" i="10"/>
  <c r="CG540" i="10"/>
  <c r="CG574" i="10"/>
  <c r="CG550" i="10"/>
  <c r="CG546" i="10"/>
  <c r="CG542" i="10"/>
  <c r="CG589" i="10"/>
  <c r="CG588" i="10"/>
  <c r="CG565" i="10"/>
  <c r="CG561" i="10"/>
  <c r="CG559" i="10"/>
  <c r="CG510" i="10"/>
  <c r="CG495" i="10"/>
  <c r="CG492" i="10"/>
  <c r="CG479" i="10"/>
  <c r="CG476" i="10"/>
  <c r="CG448" i="10"/>
  <c r="CG446" i="10"/>
  <c r="CG444" i="10"/>
  <c r="CG442" i="10"/>
  <c r="CG440" i="10"/>
  <c r="CG438" i="10"/>
  <c r="CG436" i="10"/>
  <c r="CG434" i="10"/>
  <c r="CG578" i="10"/>
  <c r="CG548" i="10"/>
  <c r="CG544" i="10"/>
  <c r="CG536" i="10"/>
  <c r="CG522" i="10"/>
  <c r="CG518" i="10"/>
  <c r="CG514" i="10"/>
  <c r="CG512" i="10"/>
  <c r="CG497" i="10"/>
  <c r="CG494" i="10"/>
  <c r="CG481" i="10"/>
  <c r="CG478" i="10"/>
  <c r="CG465" i="10"/>
  <c r="CG462" i="10"/>
  <c r="CG460" i="10"/>
  <c r="CG458" i="10"/>
  <c r="CG456" i="10"/>
  <c r="CG454" i="10"/>
  <c r="CG452" i="10"/>
  <c r="CG450" i="10"/>
  <c r="CG407" i="10"/>
  <c r="CG405" i="10"/>
  <c r="CG516" i="10"/>
  <c r="CG490" i="10"/>
  <c r="CG487" i="10"/>
  <c r="CG486" i="10"/>
  <c r="CG534" i="10"/>
  <c r="CG491" i="10"/>
  <c r="CG483" i="10"/>
  <c r="CG508" i="10"/>
  <c r="CG503" i="10"/>
  <c r="CG502" i="10"/>
  <c r="CG498" i="10"/>
  <c r="CG477" i="10"/>
  <c r="CG509" i="10"/>
  <c r="CG499" i="10"/>
  <c r="CG488" i="10"/>
  <c r="CG530" i="10"/>
  <c r="CG524" i="10"/>
  <c r="CG532" i="10"/>
  <c r="CG504" i="10"/>
  <c r="CG526" i="10"/>
  <c r="CG511" i="10"/>
  <c r="CG505" i="10"/>
  <c r="CG496" i="10"/>
  <c r="CG474" i="10"/>
  <c r="CG471" i="10"/>
  <c r="CG470" i="10"/>
  <c r="CG466" i="10"/>
  <c r="CG429" i="10"/>
  <c r="CG426" i="10"/>
  <c r="CG399" i="10"/>
  <c r="CG397" i="10"/>
  <c r="CG395" i="10"/>
  <c r="CG393" i="10"/>
  <c r="CG391" i="10"/>
  <c r="CG389" i="10"/>
  <c r="CG341" i="10"/>
  <c r="CG520" i="10"/>
  <c r="CG501" i="10"/>
  <c r="CG500" i="10"/>
  <c r="CG475" i="10"/>
  <c r="CG467" i="10"/>
  <c r="CG431" i="10"/>
  <c r="CG428" i="10"/>
  <c r="CG403" i="10"/>
  <c r="CG354" i="10"/>
  <c r="CG352" i="10"/>
  <c r="CG480" i="10"/>
  <c r="CG468" i="10"/>
  <c r="CG427" i="10"/>
  <c r="CG423" i="10"/>
  <c r="CG482" i="10"/>
  <c r="CG459" i="10"/>
  <c r="CG451" i="10"/>
  <c r="CG447" i="10"/>
  <c r="CG439" i="10"/>
  <c r="CG485" i="10"/>
  <c r="CG472" i="10"/>
  <c r="CG430" i="10"/>
  <c r="CG489" i="10"/>
  <c r="CG473" i="10"/>
  <c r="CG461" i="10"/>
  <c r="CG453" i="10"/>
  <c r="CG441" i="10"/>
  <c r="CG493" i="10"/>
  <c r="CG484" i="10"/>
  <c r="CG463" i="10"/>
  <c r="CG455" i="10"/>
  <c r="CG443" i="10"/>
  <c r="CG435" i="10"/>
  <c r="CG469" i="10"/>
  <c r="CG464" i="10"/>
  <c r="CG432" i="10"/>
  <c r="CG415" i="10"/>
  <c r="CG374" i="10"/>
  <c r="CG371" i="10"/>
  <c r="CG366" i="10"/>
  <c r="CG363" i="10"/>
  <c r="CG340" i="10"/>
  <c r="CG325" i="10"/>
  <c r="CG308" i="10"/>
  <c r="CG306" i="10"/>
  <c r="CG304" i="10"/>
  <c r="CG457" i="10"/>
  <c r="CG445" i="10"/>
  <c r="CG437" i="10"/>
  <c r="CG422" i="10"/>
  <c r="CG411" i="10"/>
  <c r="CG410" i="10"/>
  <c r="CG376" i="10"/>
  <c r="CG373" i="10"/>
  <c r="CG365" i="10"/>
  <c r="CG316" i="10"/>
  <c r="CG314" i="10"/>
  <c r="CG312" i="10"/>
  <c r="CG289" i="10"/>
  <c r="CG287" i="10"/>
  <c r="CG285" i="10"/>
  <c r="CG398" i="10"/>
  <c r="CG390" i="10"/>
  <c r="CG386" i="10"/>
  <c r="CG378" i="10"/>
  <c r="CG361" i="10"/>
  <c r="CG358" i="10"/>
  <c r="CG357" i="10"/>
  <c r="CG326" i="10"/>
  <c r="CG424" i="10"/>
  <c r="CG418" i="10"/>
  <c r="CG416" i="10"/>
  <c r="CG402" i="10"/>
  <c r="CG372" i="10"/>
  <c r="CG362" i="10"/>
  <c r="CG344" i="10"/>
  <c r="CG339" i="10"/>
  <c r="CG333" i="10"/>
  <c r="CG404" i="10"/>
  <c r="CG400" i="10"/>
  <c r="CG392" i="10"/>
  <c r="CG383" i="10"/>
  <c r="CG351" i="10"/>
  <c r="CG342" i="10"/>
  <c r="CG335" i="10"/>
  <c r="CG329" i="10"/>
  <c r="CG421" i="10"/>
  <c r="CG420" i="10"/>
  <c r="CG384" i="10"/>
  <c r="CG375" i="10"/>
  <c r="CG359" i="10"/>
  <c r="CG347" i="10"/>
  <c r="CG337" i="10"/>
  <c r="CG334" i="10"/>
  <c r="CG331" i="10"/>
  <c r="CG318" i="10"/>
  <c r="CG394" i="10"/>
  <c r="CG380" i="10"/>
  <c r="CG379" i="10"/>
  <c r="CG364" i="10"/>
  <c r="CG360" i="10"/>
  <c r="CG336" i="10"/>
  <c r="CG419" i="10"/>
  <c r="CG413" i="10"/>
  <c r="CG408" i="10"/>
  <c r="CG406" i="10"/>
  <c r="CG369" i="10"/>
  <c r="CG356" i="10"/>
  <c r="CG414" i="10"/>
  <c r="CG396" i="10"/>
  <c r="CG388" i="10"/>
  <c r="CG370" i="10"/>
  <c r="CG367" i="10"/>
  <c r="CG353" i="10"/>
  <c r="CG348" i="10"/>
  <c r="CG321" i="10"/>
  <c r="CG276" i="10"/>
  <c r="CG273" i="10"/>
  <c r="CG254" i="10"/>
  <c r="CG252" i="10"/>
  <c r="CG250" i="10"/>
  <c r="CG248" i="10"/>
  <c r="CG246" i="10"/>
  <c r="CG244" i="10"/>
  <c r="CG242" i="10"/>
  <c r="CG240" i="10"/>
  <c r="CG238" i="10"/>
  <c r="CG196" i="10"/>
  <c r="CG169" i="10"/>
  <c r="CG167" i="10"/>
  <c r="CG425" i="10"/>
  <c r="CG412" i="10"/>
  <c r="CG385" i="10"/>
  <c r="CG382" i="10"/>
  <c r="CG381" i="10"/>
  <c r="CG377" i="10"/>
  <c r="CG315" i="10"/>
  <c r="CG313" i="10"/>
  <c r="CG311" i="10"/>
  <c r="CG278" i="10"/>
  <c r="CG275" i="10"/>
  <c r="CG260" i="10"/>
  <c r="CG258" i="10"/>
  <c r="CG204" i="10"/>
  <c r="CG202" i="10"/>
  <c r="CG200" i="10"/>
  <c r="CG189" i="10"/>
  <c r="CG173" i="10"/>
  <c r="CG295" i="10"/>
  <c r="CG272" i="10"/>
  <c r="CG255" i="10"/>
  <c r="CG253" i="10"/>
  <c r="CG251" i="10"/>
  <c r="CG249" i="10"/>
  <c r="CG247" i="10"/>
  <c r="CG245" i="10"/>
  <c r="CG243" i="10"/>
  <c r="CG241" i="10"/>
  <c r="CG239" i="10"/>
  <c r="CG330" i="10"/>
  <c r="CG291" i="10"/>
  <c r="CG279" i="10"/>
  <c r="CG305" i="10"/>
  <c r="CG302" i="10"/>
  <c r="CG299" i="10"/>
  <c r="CG298" i="10"/>
  <c r="CG288" i="10"/>
  <c r="CG280" i="10"/>
  <c r="CG262" i="10"/>
  <c r="CG235" i="10"/>
  <c r="CG232" i="10"/>
  <c r="CG274" i="10"/>
  <c r="CG264" i="10"/>
  <c r="CG234" i="10"/>
  <c r="CG227" i="10"/>
  <c r="CG293" i="10"/>
  <c r="CG292" i="10"/>
  <c r="CG266" i="10"/>
  <c r="CG263" i="10"/>
  <c r="CG322" i="10"/>
  <c r="CG320" i="10"/>
  <c r="CG319" i="10"/>
  <c r="CG309" i="10"/>
  <c r="CG300" i="10"/>
  <c r="CG277" i="10"/>
  <c r="CG268" i="10"/>
  <c r="CG265" i="10"/>
  <c r="CG307" i="10"/>
  <c r="CG301" i="10"/>
  <c r="CG286" i="10"/>
  <c r="CG282" i="10"/>
  <c r="CG281" i="10"/>
  <c r="CG270" i="10"/>
  <c r="CG267" i="10"/>
  <c r="CG259" i="10"/>
  <c r="CG257" i="10"/>
  <c r="CG215" i="10"/>
  <c r="CG197" i="10"/>
  <c r="CG187" i="10"/>
  <c r="CG182" i="10"/>
  <c r="CG177" i="10"/>
  <c r="CG126" i="10"/>
  <c r="CG124" i="10"/>
  <c r="CG122" i="10"/>
  <c r="CG105" i="10"/>
  <c r="CG103" i="10"/>
  <c r="CG73" i="10"/>
  <c r="CG66" i="10"/>
  <c r="CG297" i="10"/>
  <c r="CG294" i="10"/>
  <c r="CG269" i="10"/>
  <c r="CG224" i="10"/>
  <c r="CG223" i="10"/>
  <c r="CG188" i="10"/>
  <c r="CG184" i="10"/>
  <c r="CG179" i="10"/>
  <c r="CG176" i="10"/>
  <c r="CG225" i="10"/>
  <c r="CG172" i="10"/>
  <c r="CG156" i="10"/>
  <c r="CG230" i="10"/>
  <c r="CG228" i="10"/>
  <c r="CG213" i="10"/>
  <c r="CG210" i="10"/>
  <c r="CG209" i="10"/>
  <c r="CG201" i="10"/>
  <c r="CG183" i="10"/>
  <c r="CG166" i="10"/>
  <c r="CG233" i="10"/>
  <c r="CG218" i="10"/>
  <c r="CG217" i="10"/>
  <c r="CG214" i="10"/>
  <c r="CG206" i="10"/>
  <c r="CG180" i="10"/>
  <c r="CG203" i="10"/>
  <c r="CG168" i="10"/>
  <c r="CG231" i="10"/>
  <c r="CG211" i="10"/>
  <c r="CG190" i="10"/>
  <c r="CG175" i="10"/>
  <c r="CG163" i="10"/>
  <c r="CG138" i="10"/>
  <c r="CG134" i="10"/>
  <c r="CG130" i="10"/>
  <c r="CG237" i="10"/>
  <c r="CG222" i="10"/>
  <c r="CG219" i="10"/>
  <c r="CG212" i="10"/>
  <c r="CG192" i="10"/>
  <c r="CG191" i="10"/>
  <c r="CG170" i="10"/>
  <c r="CG158" i="10"/>
  <c r="CG152" i="10"/>
  <c r="CG148" i="10"/>
  <c r="CG143" i="10"/>
  <c r="CG220" i="10"/>
  <c r="CG208" i="10"/>
  <c r="CG207" i="10"/>
  <c r="CG178" i="10"/>
  <c r="CG161" i="10"/>
  <c r="CG153" i="10"/>
  <c r="CG149" i="10"/>
  <c r="CG144" i="10"/>
  <c r="CG109" i="10"/>
  <c r="CG106" i="10"/>
  <c r="CG100" i="10"/>
  <c r="CG97" i="10"/>
  <c r="CG91" i="10"/>
  <c r="CG86" i="10"/>
  <c r="CG80" i="10"/>
  <c r="CG65" i="10"/>
  <c r="CG50" i="10"/>
  <c r="CG21" i="10"/>
  <c r="CG199" i="10"/>
  <c r="CG164" i="10"/>
  <c r="CG159" i="10"/>
  <c r="CG135" i="10"/>
  <c r="CG131" i="10"/>
  <c r="CG118" i="10"/>
  <c r="CG114" i="10"/>
  <c r="CG92" i="10"/>
  <c r="CG83" i="10"/>
  <c r="CG75" i="10"/>
  <c r="CG69" i="10"/>
  <c r="CG68" i="10"/>
  <c r="CG49" i="10"/>
  <c r="CG27" i="10"/>
  <c r="CG26" i="10"/>
  <c r="CG25" i="10"/>
  <c r="CG24" i="10"/>
  <c r="CG23" i="10"/>
  <c r="CG18" i="10"/>
  <c r="CG132" i="10"/>
  <c r="CG123" i="10"/>
  <c r="CG116" i="10"/>
  <c r="CG111" i="10"/>
  <c r="CG93" i="10"/>
  <c r="CG71" i="10"/>
  <c r="CG101" i="10"/>
  <c r="CG95" i="10"/>
  <c r="CG90" i="10"/>
  <c r="CG85" i="10"/>
  <c r="CG157" i="10"/>
  <c r="CG154" i="10"/>
  <c r="CG125" i="10"/>
  <c r="CG151" i="10"/>
  <c r="CG129" i="10"/>
  <c r="CG127" i="10"/>
  <c r="CG120" i="10"/>
  <c r="CG145" i="10"/>
  <c r="CG142" i="10"/>
  <c r="CG115" i="10"/>
  <c r="CG108" i="10"/>
  <c r="CG79" i="10"/>
  <c r="CG42" i="10"/>
  <c r="CG30" i="10"/>
  <c r="CG150" i="10"/>
  <c r="CG137" i="10"/>
  <c r="CG136" i="10"/>
  <c r="CG117" i="10"/>
  <c r="CG96" i="10"/>
  <c r="CG89" i="10"/>
  <c r="CG84" i="10"/>
  <c r="CG70" i="10"/>
  <c r="CG60" i="10"/>
  <c r="CG59" i="10"/>
  <c r="CG141" i="10"/>
  <c r="CG110" i="10"/>
  <c r="CG104" i="10"/>
  <c r="CG76" i="10"/>
  <c r="CG61" i="10"/>
  <c r="CG53" i="10"/>
  <c r="CG47" i="10"/>
  <c r="CG44" i="10"/>
  <c r="CG32" i="10"/>
  <c r="CG19" i="10"/>
  <c r="CG133" i="10"/>
  <c r="CG119" i="10"/>
  <c r="CG99" i="10"/>
  <c r="CG81" i="10"/>
  <c r="CG57" i="10"/>
  <c r="CG55" i="10"/>
  <c r="CG63" i="10"/>
  <c r="CG51" i="10"/>
  <c r="CG62" i="10"/>
  <c r="CG40" i="10"/>
  <c r="CG39" i="10"/>
  <c r="CG35" i="10"/>
  <c r="CG20" i="10"/>
  <c r="CG38" i="10"/>
  <c r="CG34" i="10"/>
  <c r="CG13" i="10"/>
  <c r="CG37" i="10"/>
  <c r="CG33" i="10"/>
  <c r="CG77" i="10"/>
  <c r="CG67" i="10"/>
  <c r="CG54" i="10"/>
  <c r="CG43" i="10"/>
  <c r="CG31" i="10"/>
  <c r="CG15" i="10"/>
  <c r="CG48" i="10"/>
  <c r="CG56" i="10"/>
  <c r="CG41" i="10"/>
  <c r="CG29" i="10"/>
  <c r="CG11" i="10"/>
  <c r="CG9" i="10"/>
  <c r="CG10" i="10"/>
  <c r="CG8" i="10"/>
  <c r="CG14" i="10"/>
  <c r="CG12" i="10"/>
  <c r="CJ874" i="10"/>
  <c r="CJ872" i="10"/>
  <c r="CJ870" i="10"/>
  <c r="CJ868" i="10"/>
  <c r="CJ865" i="10"/>
  <c r="CJ863" i="10"/>
  <c r="CJ861" i="10"/>
  <c r="CJ873" i="10"/>
  <c r="CJ871" i="10"/>
  <c r="CJ869" i="10"/>
  <c r="CJ867" i="10"/>
  <c r="CJ864" i="10"/>
  <c r="CJ862" i="10"/>
  <c r="CJ860" i="10"/>
  <c r="CJ850" i="10"/>
  <c r="CJ858" i="10"/>
  <c r="CJ856" i="10"/>
  <c r="CJ853" i="10"/>
  <c r="CJ847" i="10"/>
  <c r="CJ845" i="10"/>
  <c r="CJ852" i="10"/>
  <c r="CJ859" i="10"/>
  <c r="CJ851" i="10"/>
  <c r="CJ843" i="10"/>
  <c r="CJ838" i="10"/>
  <c r="CJ836" i="10"/>
  <c r="CJ854" i="10"/>
  <c r="CJ855" i="10"/>
  <c r="CJ844" i="10"/>
  <c r="CJ837" i="10"/>
  <c r="CJ835" i="10"/>
  <c r="CJ846" i="10"/>
  <c r="CJ841" i="10"/>
  <c r="CJ840" i="10"/>
  <c r="CJ831" i="10"/>
  <c r="CJ828" i="10"/>
  <c r="CJ826" i="10"/>
  <c r="CJ824" i="10"/>
  <c r="CJ849" i="10"/>
  <c r="CJ832" i="10"/>
  <c r="CJ842" i="10"/>
  <c r="CJ834" i="10"/>
  <c r="CJ827" i="10"/>
  <c r="CJ825" i="10"/>
  <c r="CJ820" i="10"/>
  <c r="CJ818" i="10"/>
  <c r="CJ816" i="10"/>
  <c r="CJ814" i="10"/>
  <c r="CJ822" i="10"/>
  <c r="CJ833" i="10"/>
  <c r="CJ811" i="10"/>
  <c r="CJ809" i="10"/>
  <c r="CJ823" i="10"/>
  <c r="CJ817" i="10"/>
  <c r="CJ804" i="10"/>
  <c r="CJ800" i="10"/>
  <c r="CJ798" i="10"/>
  <c r="CJ796" i="10"/>
  <c r="CJ794" i="10"/>
  <c r="CJ792" i="10"/>
  <c r="CJ790" i="10"/>
  <c r="CJ788" i="10"/>
  <c r="CJ829" i="10"/>
  <c r="CJ815" i="10"/>
  <c r="CJ810" i="10"/>
  <c r="CJ781" i="10"/>
  <c r="CJ813" i="10"/>
  <c r="CJ808" i="10"/>
  <c r="CJ806" i="10"/>
  <c r="CJ799" i="10"/>
  <c r="CJ819" i="10"/>
  <c r="CJ807" i="10"/>
  <c r="CJ805" i="10"/>
  <c r="CJ801" i="10"/>
  <c r="CJ797" i="10"/>
  <c r="CJ793" i="10"/>
  <c r="CJ780" i="10"/>
  <c r="CJ760" i="10"/>
  <c r="CJ758" i="10"/>
  <c r="CJ782" i="10"/>
  <c r="CJ764" i="10"/>
  <c r="CJ762" i="10"/>
  <c r="CJ787" i="10"/>
  <c r="CJ791" i="10"/>
  <c r="CJ777" i="10"/>
  <c r="CJ776" i="10"/>
  <c r="CJ775" i="10"/>
  <c r="CJ789" i="10"/>
  <c r="CJ795" i="10"/>
  <c r="CJ774" i="10"/>
  <c r="CJ785" i="10"/>
  <c r="CJ772" i="10"/>
  <c r="CJ771" i="10"/>
  <c r="CJ770" i="10"/>
  <c r="CJ769" i="10"/>
  <c r="CJ768" i="10"/>
  <c r="CJ767" i="10"/>
  <c r="CJ766" i="10"/>
  <c r="CJ733" i="10"/>
  <c r="CJ731" i="10"/>
  <c r="CJ729" i="10"/>
  <c r="CJ727" i="10"/>
  <c r="CJ725" i="10"/>
  <c r="CJ735" i="10"/>
  <c r="CJ753" i="10"/>
  <c r="CJ746" i="10"/>
  <c r="CJ763" i="10"/>
  <c r="CJ759" i="10"/>
  <c r="CJ755" i="10"/>
  <c r="CJ754" i="10"/>
  <c r="CJ750" i="10"/>
  <c r="CJ740" i="10"/>
  <c r="CJ756" i="10"/>
  <c r="CJ751" i="10"/>
  <c r="CJ742" i="10"/>
  <c r="CJ743" i="10"/>
  <c r="CJ748" i="10"/>
  <c r="CJ744" i="10"/>
  <c r="CJ736" i="10"/>
  <c r="CJ732" i="10"/>
  <c r="CJ717" i="10"/>
  <c r="CJ690" i="10"/>
  <c r="CJ688" i="10"/>
  <c r="CJ686" i="10"/>
  <c r="CJ752" i="10"/>
  <c r="CJ749" i="10"/>
  <c r="CJ745" i="10"/>
  <c r="CJ737" i="10"/>
  <c r="CJ734" i="10"/>
  <c r="CJ724" i="10"/>
  <c r="CJ714" i="10"/>
  <c r="CJ712" i="10"/>
  <c r="CJ710" i="10"/>
  <c r="CJ708" i="10"/>
  <c r="CJ706" i="10"/>
  <c r="CJ704" i="10"/>
  <c r="CJ702" i="10"/>
  <c r="CJ700" i="10"/>
  <c r="CJ698" i="10"/>
  <c r="CJ696" i="10"/>
  <c r="CJ694" i="10"/>
  <c r="CJ692" i="10"/>
  <c r="CJ741" i="10"/>
  <c r="CJ738" i="10"/>
  <c r="CJ728" i="10"/>
  <c r="CJ730" i="10"/>
  <c r="CJ715" i="10"/>
  <c r="CJ713" i="10"/>
  <c r="CJ711" i="10"/>
  <c r="CJ709" i="10"/>
  <c r="CJ707" i="10"/>
  <c r="CJ739" i="10"/>
  <c r="CJ723" i="10"/>
  <c r="CJ722" i="10"/>
  <c r="CJ726" i="10"/>
  <c r="CJ719" i="10"/>
  <c r="CJ721" i="10"/>
  <c r="CJ718" i="10"/>
  <c r="CJ716" i="10"/>
  <c r="CJ705" i="10"/>
  <c r="CJ697" i="10"/>
  <c r="CJ680" i="10"/>
  <c r="CJ679" i="10"/>
  <c r="CJ685" i="10"/>
  <c r="CJ682" i="10"/>
  <c r="CJ681" i="10"/>
  <c r="CJ703" i="10"/>
  <c r="CJ699" i="10"/>
  <c r="CJ687" i="10"/>
  <c r="CJ683" i="10"/>
  <c r="CJ677" i="10"/>
  <c r="CJ676" i="10"/>
  <c r="CJ675" i="10"/>
  <c r="CJ674" i="10"/>
  <c r="CJ673" i="10"/>
  <c r="CJ672" i="10"/>
  <c r="CJ671" i="10"/>
  <c r="CJ670" i="10"/>
  <c r="CJ669" i="10"/>
  <c r="CJ668" i="10"/>
  <c r="CJ667" i="10"/>
  <c r="CJ666" i="10"/>
  <c r="CJ665" i="10"/>
  <c r="CJ664" i="10"/>
  <c r="CJ720" i="10"/>
  <c r="CJ701" i="10"/>
  <c r="CJ684" i="10"/>
  <c r="CJ693" i="10"/>
  <c r="CJ689" i="10"/>
  <c r="CJ630" i="10"/>
  <c r="CJ622" i="10"/>
  <c r="CJ620" i="10"/>
  <c r="CJ618" i="10"/>
  <c r="CJ589" i="10"/>
  <c r="CJ695" i="10"/>
  <c r="CJ634" i="10"/>
  <c r="CJ605" i="10"/>
  <c r="CJ603" i="10"/>
  <c r="CJ601" i="10"/>
  <c r="CJ599" i="10"/>
  <c r="CJ597" i="10"/>
  <c r="CJ595" i="10"/>
  <c r="CJ593" i="10"/>
  <c r="CJ653" i="10"/>
  <c r="CJ654" i="10"/>
  <c r="CJ655" i="10"/>
  <c r="CJ647" i="10"/>
  <c r="CJ646" i="10"/>
  <c r="CJ645" i="10"/>
  <c r="CJ644" i="10"/>
  <c r="CJ643" i="10"/>
  <c r="CJ642" i="10"/>
  <c r="CJ641" i="10"/>
  <c r="CJ640" i="10"/>
  <c r="CJ639" i="10"/>
  <c r="CJ638" i="10"/>
  <c r="CJ637" i="10"/>
  <c r="CJ661" i="10"/>
  <c r="CJ660" i="10"/>
  <c r="CJ656" i="10"/>
  <c r="CJ657" i="10"/>
  <c r="CJ649" i="10"/>
  <c r="CJ662" i="10"/>
  <c r="CJ658" i="10"/>
  <c r="CJ650" i="10"/>
  <c r="CJ659" i="10"/>
  <c r="CJ651" i="10"/>
  <c r="CJ606" i="10"/>
  <c r="CJ604" i="10"/>
  <c r="CJ602" i="10"/>
  <c r="CJ600" i="10"/>
  <c r="CJ598" i="10"/>
  <c r="CJ596" i="10"/>
  <c r="CJ594" i="10"/>
  <c r="CJ592" i="10"/>
  <c r="CJ585" i="10"/>
  <c r="CJ584" i="10"/>
  <c r="CJ583" i="10"/>
  <c r="CJ582" i="10"/>
  <c r="CJ581" i="10"/>
  <c r="CJ580" i="10"/>
  <c r="CJ579" i="10"/>
  <c r="CJ578" i="10"/>
  <c r="CJ577" i="10"/>
  <c r="CJ576" i="10"/>
  <c r="CJ575" i="10"/>
  <c r="CJ574" i="10"/>
  <c r="CJ573" i="10"/>
  <c r="CJ572" i="10"/>
  <c r="CJ571" i="10"/>
  <c r="CJ570" i="10"/>
  <c r="CJ569" i="10"/>
  <c r="CJ568" i="10"/>
  <c r="CJ567" i="10"/>
  <c r="CJ555" i="10"/>
  <c r="CJ663" i="10"/>
  <c r="CJ652" i="10"/>
  <c r="CJ559" i="10"/>
  <c r="CJ544" i="10"/>
  <c r="CJ542" i="10"/>
  <c r="CJ540" i="10"/>
  <c r="CJ538" i="10"/>
  <c r="CJ536" i="10"/>
  <c r="CJ534" i="10"/>
  <c r="CJ532" i="10"/>
  <c r="CJ530" i="10"/>
  <c r="CJ526" i="10"/>
  <c r="CJ524" i="10"/>
  <c r="CJ522" i="10"/>
  <c r="CJ520" i="10"/>
  <c r="CJ518" i="10"/>
  <c r="CJ516" i="10"/>
  <c r="CJ514" i="10"/>
  <c r="CJ512" i="10"/>
  <c r="CJ612" i="10"/>
  <c r="CJ625" i="10"/>
  <c r="CJ613" i="10"/>
  <c r="CJ609" i="10"/>
  <c r="CJ631" i="10"/>
  <c r="CJ626" i="10"/>
  <c r="CJ621" i="10"/>
  <c r="CJ617" i="10"/>
  <c r="CJ627" i="10"/>
  <c r="CJ610" i="10"/>
  <c r="CJ628" i="10"/>
  <c r="CJ614" i="10"/>
  <c r="CJ611" i="10"/>
  <c r="CJ619" i="10"/>
  <c r="CJ615" i="10"/>
  <c r="CJ566" i="10"/>
  <c r="CJ565" i="10"/>
  <c r="CJ564" i="10"/>
  <c r="CJ563" i="10"/>
  <c r="CJ562" i="10"/>
  <c r="CJ561" i="10"/>
  <c r="CJ552" i="10"/>
  <c r="CJ551" i="10"/>
  <c r="CJ511" i="10"/>
  <c r="CJ509" i="10"/>
  <c r="CJ505" i="10"/>
  <c r="CJ503" i="10"/>
  <c r="CJ501" i="10"/>
  <c r="CJ499" i="10"/>
  <c r="CJ497" i="10"/>
  <c r="CJ495" i="10"/>
  <c r="CJ493" i="10"/>
  <c r="CJ491" i="10"/>
  <c r="CJ489" i="10"/>
  <c r="CJ487" i="10"/>
  <c r="CJ485" i="10"/>
  <c r="CJ483" i="10"/>
  <c r="CJ481" i="10"/>
  <c r="CJ479" i="10"/>
  <c r="CJ477" i="10"/>
  <c r="CJ475" i="10"/>
  <c r="CJ473" i="10"/>
  <c r="CJ471" i="10"/>
  <c r="CJ469" i="10"/>
  <c r="CJ467" i="10"/>
  <c r="CJ465" i="10"/>
  <c r="CJ635" i="10"/>
  <c r="CJ633" i="10"/>
  <c r="CJ527" i="10"/>
  <c r="CJ525" i="10"/>
  <c r="CJ517" i="10"/>
  <c r="CJ515" i="10"/>
  <c r="CJ513" i="10"/>
  <c r="CJ539" i="10"/>
  <c r="CJ590" i="10"/>
  <c r="CJ546" i="10"/>
  <c r="CJ541" i="10"/>
  <c r="CJ533" i="10"/>
  <c r="CJ588" i="10"/>
  <c r="CJ558" i="10"/>
  <c r="CJ547" i="10"/>
  <c r="CJ550" i="10"/>
  <c r="CJ548" i="10"/>
  <c r="CJ543" i="10"/>
  <c r="CJ554" i="10"/>
  <c r="CJ537" i="10"/>
  <c r="CJ529" i="10"/>
  <c r="CJ498" i="10"/>
  <c r="CJ482" i="10"/>
  <c r="CJ466" i="10"/>
  <c r="CJ464" i="10"/>
  <c r="CJ431" i="10"/>
  <c r="CJ429" i="10"/>
  <c r="CJ427" i="10"/>
  <c r="CJ425" i="10"/>
  <c r="CJ423" i="10"/>
  <c r="CJ421" i="10"/>
  <c r="CJ419" i="10"/>
  <c r="CJ556" i="10"/>
  <c r="CJ500" i="10"/>
  <c r="CJ484" i="10"/>
  <c r="CJ468" i="10"/>
  <c r="CJ447" i="10"/>
  <c r="CJ445" i="10"/>
  <c r="CJ443" i="10"/>
  <c r="CJ441" i="10"/>
  <c r="CJ439" i="10"/>
  <c r="CJ437" i="10"/>
  <c r="CJ435" i="10"/>
  <c r="CJ488" i="10"/>
  <c r="CJ535" i="10"/>
  <c r="CJ492" i="10"/>
  <c r="CJ504" i="10"/>
  <c r="CJ531" i="10"/>
  <c r="CJ510" i="10"/>
  <c r="CJ494" i="10"/>
  <c r="CJ480" i="10"/>
  <c r="CJ521" i="10"/>
  <c r="CJ472" i="10"/>
  <c r="CJ432" i="10"/>
  <c r="CJ386" i="10"/>
  <c r="CJ384" i="10"/>
  <c r="CJ382" i="10"/>
  <c r="CJ380" i="10"/>
  <c r="CJ378" i="10"/>
  <c r="CJ376" i="10"/>
  <c r="CJ374" i="10"/>
  <c r="CJ372" i="10"/>
  <c r="CJ370" i="10"/>
  <c r="CJ347" i="10"/>
  <c r="CJ508" i="10"/>
  <c r="CJ502" i="10"/>
  <c r="CJ476" i="10"/>
  <c r="CJ418" i="10"/>
  <c r="CJ410" i="10"/>
  <c r="CJ400" i="10"/>
  <c r="CJ398" i="10"/>
  <c r="CJ396" i="10"/>
  <c r="CJ394" i="10"/>
  <c r="CJ392" i="10"/>
  <c r="CJ390" i="10"/>
  <c r="CJ388" i="10"/>
  <c r="CJ342" i="10"/>
  <c r="CJ461" i="10"/>
  <c r="CJ453" i="10"/>
  <c r="CJ448" i="10"/>
  <c r="CJ440" i="10"/>
  <c r="CJ490" i="10"/>
  <c r="CJ462" i="10"/>
  <c r="CJ454" i="10"/>
  <c r="CJ430" i="10"/>
  <c r="CJ424" i="10"/>
  <c r="CJ474" i="10"/>
  <c r="CJ463" i="10"/>
  <c r="CJ455" i="10"/>
  <c r="CJ442" i="10"/>
  <c r="CJ434" i="10"/>
  <c r="CJ456" i="10"/>
  <c r="CJ478" i="10"/>
  <c r="CJ457" i="10"/>
  <c r="CJ444" i="10"/>
  <c r="CJ436" i="10"/>
  <c r="CJ458" i="10"/>
  <c r="CJ450" i="10"/>
  <c r="CJ496" i="10"/>
  <c r="CJ470" i="10"/>
  <c r="CJ459" i="10"/>
  <c r="CJ451" i="10"/>
  <c r="CJ446" i="10"/>
  <c r="CJ438" i="10"/>
  <c r="CJ411" i="10"/>
  <c r="CJ377" i="10"/>
  <c r="CJ337" i="10"/>
  <c r="CJ335" i="10"/>
  <c r="CJ333" i="10"/>
  <c r="CJ301" i="10"/>
  <c r="CJ299" i="10"/>
  <c r="CJ297" i="10"/>
  <c r="CJ282" i="10"/>
  <c r="CJ280" i="10"/>
  <c r="CJ278" i="10"/>
  <c r="CJ276" i="10"/>
  <c r="CJ274" i="10"/>
  <c r="CJ272" i="10"/>
  <c r="CJ486" i="10"/>
  <c r="CJ460" i="10"/>
  <c r="CJ452" i="10"/>
  <c r="CJ428" i="10"/>
  <c r="CJ416" i="10"/>
  <c r="CJ412" i="10"/>
  <c r="CJ405" i="10"/>
  <c r="CJ379" i="10"/>
  <c r="CJ339" i="10"/>
  <c r="CJ326" i="10"/>
  <c r="CJ309" i="10"/>
  <c r="CJ307" i="10"/>
  <c r="CJ305" i="10"/>
  <c r="CJ402" i="10"/>
  <c r="CJ373" i="10"/>
  <c r="CJ362" i="10"/>
  <c r="CJ359" i="10"/>
  <c r="CJ344" i="10"/>
  <c r="CJ334" i="10"/>
  <c r="CJ404" i="10"/>
  <c r="CJ403" i="10"/>
  <c r="CJ393" i="10"/>
  <c r="CJ363" i="10"/>
  <c r="CJ352" i="10"/>
  <c r="CJ336" i="10"/>
  <c r="CJ330" i="10"/>
  <c r="CJ329" i="10"/>
  <c r="CJ420" i="10"/>
  <c r="CJ407" i="10"/>
  <c r="CJ406" i="10"/>
  <c r="CJ375" i="10"/>
  <c r="CJ369" i="10"/>
  <c r="CJ331" i="10"/>
  <c r="CJ319" i="10"/>
  <c r="CJ318" i="10"/>
  <c r="CJ414" i="10"/>
  <c r="CJ395" i="10"/>
  <c r="CJ365" i="10"/>
  <c r="CJ364" i="10"/>
  <c r="CJ360" i="10"/>
  <c r="CJ353" i="10"/>
  <c r="CJ348" i="10"/>
  <c r="CJ321" i="10"/>
  <c r="CJ320" i="10"/>
  <c r="CJ426" i="10"/>
  <c r="CJ422" i="10"/>
  <c r="CJ413" i="10"/>
  <c r="CJ408" i="10"/>
  <c r="CJ385" i="10"/>
  <c r="CJ381" i="10"/>
  <c r="CJ366" i="10"/>
  <c r="CJ356" i="10"/>
  <c r="CJ397" i="10"/>
  <c r="CJ389" i="10"/>
  <c r="CJ367" i="10"/>
  <c r="CJ361" i="10"/>
  <c r="CJ357" i="10"/>
  <c r="CJ354" i="10"/>
  <c r="CJ415" i="10"/>
  <c r="CJ371" i="10"/>
  <c r="CJ325" i="10"/>
  <c r="CJ279" i="10"/>
  <c r="CJ235" i="10"/>
  <c r="CJ233" i="10"/>
  <c r="CJ231" i="10"/>
  <c r="CJ227" i="10"/>
  <c r="CJ220" i="10"/>
  <c r="CJ218" i="10"/>
  <c r="CJ187" i="10"/>
  <c r="CJ183" i="10"/>
  <c r="CJ164" i="10"/>
  <c r="CJ399" i="10"/>
  <c r="CJ391" i="10"/>
  <c r="CJ383" i="10"/>
  <c r="CJ358" i="10"/>
  <c r="CJ351" i="10"/>
  <c r="CJ341" i="10"/>
  <c r="CJ340" i="10"/>
  <c r="CJ308" i="10"/>
  <c r="CJ306" i="10"/>
  <c r="CJ304" i="10"/>
  <c r="CJ281" i="10"/>
  <c r="CJ255" i="10"/>
  <c r="CJ253" i="10"/>
  <c r="CJ251" i="10"/>
  <c r="CJ249" i="10"/>
  <c r="CJ247" i="10"/>
  <c r="CJ245" i="10"/>
  <c r="CJ243" i="10"/>
  <c r="CJ241" i="10"/>
  <c r="CJ239" i="10"/>
  <c r="CJ237" i="10"/>
  <c r="CJ223" i="10"/>
  <c r="CJ197" i="10"/>
  <c r="CJ190" i="10"/>
  <c r="CJ170" i="10"/>
  <c r="CJ168" i="10"/>
  <c r="CJ166" i="10"/>
  <c r="CJ291" i="10"/>
  <c r="CJ273" i="10"/>
  <c r="CJ292" i="10"/>
  <c r="CJ289" i="10"/>
  <c r="CJ285" i="10"/>
  <c r="CJ263" i="10"/>
  <c r="CJ262" i="10"/>
  <c r="CJ300" i="10"/>
  <c r="CJ275" i="10"/>
  <c r="CJ265" i="10"/>
  <c r="CJ264" i="10"/>
  <c r="CJ228" i="10"/>
  <c r="CJ293" i="10"/>
  <c r="CJ286" i="10"/>
  <c r="CJ267" i="10"/>
  <c r="CJ266" i="10"/>
  <c r="CJ260" i="10"/>
  <c r="CJ259" i="10"/>
  <c r="CJ258" i="10"/>
  <c r="CJ257" i="10"/>
  <c r="CJ322" i="10"/>
  <c r="CJ313" i="10"/>
  <c r="CJ312" i="10"/>
  <c r="CJ294" i="10"/>
  <c r="CJ277" i="10"/>
  <c r="CJ269" i="10"/>
  <c r="CJ268" i="10"/>
  <c r="CJ314" i="10"/>
  <c r="CJ287" i="10"/>
  <c r="CJ270" i="10"/>
  <c r="CJ315" i="10"/>
  <c r="CJ254" i="10"/>
  <c r="CJ252" i="10"/>
  <c r="CJ250" i="10"/>
  <c r="CJ248" i="10"/>
  <c r="CJ246" i="10"/>
  <c r="CJ244" i="10"/>
  <c r="CJ242" i="10"/>
  <c r="CJ240" i="10"/>
  <c r="CJ238" i="10"/>
  <c r="CJ230" i="10"/>
  <c r="CJ180" i="10"/>
  <c r="CJ179" i="10"/>
  <c r="CJ173" i="10"/>
  <c r="CJ172" i="10"/>
  <c r="CJ163" i="10"/>
  <c r="CJ161" i="10"/>
  <c r="CJ144" i="10"/>
  <c r="CJ142" i="10"/>
  <c r="CJ119" i="10"/>
  <c r="CJ117" i="10"/>
  <c r="CJ115" i="10"/>
  <c r="CJ100" i="10"/>
  <c r="CJ85" i="10"/>
  <c r="CJ83" i="10"/>
  <c r="CJ67" i="10"/>
  <c r="CJ316" i="10"/>
  <c r="CJ311" i="10"/>
  <c r="CJ302" i="10"/>
  <c r="CJ298" i="10"/>
  <c r="CJ295" i="10"/>
  <c r="CJ288" i="10"/>
  <c r="CJ232" i="10"/>
  <c r="CJ222" i="10"/>
  <c r="CJ207" i="10"/>
  <c r="CJ206" i="10"/>
  <c r="CJ210" i="10"/>
  <c r="CJ203" i="10"/>
  <c r="CJ196" i="10"/>
  <c r="CJ184" i="10"/>
  <c r="CJ157" i="10"/>
  <c r="CJ214" i="10"/>
  <c r="CJ211" i="10"/>
  <c r="CJ204" i="10"/>
  <c r="CJ234" i="10"/>
  <c r="CJ219" i="10"/>
  <c r="CJ215" i="10"/>
  <c r="CJ191" i="10"/>
  <c r="CJ189" i="10"/>
  <c r="CJ188" i="10"/>
  <c r="CJ176" i="10"/>
  <c r="CJ175" i="10"/>
  <c r="CJ212" i="10"/>
  <c r="CJ199" i="10"/>
  <c r="CJ192" i="10"/>
  <c r="CJ177" i="10"/>
  <c r="CJ167" i="10"/>
  <c r="CJ153" i="10"/>
  <c r="CJ149" i="10"/>
  <c r="CJ135" i="10"/>
  <c r="CJ131" i="10"/>
  <c r="CJ208" i="10"/>
  <c r="CJ200" i="10"/>
  <c r="CJ178" i="10"/>
  <c r="CJ159" i="10"/>
  <c r="CJ156" i="10"/>
  <c r="CJ224" i="10"/>
  <c r="CJ213" i="10"/>
  <c r="CJ209" i="10"/>
  <c r="CJ201" i="10"/>
  <c r="CJ182" i="10"/>
  <c r="CJ169" i="10"/>
  <c r="CJ154" i="10"/>
  <c r="CJ150" i="10"/>
  <c r="CJ145" i="10"/>
  <c r="CJ141" i="10"/>
  <c r="CJ136" i="10"/>
  <c r="CJ132" i="10"/>
  <c r="CJ110" i="10"/>
  <c r="CJ101" i="10"/>
  <c r="CJ95" i="10"/>
  <c r="CJ81" i="10"/>
  <c r="CJ73" i="10"/>
  <c r="CJ70" i="10"/>
  <c r="CJ63" i="10"/>
  <c r="CJ59" i="10"/>
  <c r="CJ56" i="10"/>
  <c r="CJ47" i="10"/>
  <c r="CJ44" i="10"/>
  <c r="CJ43" i="10"/>
  <c r="CJ42" i="10"/>
  <c r="CJ41" i="10"/>
  <c r="CJ40" i="10"/>
  <c r="CJ39" i="10"/>
  <c r="CJ38" i="10"/>
  <c r="CJ37" i="10"/>
  <c r="CJ20" i="10"/>
  <c r="CJ225" i="10"/>
  <c r="CJ217" i="10"/>
  <c r="CJ202" i="10"/>
  <c r="CJ126" i="10"/>
  <c r="CJ122" i="10"/>
  <c r="CJ104" i="10"/>
  <c r="CJ93" i="10"/>
  <c r="CJ89" i="10"/>
  <c r="CJ84" i="10"/>
  <c r="CJ76" i="10"/>
  <c r="CJ71" i="10"/>
  <c r="CJ62" i="10"/>
  <c r="CJ55" i="10"/>
  <c r="CJ129" i="10"/>
  <c r="CJ127" i="10"/>
  <c r="CJ120" i="10"/>
  <c r="CJ105" i="10"/>
  <c r="CJ80" i="10"/>
  <c r="CJ77" i="10"/>
  <c r="CJ69" i="10"/>
  <c r="CJ151" i="10"/>
  <c r="CJ125" i="10"/>
  <c r="CJ118" i="10"/>
  <c r="CJ108" i="10"/>
  <c r="CJ103" i="10"/>
  <c r="CJ97" i="10"/>
  <c r="CJ75" i="10"/>
  <c r="CJ137" i="10"/>
  <c r="CJ130" i="10"/>
  <c r="CJ124" i="10"/>
  <c r="CJ96" i="10"/>
  <c r="CJ92" i="10"/>
  <c r="CJ143" i="10"/>
  <c r="CJ138" i="10"/>
  <c r="CJ133" i="10"/>
  <c r="CJ99" i="10"/>
  <c r="CJ61" i="10"/>
  <c r="CJ35" i="10"/>
  <c r="CJ26" i="10"/>
  <c r="CJ24" i="10"/>
  <c r="CJ15" i="10"/>
  <c r="CJ13" i="10"/>
  <c r="CJ11" i="10"/>
  <c r="CJ9" i="10"/>
  <c r="CJ158" i="10"/>
  <c r="CJ152" i="10"/>
  <c r="CJ148" i="10"/>
  <c r="CJ123" i="10"/>
  <c r="CJ116" i="10"/>
  <c r="CJ91" i="10"/>
  <c r="CJ86" i="10"/>
  <c r="CJ51" i="10"/>
  <c r="CJ49" i="10"/>
  <c r="CJ134" i="10"/>
  <c r="CJ114" i="10"/>
  <c r="CJ111" i="10"/>
  <c r="CJ106" i="10"/>
  <c r="CJ57" i="10"/>
  <c r="CJ29" i="10"/>
  <c r="CJ109" i="10"/>
  <c r="CJ90" i="10"/>
  <c r="CJ65" i="10"/>
  <c r="CJ66" i="10"/>
  <c r="CJ34" i="10"/>
  <c r="CJ8" i="10"/>
  <c r="CJ54" i="10"/>
  <c r="CJ33" i="10"/>
  <c r="CJ25" i="10"/>
  <c r="CJ14" i="10"/>
  <c r="CJ53" i="10"/>
  <c r="CJ32" i="10"/>
  <c r="CJ19" i="10"/>
  <c r="CJ68" i="10"/>
  <c r="CJ31" i="10"/>
  <c r="CJ60" i="10"/>
  <c r="CJ48" i="10"/>
  <c r="CJ21" i="10"/>
  <c r="CJ18" i="10"/>
  <c r="CJ50" i="10"/>
  <c r="CJ30" i="10"/>
  <c r="CJ27" i="10"/>
  <c r="CJ23" i="10"/>
  <c r="CJ79" i="10"/>
  <c r="CJ10" i="10"/>
  <c r="CJ12" i="10"/>
  <c r="BX871" i="10"/>
  <c r="BX801" i="10"/>
  <c r="BX690" i="10"/>
  <c r="BX658" i="10"/>
  <c r="BX575" i="10"/>
  <c r="BX520" i="10"/>
  <c r="BX372" i="10"/>
  <c r="BX297" i="10"/>
  <c r="BX179" i="10"/>
  <c r="BX255" i="10"/>
  <c r="BX77" i="10"/>
  <c r="BX116" i="10"/>
  <c r="BX863" i="10"/>
  <c r="BX760" i="10"/>
  <c r="BX693" i="10"/>
  <c r="BX641" i="10"/>
  <c r="BX550" i="10"/>
  <c r="BX429" i="10"/>
  <c r="BX428" i="10"/>
  <c r="BX397" i="10"/>
  <c r="BX238" i="10"/>
  <c r="BX134" i="10"/>
  <c r="BX55" i="10"/>
  <c r="AY55" i="10"/>
  <c r="BX810" i="10"/>
  <c r="BX767" i="10"/>
  <c r="BX684" i="10"/>
  <c r="BX626" i="10"/>
  <c r="BX495" i="10"/>
  <c r="BX514" i="10"/>
  <c r="BX455" i="10"/>
  <c r="BX400" i="10"/>
  <c r="BX312" i="10"/>
  <c r="BX167" i="10"/>
  <c r="BX20" i="10"/>
  <c r="AY50" i="10"/>
  <c r="BX50" i="10"/>
  <c r="BX813" i="10"/>
  <c r="BX749" i="10"/>
  <c r="BX714" i="10"/>
  <c r="BX594" i="10"/>
  <c r="BX554" i="10"/>
  <c r="BX360" i="10"/>
  <c r="BX291" i="10"/>
  <c r="BX277" i="10"/>
  <c r="BX178" i="10"/>
  <c r="BX166" i="10"/>
  <c r="BX126" i="10"/>
  <c r="AY855" i="10"/>
  <c r="BX855" i="10"/>
  <c r="J54" i="2" s="1"/>
  <c r="BX795" i="10"/>
  <c r="BX737" i="10"/>
  <c r="BX651" i="10"/>
  <c r="BX571" i="10"/>
  <c r="BX415" i="10"/>
  <c r="BX445" i="10"/>
  <c r="BX276" i="10"/>
  <c r="BX385" i="10"/>
  <c r="BX251" i="10"/>
  <c r="BX34" i="10"/>
  <c r="BX83" i="10"/>
  <c r="BX837" i="10"/>
  <c r="BX772" i="10"/>
  <c r="BX682" i="10"/>
  <c r="BX505" i="10"/>
  <c r="BX532" i="10"/>
  <c r="BX462" i="10"/>
  <c r="BX391" i="10"/>
  <c r="BX298" i="10"/>
  <c r="BX170" i="10"/>
  <c r="BX41" i="10"/>
  <c r="BX23" i="10"/>
  <c r="BX825" i="10"/>
  <c r="BX763" i="10"/>
  <c r="BX708" i="10"/>
  <c r="BX585" i="10"/>
  <c r="BX537" i="10"/>
  <c r="BX500" i="10"/>
  <c r="BX456" i="10"/>
  <c r="BX266" i="10"/>
  <c r="BX96" i="10"/>
  <c r="BX137" i="10"/>
  <c r="BX104" i="10"/>
  <c r="AY851" i="10"/>
  <c r="BX851" i="10"/>
  <c r="J50" i="2" s="1"/>
  <c r="BX748" i="10"/>
  <c r="BX679" i="10"/>
  <c r="BX643" i="10"/>
  <c r="BX621" i="10"/>
  <c r="BX466" i="10"/>
  <c r="BX447" i="10"/>
  <c r="BX408" i="10"/>
  <c r="BX220" i="10"/>
  <c r="BX240" i="10"/>
  <c r="BX143" i="10"/>
  <c r="BX97" i="10"/>
  <c r="CE858" i="10"/>
  <c r="CE873" i="10"/>
  <c r="CE871" i="10"/>
  <c r="CE869" i="10"/>
  <c r="CE867" i="10"/>
  <c r="CE859" i="10"/>
  <c r="CE851" i="10"/>
  <c r="CE870" i="10"/>
  <c r="CE856" i="10"/>
  <c r="CE872" i="10"/>
  <c r="CE865" i="10"/>
  <c r="CE861" i="10"/>
  <c r="CE855" i="10"/>
  <c r="CE852" i="10"/>
  <c r="CE874" i="10"/>
  <c r="CE864" i="10"/>
  <c r="CE863" i="10"/>
  <c r="CE862" i="10"/>
  <c r="CE854" i="10"/>
  <c r="CE868" i="10"/>
  <c r="CE853" i="10"/>
  <c r="CE847" i="10"/>
  <c r="CE845" i="10"/>
  <c r="CE843" i="10"/>
  <c r="CE849" i="10"/>
  <c r="CE846" i="10"/>
  <c r="CE860" i="10"/>
  <c r="CE838" i="10"/>
  <c r="CE837" i="10"/>
  <c r="CE834" i="10"/>
  <c r="CE832" i="10"/>
  <c r="CE842" i="10"/>
  <c r="CE841" i="10"/>
  <c r="CE833" i="10"/>
  <c r="CE829" i="10"/>
  <c r="CE831" i="10"/>
  <c r="CE844" i="10"/>
  <c r="CE835" i="10"/>
  <c r="CE850" i="10"/>
  <c r="CE811" i="10"/>
  <c r="CE809" i="10"/>
  <c r="CE807" i="10"/>
  <c r="CE805" i="10"/>
  <c r="CE824" i="10"/>
  <c r="CE819" i="10"/>
  <c r="CE817" i="10"/>
  <c r="CE815" i="10"/>
  <c r="CE813" i="10"/>
  <c r="CE836" i="10"/>
  <c r="CE827" i="10"/>
  <c r="CE825" i="10"/>
  <c r="CE820" i="10"/>
  <c r="CE818" i="10"/>
  <c r="CE816" i="10"/>
  <c r="CE814" i="10"/>
  <c r="CE810" i="10"/>
  <c r="CE806" i="10"/>
  <c r="CE785" i="10"/>
  <c r="CE822" i="10"/>
  <c r="CE800" i="10"/>
  <c r="CE798" i="10"/>
  <c r="CE796" i="10"/>
  <c r="CE794" i="10"/>
  <c r="CE792" i="10"/>
  <c r="CE790" i="10"/>
  <c r="CE788" i="10"/>
  <c r="CE782" i="10"/>
  <c r="CE780" i="10"/>
  <c r="CE801" i="10"/>
  <c r="CE797" i="10"/>
  <c r="CE793" i="10"/>
  <c r="CE840" i="10"/>
  <c r="CE804" i="10"/>
  <c r="CE828" i="10"/>
  <c r="CE826" i="10"/>
  <c r="CE799" i="10"/>
  <c r="CE795" i="10"/>
  <c r="CE823" i="10"/>
  <c r="CE774" i="10"/>
  <c r="CE755" i="10"/>
  <c r="CE753" i="10"/>
  <c r="CE751" i="10"/>
  <c r="CE749" i="10"/>
  <c r="CE777" i="10"/>
  <c r="CE775" i="10"/>
  <c r="CE759" i="10"/>
  <c r="CE781" i="10"/>
  <c r="CE771" i="10"/>
  <c r="CE769" i="10"/>
  <c r="CE767" i="10"/>
  <c r="CE787" i="10"/>
  <c r="CE772" i="10"/>
  <c r="CE770" i="10"/>
  <c r="CE768" i="10"/>
  <c r="CE766" i="10"/>
  <c r="CE791" i="10"/>
  <c r="CE789" i="10"/>
  <c r="CE776" i="10"/>
  <c r="CE808" i="10"/>
  <c r="CE758" i="10"/>
  <c r="CE752" i="10"/>
  <c r="CE746" i="10"/>
  <c r="CE744" i="10"/>
  <c r="CE742" i="10"/>
  <c r="CE740" i="10"/>
  <c r="CE738" i="10"/>
  <c r="CE736" i="10"/>
  <c r="CE760" i="10"/>
  <c r="CE754" i="10"/>
  <c r="CE734" i="10"/>
  <c r="CE732" i="10"/>
  <c r="CE730" i="10"/>
  <c r="CE728" i="10"/>
  <c r="CE726" i="10"/>
  <c r="CE724" i="10"/>
  <c r="CE722" i="10"/>
  <c r="CE720" i="10"/>
  <c r="CE718" i="10"/>
  <c r="CE716" i="10"/>
  <c r="CE743" i="10"/>
  <c r="CE748" i="10"/>
  <c r="CE745" i="10"/>
  <c r="CE737" i="10"/>
  <c r="CE763" i="10"/>
  <c r="CE762" i="10"/>
  <c r="CE756" i="10"/>
  <c r="CE750" i="10"/>
  <c r="CE764" i="10"/>
  <c r="CE741" i="10"/>
  <c r="CE725" i="10"/>
  <c r="CE727" i="10"/>
  <c r="CE719" i="10"/>
  <c r="CE689" i="10"/>
  <c r="CE687" i="10"/>
  <c r="CE685" i="10"/>
  <c r="CE717" i="10"/>
  <c r="CE733" i="10"/>
  <c r="CE729" i="10"/>
  <c r="CE721" i="10"/>
  <c r="CE731" i="10"/>
  <c r="CE739" i="10"/>
  <c r="CE723" i="10"/>
  <c r="CE715" i="10"/>
  <c r="CE713" i="10"/>
  <c r="CE711" i="10"/>
  <c r="CE709" i="10"/>
  <c r="CE707" i="10"/>
  <c r="CE705" i="10"/>
  <c r="CE703" i="10"/>
  <c r="CE701" i="10"/>
  <c r="CE699" i="10"/>
  <c r="CE697" i="10"/>
  <c r="CE695" i="10"/>
  <c r="CE693" i="10"/>
  <c r="CE684" i="10"/>
  <c r="CE682" i="10"/>
  <c r="CE680" i="10"/>
  <c r="CE735" i="10"/>
  <c r="CE714" i="10"/>
  <c r="CE712" i="10"/>
  <c r="CE710" i="10"/>
  <c r="CE708" i="10"/>
  <c r="CE706" i="10"/>
  <c r="CE704" i="10"/>
  <c r="CE702" i="10"/>
  <c r="CE700" i="10"/>
  <c r="CE698" i="10"/>
  <c r="CE696" i="10"/>
  <c r="CE694" i="10"/>
  <c r="CE692" i="10"/>
  <c r="CE686" i="10"/>
  <c r="CE690" i="10"/>
  <c r="CE676" i="10"/>
  <c r="CE674" i="10"/>
  <c r="CE672" i="10"/>
  <c r="CE670" i="10"/>
  <c r="CE668" i="10"/>
  <c r="CE666" i="10"/>
  <c r="CE664" i="10"/>
  <c r="CE662" i="10"/>
  <c r="CE660" i="10"/>
  <c r="CE679" i="10"/>
  <c r="CE688" i="10"/>
  <c r="CE681" i="10"/>
  <c r="CE683" i="10"/>
  <c r="CE677" i="10"/>
  <c r="CE675" i="10"/>
  <c r="CE673" i="10"/>
  <c r="CE671" i="10"/>
  <c r="CE669" i="10"/>
  <c r="CE667" i="10"/>
  <c r="CE665" i="10"/>
  <c r="CE663" i="10"/>
  <c r="CE661" i="10"/>
  <c r="CE659" i="10"/>
  <c r="CE657" i="10"/>
  <c r="CE655" i="10"/>
  <c r="CE653" i="10"/>
  <c r="CE651" i="10"/>
  <c r="CE649" i="10"/>
  <c r="CE615" i="10"/>
  <c r="CE613" i="10"/>
  <c r="CE611" i="10"/>
  <c r="CE609" i="10"/>
  <c r="CE631" i="10"/>
  <c r="CE621" i="10"/>
  <c r="CE619" i="10"/>
  <c r="CE617" i="10"/>
  <c r="CE590" i="10"/>
  <c r="CE588" i="10"/>
  <c r="CE658" i="10"/>
  <c r="CE650" i="10"/>
  <c r="CE634" i="10"/>
  <c r="CE652" i="10"/>
  <c r="CE654" i="10"/>
  <c r="CE647" i="10"/>
  <c r="CE645" i="10"/>
  <c r="CE643" i="10"/>
  <c r="CE641" i="10"/>
  <c r="CE639" i="10"/>
  <c r="CE637" i="10"/>
  <c r="CE656" i="10"/>
  <c r="CE622" i="10"/>
  <c r="CE614" i="10"/>
  <c r="CE552" i="10"/>
  <c r="CE550" i="10"/>
  <c r="CE646" i="10"/>
  <c r="CE644" i="10"/>
  <c r="CE642" i="10"/>
  <c r="CE640" i="10"/>
  <c r="CE638" i="10"/>
  <c r="CE556" i="10"/>
  <c r="CE554" i="10"/>
  <c r="CE635" i="10"/>
  <c r="CE633" i="10"/>
  <c r="CE628" i="10"/>
  <c r="CE618" i="10"/>
  <c r="CE605" i="10"/>
  <c r="CE601" i="10"/>
  <c r="CE606" i="10"/>
  <c r="CE602" i="10"/>
  <c r="CE625" i="10"/>
  <c r="CE612" i="10"/>
  <c r="CE620" i="10"/>
  <c r="CE630" i="10"/>
  <c r="CE627" i="10"/>
  <c r="CE603" i="10"/>
  <c r="CE599" i="10"/>
  <c r="CE626" i="10"/>
  <c r="CE604" i="10"/>
  <c r="CE600" i="10"/>
  <c r="CE596" i="10"/>
  <c r="CE592" i="10"/>
  <c r="CE589" i="10"/>
  <c r="CE543" i="10"/>
  <c r="CE541" i="10"/>
  <c r="CE539" i="10"/>
  <c r="CE537" i="10"/>
  <c r="CE535" i="10"/>
  <c r="CE533" i="10"/>
  <c r="CE531" i="10"/>
  <c r="CE529" i="10"/>
  <c r="CE521" i="10"/>
  <c r="CE610" i="10"/>
  <c r="CE555" i="10"/>
  <c r="CE544" i="10"/>
  <c r="CE542" i="10"/>
  <c r="CE540" i="10"/>
  <c r="CE538" i="10"/>
  <c r="CE536" i="10"/>
  <c r="CE534" i="10"/>
  <c r="CE532" i="10"/>
  <c r="CE530" i="10"/>
  <c r="CE522" i="10"/>
  <c r="CE520" i="10"/>
  <c r="CE512" i="10"/>
  <c r="CE510" i="10"/>
  <c r="CE508" i="10"/>
  <c r="CE504" i="10"/>
  <c r="CE502" i="10"/>
  <c r="CE500" i="10"/>
  <c r="CE498" i="10"/>
  <c r="CE496" i="10"/>
  <c r="CE494" i="10"/>
  <c r="CE492" i="10"/>
  <c r="CE490" i="10"/>
  <c r="CE488" i="10"/>
  <c r="CE486" i="10"/>
  <c r="CE484" i="10"/>
  <c r="CE482" i="10"/>
  <c r="CE480" i="10"/>
  <c r="CE478" i="10"/>
  <c r="CE476" i="10"/>
  <c r="CE474" i="10"/>
  <c r="CE472" i="10"/>
  <c r="CE470" i="10"/>
  <c r="CE468" i="10"/>
  <c r="CE466" i="10"/>
  <c r="CE464" i="10"/>
  <c r="CE598" i="10"/>
  <c r="CE569" i="10"/>
  <c r="CE568" i="10"/>
  <c r="CE566" i="10"/>
  <c r="CE565" i="10"/>
  <c r="CE562" i="10"/>
  <c r="CE561" i="10"/>
  <c r="CE559" i="10"/>
  <c r="CE581" i="10"/>
  <c r="CE580" i="10"/>
  <c r="CE578" i="10"/>
  <c r="CE571" i="10"/>
  <c r="CE548" i="10"/>
  <c r="CE593" i="10"/>
  <c r="CE583" i="10"/>
  <c r="CE597" i="10"/>
  <c r="CE573" i="10"/>
  <c r="CE572" i="10"/>
  <c r="CE570" i="10"/>
  <c r="CE595" i="10"/>
  <c r="CE585" i="10"/>
  <c r="CE584" i="10"/>
  <c r="CE582" i="10"/>
  <c r="CE575" i="10"/>
  <c r="CE564" i="10"/>
  <c r="CE563" i="10"/>
  <c r="CE577" i="10"/>
  <c r="CE576" i="10"/>
  <c r="CE574" i="10"/>
  <c r="CE567" i="10"/>
  <c r="CE558" i="10"/>
  <c r="CE547" i="10"/>
  <c r="CE524" i="10"/>
  <c r="CE517" i="10"/>
  <c r="CE513" i="10"/>
  <c r="CE509" i="10"/>
  <c r="CE491" i="10"/>
  <c r="CE475" i="10"/>
  <c r="CE416" i="10"/>
  <c r="CE414" i="10"/>
  <c r="CE412" i="10"/>
  <c r="CE410" i="10"/>
  <c r="CE594" i="10"/>
  <c r="CE579" i="10"/>
  <c r="CE551" i="10"/>
  <c r="CE546" i="10"/>
  <c r="CE525" i="10"/>
  <c r="CE511" i="10"/>
  <c r="CE493" i="10"/>
  <c r="CE477" i="10"/>
  <c r="CE432" i="10"/>
  <c r="CE430" i="10"/>
  <c r="CE428" i="10"/>
  <c r="CE426" i="10"/>
  <c r="CE424" i="10"/>
  <c r="CE422" i="10"/>
  <c r="CE420" i="10"/>
  <c r="CE418" i="10"/>
  <c r="CE527" i="10"/>
  <c r="CE526" i="10"/>
  <c r="CE514" i="10"/>
  <c r="CE505" i="10"/>
  <c r="CE497" i="10"/>
  <c r="CE515" i="10"/>
  <c r="CE501" i="10"/>
  <c r="CE516" i="10"/>
  <c r="CE487" i="10"/>
  <c r="CE518" i="10"/>
  <c r="CE483" i="10"/>
  <c r="CE479" i="10"/>
  <c r="CE503" i="10"/>
  <c r="CE499" i="10"/>
  <c r="CE489" i="10"/>
  <c r="CE481" i="10"/>
  <c r="CE448" i="10"/>
  <c r="CE446" i="10"/>
  <c r="CE444" i="10"/>
  <c r="CE442" i="10"/>
  <c r="CE440" i="10"/>
  <c r="CE438" i="10"/>
  <c r="CE436" i="10"/>
  <c r="CE434" i="10"/>
  <c r="CE425" i="10"/>
  <c r="CE367" i="10"/>
  <c r="CE365" i="10"/>
  <c r="CE363" i="10"/>
  <c r="CE361" i="10"/>
  <c r="CE359" i="10"/>
  <c r="CE357" i="10"/>
  <c r="CE485" i="10"/>
  <c r="CE447" i="10"/>
  <c r="CE445" i="10"/>
  <c r="CE443" i="10"/>
  <c r="CE441" i="10"/>
  <c r="CE439" i="10"/>
  <c r="CE437" i="10"/>
  <c r="CE435" i="10"/>
  <c r="CE427" i="10"/>
  <c r="CE408" i="10"/>
  <c r="CE406" i="10"/>
  <c r="CE404" i="10"/>
  <c r="CE385" i="10"/>
  <c r="CE383" i="10"/>
  <c r="CE381" i="10"/>
  <c r="CE379" i="10"/>
  <c r="CE377" i="10"/>
  <c r="CE375" i="10"/>
  <c r="CE373" i="10"/>
  <c r="CE371" i="10"/>
  <c r="CE369" i="10"/>
  <c r="CE348" i="10"/>
  <c r="CE469" i="10"/>
  <c r="CE458" i="10"/>
  <c r="CE450" i="10"/>
  <c r="CE471" i="10"/>
  <c r="CE457" i="10"/>
  <c r="CE429" i="10"/>
  <c r="CE460" i="10"/>
  <c r="CE452" i="10"/>
  <c r="CE423" i="10"/>
  <c r="CE459" i="10"/>
  <c r="CE451" i="10"/>
  <c r="CE419" i="10"/>
  <c r="CE462" i="10"/>
  <c r="CE454" i="10"/>
  <c r="CE431" i="10"/>
  <c r="CE495" i="10"/>
  <c r="CE473" i="10"/>
  <c r="CE465" i="10"/>
  <c r="CE461" i="10"/>
  <c r="CE453" i="10"/>
  <c r="CE456" i="10"/>
  <c r="CE421" i="10"/>
  <c r="CE407" i="10"/>
  <c r="CE386" i="10"/>
  <c r="CE370" i="10"/>
  <c r="CE362" i="10"/>
  <c r="CE330" i="10"/>
  <c r="CE321" i="10"/>
  <c r="CE319" i="10"/>
  <c r="CE294" i="10"/>
  <c r="CE292" i="10"/>
  <c r="CE467" i="10"/>
  <c r="CE463" i="10"/>
  <c r="CE455" i="10"/>
  <c r="CE372" i="10"/>
  <c r="CE364" i="10"/>
  <c r="CE353" i="10"/>
  <c r="CE351" i="10"/>
  <c r="CE336" i="10"/>
  <c r="CE334" i="10"/>
  <c r="CE302" i="10"/>
  <c r="CE300" i="10"/>
  <c r="CE298" i="10"/>
  <c r="CE281" i="10"/>
  <c r="CE279" i="10"/>
  <c r="CE277" i="10"/>
  <c r="CE275" i="10"/>
  <c r="CE273" i="10"/>
  <c r="CE397" i="10"/>
  <c r="CE396" i="10"/>
  <c r="CE389" i="10"/>
  <c r="CE388" i="10"/>
  <c r="CE354" i="10"/>
  <c r="CE382" i="10"/>
  <c r="CE325" i="10"/>
  <c r="CE403" i="10"/>
  <c r="CE399" i="10"/>
  <c r="CE398" i="10"/>
  <c r="CE391" i="10"/>
  <c r="CE390" i="10"/>
  <c r="CE378" i="10"/>
  <c r="CE374" i="10"/>
  <c r="CE358" i="10"/>
  <c r="CE340" i="10"/>
  <c r="CE326" i="10"/>
  <c r="CE402" i="10"/>
  <c r="CE344" i="10"/>
  <c r="CE341" i="10"/>
  <c r="CE339" i="10"/>
  <c r="CE333" i="10"/>
  <c r="CE309" i="10"/>
  <c r="CE405" i="10"/>
  <c r="CE400" i="10"/>
  <c r="CE393" i="10"/>
  <c r="CE392" i="10"/>
  <c r="CE352" i="10"/>
  <c r="CE342" i="10"/>
  <c r="CE384" i="10"/>
  <c r="CE376" i="10"/>
  <c r="CE366" i="10"/>
  <c r="CE347" i="10"/>
  <c r="CE337" i="10"/>
  <c r="CE411" i="10"/>
  <c r="CE395" i="10"/>
  <c r="CE394" i="10"/>
  <c r="CE380" i="10"/>
  <c r="CE360" i="10"/>
  <c r="CE320" i="10"/>
  <c r="CE272" i="10"/>
  <c r="CE269" i="10"/>
  <c r="CE267" i="10"/>
  <c r="CE265" i="10"/>
  <c r="CE263" i="10"/>
  <c r="CE215" i="10"/>
  <c r="CE213" i="10"/>
  <c r="CE211" i="10"/>
  <c r="CE209" i="10"/>
  <c r="CE207" i="10"/>
  <c r="CE188" i="10"/>
  <c r="CE180" i="10"/>
  <c r="CE178" i="10"/>
  <c r="CE176" i="10"/>
  <c r="CE415" i="10"/>
  <c r="CE413" i="10"/>
  <c r="CE356" i="10"/>
  <c r="CE322" i="10"/>
  <c r="CE316" i="10"/>
  <c r="CE314" i="10"/>
  <c r="CE312" i="10"/>
  <c r="CE288" i="10"/>
  <c r="CE286" i="10"/>
  <c r="CE274" i="10"/>
  <c r="CE234" i="10"/>
  <c r="CE232" i="10"/>
  <c r="CE230" i="10"/>
  <c r="CE228" i="10"/>
  <c r="CE224" i="10"/>
  <c r="CE219" i="10"/>
  <c r="CE217" i="10"/>
  <c r="CE191" i="10"/>
  <c r="CE184" i="10"/>
  <c r="CE182" i="10"/>
  <c r="CE307" i="10"/>
  <c r="CE301" i="10"/>
  <c r="CE287" i="10"/>
  <c r="CE282" i="10"/>
  <c r="CE270" i="10"/>
  <c r="CE259" i="10"/>
  <c r="CE257" i="10"/>
  <c r="CE318" i="10"/>
  <c r="CE315" i="10"/>
  <c r="CE308" i="10"/>
  <c r="CE304" i="10"/>
  <c r="CE297" i="10"/>
  <c r="CE254" i="10"/>
  <c r="CE252" i="10"/>
  <c r="CE250" i="10"/>
  <c r="CE248" i="10"/>
  <c r="CE246" i="10"/>
  <c r="CE244" i="10"/>
  <c r="CE242" i="10"/>
  <c r="CE240" i="10"/>
  <c r="CE238" i="10"/>
  <c r="CE335" i="10"/>
  <c r="CE311" i="10"/>
  <c r="CE295" i="10"/>
  <c r="CE255" i="10"/>
  <c r="CE253" i="10"/>
  <c r="CE251" i="10"/>
  <c r="CE249" i="10"/>
  <c r="CE247" i="10"/>
  <c r="CE245" i="10"/>
  <c r="CE243" i="10"/>
  <c r="CE241" i="10"/>
  <c r="CE239" i="10"/>
  <c r="CE237" i="10"/>
  <c r="CE231" i="10"/>
  <c r="CE291" i="10"/>
  <c r="CE233" i="10"/>
  <c r="CE305" i="10"/>
  <c r="CE299" i="10"/>
  <c r="CE289" i="10"/>
  <c r="CE285" i="10"/>
  <c r="CE280" i="10"/>
  <c r="CE276" i="10"/>
  <c r="CE262" i="10"/>
  <c r="CE329" i="10"/>
  <c r="CE306" i="10"/>
  <c r="CE264" i="10"/>
  <c r="CE331" i="10"/>
  <c r="CE293" i="10"/>
  <c r="CE266" i="10"/>
  <c r="CE260" i="10"/>
  <c r="CE258" i="10"/>
  <c r="CE214" i="10"/>
  <c r="CE203" i="10"/>
  <c r="CE201" i="10"/>
  <c r="CE199" i="10"/>
  <c r="CE158" i="10"/>
  <c r="CE156" i="10"/>
  <c r="CE97" i="10"/>
  <c r="CE95" i="10"/>
  <c r="CE80" i="10"/>
  <c r="CE68" i="10"/>
  <c r="CE313" i="10"/>
  <c r="CE278" i="10"/>
  <c r="CE268" i="10"/>
  <c r="CE225" i="10"/>
  <c r="CE196" i="10"/>
  <c r="CE190" i="10"/>
  <c r="CE189" i="10"/>
  <c r="CE183" i="10"/>
  <c r="CE175" i="10"/>
  <c r="CE223" i="10"/>
  <c r="CE220" i="10"/>
  <c r="CE208" i="10"/>
  <c r="CE200" i="10"/>
  <c r="CE179" i="10"/>
  <c r="CE164" i="10"/>
  <c r="CE161" i="10"/>
  <c r="CE153" i="10"/>
  <c r="CE169" i="10"/>
  <c r="CE159" i="10"/>
  <c r="CE202" i="10"/>
  <c r="CE197" i="10"/>
  <c r="CE172" i="10"/>
  <c r="CE210" i="10"/>
  <c r="CE187" i="10"/>
  <c r="CE166" i="10"/>
  <c r="CE154" i="10"/>
  <c r="CE218" i="10"/>
  <c r="CE206" i="10"/>
  <c r="CE204" i="10"/>
  <c r="CE157" i="10"/>
  <c r="CE151" i="10"/>
  <c r="CE142" i="10"/>
  <c r="CE235" i="10"/>
  <c r="CE227" i="10"/>
  <c r="CE177" i="10"/>
  <c r="CE168" i="10"/>
  <c r="CE137" i="10"/>
  <c r="CE133" i="10"/>
  <c r="CE173" i="10"/>
  <c r="CE163" i="10"/>
  <c r="CE143" i="10"/>
  <c r="CE138" i="10"/>
  <c r="CE134" i="10"/>
  <c r="CE130" i="10"/>
  <c r="CE127" i="10"/>
  <c r="CE123" i="10"/>
  <c r="CE117" i="10"/>
  <c r="CE99" i="10"/>
  <c r="CE66" i="10"/>
  <c r="CE53" i="10"/>
  <c r="CE19" i="10"/>
  <c r="CE222" i="10"/>
  <c r="CE212" i="10"/>
  <c r="CE192" i="10"/>
  <c r="CE170" i="10"/>
  <c r="CE167" i="10"/>
  <c r="CE152" i="10"/>
  <c r="CE148" i="10"/>
  <c r="CE124" i="10"/>
  <c r="CE108" i="10"/>
  <c r="CE86" i="10"/>
  <c r="CE67" i="10"/>
  <c r="CE51" i="10"/>
  <c r="CE131" i="10"/>
  <c r="CE114" i="10"/>
  <c r="CE110" i="10"/>
  <c r="CE104" i="10"/>
  <c r="CE91" i="10"/>
  <c r="CE76" i="10"/>
  <c r="CE135" i="10"/>
  <c r="CE119" i="10"/>
  <c r="CE116" i="10"/>
  <c r="CE109" i="10"/>
  <c r="CE106" i="10"/>
  <c r="CE81" i="10"/>
  <c r="CE71" i="10"/>
  <c r="CE132" i="10"/>
  <c r="CE111" i="10"/>
  <c r="CE101" i="10"/>
  <c r="CE93" i="10"/>
  <c r="CE83" i="10"/>
  <c r="CE118" i="10"/>
  <c r="CE103" i="10"/>
  <c r="CE90" i="10"/>
  <c r="CE85" i="10"/>
  <c r="CE125" i="10"/>
  <c r="CE122" i="10"/>
  <c r="CE120" i="10"/>
  <c r="CE105" i="10"/>
  <c r="CE100" i="10"/>
  <c r="CE77" i="10"/>
  <c r="CE50" i="10"/>
  <c r="CE48" i="10"/>
  <c r="CE40" i="10"/>
  <c r="CE21" i="10"/>
  <c r="CE145" i="10"/>
  <c r="CE129" i="10"/>
  <c r="CE92" i="10"/>
  <c r="CE63" i="10"/>
  <c r="CE56" i="10"/>
  <c r="CE54" i="10"/>
  <c r="CE144" i="10"/>
  <c r="CE115" i="10"/>
  <c r="CE84" i="10"/>
  <c r="CE79" i="10"/>
  <c r="CE42" i="10"/>
  <c r="CE30" i="10"/>
  <c r="CE150" i="10"/>
  <c r="CE149" i="10"/>
  <c r="CE141" i="10"/>
  <c r="CE136" i="10"/>
  <c r="CE126" i="10"/>
  <c r="CE96" i="10"/>
  <c r="CE89" i="10"/>
  <c r="CE70" i="10"/>
  <c r="CE60" i="10"/>
  <c r="CE59" i="10"/>
  <c r="CE61" i="10"/>
  <c r="CE18" i="10"/>
  <c r="CE10" i="10"/>
  <c r="CE44" i="10"/>
  <c r="CE41" i="10"/>
  <c r="CE29" i="10"/>
  <c r="CE27" i="10"/>
  <c r="CE23" i="10"/>
  <c r="CE11" i="10"/>
  <c r="CE73" i="10"/>
  <c r="CE69" i="10"/>
  <c r="CE39" i="10"/>
  <c r="CE35" i="10"/>
  <c r="CE26" i="10"/>
  <c r="CE62" i="10"/>
  <c r="CE20" i="10"/>
  <c r="CE12" i="10"/>
  <c r="CE38" i="10"/>
  <c r="CE37" i="10"/>
  <c r="CE34" i="10"/>
  <c r="CE33" i="10"/>
  <c r="CE75" i="10"/>
  <c r="CE32" i="10"/>
  <c r="CE25" i="10"/>
  <c r="CE65" i="10"/>
  <c r="CE55" i="10"/>
  <c r="CE47" i="10"/>
  <c r="CE24" i="10"/>
  <c r="CE14" i="10"/>
  <c r="CE9" i="10"/>
  <c r="CE57" i="10"/>
  <c r="CE49" i="10"/>
  <c r="CE43" i="10"/>
  <c r="CE31" i="10"/>
  <c r="CE13" i="10"/>
  <c r="CE8" i="10"/>
  <c r="CE15" i="10"/>
  <c r="BX69" i="10"/>
  <c r="AY69" i="10"/>
  <c r="BX709" i="10"/>
  <c r="BX663" i="10"/>
  <c r="BX490" i="10"/>
  <c r="BX453" i="10"/>
  <c r="AY224" i="10"/>
  <c r="BX224" i="10"/>
  <c r="AY56" i="10"/>
  <c r="BX56" i="10"/>
  <c r="BX723" i="10"/>
  <c r="BX704" i="10"/>
  <c r="BX479" i="10"/>
  <c r="BX70" i="10"/>
  <c r="AY70" i="10"/>
  <c r="BX11" i="10"/>
  <c r="DL9" i="10" s="1"/>
  <c r="J23" i="7" s="1"/>
  <c r="AY11" i="10"/>
  <c r="BX730" i="10"/>
  <c r="BX580" i="10"/>
  <c r="BX337" i="10"/>
  <c r="BX754" i="10"/>
  <c r="BX484" i="10"/>
  <c r="BX243" i="10"/>
  <c r="BX804" i="10"/>
  <c r="BX733" i="10"/>
  <c r="BX675" i="10"/>
  <c r="BX665" i="10"/>
  <c r="BX489" i="10"/>
  <c r="BX533" i="10"/>
  <c r="BX363" i="10"/>
  <c r="BX267" i="10"/>
  <c r="BX202" i="10"/>
  <c r="BX124" i="10"/>
  <c r="BX811" i="10"/>
  <c r="BX732" i="10"/>
  <c r="BX577" i="10"/>
  <c r="BX542" i="10"/>
  <c r="BX376" i="10"/>
  <c r="BX206" i="10"/>
  <c r="BX311" i="10"/>
  <c r="BX782" i="10"/>
  <c r="BX713" i="10"/>
  <c r="BX654" i="10"/>
  <c r="BX563" i="10"/>
  <c r="BX529" i="10"/>
  <c r="BX492" i="10"/>
  <c r="BX390" i="10"/>
  <c r="BX302" i="10"/>
  <c r="BX199" i="10"/>
  <c r="BX60" i="10"/>
  <c r="BX67" i="10"/>
  <c r="AY67" i="10"/>
  <c r="CH873" i="10"/>
  <c r="CH871" i="10"/>
  <c r="CH869" i="10"/>
  <c r="CH867" i="10"/>
  <c r="CH868" i="10"/>
  <c r="CH856" i="10"/>
  <c r="CH855" i="10"/>
  <c r="CH852" i="10"/>
  <c r="CH872" i="10"/>
  <c r="CH874" i="10"/>
  <c r="CH864" i="10"/>
  <c r="CH860" i="10"/>
  <c r="CH853" i="10"/>
  <c r="CH863" i="10"/>
  <c r="CH862" i="10"/>
  <c r="CH854" i="10"/>
  <c r="CH861" i="10"/>
  <c r="CH859" i="10"/>
  <c r="CH870" i="10"/>
  <c r="CH858" i="10"/>
  <c r="CH865" i="10"/>
  <c r="CH850" i="10"/>
  <c r="CH851" i="10"/>
  <c r="CH833" i="10"/>
  <c r="CH831" i="10"/>
  <c r="CH846" i="10"/>
  <c r="CH844" i="10"/>
  <c r="CH835" i="10"/>
  <c r="CH842" i="10"/>
  <c r="CH840" i="10"/>
  <c r="CH829" i="10"/>
  <c r="CH832" i="10"/>
  <c r="CH836" i="10"/>
  <c r="CH827" i="10"/>
  <c r="CH825" i="10"/>
  <c r="CH849" i="10"/>
  <c r="CH843" i="10"/>
  <c r="CH838" i="10"/>
  <c r="CH847" i="10"/>
  <c r="CH837" i="10"/>
  <c r="CH834" i="10"/>
  <c r="CH828" i="10"/>
  <c r="CH826" i="10"/>
  <c r="CH810" i="10"/>
  <c r="CH808" i="10"/>
  <c r="CH806" i="10"/>
  <c r="CH804" i="10"/>
  <c r="CH822" i="10"/>
  <c r="CH811" i="10"/>
  <c r="CH809" i="10"/>
  <c r="CH807" i="10"/>
  <c r="CH805" i="10"/>
  <c r="CH841" i="10"/>
  <c r="CH817" i="10"/>
  <c r="CH814" i="10"/>
  <c r="CH777" i="10"/>
  <c r="CH775" i="10"/>
  <c r="CH818" i="10"/>
  <c r="CH815" i="10"/>
  <c r="CH789" i="10"/>
  <c r="CH798" i="10"/>
  <c r="CH794" i="10"/>
  <c r="CH813" i="10"/>
  <c r="CH820" i="10"/>
  <c r="CH799" i="10"/>
  <c r="CH845" i="10"/>
  <c r="CH819" i="10"/>
  <c r="CH800" i="10"/>
  <c r="CH796" i="10"/>
  <c r="CH824" i="10"/>
  <c r="CH823" i="10"/>
  <c r="CH816" i="10"/>
  <c r="CH776" i="10"/>
  <c r="CH771" i="10"/>
  <c r="CH769" i="10"/>
  <c r="CH767" i="10"/>
  <c r="CH746" i="10"/>
  <c r="CH744" i="10"/>
  <c r="CH742" i="10"/>
  <c r="CH740" i="10"/>
  <c r="CH738" i="10"/>
  <c r="CH736" i="10"/>
  <c r="CH801" i="10"/>
  <c r="CH797" i="10"/>
  <c r="CH793" i="10"/>
  <c r="CH787" i="10"/>
  <c r="CH781" i="10"/>
  <c r="CH756" i="10"/>
  <c r="CH754" i="10"/>
  <c r="CH752" i="10"/>
  <c r="CH750" i="10"/>
  <c r="CH748" i="10"/>
  <c r="CH785" i="10"/>
  <c r="CH772" i="10"/>
  <c r="CH770" i="10"/>
  <c r="CH768" i="10"/>
  <c r="CH766" i="10"/>
  <c r="CH790" i="10"/>
  <c r="CH782" i="10"/>
  <c r="CH791" i="10"/>
  <c r="CH795" i="10"/>
  <c r="CH755" i="10"/>
  <c r="CH792" i="10"/>
  <c r="CH788" i="10"/>
  <c r="CH762" i="10"/>
  <c r="CH758" i="10"/>
  <c r="CH749" i="10"/>
  <c r="CH745" i="10"/>
  <c r="CH753" i="10"/>
  <c r="CH780" i="10"/>
  <c r="CH764" i="10"/>
  <c r="CH763" i="10"/>
  <c r="CH760" i="10"/>
  <c r="CH759" i="10"/>
  <c r="CH751" i="10"/>
  <c r="CH731" i="10"/>
  <c r="CH728" i="10"/>
  <c r="CH723" i="10"/>
  <c r="CH774" i="10"/>
  <c r="CH743" i="10"/>
  <c r="CH733" i="10"/>
  <c r="CH730" i="10"/>
  <c r="CH720" i="10"/>
  <c r="CH717" i="10"/>
  <c r="CH727" i="10"/>
  <c r="CH726" i="10"/>
  <c r="CH724" i="10"/>
  <c r="CH721" i="10"/>
  <c r="CH741" i="10"/>
  <c r="CH729" i="10"/>
  <c r="CH718" i="10"/>
  <c r="CH716" i="10"/>
  <c r="CH734" i="10"/>
  <c r="CH735" i="10"/>
  <c r="CH739" i="10"/>
  <c r="CH737" i="10"/>
  <c r="CH725" i="10"/>
  <c r="CH715" i="10"/>
  <c r="CH732" i="10"/>
  <c r="CH690" i="10"/>
  <c r="CH687" i="10"/>
  <c r="CH685" i="10"/>
  <c r="CH677" i="10"/>
  <c r="CH675" i="10"/>
  <c r="CH673" i="10"/>
  <c r="CH671" i="10"/>
  <c r="CH669" i="10"/>
  <c r="CH667" i="10"/>
  <c r="CH665" i="10"/>
  <c r="CH663" i="10"/>
  <c r="CH661" i="10"/>
  <c r="CH659" i="10"/>
  <c r="CH657" i="10"/>
  <c r="CH655" i="10"/>
  <c r="CH653" i="10"/>
  <c r="CH651" i="10"/>
  <c r="CH649" i="10"/>
  <c r="CH722" i="10"/>
  <c r="CH719" i="10"/>
  <c r="CH689" i="10"/>
  <c r="CH683" i="10"/>
  <c r="CH681" i="10"/>
  <c r="CH679" i="10"/>
  <c r="CH714" i="10"/>
  <c r="CH712" i="10"/>
  <c r="CH710" i="10"/>
  <c r="CH708" i="10"/>
  <c r="CH706" i="10"/>
  <c r="CH696" i="10"/>
  <c r="CH695" i="10"/>
  <c r="CH705" i="10"/>
  <c r="CH704" i="10"/>
  <c r="CH698" i="10"/>
  <c r="CH697" i="10"/>
  <c r="CH686" i="10"/>
  <c r="CH680" i="10"/>
  <c r="CH688" i="10"/>
  <c r="CH682" i="10"/>
  <c r="CH713" i="10"/>
  <c r="CH711" i="10"/>
  <c r="CH709" i="10"/>
  <c r="CH707" i="10"/>
  <c r="CH703" i="10"/>
  <c r="CH699" i="10"/>
  <c r="CH692" i="10"/>
  <c r="CH684" i="10"/>
  <c r="CH676" i="10"/>
  <c r="CH701" i="10"/>
  <c r="CH647" i="10"/>
  <c r="CH645" i="10"/>
  <c r="CH643" i="10"/>
  <c r="CH641" i="10"/>
  <c r="CH639" i="10"/>
  <c r="CH637" i="10"/>
  <c r="CH627" i="10"/>
  <c r="CH625" i="10"/>
  <c r="CH585" i="10"/>
  <c r="CH583" i="10"/>
  <c r="CH581" i="10"/>
  <c r="CH579" i="10"/>
  <c r="CH577" i="10"/>
  <c r="CH575" i="10"/>
  <c r="CH573" i="10"/>
  <c r="CH571" i="10"/>
  <c r="CH569" i="10"/>
  <c r="CH567" i="10"/>
  <c r="CH702" i="10"/>
  <c r="CH700" i="10"/>
  <c r="CH694" i="10"/>
  <c r="CH693" i="10"/>
  <c r="CH614" i="10"/>
  <c r="CH612" i="10"/>
  <c r="CH610" i="10"/>
  <c r="CH652" i="10"/>
  <c r="CH670" i="10"/>
  <c r="CH668" i="10"/>
  <c r="CH654" i="10"/>
  <c r="CH672" i="10"/>
  <c r="CH646" i="10"/>
  <c r="CH644" i="10"/>
  <c r="CH642" i="10"/>
  <c r="CH640" i="10"/>
  <c r="CH638" i="10"/>
  <c r="CH666" i="10"/>
  <c r="CH660" i="10"/>
  <c r="CH656" i="10"/>
  <c r="CH674" i="10"/>
  <c r="CH634" i="10"/>
  <c r="CH566" i="10"/>
  <c r="CH564" i="10"/>
  <c r="CH562" i="10"/>
  <c r="CH547" i="10"/>
  <c r="CH664" i="10"/>
  <c r="CH662" i="10"/>
  <c r="CH658" i="10"/>
  <c r="CH650" i="10"/>
  <c r="CH635" i="10"/>
  <c r="CH633" i="10"/>
  <c r="CH628" i="10"/>
  <c r="CH626" i="10"/>
  <c r="CH605" i="10"/>
  <c r="CH603" i="10"/>
  <c r="CH601" i="10"/>
  <c r="CH599" i="10"/>
  <c r="CH597" i="10"/>
  <c r="CH595" i="10"/>
  <c r="CH593" i="10"/>
  <c r="CH551" i="10"/>
  <c r="CH619" i="10"/>
  <c r="CH615" i="10"/>
  <c r="CH620" i="10"/>
  <c r="CH606" i="10"/>
  <c r="CH602" i="10"/>
  <c r="CH630" i="10"/>
  <c r="CH631" i="10"/>
  <c r="CH613" i="10"/>
  <c r="CH609" i="10"/>
  <c r="CH621" i="10"/>
  <c r="CH618" i="10"/>
  <c r="CH617" i="10"/>
  <c r="CH604" i="10"/>
  <c r="CH600" i="10"/>
  <c r="CH622" i="10"/>
  <c r="CH590" i="10"/>
  <c r="CH584" i="10"/>
  <c r="CH580" i="10"/>
  <c r="CH576" i="10"/>
  <c r="CH572" i="10"/>
  <c r="CH568" i="10"/>
  <c r="CH556" i="10"/>
  <c r="CH611" i="10"/>
  <c r="CH550" i="10"/>
  <c r="CH570" i="10"/>
  <c r="CH552" i="10"/>
  <c r="CH538" i="10"/>
  <c r="CH582" i="10"/>
  <c r="CH563" i="10"/>
  <c r="CH540" i="10"/>
  <c r="CH539" i="10"/>
  <c r="CH532" i="10"/>
  <c r="CH574" i="10"/>
  <c r="CH546" i="10"/>
  <c r="CH542" i="10"/>
  <c r="CH541" i="10"/>
  <c r="CH592" i="10"/>
  <c r="CH589" i="10"/>
  <c r="CH588" i="10"/>
  <c r="CH565" i="10"/>
  <c r="CH561" i="10"/>
  <c r="CH559" i="10"/>
  <c r="CH558" i="10"/>
  <c r="CH596" i="10"/>
  <c r="CH594" i="10"/>
  <c r="CH578" i="10"/>
  <c r="CH548" i="10"/>
  <c r="CH544" i="10"/>
  <c r="CH543" i="10"/>
  <c r="CH536" i="10"/>
  <c r="CH535" i="10"/>
  <c r="CH525" i="10"/>
  <c r="CH522" i="10"/>
  <c r="CH521" i="10"/>
  <c r="CH518" i="10"/>
  <c r="CH514" i="10"/>
  <c r="CH512" i="10"/>
  <c r="CH497" i="10"/>
  <c r="CH494" i="10"/>
  <c r="CH481" i="10"/>
  <c r="CH478" i="10"/>
  <c r="CH465" i="10"/>
  <c r="CH462" i="10"/>
  <c r="CH460" i="10"/>
  <c r="CH458" i="10"/>
  <c r="CH456" i="10"/>
  <c r="CH454" i="10"/>
  <c r="CH452" i="10"/>
  <c r="CH450" i="10"/>
  <c r="CH407" i="10"/>
  <c r="CH405" i="10"/>
  <c r="CH598" i="10"/>
  <c r="CH555" i="10"/>
  <c r="CH554" i="10"/>
  <c r="CH526" i="10"/>
  <c r="CH499" i="10"/>
  <c r="CH496" i="10"/>
  <c r="CH483" i="10"/>
  <c r="CH480" i="10"/>
  <c r="CH467" i="10"/>
  <c r="CH415" i="10"/>
  <c r="CH413" i="10"/>
  <c r="CH411" i="10"/>
  <c r="CH534" i="10"/>
  <c r="CH515" i="10"/>
  <c r="CH491" i="10"/>
  <c r="CH517" i="10"/>
  <c r="CH508" i="10"/>
  <c r="CH503" i="10"/>
  <c r="CH502" i="10"/>
  <c r="CH498" i="10"/>
  <c r="CH533" i="10"/>
  <c r="CH509" i="10"/>
  <c r="CH488" i="10"/>
  <c r="CH479" i="10"/>
  <c r="CH537" i="10"/>
  <c r="CH530" i="10"/>
  <c r="CH529" i="10"/>
  <c r="CH524" i="10"/>
  <c r="CH493" i="10"/>
  <c r="CH492" i="10"/>
  <c r="CH489" i="10"/>
  <c r="CH504" i="10"/>
  <c r="CH495" i="10"/>
  <c r="CH531" i="10"/>
  <c r="CH511" i="10"/>
  <c r="CH510" i="10"/>
  <c r="CH505" i="10"/>
  <c r="CH520" i="10"/>
  <c r="CH513" i="10"/>
  <c r="CH501" i="10"/>
  <c r="CH500" i="10"/>
  <c r="CH475" i="10"/>
  <c r="CH431" i="10"/>
  <c r="CH428" i="10"/>
  <c r="CH403" i="10"/>
  <c r="CH354" i="10"/>
  <c r="CH352" i="10"/>
  <c r="CH527" i="10"/>
  <c r="CH516" i="10"/>
  <c r="CH490" i="10"/>
  <c r="CH487" i="10"/>
  <c r="CH486" i="10"/>
  <c r="CH482" i="10"/>
  <c r="CH430" i="10"/>
  <c r="CH366" i="10"/>
  <c r="CH364" i="10"/>
  <c r="CH362" i="10"/>
  <c r="CH360" i="10"/>
  <c r="CH358" i="10"/>
  <c r="CH356" i="10"/>
  <c r="CH471" i="10"/>
  <c r="CH470" i="10"/>
  <c r="CH459" i="10"/>
  <c r="CH451" i="10"/>
  <c r="CH447" i="10"/>
  <c r="CH446" i="10"/>
  <c r="CH439" i="10"/>
  <c r="CH438" i="10"/>
  <c r="CH429" i="10"/>
  <c r="CH485" i="10"/>
  <c r="CH472" i="10"/>
  <c r="CH473" i="10"/>
  <c r="CH461" i="10"/>
  <c r="CH453" i="10"/>
  <c r="CH448" i="10"/>
  <c r="CH441" i="10"/>
  <c r="CH440" i="10"/>
  <c r="CH424" i="10"/>
  <c r="CH421" i="10"/>
  <c r="CH420" i="10"/>
  <c r="CH484" i="10"/>
  <c r="CH474" i="10"/>
  <c r="CH463" i="10"/>
  <c r="CH455" i="10"/>
  <c r="CH443" i="10"/>
  <c r="CH442" i="10"/>
  <c r="CH435" i="10"/>
  <c r="CH434" i="10"/>
  <c r="CH477" i="10"/>
  <c r="CH469" i="10"/>
  <c r="CH466" i="10"/>
  <c r="CH464" i="10"/>
  <c r="CH432" i="10"/>
  <c r="CH476" i="10"/>
  <c r="CH457" i="10"/>
  <c r="CH445" i="10"/>
  <c r="CH444" i="10"/>
  <c r="CH437" i="10"/>
  <c r="CH436" i="10"/>
  <c r="CH422" i="10"/>
  <c r="CH410" i="10"/>
  <c r="CH376" i="10"/>
  <c r="CH373" i="10"/>
  <c r="CH365" i="10"/>
  <c r="CH316" i="10"/>
  <c r="CH314" i="10"/>
  <c r="CH312" i="10"/>
  <c r="CH289" i="10"/>
  <c r="CH287" i="10"/>
  <c r="CH285" i="10"/>
  <c r="CH468" i="10"/>
  <c r="CH427" i="10"/>
  <c r="CH426" i="10"/>
  <c r="CH423" i="10"/>
  <c r="CH408" i="10"/>
  <c r="CH404" i="10"/>
  <c r="CH402" i="10"/>
  <c r="CH378" i="10"/>
  <c r="CH375" i="10"/>
  <c r="CH367" i="10"/>
  <c r="CH344" i="10"/>
  <c r="CH331" i="10"/>
  <c r="CH329" i="10"/>
  <c r="CH322" i="10"/>
  <c r="CH320" i="10"/>
  <c r="CH318" i="10"/>
  <c r="CH295" i="10"/>
  <c r="CH293" i="10"/>
  <c r="CH291" i="10"/>
  <c r="CH418" i="10"/>
  <c r="CH416" i="10"/>
  <c r="CH372" i="10"/>
  <c r="CH371" i="10"/>
  <c r="CH339" i="10"/>
  <c r="CH333" i="10"/>
  <c r="CH325" i="10"/>
  <c r="CH400" i="10"/>
  <c r="CH399" i="10"/>
  <c r="CH392" i="10"/>
  <c r="CH391" i="10"/>
  <c r="CH383" i="10"/>
  <c r="CH374" i="10"/>
  <c r="CH351" i="10"/>
  <c r="CH342" i="10"/>
  <c r="CH341" i="10"/>
  <c r="CH340" i="10"/>
  <c r="CH335" i="10"/>
  <c r="CH384" i="10"/>
  <c r="CH359" i="10"/>
  <c r="CH347" i="10"/>
  <c r="CH337" i="10"/>
  <c r="CH334" i="10"/>
  <c r="CH394" i="10"/>
  <c r="CH393" i="10"/>
  <c r="CH380" i="10"/>
  <c r="CH379" i="10"/>
  <c r="CH363" i="10"/>
  <c r="CH336" i="10"/>
  <c r="CH330" i="10"/>
  <c r="CH419" i="10"/>
  <c r="CH406" i="10"/>
  <c r="CH369" i="10"/>
  <c r="CH414" i="10"/>
  <c r="CH396" i="10"/>
  <c r="CH395" i="10"/>
  <c r="CH388" i="10"/>
  <c r="CH370" i="10"/>
  <c r="CH353" i="10"/>
  <c r="CH348" i="10"/>
  <c r="CH425" i="10"/>
  <c r="CH412" i="10"/>
  <c r="CH385" i="10"/>
  <c r="CH382" i="10"/>
  <c r="CH381" i="10"/>
  <c r="CH377" i="10"/>
  <c r="CH315" i="10"/>
  <c r="CH313" i="10"/>
  <c r="CH311" i="10"/>
  <c r="CH278" i="10"/>
  <c r="CH275" i="10"/>
  <c r="CH260" i="10"/>
  <c r="CH258" i="10"/>
  <c r="CH204" i="10"/>
  <c r="CH202" i="10"/>
  <c r="CH200" i="10"/>
  <c r="CH189" i="10"/>
  <c r="CH173" i="10"/>
  <c r="CH398" i="10"/>
  <c r="CH397" i="10"/>
  <c r="CH390" i="10"/>
  <c r="CH389" i="10"/>
  <c r="CH386" i="10"/>
  <c r="CH361" i="10"/>
  <c r="CH357" i="10"/>
  <c r="CH326" i="10"/>
  <c r="CH280" i="10"/>
  <c r="CH277" i="10"/>
  <c r="CH270" i="10"/>
  <c r="CH268" i="10"/>
  <c r="CH266" i="10"/>
  <c r="CH264" i="10"/>
  <c r="CH262" i="10"/>
  <c r="CH225" i="10"/>
  <c r="CH222" i="10"/>
  <c r="CH214" i="10"/>
  <c r="CH212" i="10"/>
  <c r="CH210" i="10"/>
  <c r="CH208" i="10"/>
  <c r="CH206" i="10"/>
  <c r="CH192" i="10"/>
  <c r="CH179" i="10"/>
  <c r="CH177" i="10"/>
  <c r="CH175" i="10"/>
  <c r="CH308" i="10"/>
  <c r="CH304" i="10"/>
  <c r="CH279" i="10"/>
  <c r="CH254" i="10"/>
  <c r="CH252" i="10"/>
  <c r="CH250" i="10"/>
  <c r="CH248" i="10"/>
  <c r="CH246" i="10"/>
  <c r="CH244" i="10"/>
  <c r="CH242" i="10"/>
  <c r="CH240" i="10"/>
  <c r="CH238" i="10"/>
  <c r="CH321" i="10"/>
  <c r="CH305" i="10"/>
  <c r="CH302" i="10"/>
  <c r="CH299" i="10"/>
  <c r="CH298" i="10"/>
  <c r="CH288" i="10"/>
  <c r="CH274" i="10"/>
  <c r="CH273" i="10"/>
  <c r="CH234" i="10"/>
  <c r="CH227" i="10"/>
  <c r="CH292" i="10"/>
  <c r="CH276" i="10"/>
  <c r="CH263" i="10"/>
  <c r="CH319" i="10"/>
  <c r="CH309" i="10"/>
  <c r="CH306" i="10"/>
  <c r="CH300" i="10"/>
  <c r="CH265" i="10"/>
  <c r="CH307" i="10"/>
  <c r="CH301" i="10"/>
  <c r="CH286" i="10"/>
  <c r="CH282" i="10"/>
  <c r="CH281" i="10"/>
  <c r="CH267" i="10"/>
  <c r="CH259" i="10"/>
  <c r="CH257" i="10"/>
  <c r="CH297" i="10"/>
  <c r="CH294" i="10"/>
  <c r="CH269" i="10"/>
  <c r="CH224" i="10"/>
  <c r="CH223" i="10"/>
  <c r="CH196" i="10"/>
  <c r="CH188" i="10"/>
  <c r="CH184" i="10"/>
  <c r="CH176" i="10"/>
  <c r="CH153" i="10"/>
  <c r="CH151" i="10"/>
  <c r="CH149" i="10"/>
  <c r="CH138" i="10"/>
  <c r="CH136" i="10"/>
  <c r="CH134" i="10"/>
  <c r="CH132" i="10"/>
  <c r="CH130" i="10"/>
  <c r="CH111" i="10"/>
  <c r="CH109" i="10"/>
  <c r="CH92" i="10"/>
  <c r="CH90" i="10"/>
  <c r="CH77" i="10"/>
  <c r="CH75" i="10"/>
  <c r="CH69" i="10"/>
  <c r="CH65" i="10"/>
  <c r="CH272" i="10"/>
  <c r="CH255" i="10"/>
  <c r="CH253" i="10"/>
  <c r="CH251" i="10"/>
  <c r="CH249" i="10"/>
  <c r="CH247" i="10"/>
  <c r="CH245" i="10"/>
  <c r="CH243" i="10"/>
  <c r="CH241" i="10"/>
  <c r="CH239" i="10"/>
  <c r="CH237" i="10"/>
  <c r="CH231" i="10"/>
  <c r="CH178" i="10"/>
  <c r="CH232" i="10"/>
  <c r="CH230" i="10"/>
  <c r="CH228" i="10"/>
  <c r="CH213" i="10"/>
  <c r="CH209" i="10"/>
  <c r="CH201" i="10"/>
  <c r="CH183" i="10"/>
  <c r="CH182" i="10"/>
  <c r="CH169" i="10"/>
  <c r="CH166" i="10"/>
  <c r="CH154" i="10"/>
  <c r="CH233" i="10"/>
  <c r="CH218" i="10"/>
  <c r="CH217" i="10"/>
  <c r="CH197" i="10"/>
  <c r="CH180" i="10"/>
  <c r="CH203" i="10"/>
  <c r="CH187" i="10"/>
  <c r="CH168" i="10"/>
  <c r="CH211" i="10"/>
  <c r="CH190" i="10"/>
  <c r="CH163" i="10"/>
  <c r="CH235" i="10"/>
  <c r="CH219" i="10"/>
  <c r="CH215" i="10"/>
  <c r="CH191" i="10"/>
  <c r="CH170" i="10"/>
  <c r="CH158" i="10"/>
  <c r="CH152" i="10"/>
  <c r="CH148" i="10"/>
  <c r="CH143" i="10"/>
  <c r="CH220" i="10"/>
  <c r="CH207" i="10"/>
  <c r="CH161" i="10"/>
  <c r="CH144" i="10"/>
  <c r="CH199" i="10"/>
  <c r="CH167" i="10"/>
  <c r="CH164" i="10"/>
  <c r="CH159" i="10"/>
  <c r="CH135" i="10"/>
  <c r="CH131" i="10"/>
  <c r="CH118" i="10"/>
  <c r="CH114" i="10"/>
  <c r="CH83" i="10"/>
  <c r="CH68" i="10"/>
  <c r="CH49" i="10"/>
  <c r="CH27" i="10"/>
  <c r="CH26" i="10"/>
  <c r="CH25" i="10"/>
  <c r="CH24" i="10"/>
  <c r="CH23" i="10"/>
  <c r="CH18" i="10"/>
  <c r="CH172" i="10"/>
  <c r="CH156" i="10"/>
  <c r="CH125" i="10"/>
  <c r="CH119" i="10"/>
  <c r="CH115" i="10"/>
  <c r="CH103" i="10"/>
  <c r="CH81" i="10"/>
  <c r="CH63" i="10"/>
  <c r="CH57" i="10"/>
  <c r="CH48" i="10"/>
  <c r="CH35" i="10"/>
  <c r="CH34" i="10"/>
  <c r="CH33" i="10"/>
  <c r="CH32" i="10"/>
  <c r="CH31" i="10"/>
  <c r="CH30" i="10"/>
  <c r="CH29" i="10"/>
  <c r="CH106" i="10"/>
  <c r="CH101" i="10"/>
  <c r="CH95" i="10"/>
  <c r="CH85" i="10"/>
  <c r="CH73" i="10"/>
  <c r="CH157" i="10"/>
  <c r="CH129" i="10"/>
  <c r="CH127" i="10"/>
  <c r="CH122" i="10"/>
  <c r="CH120" i="10"/>
  <c r="CH105" i="10"/>
  <c r="CH80" i="10"/>
  <c r="CH145" i="10"/>
  <c r="CH142" i="10"/>
  <c r="CH108" i="10"/>
  <c r="CH100" i="10"/>
  <c r="CH97" i="10"/>
  <c r="CH150" i="10"/>
  <c r="CH137" i="10"/>
  <c r="CH117" i="10"/>
  <c r="CH96" i="10"/>
  <c r="CH89" i="10"/>
  <c r="CH84" i="10"/>
  <c r="CH70" i="10"/>
  <c r="CH60" i="10"/>
  <c r="CH59" i="10"/>
  <c r="CH39" i="10"/>
  <c r="CH141" i="10"/>
  <c r="CH126" i="10"/>
  <c r="CH124" i="10"/>
  <c r="CH110" i="10"/>
  <c r="CH104" i="10"/>
  <c r="CH76" i="10"/>
  <c r="CH61" i="10"/>
  <c r="CH53" i="10"/>
  <c r="CH47" i="10"/>
  <c r="CH133" i="10"/>
  <c r="CH99" i="10"/>
  <c r="CH55" i="10"/>
  <c r="CH41" i="10"/>
  <c r="CH15" i="10"/>
  <c r="CH13" i="10"/>
  <c r="CH11" i="10"/>
  <c r="CH9" i="10"/>
  <c r="CH123" i="10"/>
  <c r="CH116" i="10"/>
  <c r="CH93" i="10"/>
  <c r="CH91" i="10"/>
  <c r="CH86" i="10"/>
  <c r="CH71" i="10"/>
  <c r="CH67" i="10"/>
  <c r="CH62" i="10"/>
  <c r="CH51" i="10"/>
  <c r="CH79" i="10"/>
  <c r="CH50" i="10"/>
  <c r="CH44" i="10"/>
  <c r="CH40" i="10"/>
  <c r="CH20" i="10"/>
  <c r="CH42" i="10"/>
  <c r="CH38" i="10"/>
  <c r="CH12" i="10"/>
  <c r="CH66" i="10"/>
  <c r="CH37" i="10"/>
  <c r="CH8" i="10"/>
  <c r="CH54" i="10"/>
  <c r="CH43" i="10"/>
  <c r="CH19" i="10"/>
  <c r="CH56" i="10"/>
  <c r="CH10" i="10"/>
  <c r="CH21" i="10"/>
  <c r="CH14" i="10"/>
  <c r="AP77" i="9"/>
  <c r="CF5" i="10"/>
  <c r="BX868" i="10"/>
  <c r="BX718" i="10"/>
  <c r="BX642" i="10"/>
  <c r="BX609" i="10"/>
  <c r="BX431" i="10"/>
  <c r="BX439" i="10"/>
  <c r="BX218" i="10"/>
  <c r="BX239" i="10"/>
  <c r="BX138" i="10"/>
  <c r="BX832" i="10"/>
  <c r="BX697" i="10"/>
  <c r="BX497" i="10"/>
  <c r="BX463" i="10"/>
  <c r="BX412" i="10"/>
  <c r="BX315" i="10"/>
  <c r="BX201" i="10"/>
  <c r="BX37" i="10"/>
  <c r="AY8" i="10"/>
  <c r="BZ8" i="10" s="1"/>
  <c r="BX8" i="10"/>
  <c r="DL6" i="10" s="1"/>
  <c r="J20" i="7" s="1"/>
  <c r="BX815" i="10"/>
  <c r="BX753" i="10"/>
  <c r="BX610" i="10"/>
  <c r="BX595" i="10"/>
  <c r="BX362" i="10"/>
  <c r="BX293" i="10"/>
  <c r="BX353" i="10"/>
  <c r="BX187" i="10"/>
  <c r="AY187" i="10"/>
  <c r="AY188" i="10"/>
  <c r="BX188" i="10"/>
  <c r="BX859" i="10"/>
  <c r="BX799" i="10"/>
  <c r="BX739" i="10"/>
  <c r="BX659" i="10"/>
  <c r="BX572" i="10"/>
  <c r="BX480" i="10"/>
  <c r="BX457" i="10"/>
  <c r="BX278" i="10"/>
  <c r="BX395" i="10"/>
  <c r="BX252" i="10"/>
  <c r="BX35" i="10"/>
  <c r="BX93" i="10"/>
  <c r="BX861" i="10"/>
  <c r="BX790" i="10"/>
  <c r="BX695" i="10"/>
  <c r="BX638" i="10"/>
  <c r="BX566" i="10"/>
  <c r="BX423" i="10"/>
  <c r="BX452" i="10"/>
  <c r="BX357" i="10"/>
  <c r="BX308" i="10"/>
  <c r="BX223" i="10"/>
  <c r="AY223" i="10"/>
  <c r="BX108" i="10"/>
  <c r="BX47" i="10"/>
  <c r="AY47" i="10"/>
  <c r="BZ47" i="10" s="1"/>
  <c r="L17" i="2" s="1"/>
  <c r="BX816" i="10"/>
  <c r="BX717" i="10"/>
  <c r="BX699" i="10"/>
  <c r="BX600" i="10"/>
  <c r="BX473" i="10"/>
  <c r="BX494" i="10"/>
  <c r="BX329" i="10"/>
  <c r="BX393" i="10"/>
  <c r="BX275" i="10"/>
  <c r="BX211" i="10"/>
  <c r="BX91" i="10"/>
  <c r="BX872" i="10"/>
  <c r="BX800" i="10"/>
  <c r="BX720" i="10"/>
  <c r="BX652" i="10"/>
  <c r="BX569" i="10"/>
  <c r="BX411" i="10"/>
  <c r="BX426" i="10"/>
  <c r="BX405" i="10"/>
  <c r="BX249" i="10"/>
  <c r="BX32" i="10"/>
  <c r="BX834" i="10"/>
  <c r="BX770" i="10"/>
  <c r="BX702" i="10"/>
  <c r="BX633" i="10"/>
  <c r="BX501" i="10"/>
  <c r="BX508" i="10"/>
  <c r="BX442" i="10"/>
  <c r="BX373" i="10"/>
  <c r="BX265" i="10"/>
  <c r="BX39" i="10"/>
  <c r="BX26" i="10"/>
  <c r="BX849" i="10"/>
  <c r="D50" i="2" s="1"/>
  <c r="AY849" i="10"/>
  <c r="BX777" i="10"/>
  <c r="BX711" i="10"/>
  <c r="BX667" i="10"/>
  <c r="BX562" i="10"/>
  <c r="BX512" i="10"/>
  <c r="BX461" i="10"/>
  <c r="BX288" i="10"/>
  <c r="BX59" i="10"/>
  <c r="AY54" i="10"/>
  <c r="BX54" i="10"/>
  <c r="BX827" i="10"/>
  <c r="BX725" i="10"/>
  <c r="BX671" i="10"/>
  <c r="BX604" i="10"/>
  <c r="BX481" i="10"/>
  <c r="BX518" i="10"/>
  <c r="BX375" i="10"/>
  <c r="BX424" i="10"/>
  <c r="BX172" i="10"/>
  <c r="BX115" i="10"/>
  <c r="BX9" i="10"/>
  <c r="DL7" i="10" s="1"/>
  <c r="J21" i="7" s="1"/>
  <c r="AY9" i="10"/>
  <c r="BX838" i="10"/>
  <c r="BX741" i="10"/>
  <c r="BX630" i="10"/>
  <c r="BX581" i="10"/>
  <c r="BX588" i="10"/>
  <c r="BX384" i="10"/>
  <c r="BX377" i="10"/>
  <c r="BX214" i="10"/>
  <c r="BX63" i="10"/>
  <c r="BX176" i="10"/>
  <c r="BX119" i="10"/>
  <c r="AY850" i="10"/>
  <c r="BX850" i="10"/>
  <c r="G50" i="2" s="1"/>
  <c r="BX756" i="10"/>
  <c r="BX724" i="10"/>
  <c r="BX647" i="10"/>
  <c r="BX615" i="10"/>
  <c r="BX525" i="10"/>
  <c r="BX488" i="10"/>
  <c r="BX354" i="10"/>
  <c r="BX233" i="10"/>
  <c r="BX244" i="10"/>
  <c r="BX125" i="10"/>
  <c r="BX847" i="10"/>
  <c r="BX736" i="10"/>
  <c r="BX696" i="10"/>
  <c r="BX656" i="10"/>
  <c r="BX509" i="10"/>
  <c r="BX486" i="10"/>
  <c r="BX468" i="10"/>
  <c r="BX399" i="10"/>
  <c r="BX305" i="10"/>
  <c r="BX182" i="10"/>
  <c r="BX42" i="10"/>
  <c r="BX27" i="10"/>
  <c r="BX807" i="10"/>
  <c r="BX710" i="10"/>
  <c r="BX592" i="10"/>
  <c r="BX544" i="10"/>
  <c r="BX356" i="10"/>
  <c r="BX464" i="10"/>
  <c r="BX268" i="10"/>
  <c r="BX157" i="10"/>
  <c r="BX142" i="10"/>
  <c r="BX853" i="10"/>
  <c r="D54" i="2" s="1"/>
  <c r="AY853" i="10"/>
  <c r="BX750" i="10"/>
  <c r="BX681" i="10"/>
  <c r="BX644" i="10"/>
  <c r="BX613" i="10"/>
  <c r="BX482" i="10"/>
  <c r="BX451" i="10"/>
  <c r="BX339" i="10"/>
  <c r="BX222" i="10"/>
  <c r="AY222" i="10"/>
  <c r="BZ222" i="10" s="1"/>
  <c r="BZ223" i="10" s="1"/>
  <c r="BX241" i="10"/>
  <c r="BX148" i="10"/>
  <c r="BX103" i="10"/>
  <c r="BX840" i="10"/>
  <c r="BX729" i="10"/>
  <c r="BX673" i="10"/>
  <c r="BX606" i="10"/>
  <c r="BX485" i="10"/>
  <c r="BX527" i="10"/>
  <c r="BX403" i="10"/>
  <c r="BX352" i="10"/>
  <c r="BX259" i="10"/>
  <c r="BX196" i="10"/>
  <c r="BX120" i="10"/>
  <c r="BX76" i="10"/>
  <c r="W92" i="9"/>
  <c r="W97" i="9"/>
  <c r="W94" i="9"/>
  <c r="W96" i="9"/>
  <c r="W88" i="9"/>
  <c r="W87" i="9"/>
  <c r="W80" i="9"/>
  <c r="W89" i="9"/>
  <c r="W85" i="9"/>
  <c r="W77" i="9"/>
  <c r="W95" i="9"/>
  <c r="W90" i="9"/>
  <c r="W82" i="9"/>
  <c r="W91" i="9"/>
  <c r="W98" i="9"/>
  <c r="I77" i="9"/>
  <c r="W93" i="9"/>
  <c r="W79" i="9"/>
  <c r="X77" i="9"/>
  <c r="W84" i="9"/>
  <c r="W78" i="9"/>
  <c r="W83" i="9"/>
  <c r="W86" i="9"/>
  <c r="W81" i="9"/>
  <c r="X95" i="9"/>
  <c r="I95" i="9"/>
  <c r="X81" i="9"/>
  <c r="I81" i="9"/>
  <c r="X84" i="9"/>
  <c r="I84" i="9"/>
  <c r="X86" i="9"/>
  <c r="I86" i="9"/>
  <c r="X87" i="9"/>
  <c r="I87" i="9"/>
  <c r="X79" i="9"/>
  <c r="I79" i="9"/>
  <c r="X82" i="9"/>
  <c r="I82" i="9"/>
  <c r="X96" i="9"/>
  <c r="I96" i="9"/>
  <c r="X80" i="9"/>
  <c r="I80" i="9"/>
  <c r="AF108" i="9"/>
  <c r="AH107" i="9"/>
  <c r="AJ106" i="9"/>
  <c r="AD105" i="9"/>
  <c r="AF104" i="9"/>
  <c r="AH103" i="9"/>
  <c r="AJ102" i="9"/>
  <c r="AE108" i="9"/>
  <c r="AG107" i="9"/>
  <c r="AI106" i="9"/>
  <c r="AC105" i="9"/>
  <c r="AE104" i="9"/>
  <c r="AG103" i="9"/>
  <c r="AI102" i="9"/>
  <c r="AD108" i="9"/>
  <c r="AF107" i="9"/>
  <c r="AH106" i="9"/>
  <c r="AJ105" i="9"/>
  <c r="AD104" i="9"/>
  <c r="AF103" i="9"/>
  <c r="AH102" i="9"/>
  <c r="AJ108" i="9"/>
  <c r="AD107" i="9"/>
  <c r="AF106" i="9"/>
  <c r="AH105" i="9"/>
  <c r="AJ104" i="9"/>
  <c r="AD103" i="9"/>
  <c r="AF102" i="9"/>
  <c r="AI108" i="9"/>
  <c r="AC107" i="9"/>
  <c r="AE106" i="9"/>
  <c r="AG105" i="9"/>
  <c r="AI104" i="9"/>
  <c r="AC103" i="9"/>
  <c r="AE102" i="9"/>
  <c r="AD106" i="9"/>
  <c r="AJ103" i="9"/>
  <c r="AC102" i="9"/>
  <c r="AJ107" i="9"/>
  <c r="AC106" i="9"/>
  <c r="AI103" i="9"/>
  <c r="AI107" i="9"/>
  <c r="AH104" i="9"/>
  <c r="AE103" i="9"/>
  <c r="AH108" i="9"/>
  <c r="AE107" i="9"/>
  <c r="AG104" i="9"/>
  <c r="AG108" i="9"/>
  <c r="AC104" i="9"/>
  <c r="AF105" i="9"/>
  <c r="AG102" i="9"/>
  <c r="AG106" i="9"/>
  <c r="AE105" i="9"/>
  <c r="AI105" i="9"/>
  <c r="AD102" i="9"/>
  <c r="AC108" i="9"/>
  <c r="X91" i="9"/>
  <c r="I91" i="9"/>
  <c r="X78" i="9"/>
  <c r="I78" i="9"/>
  <c r="X98" i="9"/>
  <c r="I98" i="9"/>
  <c r="X83" i="9"/>
  <c r="I83" i="9"/>
  <c r="X92" i="9"/>
  <c r="I92" i="9"/>
  <c r="X94" i="9"/>
  <c r="I94" i="9"/>
  <c r="X93" i="9"/>
  <c r="I93" i="9"/>
  <c r="X97" i="9"/>
  <c r="I97" i="9"/>
  <c r="X90" i="9"/>
  <c r="I90" i="9"/>
  <c r="X88" i="9"/>
  <c r="I88" i="9"/>
  <c r="X85" i="9"/>
  <c r="I85" i="9"/>
  <c r="X89" i="9"/>
  <c r="I89" i="9"/>
  <c r="CF873" i="10" l="1"/>
  <c r="CF871" i="10"/>
  <c r="CF869" i="10"/>
  <c r="CF867" i="10"/>
  <c r="CF864" i="10"/>
  <c r="CF862" i="10"/>
  <c r="CF860" i="10"/>
  <c r="CF874" i="10"/>
  <c r="CF872" i="10"/>
  <c r="CF870" i="10"/>
  <c r="CF868" i="10"/>
  <c r="CF865" i="10"/>
  <c r="CF863" i="10"/>
  <c r="CF861" i="10"/>
  <c r="CF856" i="10"/>
  <c r="CF854" i="10"/>
  <c r="CF855" i="10"/>
  <c r="CF851" i="10"/>
  <c r="CF846" i="10"/>
  <c r="CF844" i="10"/>
  <c r="CF853" i="10"/>
  <c r="CF852" i="10"/>
  <c r="CF859" i="10"/>
  <c r="CF849" i="10"/>
  <c r="CF837" i="10"/>
  <c r="CF835" i="10"/>
  <c r="CF858" i="10"/>
  <c r="CF847" i="10"/>
  <c r="CF850" i="10"/>
  <c r="CF843" i="10"/>
  <c r="CF838" i="10"/>
  <c r="CF845" i="10"/>
  <c r="CF842" i="10"/>
  <c r="CF829" i="10"/>
  <c r="CF834" i="10"/>
  <c r="CF840" i="10"/>
  <c r="CF832" i="10"/>
  <c r="CF836" i="10"/>
  <c r="CF827" i="10"/>
  <c r="CF825" i="10"/>
  <c r="CF831" i="10"/>
  <c r="CF824" i="10"/>
  <c r="CF819" i="10"/>
  <c r="CF817" i="10"/>
  <c r="CF815" i="10"/>
  <c r="CF813" i="10"/>
  <c r="CF823" i="10"/>
  <c r="CF828" i="10"/>
  <c r="CF826" i="10"/>
  <c r="CF810" i="10"/>
  <c r="CF808" i="10"/>
  <c r="CF841" i="10"/>
  <c r="CF822" i="10"/>
  <c r="CF820" i="10"/>
  <c r="CF805" i="10"/>
  <c r="CF801" i="10"/>
  <c r="CF799" i="10"/>
  <c r="CF797" i="10"/>
  <c r="CF795" i="10"/>
  <c r="CF793" i="10"/>
  <c r="CF791" i="10"/>
  <c r="CF789" i="10"/>
  <c r="CF787" i="10"/>
  <c r="CF806" i="10"/>
  <c r="CF788" i="10"/>
  <c r="CF785" i="10"/>
  <c r="CF782" i="10"/>
  <c r="CF780" i="10"/>
  <c r="CF804" i="10"/>
  <c r="CF814" i="10"/>
  <c r="CF833" i="10"/>
  <c r="CF809" i="10"/>
  <c r="CF818" i="10"/>
  <c r="CF807" i="10"/>
  <c r="CF800" i="10"/>
  <c r="CF796" i="10"/>
  <c r="CF792" i="10"/>
  <c r="CF777" i="10"/>
  <c r="CF775" i="10"/>
  <c r="CF759" i="10"/>
  <c r="CF816" i="10"/>
  <c r="CF811" i="10"/>
  <c r="CF763" i="10"/>
  <c r="CF798" i="10"/>
  <c r="CF781" i="10"/>
  <c r="CF771" i="10"/>
  <c r="CF769" i="10"/>
  <c r="CF767" i="10"/>
  <c r="CF772" i="10"/>
  <c r="CF770" i="10"/>
  <c r="CF768" i="10"/>
  <c r="CF766" i="10"/>
  <c r="CF794" i="10"/>
  <c r="CF790" i="10"/>
  <c r="CF776" i="10"/>
  <c r="CF760" i="10"/>
  <c r="CF754" i="10"/>
  <c r="CF751" i="10"/>
  <c r="CF734" i="10"/>
  <c r="CF732" i="10"/>
  <c r="CF730" i="10"/>
  <c r="CF728" i="10"/>
  <c r="CF726" i="10"/>
  <c r="CF774" i="10"/>
  <c r="CF756" i="10"/>
  <c r="CF753" i="10"/>
  <c r="CF745" i="10"/>
  <c r="CF743" i="10"/>
  <c r="CF741" i="10"/>
  <c r="CF739" i="10"/>
  <c r="CF737" i="10"/>
  <c r="CF748" i="10"/>
  <c r="CF744" i="10"/>
  <c r="CF752" i="10"/>
  <c r="CF746" i="10"/>
  <c r="CF738" i="10"/>
  <c r="CF762" i="10"/>
  <c r="CF758" i="10"/>
  <c r="CF749" i="10"/>
  <c r="CF755" i="10"/>
  <c r="CF750" i="10"/>
  <c r="CF740" i="10"/>
  <c r="CF764" i="10"/>
  <c r="CF742" i="10"/>
  <c r="CF727" i="10"/>
  <c r="CF722" i="10"/>
  <c r="CF719" i="10"/>
  <c r="CF689" i="10"/>
  <c r="CF687" i="10"/>
  <c r="CF729" i="10"/>
  <c r="CF716" i="10"/>
  <c r="CF715" i="10"/>
  <c r="CF713" i="10"/>
  <c r="CF711" i="10"/>
  <c r="CF709" i="10"/>
  <c r="CF707" i="10"/>
  <c r="CF705" i="10"/>
  <c r="CF703" i="10"/>
  <c r="CF701" i="10"/>
  <c r="CF699" i="10"/>
  <c r="CF697" i="10"/>
  <c r="CF695" i="10"/>
  <c r="CF693" i="10"/>
  <c r="CF733" i="10"/>
  <c r="CF724" i="10"/>
  <c r="CF721" i="10"/>
  <c r="CF736" i="10"/>
  <c r="CF718" i="10"/>
  <c r="CF731" i="10"/>
  <c r="CF723" i="10"/>
  <c r="CF735" i="10"/>
  <c r="CF720" i="10"/>
  <c r="CF714" i="10"/>
  <c r="CF712" i="10"/>
  <c r="CF710" i="10"/>
  <c r="CF708" i="10"/>
  <c r="CF706" i="10"/>
  <c r="CF704" i="10"/>
  <c r="CF702" i="10"/>
  <c r="CF700" i="10"/>
  <c r="CF698" i="10"/>
  <c r="CF696" i="10"/>
  <c r="CF694" i="10"/>
  <c r="CF692" i="10"/>
  <c r="CF686" i="10"/>
  <c r="CF725" i="10"/>
  <c r="CF717" i="10"/>
  <c r="CF688" i="10"/>
  <c r="CF679" i="10"/>
  <c r="CF685" i="10"/>
  <c r="CF681" i="10"/>
  <c r="CF683" i="10"/>
  <c r="CF680" i="10"/>
  <c r="CF677" i="10"/>
  <c r="CF682" i="10"/>
  <c r="CF631" i="10"/>
  <c r="CF621" i="10"/>
  <c r="CF619" i="10"/>
  <c r="CF617" i="10"/>
  <c r="CF590" i="10"/>
  <c r="CF588" i="10"/>
  <c r="CF690" i="10"/>
  <c r="CF684" i="10"/>
  <c r="CF676" i="10"/>
  <c r="CF674" i="10"/>
  <c r="CF672" i="10"/>
  <c r="CF670" i="10"/>
  <c r="CF668" i="10"/>
  <c r="CF666" i="10"/>
  <c r="CF664" i="10"/>
  <c r="CF662" i="10"/>
  <c r="CF660" i="10"/>
  <c r="CF658" i="10"/>
  <c r="CF656" i="10"/>
  <c r="CF654" i="10"/>
  <c r="CF652" i="10"/>
  <c r="CF650" i="10"/>
  <c r="CF635" i="10"/>
  <c r="CF633" i="10"/>
  <c r="CF606" i="10"/>
  <c r="CF604" i="10"/>
  <c r="CF602" i="10"/>
  <c r="CF600" i="10"/>
  <c r="CF598" i="10"/>
  <c r="CF596" i="10"/>
  <c r="CF594" i="10"/>
  <c r="CF592" i="10"/>
  <c r="CF659" i="10"/>
  <c r="CF651" i="10"/>
  <c r="CF663" i="10"/>
  <c r="CF669" i="10"/>
  <c r="CF653" i="10"/>
  <c r="CF667" i="10"/>
  <c r="CF655" i="10"/>
  <c r="CF647" i="10"/>
  <c r="CF645" i="10"/>
  <c r="CF643" i="10"/>
  <c r="CF641" i="10"/>
  <c r="CF639" i="10"/>
  <c r="CF637" i="10"/>
  <c r="CF673" i="10"/>
  <c r="CF661" i="10"/>
  <c r="CF671" i="10"/>
  <c r="CF665" i="10"/>
  <c r="CF657" i="10"/>
  <c r="CF649" i="10"/>
  <c r="CF646" i="10"/>
  <c r="CF644" i="10"/>
  <c r="CF642" i="10"/>
  <c r="CF640" i="10"/>
  <c r="CF638" i="10"/>
  <c r="CF613" i="10"/>
  <c r="CF556" i="10"/>
  <c r="CF554" i="10"/>
  <c r="CF675" i="10"/>
  <c r="CF627" i="10"/>
  <c r="CF625" i="10"/>
  <c r="CF615" i="10"/>
  <c r="CF558" i="10"/>
  <c r="CF543" i="10"/>
  <c r="CF541" i="10"/>
  <c r="CF539" i="10"/>
  <c r="CF537" i="10"/>
  <c r="CF535" i="10"/>
  <c r="CF533" i="10"/>
  <c r="CF531" i="10"/>
  <c r="CF529" i="10"/>
  <c r="CF527" i="10"/>
  <c r="CF525" i="10"/>
  <c r="CF521" i="10"/>
  <c r="CF517" i="10"/>
  <c r="CF515" i="10"/>
  <c r="CF513" i="10"/>
  <c r="CF622" i="10"/>
  <c r="CF605" i="10"/>
  <c r="CF601" i="10"/>
  <c r="CF597" i="10"/>
  <c r="CF593" i="10"/>
  <c r="CF611" i="10"/>
  <c r="CF612" i="10"/>
  <c r="CF620" i="10"/>
  <c r="CF634" i="10"/>
  <c r="CF630" i="10"/>
  <c r="CF603" i="10"/>
  <c r="CF626" i="10"/>
  <c r="CF610" i="10"/>
  <c r="CF609" i="10"/>
  <c r="CF555" i="10"/>
  <c r="CF544" i="10"/>
  <c r="CF542" i="10"/>
  <c r="CF540" i="10"/>
  <c r="CF538" i="10"/>
  <c r="CF536" i="10"/>
  <c r="CF534" i="10"/>
  <c r="CF532" i="10"/>
  <c r="CF530" i="10"/>
  <c r="CF522" i="10"/>
  <c r="CF520" i="10"/>
  <c r="CF512" i="10"/>
  <c r="CF510" i="10"/>
  <c r="CF508" i="10"/>
  <c r="CF504" i="10"/>
  <c r="CF502" i="10"/>
  <c r="CF500" i="10"/>
  <c r="CF498" i="10"/>
  <c r="CF496" i="10"/>
  <c r="CF494" i="10"/>
  <c r="CF492" i="10"/>
  <c r="CF490" i="10"/>
  <c r="CF488" i="10"/>
  <c r="CF486" i="10"/>
  <c r="CF484" i="10"/>
  <c r="CF482" i="10"/>
  <c r="CF480" i="10"/>
  <c r="CF478" i="10"/>
  <c r="CF476" i="10"/>
  <c r="CF474" i="10"/>
  <c r="CF472" i="10"/>
  <c r="CF470" i="10"/>
  <c r="CF468" i="10"/>
  <c r="CF466" i="10"/>
  <c r="CF628" i="10"/>
  <c r="CF618" i="10"/>
  <c r="CF614" i="10"/>
  <c r="CF581" i="10"/>
  <c r="CF580" i="10"/>
  <c r="CF578" i="10"/>
  <c r="CF571" i="10"/>
  <c r="CF548" i="10"/>
  <c r="CF599" i="10"/>
  <c r="CF583" i="10"/>
  <c r="CF573" i="10"/>
  <c r="CF572" i="10"/>
  <c r="CF570" i="10"/>
  <c r="CF552" i="10"/>
  <c r="CF595" i="10"/>
  <c r="CF585" i="10"/>
  <c r="CF584" i="10"/>
  <c r="CF582" i="10"/>
  <c r="CF575" i="10"/>
  <c r="CF564" i="10"/>
  <c r="CF563" i="10"/>
  <c r="CF577" i="10"/>
  <c r="CF576" i="10"/>
  <c r="CF574" i="10"/>
  <c r="CF567" i="10"/>
  <c r="CF547" i="10"/>
  <c r="CF579" i="10"/>
  <c r="CF551" i="10"/>
  <c r="CF550" i="10"/>
  <c r="CF546" i="10"/>
  <c r="CF511" i="10"/>
  <c r="CF493" i="10"/>
  <c r="CF477" i="10"/>
  <c r="CF432" i="10"/>
  <c r="CF430" i="10"/>
  <c r="CF428" i="10"/>
  <c r="CF426" i="10"/>
  <c r="CF424" i="10"/>
  <c r="CF422" i="10"/>
  <c r="CF420" i="10"/>
  <c r="CF418" i="10"/>
  <c r="CF589" i="10"/>
  <c r="CF569" i="10"/>
  <c r="CF568" i="10"/>
  <c r="CF566" i="10"/>
  <c r="CF565" i="10"/>
  <c r="CF562" i="10"/>
  <c r="CF561" i="10"/>
  <c r="CF559" i="10"/>
  <c r="CF495" i="10"/>
  <c r="CF479" i="10"/>
  <c r="CF448" i="10"/>
  <c r="CF446" i="10"/>
  <c r="CF444" i="10"/>
  <c r="CF442" i="10"/>
  <c r="CF440" i="10"/>
  <c r="CF438" i="10"/>
  <c r="CF436" i="10"/>
  <c r="CF434" i="10"/>
  <c r="CF501" i="10"/>
  <c r="CF516" i="10"/>
  <c r="CF487" i="10"/>
  <c r="CF518" i="10"/>
  <c r="CF491" i="10"/>
  <c r="CF483" i="10"/>
  <c r="CF503" i="10"/>
  <c r="CF509" i="10"/>
  <c r="CF499" i="10"/>
  <c r="CF524" i="10"/>
  <c r="CF485" i="10"/>
  <c r="CF447" i="10"/>
  <c r="CF445" i="10"/>
  <c r="CF443" i="10"/>
  <c r="CF441" i="10"/>
  <c r="CF439" i="10"/>
  <c r="CF437" i="10"/>
  <c r="CF435" i="10"/>
  <c r="CF427" i="10"/>
  <c r="CF416" i="10"/>
  <c r="CF408" i="10"/>
  <c r="CF406" i="10"/>
  <c r="CF404" i="10"/>
  <c r="CF385" i="10"/>
  <c r="CF383" i="10"/>
  <c r="CF381" i="10"/>
  <c r="CF379" i="10"/>
  <c r="CF377" i="10"/>
  <c r="CF375" i="10"/>
  <c r="CF373" i="10"/>
  <c r="CF371" i="10"/>
  <c r="CF369" i="10"/>
  <c r="CF348" i="10"/>
  <c r="CF526" i="10"/>
  <c r="CF514" i="10"/>
  <c r="CF505" i="10"/>
  <c r="CF497" i="10"/>
  <c r="CF471" i="10"/>
  <c r="CF429" i="10"/>
  <c r="CF399" i="10"/>
  <c r="CF397" i="10"/>
  <c r="CF395" i="10"/>
  <c r="CF393" i="10"/>
  <c r="CF391" i="10"/>
  <c r="CF389" i="10"/>
  <c r="CF481" i="10"/>
  <c r="CF457" i="10"/>
  <c r="CF460" i="10"/>
  <c r="CF452" i="10"/>
  <c r="CF423" i="10"/>
  <c r="CF459" i="10"/>
  <c r="CF451" i="10"/>
  <c r="CF419" i="10"/>
  <c r="CF462" i="10"/>
  <c r="CF454" i="10"/>
  <c r="CF431" i="10"/>
  <c r="CF489" i="10"/>
  <c r="CF473" i="10"/>
  <c r="CF465" i="10"/>
  <c r="CF461" i="10"/>
  <c r="CF453" i="10"/>
  <c r="CF475" i="10"/>
  <c r="CF456" i="10"/>
  <c r="CF467" i="10"/>
  <c r="CF463" i="10"/>
  <c r="CF455" i="10"/>
  <c r="CF425" i="10"/>
  <c r="CF414" i="10"/>
  <c r="CF372" i="10"/>
  <c r="CF364" i="10"/>
  <c r="CF361" i="10"/>
  <c r="CF353" i="10"/>
  <c r="CF351" i="10"/>
  <c r="CF336" i="10"/>
  <c r="CF334" i="10"/>
  <c r="CF302" i="10"/>
  <c r="CF300" i="10"/>
  <c r="CF298" i="10"/>
  <c r="CF281" i="10"/>
  <c r="CF279" i="10"/>
  <c r="CF277" i="10"/>
  <c r="CF275" i="10"/>
  <c r="CF273" i="10"/>
  <c r="CF469" i="10"/>
  <c r="CF464" i="10"/>
  <c r="CF458" i="10"/>
  <c r="CF450" i="10"/>
  <c r="CF415" i="10"/>
  <c r="CF403" i="10"/>
  <c r="CF374" i="10"/>
  <c r="CF366" i="10"/>
  <c r="CF363" i="10"/>
  <c r="CF340" i="10"/>
  <c r="CF325" i="10"/>
  <c r="CF308" i="10"/>
  <c r="CF306" i="10"/>
  <c r="CF304" i="10"/>
  <c r="CF412" i="10"/>
  <c r="CF382" i="10"/>
  <c r="CF398" i="10"/>
  <c r="CF390" i="10"/>
  <c r="CF386" i="10"/>
  <c r="CF378" i="10"/>
  <c r="CF358" i="10"/>
  <c r="CF357" i="10"/>
  <c r="CF326" i="10"/>
  <c r="CF402" i="10"/>
  <c r="CF362" i="10"/>
  <c r="CF344" i="10"/>
  <c r="CF341" i="10"/>
  <c r="CF339" i="10"/>
  <c r="CF333" i="10"/>
  <c r="CF405" i="10"/>
  <c r="CF400" i="10"/>
  <c r="CF392" i="10"/>
  <c r="CF352" i="10"/>
  <c r="CF342" i="10"/>
  <c r="CF335" i="10"/>
  <c r="CF329" i="10"/>
  <c r="CF421" i="10"/>
  <c r="CF407" i="10"/>
  <c r="CF384" i="10"/>
  <c r="CF376" i="10"/>
  <c r="CF359" i="10"/>
  <c r="CF347" i="10"/>
  <c r="CF337" i="10"/>
  <c r="CF411" i="10"/>
  <c r="CF410" i="10"/>
  <c r="CF394" i="10"/>
  <c r="CF380" i="10"/>
  <c r="CF365" i="10"/>
  <c r="CF360" i="10"/>
  <c r="CF413" i="10"/>
  <c r="CF356" i="10"/>
  <c r="CF322" i="10"/>
  <c r="CF319" i="10"/>
  <c r="CF316" i="10"/>
  <c r="CF314" i="10"/>
  <c r="CF312" i="10"/>
  <c r="CF288" i="10"/>
  <c r="CF286" i="10"/>
  <c r="CF274" i="10"/>
  <c r="CF234" i="10"/>
  <c r="CF232" i="10"/>
  <c r="CF230" i="10"/>
  <c r="CF228" i="10"/>
  <c r="CF224" i="10"/>
  <c r="CF219" i="10"/>
  <c r="CF217" i="10"/>
  <c r="CF191" i="10"/>
  <c r="CF184" i="10"/>
  <c r="CF182" i="10"/>
  <c r="CF396" i="10"/>
  <c r="CF388" i="10"/>
  <c r="CF370" i="10"/>
  <c r="CF367" i="10"/>
  <c r="CF354" i="10"/>
  <c r="CF321" i="10"/>
  <c r="CF276" i="10"/>
  <c r="CF254" i="10"/>
  <c r="CF252" i="10"/>
  <c r="CF250" i="10"/>
  <c r="CF248" i="10"/>
  <c r="CF246" i="10"/>
  <c r="CF244" i="10"/>
  <c r="CF242" i="10"/>
  <c r="CF240" i="10"/>
  <c r="CF238" i="10"/>
  <c r="CF196" i="10"/>
  <c r="CF169" i="10"/>
  <c r="CF167" i="10"/>
  <c r="CF318" i="10"/>
  <c r="CF315" i="10"/>
  <c r="CF297" i="10"/>
  <c r="CF294" i="10"/>
  <c r="CF269" i="10"/>
  <c r="CF311" i="10"/>
  <c r="CF295" i="10"/>
  <c r="CF272" i="10"/>
  <c r="CF255" i="10"/>
  <c r="CF253" i="10"/>
  <c r="CF251" i="10"/>
  <c r="CF249" i="10"/>
  <c r="CF247" i="10"/>
  <c r="CF245" i="10"/>
  <c r="CF243" i="10"/>
  <c r="CF241" i="10"/>
  <c r="CF239" i="10"/>
  <c r="CF330" i="10"/>
  <c r="CF291" i="10"/>
  <c r="CF233" i="10"/>
  <c r="CF305" i="10"/>
  <c r="CF299" i="10"/>
  <c r="CF289" i="10"/>
  <c r="CF285" i="10"/>
  <c r="CF280" i="10"/>
  <c r="CF262" i="10"/>
  <c r="CF235" i="10"/>
  <c r="CF264" i="10"/>
  <c r="CF331" i="10"/>
  <c r="CF293" i="10"/>
  <c r="CF292" i="10"/>
  <c r="CF266" i="10"/>
  <c r="CF263" i="10"/>
  <c r="CF260" i="10"/>
  <c r="CF258" i="10"/>
  <c r="CF320" i="10"/>
  <c r="CF313" i="10"/>
  <c r="CF309" i="10"/>
  <c r="CF278" i="10"/>
  <c r="CF268" i="10"/>
  <c r="CF265" i="10"/>
  <c r="CF225" i="10"/>
  <c r="CF213" i="10"/>
  <c r="CF190" i="10"/>
  <c r="CF189" i="10"/>
  <c r="CF183" i="10"/>
  <c r="CF175" i="10"/>
  <c r="CF164" i="10"/>
  <c r="CF145" i="10"/>
  <c r="CF143" i="10"/>
  <c r="CF141" i="10"/>
  <c r="CF120" i="10"/>
  <c r="CF118" i="10"/>
  <c r="CF116" i="10"/>
  <c r="CF114" i="10"/>
  <c r="CF101" i="10"/>
  <c r="CF99" i="10"/>
  <c r="CF86" i="10"/>
  <c r="CF84" i="10"/>
  <c r="CF71" i="10"/>
  <c r="CF307" i="10"/>
  <c r="CF301" i="10"/>
  <c r="CF287" i="10"/>
  <c r="CF282" i="10"/>
  <c r="CF270" i="10"/>
  <c r="CF267" i="10"/>
  <c r="CF259" i="10"/>
  <c r="CF257" i="10"/>
  <c r="CF215" i="10"/>
  <c r="CF197" i="10"/>
  <c r="CF187" i="10"/>
  <c r="CF177" i="10"/>
  <c r="CF199" i="10"/>
  <c r="CF159" i="10"/>
  <c r="CF202" i="10"/>
  <c r="CF172" i="10"/>
  <c r="CF210" i="10"/>
  <c r="CF209" i="10"/>
  <c r="CF201" i="10"/>
  <c r="CF166" i="10"/>
  <c r="CF218" i="10"/>
  <c r="CF214" i="10"/>
  <c r="CF206" i="10"/>
  <c r="CF204" i="10"/>
  <c r="CF180" i="10"/>
  <c r="CF157" i="10"/>
  <c r="CF227" i="10"/>
  <c r="CF203" i="10"/>
  <c r="CF188" i="10"/>
  <c r="CF168" i="10"/>
  <c r="CF137" i="10"/>
  <c r="CF133" i="10"/>
  <c r="CF231" i="10"/>
  <c r="CF211" i="10"/>
  <c r="CF176" i="10"/>
  <c r="CF173" i="10"/>
  <c r="CF163" i="10"/>
  <c r="CF138" i="10"/>
  <c r="CF134" i="10"/>
  <c r="CF237" i="10"/>
  <c r="CF222" i="10"/>
  <c r="CF212" i="10"/>
  <c r="CF192" i="10"/>
  <c r="CF170" i="10"/>
  <c r="CF158" i="10"/>
  <c r="CF152" i="10"/>
  <c r="CF148" i="10"/>
  <c r="CF124" i="10"/>
  <c r="CF108" i="10"/>
  <c r="CF67" i="10"/>
  <c r="CF51" i="10"/>
  <c r="CF223" i="10"/>
  <c r="CF220" i="10"/>
  <c r="CF208" i="10"/>
  <c r="CF207" i="10"/>
  <c r="CF200" i="10"/>
  <c r="CF179" i="10"/>
  <c r="CF178" i="10"/>
  <c r="CF161" i="10"/>
  <c r="CF153" i="10"/>
  <c r="CF149" i="10"/>
  <c r="CF144" i="10"/>
  <c r="CF109" i="10"/>
  <c r="CF106" i="10"/>
  <c r="CF100" i="10"/>
  <c r="CF97" i="10"/>
  <c r="CF91" i="10"/>
  <c r="CF80" i="10"/>
  <c r="CF65" i="10"/>
  <c r="CF50" i="10"/>
  <c r="CF21" i="10"/>
  <c r="CF156" i="10"/>
  <c r="CF135" i="10"/>
  <c r="CF119" i="10"/>
  <c r="CF81" i="10"/>
  <c r="CF132" i="10"/>
  <c r="CF123" i="10"/>
  <c r="CF111" i="10"/>
  <c r="CF93" i="10"/>
  <c r="CF83" i="10"/>
  <c r="CF73" i="10"/>
  <c r="CF103" i="10"/>
  <c r="CF95" i="10"/>
  <c r="CF90" i="10"/>
  <c r="CF85" i="10"/>
  <c r="CF154" i="10"/>
  <c r="CF125" i="10"/>
  <c r="CF122" i="10"/>
  <c r="CF105" i="10"/>
  <c r="CF151" i="10"/>
  <c r="CF130" i="10"/>
  <c r="CF129" i="10"/>
  <c r="CF127" i="10"/>
  <c r="CF92" i="10"/>
  <c r="CF66" i="10"/>
  <c r="CF63" i="10"/>
  <c r="CF56" i="10"/>
  <c r="CF54" i="10"/>
  <c r="CF37" i="10"/>
  <c r="CF33" i="10"/>
  <c r="CF14" i="10"/>
  <c r="CF12" i="10"/>
  <c r="CF10" i="10"/>
  <c r="CF8" i="10"/>
  <c r="CF142" i="10"/>
  <c r="CF115" i="10"/>
  <c r="CF79" i="10"/>
  <c r="CF68" i="10"/>
  <c r="CF150" i="10"/>
  <c r="CF136" i="10"/>
  <c r="CF126" i="10"/>
  <c r="CF117" i="10"/>
  <c r="CF96" i="10"/>
  <c r="CF89" i="10"/>
  <c r="CF70" i="10"/>
  <c r="CF60" i="10"/>
  <c r="CF59" i="10"/>
  <c r="CF39" i="10"/>
  <c r="CF35" i="10"/>
  <c r="CF26" i="10"/>
  <c r="CF24" i="10"/>
  <c r="CF131" i="10"/>
  <c r="CF110" i="10"/>
  <c r="CF104" i="10"/>
  <c r="CF76" i="10"/>
  <c r="CF61" i="10"/>
  <c r="CF53" i="10"/>
  <c r="CF49" i="10"/>
  <c r="CF47" i="10"/>
  <c r="CF44" i="10"/>
  <c r="CF41" i="10"/>
  <c r="CF29" i="10"/>
  <c r="CF27" i="10"/>
  <c r="CF23" i="10"/>
  <c r="CF11" i="10"/>
  <c r="CF69" i="10"/>
  <c r="CF62" i="10"/>
  <c r="CF42" i="10"/>
  <c r="CF40" i="10"/>
  <c r="CF20" i="10"/>
  <c r="CF38" i="10"/>
  <c r="CF34" i="10"/>
  <c r="CF13" i="10"/>
  <c r="CF75" i="10"/>
  <c r="CF32" i="10"/>
  <c r="CF25" i="10"/>
  <c r="CF55" i="10"/>
  <c r="CF19" i="10"/>
  <c r="CF77" i="10"/>
  <c r="CF57" i="10"/>
  <c r="CF43" i="10"/>
  <c r="CF31" i="10"/>
  <c r="CF15" i="10"/>
  <c r="CF48" i="10"/>
  <c r="CF30" i="10"/>
  <c r="CF18" i="10"/>
  <c r="CF9" i="10"/>
  <c r="CY5" i="10"/>
  <c r="BZ187" i="10"/>
  <c r="L33" i="2" s="1"/>
  <c r="CI873" i="10"/>
  <c r="CI871" i="10"/>
  <c r="CI869" i="10"/>
  <c r="CI867" i="10"/>
  <c r="CI859" i="10"/>
  <c r="CI855" i="10"/>
  <c r="CI865" i="10"/>
  <c r="CI870" i="10"/>
  <c r="CI861" i="10"/>
  <c r="CI874" i="10"/>
  <c r="CI864" i="10"/>
  <c r="CI860" i="10"/>
  <c r="CI862" i="10"/>
  <c r="CI854" i="10"/>
  <c r="CI856" i="10"/>
  <c r="CI853" i="10"/>
  <c r="CI868" i="10"/>
  <c r="CI850" i="10"/>
  <c r="CI849" i="10"/>
  <c r="CI858" i="10"/>
  <c r="CI872" i="10"/>
  <c r="CI851" i="10"/>
  <c r="CI846" i="10"/>
  <c r="CI844" i="10"/>
  <c r="CI842" i="10"/>
  <c r="CI847" i="10"/>
  <c r="CI843" i="10"/>
  <c r="CI852" i="10"/>
  <c r="CI845" i="10"/>
  <c r="CI833" i="10"/>
  <c r="CI831" i="10"/>
  <c r="CI835" i="10"/>
  <c r="CI836" i="10"/>
  <c r="CI832" i="10"/>
  <c r="CI863" i="10"/>
  <c r="CI841" i="10"/>
  <c r="CI834" i="10"/>
  <c r="CI837" i="10"/>
  <c r="CI828" i="10"/>
  <c r="CI826" i="10"/>
  <c r="CI810" i="10"/>
  <c r="CI808" i="10"/>
  <c r="CI806" i="10"/>
  <c r="CI804" i="10"/>
  <c r="CI840" i="10"/>
  <c r="CI827" i="10"/>
  <c r="CI825" i="10"/>
  <c r="CI820" i="10"/>
  <c r="CI818" i="10"/>
  <c r="CI816" i="10"/>
  <c r="CI814" i="10"/>
  <c r="CI829" i="10"/>
  <c r="CI824" i="10"/>
  <c r="CI819" i="10"/>
  <c r="CI817" i="10"/>
  <c r="CI815" i="10"/>
  <c r="CI813" i="10"/>
  <c r="CI822" i="10"/>
  <c r="CI809" i="10"/>
  <c r="CI805" i="10"/>
  <c r="CI789" i="10"/>
  <c r="CI823" i="10"/>
  <c r="CI781" i="10"/>
  <c r="CI838" i="10"/>
  <c r="CI800" i="10"/>
  <c r="CI807" i="10"/>
  <c r="CI811" i="10"/>
  <c r="CI801" i="10"/>
  <c r="CI797" i="10"/>
  <c r="CI793" i="10"/>
  <c r="CI787" i="10"/>
  <c r="CI756" i="10"/>
  <c r="CI754" i="10"/>
  <c r="CI752" i="10"/>
  <c r="CI750" i="10"/>
  <c r="CI748" i="10"/>
  <c r="CI798" i="10"/>
  <c r="CI794" i="10"/>
  <c r="CI790" i="10"/>
  <c r="CI780" i="10"/>
  <c r="CI760" i="10"/>
  <c r="CI758" i="10"/>
  <c r="CI796" i="10"/>
  <c r="CI799" i="10"/>
  <c r="CI782" i="10"/>
  <c r="CI791" i="10"/>
  <c r="CI777" i="10"/>
  <c r="CI776" i="10"/>
  <c r="CI775" i="10"/>
  <c r="CI795" i="10"/>
  <c r="CI774" i="10"/>
  <c r="CI792" i="10"/>
  <c r="CI788" i="10"/>
  <c r="CI785" i="10"/>
  <c r="CI772" i="10"/>
  <c r="CI771" i="10"/>
  <c r="CI770" i="10"/>
  <c r="CI769" i="10"/>
  <c r="CI768" i="10"/>
  <c r="CI767" i="10"/>
  <c r="CI766" i="10"/>
  <c r="CI733" i="10"/>
  <c r="CI731" i="10"/>
  <c r="CI729" i="10"/>
  <c r="CI727" i="10"/>
  <c r="CI725" i="10"/>
  <c r="CI723" i="10"/>
  <c r="CI721" i="10"/>
  <c r="CI719" i="10"/>
  <c r="CI717" i="10"/>
  <c r="CI762" i="10"/>
  <c r="CI749" i="10"/>
  <c r="CI745" i="10"/>
  <c r="CI753" i="10"/>
  <c r="CI746" i="10"/>
  <c r="CI764" i="10"/>
  <c r="CI763" i="10"/>
  <c r="CI739" i="10"/>
  <c r="CI759" i="10"/>
  <c r="CI755" i="10"/>
  <c r="CI741" i="10"/>
  <c r="CI751" i="10"/>
  <c r="CI742" i="10"/>
  <c r="CI743" i="10"/>
  <c r="CI730" i="10"/>
  <c r="CI720" i="10"/>
  <c r="CI744" i="10"/>
  <c r="CI736" i="10"/>
  <c r="CI732" i="10"/>
  <c r="CI690" i="10"/>
  <c r="CI688" i="10"/>
  <c r="CI686" i="10"/>
  <c r="CI684" i="10"/>
  <c r="CI740" i="10"/>
  <c r="CI718" i="10"/>
  <c r="CI716" i="10"/>
  <c r="CI738" i="10"/>
  <c r="CI728" i="10"/>
  <c r="CI734" i="10"/>
  <c r="CI735" i="10"/>
  <c r="CI714" i="10"/>
  <c r="CI712" i="10"/>
  <c r="CI710" i="10"/>
  <c r="CI708" i="10"/>
  <c r="CI737" i="10"/>
  <c r="CI722" i="10"/>
  <c r="CI689" i="10"/>
  <c r="CI683" i="10"/>
  <c r="CI681" i="10"/>
  <c r="CI679" i="10"/>
  <c r="CI726" i="10"/>
  <c r="CI724" i="10"/>
  <c r="CI706" i="10"/>
  <c r="CI696" i="10"/>
  <c r="CI695" i="10"/>
  <c r="CI705" i="10"/>
  <c r="CI704" i="10"/>
  <c r="CI698" i="10"/>
  <c r="CI697" i="10"/>
  <c r="CI680" i="10"/>
  <c r="CI685" i="10"/>
  <c r="CI682" i="10"/>
  <c r="CI713" i="10"/>
  <c r="CI711" i="10"/>
  <c r="CI709" i="10"/>
  <c r="CI707" i="10"/>
  <c r="CI703" i="10"/>
  <c r="CI699" i="10"/>
  <c r="CI692" i="10"/>
  <c r="CI687" i="10"/>
  <c r="CI677" i="10"/>
  <c r="CI676" i="10"/>
  <c r="CI675" i="10"/>
  <c r="CI674" i="10"/>
  <c r="CI673" i="10"/>
  <c r="CI672" i="10"/>
  <c r="CI671" i="10"/>
  <c r="CI670" i="10"/>
  <c r="CI701" i="10"/>
  <c r="CI715" i="10"/>
  <c r="CI702" i="10"/>
  <c r="CI700" i="10"/>
  <c r="CI694" i="10"/>
  <c r="CI693" i="10"/>
  <c r="CI614" i="10"/>
  <c r="CI612" i="10"/>
  <c r="CI610" i="10"/>
  <c r="CI630" i="10"/>
  <c r="CI622" i="10"/>
  <c r="CI620" i="10"/>
  <c r="CI618" i="10"/>
  <c r="CI589" i="10"/>
  <c r="CI663" i="10"/>
  <c r="CI652" i="10"/>
  <c r="CI669" i="10"/>
  <c r="CI653" i="10"/>
  <c r="CI631" i="10"/>
  <c r="CI668" i="10"/>
  <c r="CI654" i="10"/>
  <c r="CI667" i="10"/>
  <c r="CI655" i="10"/>
  <c r="CI647" i="10"/>
  <c r="CI646" i="10"/>
  <c r="CI645" i="10"/>
  <c r="CI644" i="10"/>
  <c r="CI643" i="10"/>
  <c r="CI642" i="10"/>
  <c r="CI641" i="10"/>
  <c r="CI640" i="10"/>
  <c r="CI639" i="10"/>
  <c r="CI638" i="10"/>
  <c r="CI637" i="10"/>
  <c r="CI666" i="10"/>
  <c r="CI661" i="10"/>
  <c r="CI660" i="10"/>
  <c r="CI656" i="10"/>
  <c r="CI665" i="10"/>
  <c r="CI657" i="10"/>
  <c r="CI649" i="10"/>
  <c r="CI664" i="10"/>
  <c r="CI662" i="10"/>
  <c r="CI658" i="10"/>
  <c r="CI650" i="10"/>
  <c r="CI635" i="10"/>
  <c r="CI633" i="10"/>
  <c r="CI628" i="10"/>
  <c r="CI627" i="10"/>
  <c r="CI626" i="10"/>
  <c r="CI625" i="10"/>
  <c r="CI605" i="10"/>
  <c r="CI603" i="10"/>
  <c r="CI601" i="10"/>
  <c r="CI599" i="10"/>
  <c r="CI597" i="10"/>
  <c r="CI595" i="10"/>
  <c r="CI593" i="10"/>
  <c r="CI551" i="10"/>
  <c r="CI659" i="10"/>
  <c r="CI651" i="10"/>
  <c r="CI606" i="10"/>
  <c r="CI604" i="10"/>
  <c r="CI602" i="10"/>
  <c r="CI600" i="10"/>
  <c r="CI598" i="10"/>
  <c r="CI596" i="10"/>
  <c r="CI594" i="10"/>
  <c r="CI592" i="10"/>
  <c r="CI585" i="10"/>
  <c r="CI584" i="10"/>
  <c r="CI583" i="10"/>
  <c r="CI582" i="10"/>
  <c r="CI581" i="10"/>
  <c r="CI580" i="10"/>
  <c r="CI579" i="10"/>
  <c r="CI578" i="10"/>
  <c r="CI577" i="10"/>
  <c r="CI576" i="10"/>
  <c r="CI575" i="10"/>
  <c r="CI574" i="10"/>
  <c r="CI573" i="10"/>
  <c r="CI572" i="10"/>
  <c r="CI571" i="10"/>
  <c r="CI570" i="10"/>
  <c r="CI569" i="10"/>
  <c r="CI568" i="10"/>
  <c r="CI567" i="10"/>
  <c r="CI555" i="10"/>
  <c r="CI634" i="10"/>
  <c r="CI613" i="10"/>
  <c r="CI609" i="10"/>
  <c r="CI621" i="10"/>
  <c r="CI617" i="10"/>
  <c r="CI611" i="10"/>
  <c r="CI550" i="10"/>
  <c r="CI619" i="10"/>
  <c r="CI615" i="10"/>
  <c r="CI566" i="10"/>
  <c r="CI565" i="10"/>
  <c r="CI564" i="10"/>
  <c r="CI563" i="10"/>
  <c r="CI562" i="10"/>
  <c r="CI561" i="10"/>
  <c r="CI552" i="10"/>
  <c r="CI526" i="10"/>
  <c r="CI524" i="10"/>
  <c r="CI518" i="10"/>
  <c r="CI516" i="10"/>
  <c r="CI514" i="10"/>
  <c r="CI511" i="10"/>
  <c r="CI509" i="10"/>
  <c r="CI505" i="10"/>
  <c r="CI503" i="10"/>
  <c r="CI501" i="10"/>
  <c r="CI499" i="10"/>
  <c r="CI497" i="10"/>
  <c r="CI495" i="10"/>
  <c r="CI493" i="10"/>
  <c r="CI491" i="10"/>
  <c r="CI489" i="10"/>
  <c r="CI487" i="10"/>
  <c r="CI485" i="10"/>
  <c r="CI483" i="10"/>
  <c r="CI481" i="10"/>
  <c r="CI479" i="10"/>
  <c r="CI477" i="10"/>
  <c r="CI475" i="10"/>
  <c r="CI473" i="10"/>
  <c r="CI471" i="10"/>
  <c r="CI469" i="10"/>
  <c r="CI467" i="10"/>
  <c r="CI465" i="10"/>
  <c r="CI556" i="10"/>
  <c r="CI540" i="10"/>
  <c r="CI539" i="10"/>
  <c r="CI590" i="10"/>
  <c r="CI546" i="10"/>
  <c r="CI542" i="10"/>
  <c r="CI541" i="10"/>
  <c r="CI534" i="10"/>
  <c r="CI533" i="10"/>
  <c r="CI588" i="10"/>
  <c r="CI559" i="10"/>
  <c r="CI558" i="10"/>
  <c r="CI547" i="10"/>
  <c r="CI548" i="10"/>
  <c r="CI544" i="10"/>
  <c r="CI543" i="10"/>
  <c r="CI536" i="10"/>
  <c r="CI535" i="10"/>
  <c r="CI554" i="10"/>
  <c r="CI496" i="10"/>
  <c r="CI480" i="10"/>
  <c r="CI415" i="10"/>
  <c r="CI413" i="10"/>
  <c r="CI411" i="10"/>
  <c r="CI538" i="10"/>
  <c r="CI537" i="10"/>
  <c r="CI530" i="10"/>
  <c r="CI529" i="10"/>
  <c r="CI498" i="10"/>
  <c r="CI482" i="10"/>
  <c r="CI466" i="10"/>
  <c r="CI464" i="10"/>
  <c r="CI431" i="10"/>
  <c r="CI429" i="10"/>
  <c r="CI427" i="10"/>
  <c r="CI425" i="10"/>
  <c r="CI423" i="10"/>
  <c r="CI421" i="10"/>
  <c r="CI419" i="10"/>
  <c r="CI517" i="10"/>
  <c r="CI508" i="10"/>
  <c r="CI502" i="10"/>
  <c r="CI488" i="10"/>
  <c r="CI492" i="10"/>
  <c r="CI478" i="10"/>
  <c r="CI504" i="10"/>
  <c r="CI484" i="10"/>
  <c r="CI532" i="10"/>
  <c r="CI531" i="10"/>
  <c r="CI510" i="10"/>
  <c r="CI494" i="10"/>
  <c r="CI525" i="10"/>
  <c r="CI520" i="10"/>
  <c r="CI513" i="10"/>
  <c r="CI500" i="10"/>
  <c r="CI527" i="10"/>
  <c r="CI512" i="10"/>
  <c r="CI490" i="10"/>
  <c r="CI486" i="10"/>
  <c r="CI430" i="10"/>
  <c r="CI366" i="10"/>
  <c r="CI364" i="10"/>
  <c r="CI362" i="10"/>
  <c r="CI360" i="10"/>
  <c r="CI358" i="10"/>
  <c r="CI356" i="10"/>
  <c r="CI522" i="10"/>
  <c r="CI521" i="10"/>
  <c r="CI515" i="10"/>
  <c r="CI472" i="10"/>
  <c r="CI432" i="10"/>
  <c r="CI386" i="10"/>
  <c r="CI384" i="10"/>
  <c r="CI382" i="10"/>
  <c r="CI380" i="10"/>
  <c r="CI378" i="10"/>
  <c r="CI376" i="10"/>
  <c r="CI374" i="10"/>
  <c r="CI372" i="10"/>
  <c r="CI370" i="10"/>
  <c r="CI347" i="10"/>
  <c r="CI460" i="10"/>
  <c r="CI452" i="10"/>
  <c r="CI428" i="10"/>
  <c r="CI461" i="10"/>
  <c r="CI453" i="10"/>
  <c r="CI448" i="10"/>
  <c r="CI441" i="10"/>
  <c r="CI440" i="10"/>
  <c r="CI462" i="10"/>
  <c r="CI454" i="10"/>
  <c r="CI424" i="10"/>
  <c r="CI420" i="10"/>
  <c r="CI474" i="10"/>
  <c r="CI463" i="10"/>
  <c r="CI455" i="10"/>
  <c r="CI443" i="10"/>
  <c r="CI442" i="10"/>
  <c r="CI435" i="10"/>
  <c r="CI434" i="10"/>
  <c r="CI456" i="10"/>
  <c r="CI476" i="10"/>
  <c r="CI457" i="10"/>
  <c r="CI445" i="10"/>
  <c r="CI444" i="10"/>
  <c r="CI437" i="10"/>
  <c r="CI436" i="10"/>
  <c r="CI468" i="10"/>
  <c r="CI458" i="10"/>
  <c r="CI450" i="10"/>
  <c r="CI426" i="10"/>
  <c r="CI408" i="10"/>
  <c r="CI404" i="10"/>
  <c r="CI403" i="10"/>
  <c r="CI402" i="10"/>
  <c r="CI375" i="10"/>
  <c r="CI367" i="10"/>
  <c r="CI344" i="10"/>
  <c r="CI331" i="10"/>
  <c r="CI329" i="10"/>
  <c r="CI322" i="10"/>
  <c r="CI320" i="10"/>
  <c r="CI318" i="10"/>
  <c r="CI295" i="10"/>
  <c r="CI293" i="10"/>
  <c r="CI291" i="10"/>
  <c r="CI470" i="10"/>
  <c r="CI459" i="10"/>
  <c r="CI451" i="10"/>
  <c r="CI447" i="10"/>
  <c r="CI446" i="10"/>
  <c r="CI439" i="10"/>
  <c r="CI438" i="10"/>
  <c r="CI418" i="10"/>
  <c r="CI377" i="10"/>
  <c r="CI337" i="10"/>
  <c r="CI335" i="10"/>
  <c r="CI333" i="10"/>
  <c r="CI301" i="10"/>
  <c r="CI299" i="10"/>
  <c r="CI297" i="10"/>
  <c r="CI282" i="10"/>
  <c r="CI280" i="10"/>
  <c r="CI278" i="10"/>
  <c r="CI276" i="10"/>
  <c r="CI274" i="10"/>
  <c r="CI272" i="10"/>
  <c r="CI400" i="10"/>
  <c r="CI399" i="10"/>
  <c r="CI392" i="10"/>
  <c r="CI391" i="10"/>
  <c r="CI383" i="10"/>
  <c r="CI351" i="10"/>
  <c r="CI342" i="10"/>
  <c r="CI341" i="10"/>
  <c r="CI340" i="10"/>
  <c r="CI373" i="10"/>
  <c r="CI359" i="10"/>
  <c r="CI334" i="10"/>
  <c r="CI405" i="10"/>
  <c r="CI394" i="10"/>
  <c r="CI393" i="10"/>
  <c r="CI379" i="10"/>
  <c r="CI363" i="10"/>
  <c r="CI352" i="10"/>
  <c r="CI336" i="10"/>
  <c r="CI330" i="10"/>
  <c r="CI407" i="10"/>
  <c r="CI406" i="10"/>
  <c r="CI369" i="10"/>
  <c r="CI319" i="10"/>
  <c r="CI414" i="10"/>
  <c r="CI410" i="10"/>
  <c r="CI396" i="10"/>
  <c r="CI395" i="10"/>
  <c r="CI388" i="10"/>
  <c r="CI365" i="10"/>
  <c r="CI353" i="10"/>
  <c r="CI348" i="10"/>
  <c r="CI422" i="10"/>
  <c r="CI412" i="10"/>
  <c r="CI385" i="10"/>
  <c r="CI381" i="10"/>
  <c r="CI398" i="10"/>
  <c r="CI397" i="10"/>
  <c r="CI390" i="10"/>
  <c r="CI389" i="10"/>
  <c r="CI361" i="10"/>
  <c r="CI357" i="10"/>
  <c r="CI354" i="10"/>
  <c r="CI326" i="10"/>
  <c r="CI277" i="10"/>
  <c r="CI270" i="10"/>
  <c r="CI268" i="10"/>
  <c r="CI266" i="10"/>
  <c r="CI264" i="10"/>
  <c r="CI262" i="10"/>
  <c r="CI225" i="10"/>
  <c r="CI222" i="10"/>
  <c r="CI214" i="10"/>
  <c r="CI212" i="10"/>
  <c r="CI210" i="10"/>
  <c r="CI208" i="10"/>
  <c r="CI206" i="10"/>
  <c r="CI192" i="10"/>
  <c r="CI179" i="10"/>
  <c r="CI177" i="10"/>
  <c r="CI175" i="10"/>
  <c r="CI416" i="10"/>
  <c r="CI371" i="10"/>
  <c r="CI339" i="10"/>
  <c r="CI325" i="10"/>
  <c r="CI309" i="10"/>
  <c r="CI307" i="10"/>
  <c r="CI305" i="10"/>
  <c r="CI279" i="10"/>
  <c r="CI235" i="10"/>
  <c r="CI233" i="10"/>
  <c r="CI231" i="10"/>
  <c r="CI227" i="10"/>
  <c r="CI220" i="10"/>
  <c r="CI218" i="10"/>
  <c r="CI187" i="10"/>
  <c r="CI183" i="10"/>
  <c r="CI164" i="10"/>
  <c r="CI321" i="10"/>
  <c r="CI316" i="10"/>
  <c r="CI311" i="10"/>
  <c r="CI302" i="10"/>
  <c r="CI298" i="10"/>
  <c r="CI288" i="10"/>
  <c r="CI273" i="10"/>
  <c r="CI292" i="10"/>
  <c r="CI289" i="10"/>
  <c r="CI285" i="10"/>
  <c r="CI263" i="10"/>
  <c r="CI306" i="10"/>
  <c r="CI300" i="10"/>
  <c r="CI275" i="10"/>
  <c r="CI265" i="10"/>
  <c r="CI228" i="10"/>
  <c r="CI286" i="10"/>
  <c r="CI281" i="10"/>
  <c r="CI267" i="10"/>
  <c r="CI260" i="10"/>
  <c r="CI259" i="10"/>
  <c r="CI258" i="10"/>
  <c r="CI257" i="10"/>
  <c r="CI313" i="10"/>
  <c r="CI312" i="10"/>
  <c r="CI294" i="10"/>
  <c r="CI269" i="10"/>
  <c r="CI314" i="10"/>
  <c r="CI287" i="10"/>
  <c r="CI255" i="10"/>
  <c r="CI253" i="10"/>
  <c r="CI251" i="10"/>
  <c r="CI249" i="10"/>
  <c r="CI247" i="10"/>
  <c r="CI245" i="10"/>
  <c r="CI243" i="10"/>
  <c r="CI241" i="10"/>
  <c r="CI239" i="10"/>
  <c r="CI237" i="10"/>
  <c r="CI178" i="10"/>
  <c r="CI159" i="10"/>
  <c r="CI157" i="10"/>
  <c r="CI96" i="10"/>
  <c r="CI81" i="10"/>
  <c r="CI79" i="10"/>
  <c r="CI63" i="10"/>
  <c r="CI62" i="10"/>
  <c r="CI61" i="10"/>
  <c r="CI60" i="10"/>
  <c r="CI315" i="10"/>
  <c r="CI308" i="10"/>
  <c r="CI304" i="10"/>
  <c r="CI254" i="10"/>
  <c r="CI252" i="10"/>
  <c r="CI250" i="10"/>
  <c r="CI248" i="10"/>
  <c r="CI246" i="10"/>
  <c r="CI244" i="10"/>
  <c r="CI242" i="10"/>
  <c r="CI240" i="10"/>
  <c r="CI238" i="10"/>
  <c r="CI230" i="10"/>
  <c r="CI180" i="10"/>
  <c r="CI173" i="10"/>
  <c r="CI217" i="10"/>
  <c r="CI202" i="10"/>
  <c r="CI197" i="10"/>
  <c r="CI203" i="10"/>
  <c r="CI196" i="10"/>
  <c r="CI184" i="10"/>
  <c r="CI168" i="10"/>
  <c r="CI211" i="10"/>
  <c r="CI204" i="10"/>
  <c r="CI190" i="10"/>
  <c r="CI163" i="10"/>
  <c r="CI234" i="10"/>
  <c r="CI219" i="10"/>
  <c r="CI215" i="10"/>
  <c r="CI191" i="10"/>
  <c r="CI189" i="10"/>
  <c r="CI188" i="10"/>
  <c r="CI170" i="10"/>
  <c r="CI158" i="10"/>
  <c r="CI207" i="10"/>
  <c r="CI176" i="10"/>
  <c r="CI161" i="10"/>
  <c r="CI144" i="10"/>
  <c r="CI199" i="10"/>
  <c r="CI167" i="10"/>
  <c r="CI153" i="10"/>
  <c r="CI149" i="10"/>
  <c r="CI135" i="10"/>
  <c r="CI223" i="10"/>
  <c r="CI200" i="10"/>
  <c r="CI172" i="10"/>
  <c r="CI156" i="10"/>
  <c r="CI125" i="10"/>
  <c r="CI119" i="10"/>
  <c r="CI115" i="10"/>
  <c r="CI103" i="10"/>
  <c r="CI92" i="10"/>
  <c r="CI75" i="10"/>
  <c r="CI69" i="10"/>
  <c r="CI57" i="10"/>
  <c r="CI48" i="10"/>
  <c r="CI35" i="10"/>
  <c r="CI34" i="10"/>
  <c r="CI33" i="10"/>
  <c r="CI32" i="10"/>
  <c r="CI31" i="10"/>
  <c r="CI30" i="10"/>
  <c r="CI29" i="10"/>
  <c r="CI232" i="10"/>
  <c r="CI224" i="10"/>
  <c r="CI213" i="10"/>
  <c r="CI209" i="10"/>
  <c r="CI201" i="10"/>
  <c r="CI182" i="10"/>
  <c r="CI169" i="10"/>
  <c r="CI166" i="10"/>
  <c r="CI154" i="10"/>
  <c r="CI150" i="10"/>
  <c r="CI145" i="10"/>
  <c r="CI141" i="10"/>
  <c r="CI136" i="10"/>
  <c r="CI132" i="10"/>
  <c r="CI110" i="10"/>
  <c r="CI101" i="10"/>
  <c r="CI95" i="10"/>
  <c r="CI73" i="10"/>
  <c r="CI70" i="10"/>
  <c r="CI59" i="10"/>
  <c r="CI56" i="10"/>
  <c r="CI47" i="10"/>
  <c r="CI44" i="10"/>
  <c r="CI43" i="10"/>
  <c r="CI42" i="10"/>
  <c r="CI41" i="10"/>
  <c r="CI40" i="10"/>
  <c r="CI39" i="10"/>
  <c r="CI38" i="10"/>
  <c r="CI37" i="10"/>
  <c r="CI20" i="10"/>
  <c r="CI109" i="10"/>
  <c r="CI90" i="10"/>
  <c r="CI83" i="10"/>
  <c r="CI129" i="10"/>
  <c r="CI127" i="10"/>
  <c r="CI122" i="10"/>
  <c r="CI120" i="10"/>
  <c r="CI105" i="10"/>
  <c r="CI80" i="10"/>
  <c r="CI77" i="10"/>
  <c r="CI151" i="10"/>
  <c r="CI142" i="10"/>
  <c r="CI118" i="10"/>
  <c r="CI108" i="10"/>
  <c r="CI100" i="10"/>
  <c r="CI97" i="10"/>
  <c r="CI137" i="10"/>
  <c r="CI130" i="10"/>
  <c r="CI117" i="10"/>
  <c r="CI89" i="10"/>
  <c r="CI84" i="10"/>
  <c r="CI126" i="10"/>
  <c r="CI124" i="10"/>
  <c r="CI104" i="10"/>
  <c r="CI76" i="10"/>
  <c r="CI68" i="10"/>
  <c r="CI53" i="10"/>
  <c r="CI19" i="10"/>
  <c r="CI143" i="10"/>
  <c r="CI138" i="10"/>
  <c r="CI133" i="10"/>
  <c r="CI99" i="10"/>
  <c r="CI55" i="10"/>
  <c r="CI152" i="10"/>
  <c r="CI148" i="10"/>
  <c r="CI131" i="10"/>
  <c r="CI123" i="10"/>
  <c r="CI116" i="10"/>
  <c r="CI93" i="10"/>
  <c r="CI91" i="10"/>
  <c r="CI86" i="10"/>
  <c r="CI71" i="10"/>
  <c r="CI67" i="10"/>
  <c r="CI51" i="10"/>
  <c r="CI49" i="10"/>
  <c r="CI134" i="10"/>
  <c r="CI114" i="10"/>
  <c r="CI111" i="10"/>
  <c r="CI106" i="10"/>
  <c r="CI85" i="10"/>
  <c r="CI12" i="10"/>
  <c r="CI66" i="10"/>
  <c r="CI26" i="10"/>
  <c r="CI13" i="10"/>
  <c r="CI54" i="10"/>
  <c r="CI25" i="10"/>
  <c r="CI14" i="10"/>
  <c r="CI9" i="10"/>
  <c r="CI65" i="10"/>
  <c r="CI24" i="10"/>
  <c r="CI21" i="10"/>
  <c r="CI18" i="10"/>
  <c r="CI11" i="10"/>
  <c r="CI50" i="10"/>
  <c r="CI27" i="10"/>
  <c r="CI23" i="10"/>
  <c r="CI15" i="10"/>
  <c r="CI10" i="10"/>
  <c r="CI8" i="10"/>
  <c r="CR874" i="10"/>
  <c r="CR872" i="10"/>
  <c r="CR870" i="10"/>
  <c r="CR868" i="10"/>
  <c r="CR865" i="10"/>
  <c r="CR863" i="10"/>
  <c r="CR861" i="10"/>
  <c r="CR873" i="10"/>
  <c r="CR871" i="10"/>
  <c r="CR869" i="10"/>
  <c r="CR867" i="10"/>
  <c r="CR864" i="10"/>
  <c r="CR862" i="10"/>
  <c r="CR860" i="10"/>
  <c r="CR856" i="10"/>
  <c r="CR850" i="10"/>
  <c r="CR858" i="10"/>
  <c r="CR847" i="10"/>
  <c r="CR845" i="10"/>
  <c r="CR855" i="10"/>
  <c r="CR854" i="10"/>
  <c r="CR852" i="10"/>
  <c r="CR849" i="10"/>
  <c r="CR851" i="10"/>
  <c r="CR838" i="10"/>
  <c r="CR836" i="10"/>
  <c r="CR853" i="10"/>
  <c r="CR843" i="10"/>
  <c r="CR837" i="10"/>
  <c r="CR835" i="10"/>
  <c r="CR842" i="10"/>
  <c r="CR846" i="10"/>
  <c r="CR829" i="10"/>
  <c r="CR841" i="10"/>
  <c r="CR833" i="10"/>
  <c r="CR844" i="10"/>
  <c r="CR840" i="10"/>
  <c r="CR828" i="10"/>
  <c r="CR826" i="10"/>
  <c r="CR824" i="10"/>
  <c r="CR834" i="10"/>
  <c r="CR859" i="10"/>
  <c r="CR820" i="10"/>
  <c r="CR818" i="10"/>
  <c r="CR816" i="10"/>
  <c r="CR814" i="10"/>
  <c r="CR822" i="10"/>
  <c r="CR832" i="10"/>
  <c r="CR811" i="10"/>
  <c r="CR809" i="10"/>
  <c r="CR831" i="10"/>
  <c r="CR823" i="10"/>
  <c r="CR825" i="10"/>
  <c r="CR813" i="10"/>
  <c r="CR806" i="10"/>
  <c r="CR808" i="10"/>
  <c r="CR805" i="10"/>
  <c r="CR800" i="10"/>
  <c r="CR798" i="10"/>
  <c r="CR796" i="10"/>
  <c r="CR794" i="10"/>
  <c r="CR792" i="10"/>
  <c r="CR790" i="10"/>
  <c r="CR788" i="10"/>
  <c r="CR789" i="10"/>
  <c r="CR781" i="10"/>
  <c r="CR827" i="10"/>
  <c r="CR819" i="10"/>
  <c r="CR801" i="10"/>
  <c r="CR797" i="10"/>
  <c r="CR817" i="10"/>
  <c r="CR815" i="10"/>
  <c r="CR810" i="10"/>
  <c r="CR804" i="10"/>
  <c r="CR799" i="10"/>
  <c r="CR795" i="10"/>
  <c r="CR791" i="10"/>
  <c r="CR785" i="10"/>
  <c r="CR777" i="10"/>
  <c r="CR776" i="10"/>
  <c r="CR775" i="10"/>
  <c r="CR760" i="10"/>
  <c r="CR758" i="10"/>
  <c r="CR764" i="10"/>
  <c r="CR762" i="10"/>
  <c r="CR772" i="10"/>
  <c r="CR771" i="10"/>
  <c r="CR770" i="10"/>
  <c r="CR769" i="10"/>
  <c r="CR768" i="10"/>
  <c r="CR767" i="10"/>
  <c r="CR766" i="10"/>
  <c r="CR807" i="10"/>
  <c r="CR787" i="10"/>
  <c r="CR793" i="10"/>
  <c r="CR782" i="10"/>
  <c r="CR755" i="10"/>
  <c r="CR754" i="10"/>
  <c r="CR733" i="10"/>
  <c r="CR731" i="10"/>
  <c r="CR729" i="10"/>
  <c r="CR727" i="10"/>
  <c r="CR725" i="10"/>
  <c r="CR780" i="10"/>
  <c r="CR756" i="10"/>
  <c r="CR751" i="10"/>
  <c r="CR742" i="10"/>
  <c r="CR743" i="10"/>
  <c r="CR748" i="10"/>
  <c r="CR744" i="10"/>
  <c r="CR752" i="10"/>
  <c r="CR749" i="10"/>
  <c r="CR745" i="10"/>
  <c r="CR753" i="10"/>
  <c r="CR746" i="10"/>
  <c r="CR763" i="10"/>
  <c r="CR774" i="10"/>
  <c r="CR759" i="10"/>
  <c r="CR750" i="10"/>
  <c r="CR740" i="10"/>
  <c r="CR728" i="10"/>
  <c r="CR723" i="10"/>
  <c r="CR720" i="10"/>
  <c r="CR690" i="10"/>
  <c r="CR688" i="10"/>
  <c r="CR686" i="10"/>
  <c r="CR741" i="10"/>
  <c r="CR730" i="10"/>
  <c r="CR717" i="10"/>
  <c r="CR714" i="10"/>
  <c r="CR712" i="10"/>
  <c r="CR710" i="10"/>
  <c r="CR708" i="10"/>
  <c r="CR706" i="10"/>
  <c r="CR704" i="10"/>
  <c r="CR702" i="10"/>
  <c r="CR700" i="10"/>
  <c r="CR698" i="10"/>
  <c r="CR696" i="10"/>
  <c r="CR694" i="10"/>
  <c r="CR692" i="10"/>
  <c r="CR732" i="10"/>
  <c r="CR722" i="10"/>
  <c r="CR737" i="10"/>
  <c r="CR724" i="10"/>
  <c r="CR719" i="10"/>
  <c r="CR739" i="10"/>
  <c r="CR726" i="10"/>
  <c r="CR721" i="10"/>
  <c r="CR718" i="10"/>
  <c r="CR716" i="10"/>
  <c r="CR734" i="10"/>
  <c r="CR715" i="10"/>
  <c r="CR738" i="10"/>
  <c r="CR687" i="10"/>
  <c r="CR736" i="10"/>
  <c r="CR735" i="10"/>
  <c r="CR689" i="10"/>
  <c r="CR705" i="10"/>
  <c r="CR693" i="10"/>
  <c r="CR703" i="10"/>
  <c r="CR701" i="10"/>
  <c r="CR713" i="10"/>
  <c r="CR711" i="10"/>
  <c r="CR709" i="10"/>
  <c r="CR707" i="10"/>
  <c r="CR695" i="10"/>
  <c r="CR680" i="10"/>
  <c r="CR679" i="10"/>
  <c r="CR682" i="10"/>
  <c r="CR681" i="10"/>
  <c r="CR697" i="10"/>
  <c r="CR685" i="10"/>
  <c r="CR683" i="10"/>
  <c r="CR677" i="10"/>
  <c r="CR676" i="10"/>
  <c r="CR630" i="10"/>
  <c r="CR622" i="10"/>
  <c r="CR620" i="10"/>
  <c r="CR618" i="10"/>
  <c r="CR589" i="10"/>
  <c r="CR699" i="10"/>
  <c r="CR684" i="10"/>
  <c r="CR634" i="10"/>
  <c r="CR605" i="10"/>
  <c r="CR603" i="10"/>
  <c r="CR601" i="10"/>
  <c r="CR599" i="10"/>
  <c r="CR597" i="10"/>
  <c r="CR595" i="10"/>
  <c r="CR593" i="10"/>
  <c r="CR670" i="10"/>
  <c r="CR668" i="10"/>
  <c r="CR660" i="10"/>
  <c r="CR657" i="10"/>
  <c r="CR649" i="10"/>
  <c r="CR667" i="10"/>
  <c r="CR661" i="10"/>
  <c r="CR658" i="10"/>
  <c r="CR650" i="10"/>
  <c r="CR666" i="10"/>
  <c r="CR659" i="10"/>
  <c r="CR651" i="10"/>
  <c r="CR672" i="10"/>
  <c r="CR665" i="10"/>
  <c r="CR662" i="10"/>
  <c r="CR652" i="10"/>
  <c r="CR673" i="10"/>
  <c r="CR671" i="10"/>
  <c r="CR664" i="10"/>
  <c r="CR653" i="10"/>
  <c r="CR647" i="10"/>
  <c r="CR646" i="10"/>
  <c r="CR645" i="10"/>
  <c r="CR644" i="10"/>
  <c r="CR643" i="10"/>
  <c r="CR642" i="10"/>
  <c r="CR641" i="10"/>
  <c r="CR640" i="10"/>
  <c r="CR639" i="10"/>
  <c r="CR638" i="10"/>
  <c r="CR637" i="10"/>
  <c r="CR674" i="10"/>
  <c r="CR663" i="10"/>
  <c r="CR654" i="10"/>
  <c r="CR675" i="10"/>
  <c r="CR655" i="10"/>
  <c r="CR555" i="10"/>
  <c r="CR669" i="10"/>
  <c r="CR656" i="10"/>
  <c r="CR635" i="10"/>
  <c r="CR633" i="10"/>
  <c r="CR628" i="10"/>
  <c r="CR627" i="10"/>
  <c r="CR626" i="10"/>
  <c r="CR625" i="10"/>
  <c r="CR559" i="10"/>
  <c r="CR544" i="10"/>
  <c r="CR542" i="10"/>
  <c r="CR540" i="10"/>
  <c r="CR538" i="10"/>
  <c r="CR536" i="10"/>
  <c r="CR534" i="10"/>
  <c r="CR532" i="10"/>
  <c r="CR530" i="10"/>
  <c r="CR526" i="10"/>
  <c r="CR524" i="10"/>
  <c r="CR522" i="10"/>
  <c r="CR520" i="10"/>
  <c r="CR518" i="10"/>
  <c r="CR516" i="10"/>
  <c r="CR514" i="10"/>
  <c r="CR512" i="10"/>
  <c r="CR631" i="10"/>
  <c r="CR610" i="10"/>
  <c r="CR590" i="10"/>
  <c r="CR614" i="10"/>
  <c r="CR611" i="10"/>
  <c r="CR619" i="10"/>
  <c r="CR615" i="10"/>
  <c r="CR606" i="10"/>
  <c r="CR602" i="10"/>
  <c r="CR612" i="10"/>
  <c r="CR613" i="10"/>
  <c r="CR609" i="10"/>
  <c r="CR583" i="10"/>
  <c r="CR579" i="10"/>
  <c r="CR575" i="10"/>
  <c r="CR571" i="10"/>
  <c r="CR567" i="10"/>
  <c r="CR556" i="10"/>
  <c r="CR511" i="10"/>
  <c r="CR509" i="10"/>
  <c r="CR505" i="10"/>
  <c r="CR503" i="10"/>
  <c r="CR501" i="10"/>
  <c r="CR499" i="10"/>
  <c r="CR497" i="10"/>
  <c r="CR495" i="10"/>
  <c r="CR493" i="10"/>
  <c r="CR491" i="10"/>
  <c r="CR489" i="10"/>
  <c r="CR487" i="10"/>
  <c r="CR485" i="10"/>
  <c r="CR483" i="10"/>
  <c r="CR481" i="10"/>
  <c r="CR479" i="10"/>
  <c r="CR477" i="10"/>
  <c r="CR475" i="10"/>
  <c r="CR473" i="10"/>
  <c r="CR471" i="10"/>
  <c r="CR469" i="10"/>
  <c r="CR467" i="10"/>
  <c r="CR465" i="10"/>
  <c r="CR621" i="10"/>
  <c r="CR617" i="10"/>
  <c r="CR604" i="10"/>
  <c r="CR600" i="10"/>
  <c r="CR596" i="10"/>
  <c r="CR592" i="10"/>
  <c r="CR550" i="10"/>
  <c r="CR551" i="10"/>
  <c r="CR548" i="10"/>
  <c r="CR543" i="10"/>
  <c r="CR588" i="10"/>
  <c r="CR577" i="10"/>
  <c r="CR568" i="10"/>
  <c r="CR566" i="10"/>
  <c r="CR562" i="10"/>
  <c r="CR554" i="10"/>
  <c r="CR580" i="10"/>
  <c r="CR578" i="10"/>
  <c r="CR552" i="10"/>
  <c r="CR537" i="10"/>
  <c r="CR594" i="10"/>
  <c r="CR569" i="10"/>
  <c r="CR563" i="10"/>
  <c r="CR598" i="10"/>
  <c r="CR581" i="10"/>
  <c r="CR572" i="10"/>
  <c r="CR570" i="10"/>
  <c r="CR539" i="10"/>
  <c r="CR584" i="10"/>
  <c r="CR582" i="10"/>
  <c r="CR564" i="10"/>
  <c r="CR573" i="10"/>
  <c r="CR546" i="10"/>
  <c r="CR541" i="10"/>
  <c r="CR533" i="10"/>
  <c r="CR494" i="10"/>
  <c r="CR478" i="10"/>
  <c r="CR431" i="10"/>
  <c r="CR429" i="10"/>
  <c r="CR427" i="10"/>
  <c r="CR425" i="10"/>
  <c r="CR423" i="10"/>
  <c r="CR421" i="10"/>
  <c r="CR419" i="10"/>
  <c r="CR585" i="10"/>
  <c r="CR576" i="10"/>
  <c r="CR574" i="10"/>
  <c r="CR565" i="10"/>
  <c r="CR561" i="10"/>
  <c r="CR558" i="10"/>
  <c r="CR547" i="10"/>
  <c r="CR517" i="10"/>
  <c r="CR513" i="10"/>
  <c r="CR496" i="10"/>
  <c r="CR480" i="10"/>
  <c r="CR464" i="10"/>
  <c r="CR447" i="10"/>
  <c r="CR445" i="10"/>
  <c r="CR443" i="10"/>
  <c r="CR441" i="10"/>
  <c r="CR439" i="10"/>
  <c r="CR437" i="10"/>
  <c r="CR435" i="10"/>
  <c r="CR525" i="10"/>
  <c r="CR500" i="10"/>
  <c r="CR531" i="10"/>
  <c r="CR490" i="10"/>
  <c r="CR486" i="10"/>
  <c r="CR482" i="10"/>
  <c r="CR521" i="10"/>
  <c r="CR527" i="10"/>
  <c r="CR508" i="10"/>
  <c r="CR502" i="10"/>
  <c r="CR498" i="10"/>
  <c r="CR476" i="10"/>
  <c r="CR515" i="10"/>
  <c r="CR504" i="10"/>
  <c r="CR484" i="10"/>
  <c r="CR428" i="10"/>
  <c r="CR386" i="10"/>
  <c r="CR384" i="10"/>
  <c r="CR382" i="10"/>
  <c r="CR380" i="10"/>
  <c r="CR378" i="10"/>
  <c r="CR376" i="10"/>
  <c r="CR374" i="10"/>
  <c r="CR372" i="10"/>
  <c r="CR370" i="10"/>
  <c r="CR347" i="10"/>
  <c r="CR535" i="10"/>
  <c r="CR529" i="10"/>
  <c r="CR510" i="10"/>
  <c r="CR474" i="10"/>
  <c r="CR470" i="10"/>
  <c r="CR466" i="10"/>
  <c r="CR430" i="10"/>
  <c r="CR400" i="10"/>
  <c r="CR398" i="10"/>
  <c r="CR396" i="10"/>
  <c r="CR394" i="10"/>
  <c r="CR392" i="10"/>
  <c r="CR390" i="10"/>
  <c r="CR388" i="10"/>
  <c r="CR342" i="10"/>
  <c r="CR457" i="10"/>
  <c r="CR444" i="10"/>
  <c r="CR436" i="10"/>
  <c r="CR458" i="10"/>
  <c r="CR450" i="10"/>
  <c r="CR426" i="10"/>
  <c r="CR459" i="10"/>
  <c r="CR451" i="10"/>
  <c r="CR446" i="10"/>
  <c r="CR438" i="10"/>
  <c r="CR468" i="10"/>
  <c r="CR460" i="10"/>
  <c r="CR452" i="10"/>
  <c r="CR488" i="10"/>
  <c r="CR461" i="10"/>
  <c r="CR453" i="10"/>
  <c r="CR448" i="10"/>
  <c r="CR440" i="10"/>
  <c r="CR472" i="10"/>
  <c r="CR462" i="10"/>
  <c r="CR454" i="10"/>
  <c r="CR463" i="10"/>
  <c r="CR455" i="10"/>
  <c r="CR442" i="10"/>
  <c r="CR434" i="10"/>
  <c r="CR414" i="10"/>
  <c r="CR373" i="10"/>
  <c r="CR365" i="10"/>
  <c r="CR364" i="10"/>
  <c r="CR337" i="10"/>
  <c r="CR335" i="10"/>
  <c r="CR333" i="10"/>
  <c r="CR301" i="10"/>
  <c r="CR299" i="10"/>
  <c r="CR297" i="10"/>
  <c r="CR282" i="10"/>
  <c r="CR280" i="10"/>
  <c r="CR278" i="10"/>
  <c r="CR276" i="10"/>
  <c r="CR274" i="10"/>
  <c r="CR272" i="10"/>
  <c r="CR492" i="10"/>
  <c r="CR456" i="10"/>
  <c r="CR432" i="10"/>
  <c r="CR407" i="10"/>
  <c r="CR403" i="10"/>
  <c r="CR402" i="10"/>
  <c r="CR375" i="10"/>
  <c r="CR367" i="10"/>
  <c r="CR366" i="10"/>
  <c r="CR344" i="10"/>
  <c r="CR339" i="10"/>
  <c r="CR326" i="10"/>
  <c r="CR309" i="10"/>
  <c r="CR307" i="10"/>
  <c r="CR305" i="10"/>
  <c r="CR424" i="10"/>
  <c r="CR420" i="10"/>
  <c r="CR408" i="10"/>
  <c r="CR406" i="10"/>
  <c r="CR385" i="10"/>
  <c r="CR381" i="10"/>
  <c r="CR377" i="10"/>
  <c r="CR356" i="10"/>
  <c r="CR325" i="10"/>
  <c r="CR411" i="10"/>
  <c r="CR397" i="10"/>
  <c r="CR389" i="10"/>
  <c r="CR361" i="10"/>
  <c r="CR357" i="10"/>
  <c r="CR354" i="10"/>
  <c r="CR340" i="10"/>
  <c r="CR415" i="10"/>
  <c r="CR413" i="10"/>
  <c r="CR412" i="10"/>
  <c r="CR371" i="10"/>
  <c r="CR334" i="10"/>
  <c r="CR422" i="10"/>
  <c r="CR399" i="10"/>
  <c r="CR391" i="10"/>
  <c r="CR383" i="10"/>
  <c r="CR358" i="10"/>
  <c r="CR351" i="10"/>
  <c r="CR341" i="10"/>
  <c r="CR336" i="10"/>
  <c r="CR330" i="10"/>
  <c r="CR329" i="10"/>
  <c r="CR416" i="10"/>
  <c r="CR362" i="10"/>
  <c r="CR359" i="10"/>
  <c r="CR418" i="10"/>
  <c r="CR404" i="10"/>
  <c r="CR393" i="10"/>
  <c r="CR379" i="10"/>
  <c r="CR363" i="10"/>
  <c r="CR352" i="10"/>
  <c r="CR369" i="10"/>
  <c r="CR322" i="10"/>
  <c r="CR316" i="10"/>
  <c r="CR315" i="10"/>
  <c r="CR314" i="10"/>
  <c r="CR313" i="10"/>
  <c r="CR312" i="10"/>
  <c r="CR311" i="10"/>
  <c r="CR275" i="10"/>
  <c r="CR235" i="10"/>
  <c r="CR233" i="10"/>
  <c r="CR231" i="10"/>
  <c r="CR227" i="10"/>
  <c r="CR220" i="10"/>
  <c r="CR218" i="10"/>
  <c r="CR187" i="10"/>
  <c r="CR183" i="10"/>
  <c r="CR164" i="10"/>
  <c r="CR410" i="10"/>
  <c r="CR405" i="10"/>
  <c r="CR395" i="10"/>
  <c r="CR360" i="10"/>
  <c r="CR353" i="10"/>
  <c r="CR348" i="10"/>
  <c r="CR277" i="10"/>
  <c r="CR255" i="10"/>
  <c r="CR253" i="10"/>
  <c r="CR251" i="10"/>
  <c r="CR249" i="10"/>
  <c r="CR247" i="10"/>
  <c r="CR245" i="10"/>
  <c r="CR243" i="10"/>
  <c r="CR241" i="10"/>
  <c r="CR239" i="10"/>
  <c r="CR237" i="10"/>
  <c r="CR223" i="10"/>
  <c r="CR197" i="10"/>
  <c r="CR190" i="10"/>
  <c r="CR170" i="10"/>
  <c r="CR168" i="10"/>
  <c r="CR166" i="10"/>
  <c r="CR294" i="10"/>
  <c r="CR254" i="10"/>
  <c r="CR252" i="10"/>
  <c r="CR250" i="10"/>
  <c r="CR248" i="10"/>
  <c r="CR246" i="10"/>
  <c r="CR244" i="10"/>
  <c r="CR242" i="10"/>
  <c r="CR240" i="10"/>
  <c r="CR238" i="10"/>
  <c r="CR319" i="10"/>
  <c r="CR287" i="10"/>
  <c r="CR308" i="10"/>
  <c r="CR304" i="10"/>
  <c r="CR279" i="10"/>
  <c r="CR234" i="10"/>
  <c r="CR331" i="10"/>
  <c r="CR320" i="10"/>
  <c r="CR302" i="10"/>
  <c r="CR298" i="10"/>
  <c r="CR295" i="10"/>
  <c r="CR288" i="10"/>
  <c r="CR263" i="10"/>
  <c r="CR262" i="10"/>
  <c r="CR318" i="10"/>
  <c r="CR291" i="10"/>
  <c r="CR273" i="10"/>
  <c r="CR265" i="10"/>
  <c r="CR264" i="10"/>
  <c r="CR292" i="10"/>
  <c r="CR289" i="10"/>
  <c r="CR285" i="10"/>
  <c r="CR267" i="10"/>
  <c r="CR266" i="10"/>
  <c r="CR260" i="10"/>
  <c r="CR259" i="10"/>
  <c r="CR258" i="10"/>
  <c r="CR257" i="10"/>
  <c r="CR306" i="10"/>
  <c r="CR300" i="10"/>
  <c r="CR269" i="10"/>
  <c r="CR268" i="10"/>
  <c r="CR225" i="10"/>
  <c r="CR224" i="10"/>
  <c r="CR196" i="10"/>
  <c r="CR189" i="10"/>
  <c r="CR188" i="10"/>
  <c r="CR184" i="10"/>
  <c r="CR176" i="10"/>
  <c r="CR175" i="10"/>
  <c r="CR163" i="10"/>
  <c r="CR161" i="10"/>
  <c r="CR144" i="10"/>
  <c r="CR142" i="10"/>
  <c r="CR119" i="10"/>
  <c r="CR117" i="10"/>
  <c r="CR115" i="10"/>
  <c r="CR100" i="10"/>
  <c r="CR85" i="10"/>
  <c r="CR83" i="10"/>
  <c r="CR67" i="10"/>
  <c r="CR321" i="10"/>
  <c r="CR293" i="10"/>
  <c r="CR286" i="10"/>
  <c r="CR281" i="10"/>
  <c r="CR270" i="10"/>
  <c r="CR178" i="10"/>
  <c r="CR177" i="10"/>
  <c r="CR222" i="10"/>
  <c r="CR212" i="10"/>
  <c r="CR199" i="10"/>
  <c r="CR192" i="10"/>
  <c r="CR172" i="10"/>
  <c r="CR208" i="10"/>
  <c r="CR200" i="10"/>
  <c r="CR179" i="10"/>
  <c r="CR169" i="10"/>
  <c r="CR213" i="10"/>
  <c r="CR209" i="10"/>
  <c r="CR201" i="10"/>
  <c r="CR182" i="10"/>
  <c r="CR217" i="10"/>
  <c r="CR202" i="10"/>
  <c r="CR180" i="10"/>
  <c r="CR158" i="10"/>
  <c r="CR232" i="10"/>
  <c r="CR230" i="10"/>
  <c r="CR228" i="10"/>
  <c r="CR210" i="10"/>
  <c r="CR203" i="10"/>
  <c r="CR214" i="10"/>
  <c r="CR211" i="10"/>
  <c r="CR206" i="10"/>
  <c r="CR204" i="10"/>
  <c r="CR153" i="10"/>
  <c r="CR149" i="10"/>
  <c r="CR135" i="10"/>
  <c r="CR219" i="10"/>
  <c r="CR215" i="10"/>
  <c r="CR191" i="10"/>
  <c r="CR159" i="10"/>
  <c r="CR156" i="10"/>
  <c r="CR125" i="10"/>
  <c r="CR103" i="10"/>
  <c r="CR92" i="10"/>
  <c r="CR75" i="10"/>
  <c r="CR69" i="10"/>
  <c r="CR59" i="10"/>
  <c r="CR56" i="10"/>
  <c r="CR47" i="10"/>
  <c r="CR44" i="10"/>
  <c r="CR43" i="10"/>
  <c r="CR42" i="10"/>
  <c r="CR41" i="10"/>
  <c r="CR40" i="10"/>
  <c r="CR39" i="10"/>
  <c r="CR38" i="10"/>
  <c r="CR37" i="10"/>
  <c r="CR20" i="10"/>
  <c r="CR207" i="10"/>
  <c r="CR173" i="10"/>
  <c r="CR167" i="10"/>
  <c r="CR154" i="10"/>
  <c r="CR150" i="10"/>
  <c r="CR145" i="10"/>
  <c r="CR141" i="10"/>
  <c r="CR136" i="10"/>
  <c r="CR132" i="10"/>
  <c r="CR110" i="10"/>
  <c r="CR101" i="10"/>
  <c r="CR95" i="10"/>
  <c r="CR81" i="10"/>
  <c r="CR73" i="10"/>
  <c r="CR70" i="10"/>
  <c r="CR63" i="10"/>
  <c r="CR55" i="10"/>
  <c r="CR123" i="10"/>
  <c r="CR116" i="10"/>
  <c r="CR93" i="10"/>
  <c r="CR91" i="10"/>
  <c r="CR86" i="10"/>
  <c r="CR71" i="10"/>
  <c r="CR143" i="10"/>
  <c r="CR138" i="10"/>
  <c r="CR133" i="10"/>
  <c r="CR131" i="10"/>
  <c r="CR114" i="10"/>
  <c r="CR111" i="10"/>
  <c r="CR106" i="10"/>
  <c r="CR148" i="10"/>
  <c r="CR109" i="10"/>
  <c r="CR90" i="10"/>
  <c r="CR152" i="10"/>
  <c r="CR134" i="10"/>
  <c r="CR129" i="10"/>
  <c r="CR127" i="10"/>
  <c r="CR122" i="10"/>
  <c r="CR120" i="10"/>
  <c r="CR105" i="10"/>
  <c r="CR80" i="10"/>
  <c r="CR118" i="10"/>
  <c r="CR108" i="10"/>
  <c r="CR97" i="10"/>
  <c r="CR66" i="10"/>
  <c r="CR33" i="10"/>
  <c r="CR15" i="10"/>
  <c r="CR13" i="10"/>
  <c r="CR11" i="10"/>
  <c r="CR9" i="10"/>
  <c r="CR89" i="10"/>
  <c r="CR84" i="10"/>
  <c r="CR79" i="10"/>
  <c r="CR53" i="10"/>
  <c r="CR151" i="10"/>
  <c r="CR130" i="10"/>
  <c r="CR126" i="10"/>
  <c r="CR124" i="10"/>
  <c r="CR104" i="10"/>
  <c r="CR96" i="10"/>
  <c r="CR76" i="10"/>
  <c r="CR68" i="10"/>
  <c r="CR60" i="10"/>
  <c r="CR35" i="10"/>
  <c r="CR26" i="10"/>
  <c r="CR24" i="10"/>
  <c r="CR157" i="10"/>
  <c r="CR137" i="10"/>
  <c r="CR99" i="10"/>
  <c r="CR61" i="10"/>
  <c r="CR51" i="10"/>
  <c r="CR49" i="10"/>
  <c r="CR54" i="10"/>
  <c r="CR31" i="10"/>
  <c r="CR30" i="10"/>
  <c r="CR21" i="10"/>
  <c r="CR18" i="10"/>
  <c r="CR12" i="10"/>
  <c r="CR57" i="10"/>
  <c r="CR29" i="10"/>
  <c r="CR27" i="10"/>
  <c r="CR23" i="10"/>
  <c r="CR65" i="10"/>
  <c r="CR48" i="10"/>
  <c r="CR8" i="10"/>
  <c r="CR77" i="10"/>
  <c r="CR50" i="10"/>
  <c r="CR34" i="10"/>
  <c r="CR62" i="10"/>
  <c r="CR32" i="10"/>
  <c r="CR25" i="10"/>
  <c r="CR19" i="10"/>
  <c r="CR10" i="10"/>
  <c r="CR14" i="10"/>
  <c r="CQ874" i="10"/>
  <c r="CQ872" i="10"/>
  <c r="CQ870" i="10"/>
  <c r="CQ868" i="10"/>
  <c r="CQ859" i="10"/>
  <c r="CQ855" i="10"/>
  <c r="CQ873" i="10"/>
  <c r="CQ862" i="10"/>
  <c r="CQ861" i="10"/>
  <c r="CQ858" i="10"/>
  <c r="CQ860" i="10"/>
  <c r="CQ853" i="10"/>
  <c r="CQ865" i="10"/>
  <c r="CQ852" i="10"/>
  <c r="CQ856" i="10"/>
  <c r="CQ846" i="10"/>
  <c r="CQ844" i="10"/>
  <c r="CQ842" i="10"/>
  <c r="CQ867" i="10"/>
  <c r="CQ851" i="10"/>
  <c r="CQ871" i="10"/>
  <c r="CQ847" i="10"/>
  <c r="CQ863" i="10"/>
  <c r="CQ864" i="10"/>
  <c r="CQ833" i="10"/>
  <c r="CQ831" i="10"/>
  <c r="CQ849" i="10"/>
  <c r="CQ835" i="10"/>
  <c r="CQ854" i="10"/>
  <c r="CQ834" i="10"/>
  <c r="CQ838" i="10"/>
  <c r="CQ829" i="10"/>
  <c r="CQ837" i="10"/>
  <c r="CQ832" i="10"/>
  <c r="CQ850" i="10"/>
  <c r="CQ869" i="10"/>
  <c r="CQ840" i="10"/>
  <c r="CQ836" i="10"/>
  <c r="CQ845" i="10"/>
  <c r="CQ810" i="10"/>
  <c r="CQ808" i="10"/>
  <c r="CQ806" i="10"/>
  <c r="CQ804" i="10"/>
  <c r="CQ820" i="10"/>
  <c r="CQ818" i="10"/>
  <c r="CQ816" i="10"/>
  <c r="CQ814" i="10"/>
  <c r="CQ827" i="10"/>
  <c r="CQ825" i="10"/>
  <c r="CQ819" i="10"/>
  <c r="CQ817" i="10"/>
  <c r="CQ815" i="10"/>
  <c r="CQ813" i="10"/>
  <c r="CQ823" i="10"/>
  <c r="CQ843" i="10"/>
  <c r="CQ811" i="10"/>
  <c r="CQ807" i="10"/>
  <c r="CQ789" i="10"/>
  <c r="CQ781" i="10"/>
  <c r="CQ828" i="10"/>
  <c r="CQ805" i="10"/>
  <c r="CQ826" i="10"/>
  <c r="CQ824" i="10"/>
  <c r="CQ798" i="10"/>
  <c r="CQ841" i="10"/>
  <c r="CQ822" i="10"/>
  <c r="CQ809" i="10"/>
  <c r="CQ799" i="10"/>
  <c r="CQ795" i="10"/>
  <c r="CQ791" i="10"/>
  <c r="CQ788" i="10"/>
  <c r="CQ756" i="10"/>
  <c r="CQ754" i="10"/>
  <c r="CQ752" i="10"/>
  <c r="CQ750" i="10"/>
  <c r="CQ748" i="10"/>
  <c r="CQ800" i="10"/>
  <c r="CQ796" i="10"/>
  <c r="CQ792" i="10"/>
  <c r="CQ785" i="10"/>
  <c r="CQ777" i="10"/>
  <c r="CQ776" i="10"/>
  <c r="CQ775" i="10"/>
  <c r="CQ760" i="10"/>
  <c r="CQ758" i="10"/>
  <c r="CQ780" i="10"/>
  <c r="CQ794" i="10"/>
  <c r="CQ772" i="10"/>
  <c r="CQ771" i="10"/>
  <c r="CQ770" i="10"/>
  <c r="CQ769" i="10"/>
  <c r="CQ768" i="10"/>
  <c r="CQ767" i="10"/>
  <c r="CQ764" i="10"/>
  <c r="CQ801" i="10"/>
  <c r="CQ787" i="10"/>
  <c r="CQ793" i="10"/>
  <c r="CQ782" i="10"/>
  <c r="CQ797" i="10"/>
  <c r="CQ790" i="10"/>
  <c r="CQ774" i="10"/>
  <c r="CQ759" i="10"/>
  <c r="CQ753" i="10"/>
  <c r="CQ746" i="10"/>
  <c r="CQ745" i="10"/>
  <c r="CQ744" i="10"/>
  <c r="CQ743" i="10"/>
  <c r="CQ742" i="10"/>
  <c r="CQ741" i="10"/>
  <c r="CQ740" i="10"/>
  <c r="CQ739" i="10"/>
  <c r="CQ738" i="10"/>
  <c r="CQ737" i="10"/>
  <c r="CQ736" i="10"/>
  <c r="CQ755" i="10"/>
  <c r="CQ733" i="10"/>
  <c r="CQ731" i="10"/>
  <c r="CQ729" i="10"/>
  <c r="CQ727" i="10"/>
  <c r="CQ725" i="10"/>
  <c r="CQ723" i="10"/>
  <c r="CQ721" i="10"/>
  <c r="CQ719" i="10"/>
  <c r="CQ717" i="10"/>
  <c r="CQ751" i="10"/>
  <c r="CQ766" i="10"/>
  <c r="CQ762" i="10"/>
  <c r="CQ749" i="10"/>
  <c r="CQ763" i="10"/>
  <c r="CQ726" i="10"/>
  <c r="CQ728" i="10"/>
  <c r="CQ720" i="10"/>
  <c r="CQ690" i="10"/>
  <c r="CQ688" i="10"/>
  <c r="CQ686" i="10"/>
  <c r="CQ684" i="10"/>
  <c r="CQ735" i="10"/>
  <c r="CQ732" i="10"/>
  <c r="CQ722" i="10"/>
  <c r="CQ724" i="10"/>
  <c r="CQ718" i="10"/>
  <c r="CQ716" i="10"/>
  <c r="CQ730" i="10"/>
  <c r="CQ734" i="10"/>
  <c r="CQ715" i="10"/>
  <c r="CQ713" i="10"/>
  <c r="CQ711" i="10"/>
  <c r="CQ709" i="10"/>
  <c r="CQ707" i="10"/>
  <c r="CQ705" i="10"/>
  <c r="CQ703" i="10"/>
  <c r="CQ701" i="10"/>
  <c r="CQ699" i="10"/>
  <c r="CQ697" i="10"/>
  <c r="CQ695" i="10"/>
  <c r="CQ693" i="10"/>
  <c r="CQ685" i="10"/>
  <c r="CQ683" i="10"/>
  <c r="CQ681" i="10"/>
  <c r="CQ679" i="10"/>
  <c r="CQ687" i="10"/>
  <c r="CQ692" i="10"/>
  <c r="CQ689" i="10"/>
  <c r="CQ704" i="10"/>
  <c r="CQ694" i="10"/>
  <c r="CQ700" i="10"/>
  <c r="CQ702" i="10"/>
  <c r="CQ696" i="10"/>
  <c r="CQ680" i="10"/>
  <c r="CQ682" i="10"/>
  <c r="CQ698" i="10"/>
  <c r="CQ677" i="10"/>
  <c r="CQ676" i="10"/>
  <c r="CQ675" i="10"/>
  <c r="CQ674" i="10"/>
  <c r="CQ673" i="10"/>
  <c r="CQ672" i="10"/>
  <c r="CQ671" i="10"/>
  <c r="CQ670" i="10"/>
  <c r="CQ669" i="10"/>
  <c r="CQ668" i="10"/>
  <c r="CQ667" i="10"/>
  <c r="CQ666" i="10"/>
  <c r="CQ665" i="10"/>
  <c r="CQ664" i="10"/>
  <c r="CQ663" i="10"/>
  <c r="CQ662" i="10"/>
  <c r="CQ661" i="10"/>
  <c r="CQ660" i="10"/>
  <c r="CQ659" i="10"/>
  <c r="CQ658" i="10"/>
  <c r="CQ657" i="10"/>
  <c r="CQ656" i="10"/>
  <c r="CQ655" i="10"/>
  <c r="CQ654" i="10"/>
  <c r="CQ653" i="10"/>
  <c r="CQ652" i="10"/>
  <c r="CQ651" i="10"/>
  <c r="CQ650" i="10"/>
  <c r="CQ649" i="10"/>
  <c r="CQ614" i="10"/>
  <c r="CQ612" i="10"/>
  <c r="CQ610" i="10"/>
  <c r="CQ714" i="10"/>
  <c r="CQ712" i="10"/>
  <c r="CQ710" i="10"/>
  <c r="CQ708" i="10"/>
  <c r="CQ706" i="10"/>
  <c r="CQ630" i="10"/>
  <c r="CQ622" i="10"/>
  <c r="CQ620" i="10"/>
  <c r="CQ618" i="10"/>
  <c r="CQ589" i="10"/>
  <c r="CQ647" i="10"/>
  <c r="CQ646" i="10"/>
  <c r="CQ645" i="10"/>
  <c r="CQ644" i="10"/>
  <c r="CQ643" i="10"/>
  <c r="CQ642" i="10"/>
  <c r="CQ641" i="10"/>
  <c r="CQ640" i="10"/>
  <c r="CQ639" i="10"/>
  <c r="CQ638" i="10"/>
  <c r="CQ637" i="10"/>
  <c r="CQ615" i="10"/>
  <c r="CQ551" i="10"/>
  <c r="CQ634" i="10"/>
  <c r="CQ555" i="10"/>
  <c r="CQ628" i="10"/>
  <c r="CQ621" i="10"/>
  <c r="CQ617" i="10"/>
  <c r="CQ604" i="10"/>
  <c r="CQ600" i="10"/>
  <c r="CQ596" i="10"/>
  <c r="CQ592" i="10"/>
  <c r="CQ631" i="10"/>
  <c r="CQ605" i="10"/>
  <c r="CQ601" i="10"/>
  <c r="CQ611" i="10"/>
  <c r="CQ619" i="10"/>
  <c r="CQ606" i="10"/>
  <c r="CQ625" i="10"/>
  <c r="CQ603" i="10"/>
  <c r="CQ599" i="10"/>
  <c r="CQ635" i="10"/>
  <c r="CQ633" i="10"/>
  <c r="CQ626" i="10"/>
  <c r="CQ588" i="10"/>
  <c r="CQ554" i="10"/>
  <c r="CQ543" i="10"/>
  <c r="CQ541" i="10"/>
  <c r="CQ539" i="10"/>
  <c r="CQ537" i="10"/>
  <c r="CQ535" i="10"/>
  <c r="CQ533" i="10"/>
  <c r="CQ531" i="10"/>
  <c r="CQ529" i="10"/>
  <c r="CQ521" i="10"/>
  <c r="CQ627" i="10"/>
  <c r="CQ613" i="10"/>
  <c r="CQ609" i="10"/>
  <c r="CQ583" i="10"/>
  <c r="CQ579" i="10"/>
  <c r="CQ575" i="10"/>
  <c r="CQ571" i="10"/>
  <c r="CQ567" i="10"/>
  <c r="CQ556" i="10"/>
  <c r="CQ511" i="10"/>
  <c r="CQ509" i="10"/>
  <c r="CQ505" i="10"/>
  <c r="CQ503" i="10"/>
  <c r="CQ501" i="10"/>
  <c r="CQ499" i="10"/>
  <c r="CQ497" i="10"/>
  <c r="CQ495" i="10"/>
  <c r="CQ493" i="10"/>
  <c r="CQ491" i="10"/>
  <c r="CQ489" i="10"/>
  <c r="CQ487" i="10"/>
  <c r="CQ485" i="10"/>
  <c r="CQ483" i="10"/>
  <c r="CQ481" i="10"/>
  <c r="CQ479" i="10"/>
  <c r="CQ477" i="10"/>
  <c r="CQ475" i="10"/>
  <c r="CQ473" i="10"/>
  <c r="CQ471" i="10"/>
  <c r="CQ469" i="10"/>
  <c r="CQ467" i="10"/>
  <c r="CQ465" i="10"/>
  <c r="CQ585" i="10"/>
  <c r="CQ576" i="10"/>
  <c r="CQ574" i="10"/>
  <c r="CQ565" i="10"/>
  <c r="CQ561" i="10"/>
  <c r="CQ559" i="10"/>
  <c r="CQ558" i="10"/>
  <c r="CQ547" i="10"/>
  <c r="CQ548" i="10"/>
  <c r="CQ544" i="10"/>
  <c r="CQ536" i="10"/>
  <c r="CQ577" i="10"/>
  <c r="CQ568" i="10"/>
  <c r="CQ566" i="10"/>
  <c r="CQ562" i="10"/>
  <c r="CQ602" i="10"/>
  <c r="CQ580" i="10"/>
  <c r="CQ578" i="10"/>
  <c r="CQ552" i="10"/>
  <c r="CQ538" i="10"/>
  <c r="CQ594" i="10"/>
  <c r="CQ569" i="10"/>
  <c r="CQ563" i="10"/>
  <c r="CQ598" i="10"/>
  <c r="CQ593" i="10"/>
  <c r="CQ581" i="10"/>
  <c r="CQ572" i="10"/>
  <c r="CQ570" i="10"/>
  <c r="CQ540" i="10"/>
  <c r="CQ597" i="10"/>
  <c r="CQ584" i="10"/>
  <c r="CQ582" i="10"/>
  <c r="CQ564" i="10"/>
  <c r="CQ524" i="10"/>
  <c r="CQ510" i="10"/>
  <c r="CQ492" i="10"/>
  <c r="CQ476" i="10"/>
  <c r="CQ415" i="10"/>
  <c r="CQ413" i="10"/>
  <c r="CQ411" i="10"/>
  <c r="CQ595" i="10"/>
  <c r="CQ590" i="10"/>
  <c r="CQ573" i="10"/>
  <c r="CQ550" i="10"/>
  <c r="CQ546" i="10"/>
  <c r="CQ542" i="10"/>
  <c r="CQ534" i="10"/>
  <c r="CQ520" i="10"/>
  <c r="CQ494" i="10"/>
  <c r="CQ478" i="10"/>
  <c r="CQ431" i="10"/>
  <c r="CQ429" i="10"/>
  <c r="CQ427" i="10"/>
  <c r="CQ425" i="10"/>
  <c r="CQ423" i="10"/>
  <c r="CQ421" i="10"/>
  <c r="CQ419" i="10"/>
  <c r="CQ530" i="10"/>
  <c r="CQ496" i="10"/>
  <c r="CQ525" i="10"/>
  <c r="CQ513" i="10"/>
  <c r="CQ512" i="10"/>
  <c r="CQ500" i="10"/>
  <c r="CQ532" i="10"/>
  <c r="CQ526" i="10"/>
  <c r="CQ514" i="10"/>
  <c r="CQ490" i="10"/>
  <c r="CQ486" i="10"/>
  <c r="CQ482" i="10"/>
  <c r="CQ522" i="10"/>
  <c r="CQ527" i="10"/>
  <c r="CQ517" i="10"/>
  <c r="CQ516" i="10"/>
  <c r="CQ508" i="10"/>
  <c r="CQ502" i="10"/>
  <c r="CQ498" i="10"/>
  <c r="CQ518" i="10"/>
  <c r="CQ515" i="10"/>
  <c r="CQ480" i="10"/>
  <c r="CQ448" i="10"/>
  <c r="CQ446" i="10"/>
  <c r="CQ444" i="10"/>
  <c r="CQ442" i="10"/>
  <c r="CQ440" i="10"/>
  <c r="CQ438" i="10"/>
  <c r="CQ436" i="10"/>
  <c r="CQ434" i="10"/>
  <c r="CQ426" i="10"/>
  <c r="CQ366" i="10"/>
  <c r="CQ364" i="10"/>
  <c r="CQ362" i="10"/>
  <c r="CQ360" i="10"/>
  <c r="CQ358" i="10"/>
  <c r="CQ356" i="10"/>
  <c r="CQ504" i="10"/>
  <c r="CQ484" i="10"/>
  <c r="CQ428" i="10"/>
  <c r="CQ386" i="10"/>
  <c r="CQ384" i="10"/>
  <c r="CQ382" i="10"/>
  <c r="CQ380" i="10"/>
  <c r="CQ378" i="10"/>
  <c r="CQ376" i="10"/>
  <c r="CQ374" i="10"/>
  <c r="CQ372" i="10"/>
  <c r="CQ370" i="10"/>
  <c r="CQ347" i="10"/>
  <c r="CQ466" i="10"/>
  <c r="CQ456" i="10"/>
  <c r="CQ432" i="10"/>
  <c r="CQ464" i="10"/>
  <c r="CQ457" i="10"/>
  <c r="CQ445" i="10"/>
  <c r="CQ437" i="10"/>
  <c r="CQ422" i="10"/>
  <c r="CQ458" i="10"/>
  <c r="CQ450" i="10"/>
  <c r="CQ470" i="10"/>
  <c r="CQ459" i="10"/>
  <c r="CQ451" i="10"/>
  <c r="CQ447" i="10"/>
  <c r="CQ439" i="10"/>
  <c r="CQ418" i="10"/>
  <c r="CQ468" i="10"/>
  <c r="CQ460" i="10"/>
  <c r="CQ452" i="10"/>
  <c r="CQ430" i="10"/>
  <c r="CQ488" i="10"/>
  <c r="CQ461" i="10"/>
  <c r="CQ453" i="10"/>
  <c r="CQ441" i="10"/>
  <c r="CQ472" i="10"/>
  <c r="CQ462" i="10"/>
  <c r="CQ454" i="10"/>
  <c r="CQ424" i="10"/>
  <c r="CQ420" i="10"/>
  <c r="CQ406" i="10"/>
  <c r="CQ371" i="10"/>
  <c r="CQ363" i="10"/>
  <c r="CQ331" i="10"/>
  <c r="CQ329" i="10"/>
  <c r="CQ322" i="10"/>
  <c r="CQ320" i="10"/>
  <c r="CQ318" i="10"/>
  <c r="CQ295" i="10"/>
  <c r="CQ293" i="10"/>
  <c r="CQ291" i="10"/>
  <c r="CQ474" i="10"/>
  <c r="CQ463" i="10"/>
  <c r="CQ455" i="10"/>
  <c r="CQ443" i="10"/>
  <c r="CQ435" i="10"/>
  <c r="CQ414" i="10"/>
  <c r="CQ373" i="10"/>
  <c r="CQ365" i="10"/>
  <c r="CQ337" i="10"/>
  <c r="CQ335" i="10"/>
  <c r="CQ333" i="10"/>
  <c r="CQ301" i="10"/>
  <c r="CQ299" i="10"/>
  <c r="CQ297" i="10"/>
  <c r="CQ282" i="10"/>
  <c r="CQ280" i="10"/>
  <c r="CQ278" i="10"/>
  <c r="CQ276" i="10"/>
  <c r="CQ274" i="10"/>
  <c r="CQ272" i="10"/>
  <c r="CQ410" i="10"/>
  <c r="CQ405" i="10"/>
  <c r="CQ396" i="10"/>
  <c r="CQ395" i="10"/>
  <c r="CQ388" i="10"/>
  <c r="CQ367" i="10"/>
  <c r="CQ353" i="10"/>
  <c r="CQ348" i="10"/>
  <c r="CQ326" i="10"/>
  <c r="CQ408" i="10"/>
  <c r="CQ385" i="10"/>
  <c r="CQ381" i="10"/>
  <c r="CQ377" i="10"/>
  <c r="CQ339" i="10"/>
  <c r="CQ325" i="10"/>
  <c r="CQ398" i="10"/>
  <c r="CQ397" i="10"/>
  <c r="CQ390" i="10"/>
  <c r="CQ389" i="10"/>
  <c r="CQ361" i="10"/>
  <c r="CQ357" i="10"/>
  <c r="CQ354" i="10"/>
  <c r="CQ340" i="10"/>
  <c r="CQ412" i="10"/>
  <c r="CQ402" i="10"/>
  <c r="CQ344" i="10"/>
  <c r="CQ334" i="10"/>
  <c r="CQ403" i="10"/>
  <c r="CQ400" i="10"/>
  <c r="CQ399" i="10"/>
  <c r="CQ392" i="10"/>
  <c r="CQ391" i="10"/>
  <c r="CQ383" i="10"/>
  <c r="CQ351" i="10"/>
  <c r="CQ342" i="10"/>
  <c r="CQ341" i="10"/>
  <c r="CQ336" i="10"/>
  <c r="CQ416" i="10"/>
  <c r="CQ375" i="10"/>
  <c r="CQ359" i="10"/>
  <c r="CQ404" i="10"/>
  <c r="CQ394" i="10"/>
  <c r="CQ393" i="10"/>
  <c r="CQ379" i="10"/>
  <c r="CQ352" i="10"/>
  <c r="CQ321" i="10"/>
  <c r="CQ273" i="10"/>
  <c r="CQ270" i="10"/>
  <c r="CQ268" i="10"/>
  <c r="CQ266" i="10"/>
  <c r="CQ264" i="10"/>
  <c r="CQ262" i="10"/>
  <c r="CQ225" i="10"/>
  <c r="CQ222" i="10"/>
  <c r="CQ214" i="10"/>
  <c r="CQ212" i="10"/>
  <c r="CQ210" i="10"/>
  <c r="CQ208" i="10"/>
  <c r="CQ206" i="10"/>
  <c r="CQ192" i="10"/>
  <c r="CQ179" i="10"/>
  <c r="CQ177" i="10"/>
  <c r="CQ175" i="10"/>
  <c r="CQ407" i="10"/>
  <c r="CQ369" i="10"/>
  <c r="CQ316" i="10"/>
  <c r="CQ315" i="10"/>
  <c r="CQ314" i="10"/>
  <c r="CQ313" i="10"/>
  <c r="CQ312" i="10"/>
  <c r="CQ311" i="10"/>
  <c r="CQ275" i="10"/>
  <c r="CQ235" i="10"/>
  <c r="CQ233" i="10"/>
  <c r="CQ231" i="10"/>
  <c r="CQ227" i="10"/>
  <c r="CQ220" i="10"/>
  <c r="CQ218" i="10"/>
  <c r="CQ187" i="10"/>
  <c r="CQ183" i="10"/>
  <c r="CQ164" i="10"/>
  <c r="CQ309" i="10"/>
  <c r="CQ307" i="10"/>
  <c r="CQ286" i="10"/>
  <c r="CQ281" i="10"/>
  <c r="CQ255" i="10"/>
  <c r="CQ253" i="10"/>
  <c r="CQ251" i="10"/>
  <c r="CQ249" i="10"/>
  <c r="CQ247" i="10"/>
  <c r="CQ245" i="10"/>
  <c r="CQ243" i="10"/>
  <c r="CQ241" i="10"/>
  <c r="CQ239" i="10"/>
  <c r="CQ294" i="10"/>
  <c r="CQ254" i="10"/>
  <c r="CQ252" i="10"/>
  <c r="CQ250" i="10"/>
  <c r="CQ248" i="10"/>
  <c r="CQ246" i="10"/>
  <c r="CQ244" i="10"/>
  <c r="CQ242" i="10"/>
  <c r="CQ240" i="10"/>
  <c r="CQ238" i="10"/>
  <c r="CQ319" i="10"/>
  <c r="CQ287" i="10"/>
  <c r="CQ232" i="10"/>
  <c r="CQ308" i="10"/>
  <c r="CQ304" i="10"/>
  <c r="CQ279" i="10"/>
  <c r="CQ234" i="10"/>
  <c r="CQ305" i="10"/>
  <c r="CQ302" i="10"/>
  <c r="CQ298" i="10"/>
  <c r="CQ288" i="10"/>
  <c r="CQ263" i="10"/>
  <c r="CQ265" i="10"/>
  <c r="CQ292" i="10"/>
  <c r="CQ289" i="10"/>
  <c r="CQ285" i="10"/>
  <c r="CQ267" i="10"/>
  <c r="CQ260" i="10"/>
  <c r="CQ259" i="10"/>
  <c r="CQ258" i="10"/>
  <c r="CQ257" i="10"/>
  <c r="CQ215" i="10"/>
  <c r="CQ197" i="10"/>
  <c r="CQ182" i="10"/>
  <c r="CQ159" i="10"/>
  <c r="CQ157" i="10"/>
  <c r="CQ96" i="10"/>
  <c r="CQ81" i="10"/>
  <c r="CQ79" i="10"/>
  <c r="CQ63" i="10"/>
  <c r="CQ62" i="10"/>
  <c r="CQ61" i="10"/>
  <c r="CQ60" i="10"/>
  <c r="CQ330" i="10"/>
  <c r="CQ306" i="10"/>
  <c r="CQ300" i="10"/>
  <c r="CQ277" i="10"/>
  <c r="CQ269" i="10"/>
  <c r="CQ224" i="10"/>
  <c r="CQ223" i="10"/>
  <c r="CQ196" i="10"/>
  <c r="CQ189" i="10"/>
  <c r="CQ188" i="10"/>
  <c r="CQ184" i="10"/>
  <c r="CQ176" i="10"/>
  <c r="CQ207" i="10"/>
  <c r="CQ178" i="10"/>
  <c r="CQ173" i="10"/>
  <c r="CQ167" i="10"/>
  <c r="CQ154" i="10"/>
  <c r="CQ237" i="10"/>
  <c r="CQ199" i="10"/>
  <c r="CQ172" i="10"/>
  <c r="CQ200" i="10"/>
  <c r="CQ169" i="10"/>
  <c r="CQ166" i="10"/>
  <c r="CQ213" i="10"/>
  <c r="CQ209" i="10"/>
  <c r="CQ201" i="10"/>
  <c r="CQ163" i="10"/>
  <c r="CQ217" i="10"/>
  <c r="CQ202" i="10"/>
  <c r="CQ180" i="10"/>
  <c r="CQ168" i="10"/>
  <c r="CQ158" i="10"/>
  <c r="CQ152" i="10"/>
  <c r="CQ148" i="10"/>
  <c r="CQ143" i="10"/>
  <c r="CQ138" i="10"/>
  <c r="CQ134" i="10"/>
  <c r="CQ130" i="10"/>
  <c r="CQ230" i="10"/>
  <c r="CQ228" i="10"/>
  <c r="CQ203" i="10"/>
  <c r="CQ161" i="10"/>
  <c r="CQ144" i="10"/>
  <c r="CQ211" i="10"/>
  <c r="CQ204" i="10"/>
  <c r="CQ190" i="10"/>
  <c r="CQ170" i="10"/>
  <c r="CQ153" i="10"/>
  <c r="CQ149" i="10"/>
  <c r="CQ135" i="10"/>
  <c r="CQ131" i="10"/>
  <c r="CQ118" i="10"/>
  <c r="CQ114" i="10"/>
  <c r="CQ109" i="10"/>
  <c r="CQ83" i="10"/>
  <c r="CQ68" i="10"/>
  <c r="CQ65" i="10"/>
  <c r="CQ57" i="10"/>
  <c r="CQ48" i="10"/>
  <c r="CQ35" i="10"/>
  <c r="CQ34" i="10"/>
  <c r="CQ33" i="10"/>
  <c r="CQ32" i="10"/>
  <c r="CQ31" i="10"/>
  <c r="CQ30" i="10"/>
  <c r="CQ29" i="10"/>
  <c r="CQ219" i="10"/>
  <c r="CQ191" i="10"/>
  <c r="CQ156" i="10"/>
  <c r="CQ125" i="10"/>
  <c r="CQ119" i="10"/>
  <c r="CQ115" i="10"/>
  <c r="CQ103" i="10"/>
  <c r="CQ92" i="10"/>
  <c r="CQ75" i="10"/>
  <c r="CQ69" i="10"/>
  <c r="CQ59" i="10"/>
  <c r="CQ56" i="10"/>
  <c r="CQ47" i="10"/>
  <c r="CQ44" i="10"/>
  <c r="CQ43" i="10"/>
  <c r="CQ42" i="10"/>
  <c r="CQ41" i="10"/>
  <c r="CQ40" i="10"/>
  <c r="CQ39" i="10"/>
  <c r="CQ38" i="10"/>
  <c r="CQ37" i="10"/>
  <c r="CQ20" i="10"/>
  <c r="CQ150" i="10"/>
  <c r="CQ137" i="10"/>
  <c r="CQ99" i="10"/>
  <c r="CQ141" i="10"/>
  <c r="CQ136" i="10"/>
  <c r="CQ123" i="10"/>
  <c r="CQ116" i="10"/>
  <c r="CQ93" i="10"/>
  <c r="CQ91" i="10"/>
  <c r="CQ86" i="10"/>
  <c r="CQ71" i="10"/>
  <c r="CQ133" i="10"/>
  <c r="CQ111" i="10"/>
  <c r="CQ106" i="10"/>
  <c r="CQ101" i="10"/>
  <c r="CQ95" i="10"/>
  <c r="CQ85" i="10"/>
  <c r="CQ132" i="10"/>
  <c r="CQ90" i="10"/>
  <c r="CQ129" i="10"/>
  <c r="CQ127" i="10"/>
  <c r="CQ122" i="10"/>
  <c r="CQ120" i="10"/>
  <c r="CQ105" i="10"/>
  <c r="CQ80" i="10"/>
  <c r="CQ77" i="10"/>
  <c r="CQ50" i="10"/>
  <c r="CQ21" i="10"/>
  <c r="CQ108" i="10"/>
  <c r="CQ100" i="10"/>
  <c r="CQ97" i="10"/>
  <c r="CQ66" i="10"/>
  <c r="CQ117" i="10"/>
  <c r="CQ89" i="10"/>
  <c r="CQ84" i="10"/>
  <c r="CQ70" i="10"/>
  <c r="CQ53" i="10"/>
  <c r="CQ19" i="10"/>
  <c r="CQ151" i="10"/>
  <c r="CQ145" i="10"/>
  <c r="CQ142" i="10"/>
  <c r="CQ126" i="10"/>
  <c r="CQ124" i="10"/>
  <c r="CQ110" i="10"/>
  <c r="CQ104" i="10"/>
  <c r="CQ76" i="10"/>
  <c r="CQ55" i="10"/>
  <c r="CQ73" i="10"/>
  <c r="CQ24" i="10"/>
  <c r="CQ11" i="10"/>
  <c r="CQ54" i="10"/>
  <c r="CQ67" i="10"/>
  <c r="CQ18" i="10"/>
  <c r="CQ49" i="10"/>
  <c r="CQ27" i="10"/>
  <c r="CQ23" i="10"/>
  <c r="CQ13" i="10"/>
  <c r="CQ51" i="10"/>
  <c r="CQ26" i="10"/>
  <c r="CQ15" i="10"/>
  <c r="CQ25" i="10"/>
  <c r="CQ9" i="10"/>
  <c r="CQ8" i="10"/>
  <c r="CQ12" i="10"/>
  <c r="CQ14" i="10"/>
  <c r="CQ10" i="10"/>
  <c r="CS873" i="10"/>
  <c r="CS871" i="10"/>
  <c r="CS869" i="10"/>
  <c r="CS867" i="10"/>
  <c r="CS874" i="10"/>
  <c r="CS872" i="10"/>
  <c r="CS870" i="10"/>
  <c r="CS868" i="10"/>
  <c r="CS859" i="10"/>
  <c r="CS855" i="10"/>
  <c r="CS863" i="10"/>
  <c r="CS853" i="10"/>
  <c r="CS862" i="10"/>
  <c r="CS854" i="10"/>
  <c r="CS860" i="10"/>
  <c r="CS865" i="10"/>
  <c r="CS850" i="10"/>
  <c r="CS856" i="10"/>
  <c r="CS851" i="10"/>
  <c r="CS864" i="10"/>
  <c r="CS843" i="10"/>
  <c r="CS840" i="10"/>
  <c r="CS852" i="10"/>
  <c r="CS849" i="10"/>
  <c r="CS847" i="10"/>
  <c r="CS861" i="10"/>
  <c r="CS841" i="10"/>
  <c r="CS835" i="10"/>
  <c r="CS858" i="10"/>
  <c r="CS842" i="10"/>
  <c r="CS845" i="10"/>
  <c r="CS836" i="10"/>
  <c r="CS834" i="10"/>
  <c r="CS832" i="10"/>
  <c r="CS838" i="10"/>
  <c r="CS833" i="10"/>
  <c r="CS831" i="10"/>
  <c r="CS837" i="10"/>
  <c r="CS846" i="10"/>
  <c r="CS822" i="10"/>
  <c r="CS844" i="10"/>
  <c r="CS829" i="10"/>
  <c r="CS828" i="10"/>
  <c r="CS827" i="10"/>
  <c r="CS826" i="10"/>
  <c r="CS825" i="10"/>
  <c r="CS819" i="10"/>
  <c r="CS817" i="10"/>
  <c r="CS815" i="10"/>
  <c r="CS813" i="10"/>
  <c r="CS824" i="10"/>
  <c r="CS818" i="10"/>
  <c r="CS808" i="10"/>
  <c r="CS805" i="10"/>
  <c r="CS800" i="10"/>
  <c r="CS798" i="10"/>
  <c r="CS796" i="10"/>
  <c r="CS794" i="10"/>
  <c r="CS792" i="10"/>
  <c r="CS790" i="10"/>
  <c r="CS810" i="10"/>
  <c r="CS816" i="10"/>
  <c r="CS814" i="10"/>
  <c r="CS809" i="10"/>
  <c r="CS776" i="10"/>
  <c r="CS801" i="10"/>
  <c r="CS797" i="10"/>
  <c r="CS793" i="10"/>
  <c r="CS807" i="10"/>
  <c r="CS823" i="10"/>
  <c r="CS811" i="10"/>
  <c r="CS804" i="10"/>
  <c r="CS799" i="10"/>
  <c r="CS795" i="10"/>
  <c r="CS806" i="10"/>
  <c r="CS820" i="10"/>
  <c r="CS764" i="10"/>
  <c r="CS762" i="10"/>
  <c r="CS787" i="10"/>
  <c r="CS780" i="10"/>
  <c r="CS772" i="10"/>
  <c r="CS770" i="10"/>
  <c r="CS768" i="10"/>
  <c r="CS766" i="10"/>
  <c r="CS745" i="10"/>
  <c r="CS743" i="10"/>
  <c r="CS741" i="10"/>
  <c r="CS739" i="10"/>
  <c r="CS737" i="10"/>
  <c r="CS781" i="10"/>
  <c r="CS788" i="10"/>
  <c r="CS785" i="10"/>
  <c r="CS782" i="10"/>
  <c r="CS777" i="10"/>
  <c r="CS775" i="10"/>
  <c r="CS774" i="10"/>
  <c r="CS789" i="10"/>
  <c r="CS756" i="10"/>
  <c r="CS791" i="10"/>
  <c r="CS771" i="10"/>
  <c r="CS769" i="10"/>
  <c r="CS767" i="10"/>
  <c r="CS735" i="10"/>
  <c r="CS748" i="10"/>
  <c r="CS744" i="10"/>
  <c r="CS752" i="10"/>
  <c r="CS749" i="10"/>
  <c r="CS753" i="10"/>
  <c r="CS746" i="10"/>
  <c r="CS763" i="10"/>
  <c r="CS758" i="10"/>
  <c r="CS759" i="10"/>
  <c r="CS755" i="10"/>
  <c r="CS754" i="10"/>
  <c r="CS750" i="10"/>
  <c r="CS730" i="10"/>
  <c r="CS729" i="10"/>
  <c r="CS717" i="10"/>
  <c r="CS714" i="10"/>
  <c r="CS712" i="10"/>
  <c r="CS710" i="10"/>
  <c r="CS708" i="10"/>
  <c r="CS706" i="10"/>
  <c r="CS704" i="10"/>
  <c r="CS702" i="10"/>
  <c r="CS700" i="10"/>
  <c r="CS698" i="10"/>
  <c r="CS696" i="10"/>
  <c r="CS694" i="10"/>
  <c r="CS692" i="10"/>
  <c r="CS760" i="10"/>
  <c r="CS751" i="10"/>
  <c r="CS742" i="10"/>
  <c r="CS732" i="10"/>
  <c r="CS731" i="10"/>
  <c r="CS724" i="10"/>
  <c r="CS725" i="10"/>
  <c r="CS719" i="10"/>
  <c r="CS726" i="10"/>
  <c r="CS721" i="10"/>
  <c r="CS718" i="10"/>
  <c r="CS716" i="10"/>
  <c r="CS733" i="10"/>
  <c r="CS728" i="10"/>
  <c r="CS727" i="10"/>
  <c r="CS734" i="10"/>
  <c r="CS740" i="10"/>
  <c r="CS738" i="10"/>
  <c r="CS736" i="10"/>
  <c r="CS723" i="10"/>
  <c r="CS720" i="10"/>
  <c r="CS689" i="10"/>
  <c r="CS688" i="10"/>
  <c r="CS722" i="10"/>
  <c r="CS690" i="10"/>
  <c r="CS676" i="10"/>
  <c r="CS674" i="10"/>
  <c r="CS672" i="10"/>
  <c r="CS670" i="10"/>
  <c r="CS668" i="10"/>
  <c r="CS666" i="10"/>
  <c r="CS664" i="10"/>
  <c r="CS662" i="10"/>
  <c r="CS660" i="10"/>
  <c r="CS658" i="10"/>
  <c r="CS656" i="10"/>
  <c r="CS654" i="10"/>
  <c r="CS652" i="10"/>
  <c r="CS650" i="10"/>
  <c r="CS693" i="10"/>
  <c r="CS703" i="10"/>
  <c r="CS701" i="10"/>
  <c r="CS713" i="10"/>
  <c r="CS711" i="10"/>
  <c r="CS709" i="10"/>
  <c r="CS707" i="10"/>
  <c r="CS695" i="10"/>
  <c r="CS680" i="10"/>
  <c r="CS679" i="10"/>
  <c r="CS682" i="10"/>
  <c r="CS681" i="10"/>
  <c r="CS697" i="10"/>
  <c r="CS685" i="10"/>
  <c r="CS683" i="10"/>
  <c r="CS677" i="10"/>
  <c r="CS675" i="10"/>
  <c r="CS673" i="10"/>
  <c r="CS671" i="10"/>
  <c r="CS715" i="10"/>
  <c r="CS699" i="10"/>
  <c r="CS687" i="10"/>
  <c r="CS686" i="10"/>
  <c r="CS684" i="10"/>
  <c r="CS634" i="10"/>
  <c r="CS605" i="10"/>
  <c r="CS603" i="10"/>
  <c r="CS601" i="10"/>
  <c r="CS599" i="10"/>
  <c r="CS597" i="10"/>
  <c r="CS595" i="10"/>
  <c r="CS593" i="10"/>
  <c r="CS705" i="10"/>
  <c r="CS646" i="10"/>
  <c r="CS644" i="10"/>
  <c r="CS642" i="10"/>
  <c r="CS640" i="10"/>
  <c r="CS638" i="10"/>
  <c r="CS628" i="10"/>
  <c r="CS626" i="10"/>
  <c r="CS584" i="10"/>
  <c r="CS582" i="10"/>
  <c r="CS580" i="10"/>
  <c r="CS578" i="10"/>
  <c r="CS576" i="10"/>
  <c r="CS574" i="10"/>
  <c r="CS572" i="10"/>
  <c r="CS570" i="10"/>
  <c r="CS568" i="10"/>
  <c r="CS667" i="10"/>
  <c r="CS661" i="10"/>
  <c r="CS659" i="10"/>
  <c r="CS651" i="10"/>
  <c r="CS631" i="10"/>
  <c r="CS665" i="10"/>
  <c r="CS653" i="10"/>
  <c r="CS647" i="10"/>
  <c r="CS645" i="10"/>
  <c r="CS643" i="10"/>
  <c r="CS641" i="10"/>
  <c r="CS639" i="10"/>
  <c r="CS637" i="10"/>
  <c r="CS663" i="10"/>
  <c r="CS655" i="10"/>
  <c r="CS669" i="10"/>
  <c r="CS635" i="10"/>
  <c r="CS633" i="10"/>
  <c r="CS627" i="10"/>
  <c r="CS625" i="10"/>
  <c r="CS559" i="10"/>
  <c r="CS544" i="10"/>
  <c r="CS542" i="10"/>
  <c r="CS540" i="10"/>
  <c r="CS538" i="10"/>
  <c r="CS536" i="10"/>
  <c r="CS534" i="10"/>
  <c r="CS532" i="10"/>
  <c r="CS530" i="10"/>
  <c r="CS526" i="10"/>
  <c r="CS524" i="10"/>
  <c r="CS522" i="10"/>
  <c r="CS520" i="10"/>
  <c r="CS518" i="10"/>
  <c r="CS516" i="10"/>
  <c r="CS514" i="10"/>
  <c r="CS657" i="10"/>
  <c r="CS649" i="10"/>
  <c r="CS606" i="10"/>
  <c r="CS604" i="10"/>
  <c r="CS602" i="10"/>
  <c r="CS600" i="10"/>
  <c r="CS598" i="10"/>
  <c r="CS596" i="10"/>
  <c r="CS594" i="10"/>
  <c r="CS592" i="10"/>
  <c r="CS585" i="10"/>
  <c r="CS583" i="10"/>
  <c r="CS581" i="10"/>
  <c r="CS579" i="10"/>
  <c r="CS577" i="10"/>
  <c r="CS575" i="10"/>
  <c r="CS573" i="10"/>
  <c r="CS571" i="10"/>
  <c r="CS569" i="10"/>
  <c r="CS567" i="10"/>
  <c r="CS565" i="10"/>
  <c r="CS563" i="10"/>
  <c r="CS561" i="10"/>
  <c r="CS548" i="10"/>
  <c r="CS546" i="10"/>
  <c r="CS618" i="10"/>
  <c r="CS614" i="10"/>
  <c r="CS611" i="10"/>
  <c r="CS622" i="10"/>
  <c r="CS619" i="10"/>
  <c r="CS615" i="10"/>
  <c r="CS612" i="10"/>
  <c r="CS620" i="10"/>
  <c r="CS613" i="10"/>
  <c r="CS609" i="10"/>
  <c r="CS630" i="10"/>
  <c r="CS621" i="10"/>
  <c r="CS617" i="10"/>
  <c r="CS589" i="10"/>
  <c r="CS550" i="10"/>
  <c r="CS610" i="10"/>
  <c r="CS590" i="10"/>
  <c r="CS566" i="10"/>
  <c r="CS564" i="10"/>
  <c r="CS562" i="10"/>
  <c r="CS552" i="10"/>
  <c r="CS551" i="10"/>
  <c r="CS588" i="10"/>
  <c r="CS554" i="10"/>
  <c r="CS537" i="10"/>
  <c r="CS556" i="10"/>
  <c r="CS555" i="10"/>
  <c r="CS539" i="10"/>
  <c r="CS541" i="10"/>
  <c r="CS558" i="10"/>
  <c r="CS547" i="10"/>
  <c r="CS517" i="10"/>
  <c r="CS513" i="10"/>
  <c r="CS496" i="10"/>
  <c r="CS495" i="10"/>
  <c r="CS480" i="10"/>
  <c r="CS479" i="10"/>
  <c r="CS464" i="10"/>
  <c r="CS447" i="10"/>
  <c r="CS445" i="10"/>
  <c r="CS443" i="10"/>
  <c r="CS441" i="10"/>
  <c r="CS439" i="10"/>
  <c r="CS437" i="10"/>
  <c r="CS435" i="10"/>
  <c r="CS543" i="10"/>
  <c r="CS535" i="10"/>
  <c r="CS525" i="10"/>
  <c r="CS521" i="10"/>
  <c r="CS512" i="10"/>
  <c r="CS498" i="10"/>
  <c r="CS497" i="10"/>
  <c r="CS482" i="10"/>
  <c r="CS481" i="10"/>
  <c r="CS466" i="10"/>
  <c r="CS465" i="10"/>
  <c r="CS463" i="10"/>
  <c r="CS461" i="10"/>
  <c r="CS459" i="10"/>
  <c r="CS457" i="10"/>
  <c r="CS455" i="10"/>
  <c r="CS453" i="10"/>
  <c r="CS451" i="10"/>
  <c r="CS408" i="10"/>
  <c r="CS406" i="10"/>
  <c r="CS404" i="10"/>
  <c r="CS531" i="10"/>
  <c r="CS511" i="10"/>
  <c r="CS505" i="10"/>
  <c r="CS490" i="10"/>
  <c r="CS486" i="10"/>
  <c r="CS501" i="10"/>
  <c r="CS527" i="10"/>
  <c r="CS508" i="10"/>
  <c r="CS502" i="10"/>
  <c r="CS487" i="10"/>
  <c r="CS515" i="10"/>
  <c r="CS491" i="10"/>
  <c r="CS488" i="10"/>
  <c r="CS483" i="10"/>
  <c r="CS503" i="10"/>
  <c r="CS509" i="10"/>
  <c r="CS504" i="10"/>
  <c r="CS499" i="10"/>
  <c r="CS529" i="10"/>
  <c r="CS510" i="10"/>
  <c r="CS494" i="10"/>
  <c r="CS493" i="10"/>
  <c r="CS489" i="10"/>
  <c r="CS474" i="10"/>
  <c r="CS470" i="10"/>
  <c r="CS430" i="10"/>
  <c r="CS429" i="10"/>
  <c r="CS400" i="10"/>
  <c r="CS398" i="10"/>
  <c r="CS396" i="10"/>
  <c r="CS394" i="10"/>
  <c r="CS392" i="10"/>
  <c r="CS390" i="10"/>
  <c r="CS388" i="10"/>
  <c r="CS342" i="10"/>
  <c r="CS533" i="10"/>
  <c r="CS500" i="10"/>
  <c r="CS485" i="10"/>
  <c r="CS432" i="10"/>
  <c r="CS431" i="10"/>
  <c r="CS402" i="10"/>
  <c r="CS353" i="10"/>
  <c r="CS351" i="10"/>
  <c r="CS344" i="10"/>
  <c r="CS475" i="10"/>
  <c r="CS458" i="10"/>
  <c r="CS450" i="10"/>
  <c r="CS426" i="10"/>
  <c r="CS478" i="10"/>
  <c r="CS467" i="10"/>
  <c r="CS446" i="10"/>
  <c r="CS438" i="10"/>
  <c r="CS477" i="10"/>
  <c r="CS476" i="10"/>
  <c r="CS469" i="10"/>
  <c r="CS468" i="10"/>
  <c r="CS460" i="10"/>
  <c r="CS452" i="10"/>
  <c r="CS428" i="10"/>
  <c r="CS427" i="10"/>
  <c r="CS423" i="10"/>
  <c r="CS484" i="10"/>
  <c r="CS471" i="10"/>
  <c r="CS448" i="10"/>
  <c r="CS440" i="10"/>
  <c r="CS419" i="10"/>
  <c r="CS472" i="10"/>
  <c r="CS462" i="10"/>
  <c r="CS454" i="10"/>
  <c r="CS442" i="10"/>
  <c r="CS434" i="10"/>
  <c r="CS492" i="10"/>
  <c r="CS456" i="10"/>
  <c r="CS421" i="10"/>
  <c r="CS407" i="10"/>
  <c r="CS403" i="10"/>
  <c r="CS375" i="10"/>
  <c r="CS374" i="10"/>
  <c r="CS367" i="10"/>
  <c r="CS366" i="10"/>
  <c r="CS339" i="10"/>
  <c r="CS326" i="10"/>
  <c r="CS309" i="10"/>
  <c r="CS307" i="10"/>
  <c r="CS305" i="10"/>
  <c r="CS473" i="10"/>
  <c r="CS444" i="10"/>
  <c r="CS436" i="10"/>
  <c r="CS425" i="10"/>
  <c r="CS422" i="10"/>
  <c r="CS410" i="10"/>
  <c r="CS377" i="10"/>
  <c r="CS376" i="10"/>
  <c r="CS315" i="10"/>
  <c r="CS313" i="10"/>
  <c r="CS311" i="10"/>
  <c r="CS288" i="10"/>
  <c r="CS286" i="10"/>
  <c r="CS414" i="10"/>
  <c r="CS411" i="10"/>
  <c r="CS397" i="10"/>
  <c r="CS389" i="10"/>
  <c r="CS370" i="10"/>
  <c r="CS361" i="10"/>
  <c r="CS357" i="10"/>
  <c r="CS354" i="10"/>
  <c r="CS340" i="10"/>
  <c r="CS415" i="10"/>
  <c r="CS413" i="10"/>
  <c r="CS412" i="10"/>
  <c r="CS382" i="10"/>
  <c r="CS371" i="10"/>
  <c r="CS334" i="10"/>
  <c r="CS333" i="10"/>
  <c r="CS399" i="10"/>
  <c r="CS391" i="10"/>
  <c r="CS386" i="10"/>
  <c r="CS383" i="10"/>
  <c r="CS378" i="10"/>
  <c r="CS358" i="10"/>
  <c r="CS341" i="10"/>
  <c r="CS336" i="10"/>
  <c r="CS335" i="10"/>
  <c r="CS330" i="10"/>
  <c r="CS329" i="10"/>
  <c r="CS416" i="10"/>
  <c r="CS373" i="10"/>
  <c r="CS372" i="10"/>
  <c r="CS362" i="10"/>
  <c r="CS359" i="10"/>
  <c r="CS337" i="10"/>
  <c r="CS331" i="10"/>
  <c r="CS319" i="10"/>
  <c r="CS318" i="10"/>
  <c r="CS418" i="10"/>
  <c r="CS393" i="10"/>
  <c r="CS379" i="10"/>
  <c r="CS363" i="10"/>
  <c r="CS352" i="10"/>
  <c r="CS384" i="10"/>
  <c r="CS369" i="10"/>
  <c r="CS347" i="10"/>
  <c r="CS405" i="10"/>
  <c r="CS395" i="10"/>
  <c r="CS380" i="10"/>
  <c r="CS365" i="10"/>
  <c r="CS364" i="10"/>
  <c r="CS360" i="10"/>
  <c r="CS348" i="10"/>
  <c r="CS277" i="10"/>
  <c r="CS276" i="10"/>
  <c r="CS255" i="10"/>
  <c r="CS253" i="10"/>
  <c r="CS251" i="10"/>
  <c r="CS249" i="10"/>
  <c r="CS247" i="10"/>
  <c r="CS245" i="10"/>
  <c r="CS243" i="10"/>
  <c r="CS241" i="10"/>
  <c r="CS239" i="10"/>
  <c r="CS237" i="10"/>
  <c r="CS223" i="10"/>
  <c r="CS197" i="10"/>
  <c r="CS190" i="10"/>
  <c r="CS170" i="10"/>
  <c r="CS168" i="10"/>
  <c r="CS166" i="10"/>
  <c r="CS424" i="10"/>
  <c r="CS420" i="10"/>
  <c r="CS385" i="10"/>
  <c r="CS381" i="10"/>
  <c r="CS356" i="10"/>
  <c r="CS325" i="10"/>
  <c r="CS279" i="10"/>
  <c r="CS278" i="10"/>
  <c r="CS259" i="10"/>
  <c r="CS257" i="10"/>
  <c r="CS203" i="10"/>
  <c r="CS201" i="10"/>
  <c r="CS199" i="10"/>
  <c r="CS172" i="10"/>
  <c r="CS312" i="10"/>
  <c r="CS301" i="10"/>
  <c r="CS287" i="10"/>
  <c r="CS282" i="10"/>
  <c r="CS308" i="10"/>
  <c r="CS304" i="10"/>
  <c r="CS297" i="10"/>
  <c r="CS320" i="10"/>
  <c r="CS314" i="10"/>
  <c r="CS302" i="10"/>
  <c r="CS298" i="10"/>
  <c r="CS295" i="10"/>
  <c r="CS272" i="10"/>
  <c r="CS263" i="10"/>
  <c r="CS262" i="10"/>
  <c r="CS235" i="10"/>
  <c r="CS322" i="10"/>
  <c r="CS291" i="10"/>
  <c r="CS273" i="10"/>
  <c r="CS265" i="10"/>
  <c r="CS264" i="10"/>
  <c r="CS228" i="10"/>
  <c r="CS227" i="10"/>
  <c r="CS316" i="10"/>
  <c r="CS299" i="10"/>
  <c r="CS292" i="10"/>
  <c r="CS289" i="10"/>
  <c r="CS285" i="10"/>
  <c r="CS280" i="10"/>
  <c r="CS267" i="10"/>
  <c r="CS266" i="10"/>
  <c r="CS260" i="10"/>
  <c r="CS258" i="10"/>
  <c r="CS306" i="10"/>
  <c r="CS300" i="10"/>
  <c r="CS275" i="10"/>
  <c r="CS274" i="10"/>
  <c r="CS269" i="10"/>
  <c r="CS268" i="10"/>
  <c r="CS321" i="10"/>
  <c r="CS293" i="10"/>
  <c r="CS281" i="10"/>
  <c r="CS270" i="10"/>
  <c r="CS187" i="10"/>
  <c r="CS178" i="10"/>
  <c r="CS177" i="10"/>
  <c r="CS127" i="10"/>
  <c r="CS125" i="10"/>
  <c r="CS123" i="10"/>
  <c r="CS106" i="10"/>
  <c r="CS104" i="10"/>
  <c r="CS70" i="10"/>
  <c r="CS294" i="10"/>
  <c r="CS254" i="10"/>
  <c r="CS252" i="10"/>
  <c r="CS250" i="10"/>
  <c r="CS248" i="10"/>
  <c r="CS246" i="10"/>
  <c r="CS244" i="10"/>
  <c r="CS242" i="10"/>
  <c r="CS240" i="10"/>
  <c r="CS238" i="10"/>
  <c r="CS230" i="10"/>
  <c r="CS180" i="10"/>
  <c r="CS179" i="10"/>
  <c r="CS173" i="10"/>
  <c r="CS231" i="10"/>
  <c r="CS220" i="10"/>
  <c r="CS208" i="10"/>
  <c r="CS200" i="10"/>
  <c r="CS169" i="10"/>
  <c r="CS164" i="10"/>
  <c r="CS157" i="10"/>
  <c r="CS224" i="10"/>
  <c r="CS213" i="10"/>
  <c r="CS209" i="10"/>
  <c r="CS182" i="10"/>
  <c r="CS225" i="10"/>
  <c r="CS217" i="10"/>
  <c r="CS202" i="10"/>
  <c r="CS163" i="10"/>
  <c r="CS232" i="10"/>
  <c r="CS210" i="10"/>
  <c r="CS196" i="10"/>
  <c r="CS184" i="10"/>
  <c r="CS183" i="10"/>
  <c r="CS218" i="10"/>
  <c r="CS214" i="10"/>
  <c r="CS211" i="10"/>
  <c r="CS206" i="10"/>
  <c r="CS204" i="10"/>
  <c r="CS161" i="10"/>
  <c r="CS153" i="10"/>
  <c r="CS149" i="10"/>
  <c r="CS144" i="10"/>
  <c r="CS135" i="10"/>
  <c r="CS131" i="10"/>
  <c r="CS219" i="10"/>
  <c r="CS215" i="10"/>
  <c r="CS191" i="10"/>
  <c r="CS189" i="10"/>
  <c r="CS188" i="10"/>
  <c r="CS159" i="10"/>
  <c r="CS156" i="10"/>
  <c r="CS233" i="10"/>
  <c r="CS207" i="10"/>
  <c r="CS176" i="10"/>
  <c r="CS175" i="10"/>
  <c r="CS167" i="10"/>
  <c r="CS154" i="10"/>
  <c r="CS150" i="10"/>
  <c r="CS145" i="10"/>
  <c r="CS141" i="10"/>
  <c r="CS136" i="10"/>
  <c r="CS132" i="10"/>
  <c r="CS119" i="10"/>
  <c r="CS115" i="10"/>
  <c r="CS110" i="10"/>
  <c r="CS101" i="10"/>
  <c r="CS95" i="10"/>
  <c r="CS81" i="10"/>
  <c r="CS73" i="10"/>
  <c r="CS63" i="10"/>
  <c r="CS55" i="10"/>
  <c r="CS234" i="10"/>
  <c r="CS222" i="10"/>
  <c r="CS212" i="10"/>
  <c r="CS192" i="10"/>
  <c r="CS126" i="10"/>
  <c r="CS122" i="10"/>
  <c r="CS93" i="10"/>
  <c r="CS89" i="10"/>
  <c r="CS84" i="10"/>
  <c r="CS76" i="10"/>
  <c r="CS71" i="10"/>
  <c r="CS62" i="10"/>
  <c r="CS54" i="10"/>
  <c r="CS143" i="10"/>
  <c r="CS138" i="10"/>
  <c r="CS133" i="10"/>
  <c r="CS114" i="10"/>
  <c r="CS111" i="10"/>
  <c r="CS148" i="10"/>
  <c r="CS109" i="10"/>
  <c r="CS90" i="10"/>
  <c r="CS85" i="10"/>
  <c r="CS152" i="10"/>
  <c r="CS134" i="10"/>
  <c r="CS129" i="10"/>
  <c r="CS120" i="10"/>
  <c r="CS105" i="10"/>
  <c r="CS83" i="10"/>
  <c r="CS80" i="10"/>
  <c r="CS158" i="10"/>
  <c r="CS118" i="10"/>
  <c r="CS108" i="10"/>
  <c r="CS103" i="10"/>
  <c r="CS97" i="10"/>
  <c r="CS100" i="10"/>
  <c r="CS79" i="10"/>
  <c r="CS53" i="10"/>
  <c r="CS42" i="10"/>
  <c r="CS30" i="10"/>
  <c r="CS19" i="10"/>
  <c r="CS151" i="10"/>
  <c r="CS130" i="10"/>
  <c r="CS124" i="10"/>
  <c r="CS117" i="10"/>
  <c r="CS96" i="10"/>
  <c r="CS92" i="10"/>
  <c r="CS68" i="10"/>
  <c r="CS60" i="10"/>
  <c r="CS59" i="10"/>
  <c r="CS142" i="10"/>
  <c r="CS137" i="10"/>
  <c r="CS99" i="10"/>
  <c r="CS61" i="10"/>
  <c r="CS51" i="10"/>
  <c r="CS49" i="10"/>
  <c r="CS47" i="10"/>
  <c r="CS44" i="10"/>
  <c r="CS32" i="10"/>
  <c r="CS116" i="10"/>
  <c r="CS91" i="10"/>
  <c r="CS86" i="10"/>
  <c r="CS57" i="10"/>
  <c r="CS43" i="10"/>
  <c r="CS21" i="10"/>
  <c r="CS18" i="10"/>
  <c r="CS12" i="10"/>
  <c r="CS67" i="10"/>
  <c r="CS41" i="10"/>
  <c r="CS29" i="10"/>
  <c r="CS27" i="10"/>
  <c r="CS23" i="10"/>
  <c r="CS65" i="10"/>
  <c r="CS48" i="10"/>
  <c r="CS13" i="10"/>
  <c r="CS77" i="10"/>
  <c r="CS75" i="10"/>
  <c r="CS56" i="10"/>
  <c r="CS50" i="10"/>
  <c r="CS40" i="10"/>
  <c r="CS39" i="10"/>
  <c r="CS35" i="10"/>
  <c r="CS26" i="10"/>
  <c r="CS20" i="10"/>
  <c r="CS14" i="10"/>
  <c r="CS38" i="10"/>
  <c r="CS34" i="10"/>
  <c r="CS37" i="10"/>
  <c r="CS33" i="10"/>
  <c r="CS25" i="10"/>
  <c r="CS15" i="10"/>
  <c r="CS66" i="10"/>
  <c r="CS69" i="10"/>
  <c r="CS31" i="10"/>
  <c r="CS24" i="10"/>
  <c r="CS11" i="10"/>
  <c r="CS10" i="10"/>
  <c r="CS9" i="10"/>
  <c r="CS8" i="10"/>
  <c r="CN873" i="10"/>
  <c r="CY873" i="10" s="1"/>
  <c r="CN871" i="10"/>
  <c r="CY871" i="10" s="1"/>
  <c r="CN869" i="10"/>
  <c r="CN867" i="10"/>
  <c r="CN864" i="10"/>
  <c r="CN862" i="10"/>
  <c r="CN860" i="10"/>
  <c r="CN874" i="10"/>
  <c r="CN872" i="10"/>
  <c r="CN870" i="10"/>
  <c r="CN868" i="10"/>
  <c r="CN865" i="10"/>
  <c r="CN863" i="10"/>
  <c r="CN861" i="10"/>
  <c r="CN856" i="10"/>
  <c r="CN858" i="10"/>
  <c r="CN854" i="10"/>
  <c r="CN846" i="10"/>
  <c r="CY846" i="10" s="1"/>
  <c r="CN844" i="10"/>
  <c r="CN859" i="10"/>
  <c r="CN851" i="10"/>
  <c r="CN855" i="10"/>
  <c r="CY855" i="10" s="1"/>
  <c r="CN853" i="10"/>
  <c r="CN837" i="10"/>
  <c r="CN835" i="10"/>
  <c r="CN850" i="10"/>
  <c r="CY850" i="10" s="1"/>
  <c r="CN845" i="10"/>
  <c r="CN849" i="10"/>
  <c r="CY849" i="10" s="1"/>
  <c r="CN838" i="10"/>
  <c r="CN843" i="10"/>
  <c r="CN829" i="10"/>
  <c r="CN836" i="10"/>
  <c r="CN852" i="10"/>
  <c r="CN834" i="10"/>
  <c r="CN831" i="10"/>
  <c r="CN827" i="10"/>
  <c r="CN825" i="10"/>
  <c r="CN847" i="10"/>
  <c r="CN840" i="10"/>
  <c r="CN819" i="10"/>
  <c r="CN817" i="10"/>
  <c r="CN815" i="10"/>
  <c r="CN813" i="10"/>
  <c r="CN833" i="10"/>
  <c r="CN824" i="10"/>
  <c r="CN823" i="10"/>
  <c r="CY823" i="10" s="1"/>
  <c r="CN841" i="10"/>
  <c r="CY841" i="10" s="1"/>
  <c r="CN810" i="10"/>
  <c r="CY810" i="10" s="1"/>
  <c r="CN808" i="10"/>
  <c r="CN842" i="10"/>
  <c r="CN832" i="10"/>
  <c r="CN828" i="10"/>
  <c r="CN826" i="10"/>
  <c r="CN822" i="10"/>
  <c r="CN816" i="10"/>
  <c r="CN811" i="10"/>
  <c r="CN807" i="10"/>
  <c r="CN801" i="10"/>
  <c r="CN799" i="10"/>
  <c r="CN797" i="10"/>
  <c r="CN795" i="10"/>
  <c r="CN793" i="10"/>
  <c r="CN791" i="10"/>
  <c r="CN789" i="10"/>
  <c r="CN787" i="10"/>
  <c r="CN782" i="10"/>
  <c r="CN780" i="10"/>
  <c r="CN800" i="10"/>
  <c r="CY800" i="10" s="1"/>
  <c r="CN798" i="10"/>
  <c r="CN796" i="10"/>
  <c r="CY796" i="10" s="1"/>
  <c r="CN794" i="10"/>
  <c r="CN792" i="10"/>
  <c r="CN790" i="10"/>
  <c r="CN788" i="10"/>
  <c r="CN785" i="10"/>
  <c r="CN820" i="10"/>
  <c r="CN818" i="10"/>
  <c r="CN805" i="10"/>
  <c r="CY805" i="10" s="1"/>
  <c r="CN814" i="10"/>
  <c r="CN806" i="10"/>
  <c r="CN759" i="10"/>
  <c r="CN809" i="10"/>
  <c r="CN804" i="10"/>
  <c r="CN763" i="10"/>
  <c r="CN774" i="10"/>
  <c r="CN771" i="10"/>
  <c r="CN769" i="10"/>
  <c r="CN767" i="10"/>
  <c r="CN781" i="10"/>
  <c r="CN764" i="10"/>
  <c r="CN762" i="10"/>
  <c r="CN750" i="10"/>
  <c r="CN734" i="10"/>
  <c r="CN732" i="10"/>
  <c r="CY732" i="10" s="1"/>
  <c r="CN730" i="10"/>
  <c r="CY730" i="10" s="1"/>
  <c r="CN728" i="10"/>
  <c r="CN726" i="10"/>
  <c r="CN776" i="10"/>
  <c r="CN758" i="10"/>
  <c r="CN752" i="10"/>
  <c r="CY752" i="10" s="1"/>
  <c r="CN749" i="10"/>
  <c r="CN746" i="10"/>
  <c r="CN744" i="10"/>
  <c r="CN742" i="10"/>
  <c r="CN740" i="10"/>
  <c r="CN738" i="10"/>
  <c r="CN736" i="10"/>
  <c r="CN760" i="10"/>
  <c r="CN755" i="10"/>
  <c r="CN775" i="10"/>
  <c r="CN741" i="10"/>
  <c r="CY741" i="10" s="1"/>
  <c r="CN751" i="10"/>
  <c r="CN772" i="10"/>
  <c r="CN770" i="10"/>
  <c r="CY770" i="10" s="1"/>
  <c r="CN768" i="10"/>
  <c r="CN743" i="10"/>
  <c r="CN766" i="10"/>
  <c r="CN748" i="10"/>
  <c r="CN745" i="10"/>
  <c r="CN754" i="10"/>
  <c r="CN753" i="10"/>
  <c r="CN735" i="10"/>
  <c r="CN689" i="10"/>
  <c r="CN687" i="10"/>
  <c r="CN777" i="10"/>
  <c r="CN756" i="10"/>
  <c r="CN739" i="10"/>
  <c r="CN725" i="10"/>
  <c r="CN722" i="10"/>
  <c r="CN719" i="10"/>
  <c r="CY719" i="10" s="1"/>
  <c r="CN715" i="10"/>
  <c r="CN713" i="10"/>
  <c r="CN711" i="10"/>
  <c r="CN709" i="10"/>
  <c r="CN707" i="10"/>
  <c r="CN705" i="10"/>
  <c r="CN703" i="10"/>
  <c r="CN701" i="10"/>
  <c r="CN699" i="10"/>
  <c r="CN697" i="10"/>
  <c r="CN695" i="10"/>
  <c r="CN693" i="10"/>
  <c r="CY693" i="10" s="1"/>
  <c r="CN731" i="10"/>
  <c r="CN723" i="10"/>
  <c r="CN714" i="10"/>
  <c r="CY714" i="10" s="1"/>
  <c r="CN712" i="10"/>
  <c r="CN710" i="10"/>
  <c r="CN708" i="10"/>
  <c r="CN706" i="10"/>
  <c r="CN704" i="10"/>
  <c r="CN702" i="10"/>
  <c r="CN700" i="10"/>
  <c r="CN720" i="10"/>
  <c r="CN717" i="10"/>
  <c r="CY717" i="10" s="1"/>
  <c r="CN737" i="10"/>
  <c r="CN727" i="10"/>
  <c r="CY727" i="10" s="1"/>
  <c r="CN733" i="10"/>
  <c r="CN729" i="10"/>
  <c r="CN724" i="10"/>
  <c r="CN721" i="10"/>
  <c r="CY721" i="10" s="1"/>
  <c r="CN718" i="10"/>
  <c r="CN684" i="10"/>
  <c r="CN688" i="10"/>
  <c r="CN682" i="10"/>
  <c r="CN692" i="10"/>
  <c r="CN676" i="10"/>
  <c r="CN674" i="10"/>
  <c r="CN672" i="10"/>
  <c r="CN670" i="10"/>
  <c r="CN668" i="10"/>
  <c r="CN666" i="10"/>
  <c r="CN664" i="10"/>
  <c r="CN662" i="10"/>
  <c r="CN694" i="10"/>
  <c r="CN690" i="10"/>
  <c r="CN696" i="10"/>
  <c r="CN679" i="10"/>
  <c r="CN681" i="10"/>
  <c r="CY681" i="10" s="1"/>
  <c r="CN631" i="10"/>
  <c r="CN621" i="10"/>
  <c r="CN619" i="10"/>
  <c r="CN617" i="10"/>
  <c r="CN590" i="10"/>
  <c r="CN588" i="10"/>
  <c r="CY588" i="10" s="1"/>
  <c r="CN716" i="10"/>
  <c r="CN698" i="10"/>
  <c r="CY698" i="10" s="1"/>
  <c r="CN686" i="10"/>
  <c r="CN685" i="10"/>
  <c r="CY685" i="10" s="1"/>
  <c r="CN683" i="10"/>
  <c r="CN680" i="10"/>
  <c r="CN677" i="10"/>
  <c r="CN675" i="10"/>
  <c r="CN673" i="10"/>
  <c r="CN671" i="10"/>
  <c r="CN669" i="10"/>
  <c r="CN667" i="10"/>
  <c r="CN665" i="10"/>
  <c r="CN663" i="10"/>
  <c r="CN661" i="10"/>
  <c r="CN659" i="10"/>
  <c r="CN657" i="10"/>
  <c r="CN655" i="10"/>
  <c r="CY655" i="10" s="1"/>
  <c r="CN653" i="10"/>
  <c r="CN651" i="10"/>
  <c r="CN649" i="10"/>
  <c r="CN635" i="10"/>
  <c r="CN633" i="10"/>
  <c r="CN606" i="10"/>
  <c r="CN604" i="10"/>
  <c r="CN602" i="10"/>
  <c r="CN600" i="10"/>
  <c r="CN598" i="10"/>
  <c r="CN596" i="10"/>
  <c r="CN594" i="10"/>
  <c r="CN592" i="10"/>
  <c r="CN646" i="10"/>
  <c r="CN644" i="10"/>
  <c r="CN642" i="10"/>
  <c r="CN640" i="10"/>
  <c r="CY640" i="10" s="1"/>
  <c r="CN638" i="10"/>
  <c r="CN660" i="10"/>
  <c r="CN656" i="10"/>
  <c r="CN634" i="10"/>
  <c r="CN658" i="10"/>
  <c r="CN650" i="10"/>
  <c r="CY650" i="10" s="1"/>
  <c r="CN630" i="10"/>
  <c r="CN652" i="10"/>
  <c r="CN647" i="10"/>
  <c r="CN645" i="10"/>
  <c r="CN643" i="10"/>
  <c r="CN641" i="10"/>
  <c r="CN639" i="10"/>
  <c r="CN637" i="10"/>
  <c r="CN620" i="10"/>
  <c r="CN612" i="10"/>
  <c r="CN609" i="10"/>
  <c r="CN556" i="10"/>
  <c r="CN554" i="10"/>
  <c r="CN654" i="10"/>
  <c r="CY654" i="10" s="1"/>
  <c r="CN622" i="10"/>
  <c r="CN614" i="10"/>
  <c r="CN611" i="10"/>
  <c r="CY611" i="10" s="1"/>
  <c r="CN558" i="10"/>
  <c r="CN543" i="10"/>
  <c r="CN541" i="10"/>
  <c r="CN539" i="10"/>
  <c r="CN537" i="10"/>
  <c r="CN535" i="10"/>
  <c r="CY535" i="10" s="1"/>
  <c r="CN533" i="10"/>
  <c r="CN531" i="10"/>
  <c r="CN529" i="10"/>
  <c r="CN527" i="10"/>
  <c r="CN525" i="10"/>
  <c r="CN521" i="10"/>
  <c r="CN517" i="10"/>
  <c r="CY517" i="10" s="1"/>
  <c r="CN515" i="10"/>
  <c r="CN513" i="10"/>
  <c r="CN627" i="10"/>
  <c r="CN613" i="10"/>
  <c r="CN603" i="10"/>
  <c r="CN599" i="10"/>
  <c r="CY599" i="10" s="1"/>
  <c r="CN595" i="10"/>
  <c r="CN626" i="10"/>
  <c r="CY626" i="10" s="1"/>
  <c r="CN610" i="10"/>
  <c r="CN628" i="10"/>
  <c r="CN618" i="10"/>
  <c r="CN615" i="10"/>
  <c r="CN605" i="10"/>
  <c r="CN625" i="10"/>
  <c r="CN559" i="10"/>
  <c r="CN548" i="10"/>
  <c r="CN546" i="10"/>
  <c r="CY546" i="10" s="1"/>
  <c r="CN510" i="10"/>
  <c r="CN508" i="10"/>
  <c r="CN504" i="10"/>
  <c r="CN502" i="10"/>
  <c r="CN500" i="10"/>
  <c r="CN498" i="10"/>
  <c r="CY498" i="10" s="1"/>
  <c r="CN496" i="10"/>
  <c r="CN494" i="10"/>
  <c r="CN492" i="10"/>
  <c r="CN490" i="10"/>
  <c r="CY490" i="10" s="1"/>
  <c r="CN488" i="10"/>
  <c r="CN486" i="10"/>
  <c r="CN484" i="10"/>
  <c r="CN482" i="10"/>
  <c r="CN480" i="10"/>
  <c r="CN478" i="10"/>
  <c r="CN476" i="10"/>
  <c r="CN474" i="10"/>
  <c r="CN472" i="10"/>
  <c r="CN470" i="10"/>
  <c r="CN468" i="10"/>
  <c r="CN466" i="10"/>
  <c r="CN512" i="10"/>
  <c r="CY512" i="10" s="1"/>
  <c r="CN593" i="10"/>
  <c r="CN573" i="10"/>
  <c r="CN572" i="10"/>
  <c r="CN542" i="10"/>
  <c r="CN597" i="10"/>
  <c r="CN585" i="10"/>
  <c r="CN584" i="10"/>
  <c r="CN574" i="10"/>
  <c r="CN567" i="10"/>
  <c r="CN547" i="10"/>
  <c r="CN579" i="10"/>
  <c r="CN551" i="10"/>
  <c r="CN550" i="10"/>
  <c r="CY550" i="10" s="1"/>
  <c r="CN544" i="10"/>
  <c r="CN536" i="10"/>
  <c r="CN589" i="10"/>
  <c r="CN577" i="10"/>
  <c r="CN576" i="10"/>
  <c r="CN566" i="10"/>
  <c r="CN565" i="10"/>
  <c r="CN562" i="10"/>
  <c r="CN561" i="10"/>
  <c r="CN555" i="10"/>
  <c r="CY555" i="10" s="1"/>
  <c r="CN601" i="10"/>
  <c r="CN578" i="10"/>
  <c r="CN571" i="10"/>
  <c r="CN583" i="10"/>
  <c r="CY583" i="10" s="1"/>
  <c r="CN569" i="10"/>
  <c r="CN568" i="10"/>
  <c r="CN581" i="10"/>
  <c r="CN580" i="10"/>
  <c r="CN570" i="10"/>
  <c r="CY570" i="10" s="1"/>
  <c r="CN552" i="10"/>
  <c r="CY552" i="10" s="1"/>
  <c r="CN540" i="10"/>
  <c r="CN532" i="10"/>
  <c r="CN505" i="10"/>
  <c r="CN489" i="10"/>
  <c r="CN473" i="10"/>
  <c r="CN432" i="10"/>
  <c r="CN430" i="10"/>
  <c r="CN428" i="10"/>
  <c r="CN426" i="10"/>
  <c r="CY426" i="10" s="1"/>
  <c r="CN424" i="10"/>
  <c r="CN422" i="10"/>
  <c r="CN420" i="10"/>
  <c r="CN418" i="10"/>
  <c r="CN582" i="10"/>
  <c r="CN575" i="10"/>
  <c r="CN564" i="10"/>
  <c r="CN563" i="10"/>
  <c r="CN509" i="10"/>
  <c r="CY509" i="10" s="1"/>
  <c r="CN491" i="10"/>
  <c r="CN475" i="10"/>
  <c r="CN448" i="10"/>
  <c r="CN446" i="10"/>
  <c r="CN444" i="10"/>
  <c r="CN442" i="10"/>
  <c r="CN440" i="10"/>
  <c r="CN438" i="10"/>
  <c r="CN436" i="10"/>
  <c r="CN434" i="10"/>
  <c r="CN518" i="10"/>
  <c r="CN499" i="10"/>
  <c r="CN495" i="10"/>
  <c r="CN530" i="10"/>
  <c r="CN524" i="10"/>
  <c r="CY524" i="10" s="1"/>
  <c r="CN511" i="10"/>
  <c r="CN520" i="10"/>
  <c r="CN485" i="10"/>
  <c r="CN497" i="10"/>
  <c r="CN538" i="10"/>
  <c r="CN522" i="10"/>
  <c r="CN501" i="10"/>
  <c r="CN526" i="10"/>
  <c r="CN516" i="10"/>
  <c r="CN514" i="10"/>
  <c r="CN534" i="10"/>
  <c r="CN483" i="10"/>
  <c r="CN479" i="10"/>
  <c r="CN463" i="10"/>
  <c r="CN461" i="10"/>
  <c r="CN459" i="10"/>
  <c r="CN457" i="10"/>
  <c r="CN455" i="10"/>
  <c r="CN453" i="10"/>
  <c r="CN451" i="10"/>
  <c r="CN423" i="10"/>
  <c r="CN415" i="10"/>
  <c r="CN412" i="10"/>
  <c r="CN407" i="10"/>
  <c r="CN405" i="10"/>
  <c r="CN385" i="10"/>
  <c r="CN383" i="10"/>
  <c r="CN381" i="10"/>
  <c r="CN379" i="10"/>
  <c r="CY379" i="10" s="1"/>
  <c r="CN377" i="10"/>
  <c r="CN375" i="10"/>
  <c r="CN373" i="10"/>
  <c r="CN371" i="10"/>
  <c r="CY371" i="10" s="1"/>
  <c r="CN369" i="10"/>
  <c r="CN348" i="10"/>
  <c r="CY348" i="10" s="1"/>
  <c r="CN503" i="10"/>
  <c r="CN493" i="10"/>
  <c r="CY493" i="10" s="1"/>
  <c r="CN465" i="10"/>
  <c r="CN464" i="10"/>
  <c r="CN425" i="10"/>
  <c r="CN414" i="10"/>
  <c r="CN399" i="10"/>
  <c r="CN397" i="10"/>
  <c r="CN395" i="10"/>
  <c r="CY395" i="10" s="1"/>
  <c r="CN393" i="10"/>
  <c r="CY393" i="10" s="1"/>
  <c r="CN391" i="10"/>
  <c r="CN389" i="10"/>
  <c r="CN341" i="10"/>
  <c r="CN443" i="10"/>
  <c r="CN435" i="10"/>
  <c r="CN456" i="10"/>
  <c r="CN421" i="10"/>
  <c r="CN445" i="10"/>
  <c r="CY445" i="10" s="1"/>
  <c r="CN437" i="10"/>
  <c r="CY437" i="10" s="1"/>
  <c r="CN477" i="10"/>
  <c r="CY477" i="10" s="1"/>
  <c r="CN469" i="10"/>
  <c r="CN458" i="10"/>
  <c r="CY458" i="10" s="1"/>
  <c r="CN450" i="10"/>
  <c r="CN427" i="10"/>
  <c r="CN467" i="10"/>
  <c r="CN447" i="10"/>
  <c r="CY447" i="10" s="1"/>
  <c r="CN439" i="10"/>
  <c r="CN429" i="10"/>
  <c r="CY429" i="10" s="1"/>
  <c r="CN460" i="10"/>
  <c r="CN452" i="10"/>
  <c r="CN487" i="10"/>
  <c r="CN481" i="10"/>
  <c r="CN471" i="10"/>
  <c r="CN441" i="10"/>
  <c r="CN419" i="10"/>
  <c r="CN384" i="10"/>
  <c r="CN360" i="10"/>
  <c r="CN357" i="10"/>
  <c r="CN354" i="10"/>
  <c r="CN352" i="10"/>
  <c r="CN336" i="10"/>
  <c r="CN334" i="10"/>
  <c r="CY334" i="10" s="1"/>
  <c r="CN302" i="10"/>
  <c r="CN300" i="10"/>
  <c r="CN298" i="10"/>
  <c r="CY298" i="10" s="1"/>
  <c r="CN281" i="10"/>
  <c r="CN279" i="10"/>
  <c r="CN277" i="10"/>
  <c r="CN275" i="10"/>
  <c r="CN273" i="10"/>
  <c r="CN462" i="10"/>
  <c r="CY462" i="10" s="1"/>
  <c r="CN454" i="10"/>
  <c r="CN431" i="10"/>
  <c r="CN413" i="10"/>
  <c r="CN406" i="10"/>
  <c r="CN386" i="10"/>
  <c r="CN370" i="10"/>
  <c r="CN362" i="10"/>
  <c r="CN359" i="10"/>
  <c r="CN340" i="10"/>
  <c r="CN325" i="10"/>
  <c r="CN308" i="10"/>
  <c r="CN306" i="10"/>
  <c r="CN304" i="10"/>
  <c r="CN376" i="10"/>
  <c r="CN366" i="10"/>
  <c r="CN347" i="10"/>
  <c r="CN322" i="10"/>
  <c r="CN319" i="10"/>
  <c r="CN394" i="10"/>
  <c r="CN380" i="10"/>
  <c r="CN365" i="10"/>
  <c r="CN353" i="10"/>
  <c r="CN321" i="10"/>
  <c r="CN408" i="10"/>
  <c r="CN356" i="10"/>
  <c r="CN315" i="10"/>
  <c r="CN313" i="10"/>
  <c r="CN411" i="10"/>
  <c r="CN410" i="10"/>
  <c r="CN396" i="10"/>
  <c r="CY396" i="10" s="1"/>
  <c r="CN388" i="10"/>
  <c r="CN367" i="10"/>
  <c r="CN361" i="10"/>
  <c r="CN326" i="10"/>
  <c r="CN382" i="10"/>
  <c r="CN372" i="10"/>
  <c r="CN339" i="10"/>
  <c r="CN403" i="10"/>
  <c r="CN398" i="10"/>
  <c r="CY398" i="10" s="1"/>
  <c r="CN390" i="10"/>
  <c r="CN378" i="10"/>
  <c r="CN374" i="10"/>
  <c r="CN358" i="10"/>
  <c r="CN351" i="10"/>
  <c r="CN335" i="10"/>
  <c r="CN416" i="10"/>
  <c r="CN402" i="10"/>
  <c r="CY402" i="10" s="1"/>
  <c r="CN344" i="10"/>
  <c r="CN337" i="10"/>
  <c r="CN331" i="10"/>
  <c r="CN318" i="10"/>
  <c r="CY318" i="10" s="1"/>
  <c r="CN301" i="10"/>
  <c r="CN295" i="10"/>
  <c r="CN292" i="10"/>
  <c r="CN289" i="10"/>
  <c r="CN287" i="10"/>
  <c r="CY287" i="10" s="1"/>
  <c r="CN285" i="10"/>
  <c r="CN234" i="10"/>
  <c r="CN232" i="10"/>
  <c r="CN230" i="10"/>
  <c r="CN228" i="10"/>
  <c r="CN224" i="10"/>
  <c r="CN219" i="10"/>
  <c r="CN217" i="10"/>
  <c r="CY217" i="10" s="1"/>
  <c r="CN191" i="10"/>
  <c r="CN184" i="10"/>
  <c r="CN182" i="10"/>
  <c r="CN404" i="10"/>
  <c r="CY404" i="10" s="1"/>
  <c r="CN400" i="10"/>
  <c r="CN392" i="10"/>
  <c r="CN364" i="10"/>
  <c r="CN363" i="10"/>
  <c r="CN342" i="10"/>
  <c r="CN330" i="10"/>
  <c r="CY330" i="10" s="1"/>
  <c r="CN320" i="10"/>
  <c r="CN294" i="10"/>
  <c r="CN272" i="10"/>
  <c r="CN254" i="10"/>
  <c r="CN252" i="10"/>
  <c r="CN250" i="10"/>
  <c r="CN248" i="10"/>
  <c r="CY248" i="10" s="1"/>
  <c r="CN246" i="10"/>
  <c r="CN244" i="10"/>
  <c r="CN242" i="10"/>
  <c r="CN240" i="10"/>
  <c r="CN238" i="10"/>
  <c r="CN196" i="10"/>
  <c r="CN169" i="10"/>
  <c r="CN167" i="10"/>
  <c r="CN268" i="10"/>
  <c r="CY268" i="10" s="1"/>
  <c r="CN265" i="10"/>
  <c r="CN333" i="10"/>
  <c r="CN312" i="10"/>
  <c r="CN293" i="10"/>
  <c r="CN286" i="10"/>
  <c r="CN270" i="10"/>
  <c r="CN267" i="10"/>
  <c r="CN259" i="10"/>
  <c r="CN257" i="10"/>
  <c r="CN309" i="10"/>
  <c r="CN278" i="10"/>
  <c r="CN269" i="10"/>
  <c r="CN314" i="10"/>
  <c r="CN307" i="10"/>
  <c r="CN282" i="10"/>
  <c r="CN255" i="10"/>
  <c r="CN253" i="10"/>
  <c r="CN251" i="10"/>
  <c r="CN249" i="10"/>
  <c r="CN247" i="10"/>
  <c r="CN245" i="10"/>
  <c r="CN243" i="10"/>
  <c r="CN241" i="10"/>
  <c r="CN239" i="10"/>
  <c r="CN237" i="10"/>
  <c r="CY237" i="10" s="1"/>
  <c r="CN231" i="10"/>
  <c r="CN329" i="10"/>
  <c r="CN297" i="10"/>
  <c r="CY297" i="10" s="1"/>
  <c r="CN316" i="10"/>
  <c r="CY316" i="10" s="1"/>
  <c r="CN288" i="10"/>
  <c r="CN262" i="10"/>
  <c r="CN311" i="10"/>
  <c r="CN291" i="10"/>
  <c r="CN274" i="10"/>
  <c r="CN264" i="10"/>
  <c r="CN227" i="10"/>
  <c r="CN220" i="10"/>
  <c r="CN212" i="10"/>
  <c r="CN209" i="10"/>
  <c r="CN192" i="10"/>
  <c r="CN170" i="10"/>
  <c r="CN168" i="10"/>
  <c r="CN166" i="10"/>
  <c r="CN145" i="10"/>
  <c r="CN143" i="10"/>
  <c r="CN141" i="10"/>
  <c r="CY141" i="10" s="1"/>
  <c r="CN120" i="10"/>
  <c r="CN118" i="10"/>
  <c r="CN116" i="10"/>
  <c r="CN114" i="10"/>
  <c r="CN101" i="10"/>
  <c r="CN99" i="10"/>
  <c r="CN86" i="10"/>
  <c r="CN84" i="10"/>
  <c r="CN71" i="10"/>
  <c r="CN305" i="10"/>
  <c r="CN299" i="10"/>
  <c r="CN280" i="10"/>
  <c r="CN276" i="10"/>
  <c r="CN266" i="10"/>
  <c r="CN263" i="10"/>
  <c r="CN260" i="10"/>
  <c r="CN258" i="10"/>
  <c r="CY258" i="10" s="1"/>
  <c r="CN214" i="10"/>
  <c r="CN211" i="10"/>
  <c r="CN203" i="10"/>
  <c r="CN201" i="10"/>
  <c r="CN199" i="10"/>
  <c r="CN215" i="10"/>
  <c r="CN188" i="10"/>
  <c r="CN177" i="10"/>
  <c r="CN161" i="10"/>
  <c r="CN153" i="10"/>
  <c r="CN176" i="10"/>
  <c r="CN173" i="10"/>
  <c r="CN159" i="10"/>
  <c r="CY159" i="10" s="1"/>
  <c r="CN235" i="10"/>
  <c r="CY235" i="10" s="1"/>
  <c r="CN222" i="10"/>
  <c r="CN164" i="10"/>
  <c r="CN225" i="10"/>
  <c r="CN223" i="10"/>
  <c r="CN208" i="10"/>
  <c r="CN207" i="10"/>
  <c r="CN200" i="10"/>
  <c r="CN179" i="10"/>
  <c r="CY179" i="10" s="1"/>
  <c r="CN178" i="10"/>
  <c r="CN154" i="10"/>
  <c r="CN213" i="10"/>
  <c r="CY213" i="10" s="1"/>
  <c r="CN183" i="10"/>
  <c r="CN172" i="10"/>
  <c r="CN157" i="10"/>
  <c r="CY157" i="10" s="1"/>
  <c r="CN151" i="10"/>
  <c r="CN142" i="10"/>
  <c r="CN202" i="10"/>
  <c r="CN197" i="10"/>
  <c r="CN137" i="10"/>
  <c r="CN133" i="10"/>
  <c r="CN210" i="10"/>
  <c r="CN189" i="10"/>
  <c r="CN187" i="10"/>
  <c r="CN163" i="10"/>
  <c r="CN138" i="10"/>
  <c r="CN134" i="10"/>
  <c r="CN130" i="10"/>
  <c r="CN127" i="10"/>
  <c r="CN123" i="10"/>
  <c r="CN117" i="10"/>
  <c r="CN66" i="10"/>
  <c r="CN51" i="10"/>
  <c r="CY51" i="10" s="1"/>
  <c r="CN233" i="10"/>
  <c r="CY233" i="10" s="1"/>
  <c r="CN218" i="10"/>
  <c r="CN206" i="10"/>
  <c r="CN204" i="10"/>
  <c r="CN190" i="10"/>
  <c r="CN180" i="10"/>
  <c r="CN175" i="10"/>
  <c r="CN158" i="10"/>
  <c r="CY158" i="10" s="1"/>
  <c r="CN152" i="10"/>
  <c r="CY152" i="10" s="1"/>
  <c r="CN148" i="10"/>
  <c r="CN124" i="10"/>
  <c r="CN108" i="10"/>
  <c r="CN67" i="10"/>
  <c r="CN50" i="10"/>
  <c r="CN21" i="10"/>
  <c r="CN115" i="10"/>
  <c r="CN79" i="10"/>
  <c r="CN126" i="10"/>
  <c r="CY126" i="10" s="1"/>
  <c r="CN96" i="10"/>
  <c r="CN89" i="10"/>
  <c r="CN70" i="10"/>
  <c r="CN144" i="10"/>
  <c r="CN110" i="10"/>
  <c r="CN104" i="10"/>
  <c r="CN91" i="10"/>
  <c r="CN150" i="10"/>
  <c r="CN149" i="10"/>
  <c r="CN136" i="10"/>
  <c r="CN131" i="10"/>
  <c r="CN119" i="10"/>
  <c r="CY119" i="10" s="1"/>
  <c r="CN109" i="10"/>
  <c r="CN106" i="10"/>
  <c r="CN81" i="10"/>
  <c r="CY81" i="10" s="1"/>
  <c r="CN111" i="10"/>
  <c r="CN93" i="10"/>
  <c r="CY93" i="10" s="1"/>
  <c r="CN83" i="10"/>
  <c r="CN73" i="10"/>
  <c r="CN69" i="10"/>
  <c r="CN62" i="10"/>
  <c r="CN43" i="10"/>
  <c r="CN31" i="10"/>
  <c r="CN27" i="10"/>
  <c r="CN25" i="10"/>
  <c r="CN23" i="10"/>
  <c r="CY23" i="10" s="1"/>
  <c r="CN18" i="10"/>
  <c r="CN14" i="10"/>
  <c r="CN12" i="10"/>
  <c r="CN10" i="10"/>
  <c r="CN8" i="10"/>
  <c r="CN135" i="10"/>
  <c r="CN132" i="10"/>
  <c r="CY132" i="10" s="1"/>
  <c r="CN103" i="10"/>
  <c r="CN95" i="10"/>
  <c r="CN90" i="10"/>
  <c r="CN85" i="10"/>
  <c r="CN80" i="10"/>
  <c r="CN75" i="10"/>
  <c r="CN48" i="10"/>
  <c r="CN125" i="10"/>
  <c r="CN122" i="10"/>
  <c r="CN105" i="10"/>
  <c r="CN100" i="10"/>
  <c r="CN97" i="10"/>
  <c r="CN77" i="10"/>
  <c r="CN56" i="10"/>
  <c r="CN54" i="10"/>
  <c r="CN37" i="10"/>
  <c r="CN33" i="10"/>
  <c r="CN156" i="10"/>
  <c r="CN129" i="10"/>
  <c r="CN92" i="10"/>
  <c r="CN63" i="10"/>
  <c r="CN42" i="10"/>
  <c r="CN76" i="10"/>
  <c r="CN32" i="10"/>
  <c r="CN15" i="10"/>
  <c r="CN68" i="10"/>
  <c r="CN53" i="10"/>
  <c r="CN24" i="10"/>
  <c r="CN19" i="10"/>
  <c r="CN30" i="10"/>
  <c r="CN60" i="10"/>
  <c r="CN55" i="10"/>
  <c r="CN47" i="10"/>
  <c r="CN65" i="10"/>
  <c r="CN57" i="10"/>
  <c r="CN49" i="10"/>
  <c r="CN41" i="10"/>
  <c r="CN29" i="10"/>
  <c r="CN44" i="10"/>
  <c r="CN40" i="10"/>
  <c r="CN39" i="10"/>
  <c r="CN35" i="10"/>
  <c r="CN26" i="10"/>
  <c r="CN61" i="10"/>
  <c r="CN59" i="10"/>
  <c r="CN20" i="10"/>
  <c r="CN38" i="10"/>
  <c r="CY38" i="10" s="1"/>
  <c r="CN34" i="10"/>
  <c r="CN13" i="10"/>
  <c r="CN9" i="10"/>
  <c r="CN11" i="10"/>
  <c r="CY11" i="10" s="1"/>
  <c r="CY862" i="10"/>
  <c r="BZ65" i="10"/>
  <c r="L39" i="2" s="1"/>
  <c r="K88" i="9"/>
  <c r="AR84" i="9"/>
  <c r="K78" i="9"/>
  <c r="AR94" i="9"/>
  <c r="Y88" i="9"/>
  <c r="Z88" i="9"/>
  <c r="J88" i="9"/>
  <c r="AQ84" i="9"/>
  <c r="K92" i="9"/>
  <c r="AR86" i="9"/>
  <c r="K91" i="9"/>
  <c r="AR83" i="9"/>
  <c r="K77" i="9"/>
  <c r="AR93" i="9"/>
  <c r="Z79" i="9"/>
  <c r="Y79" i="9"/>
  <c r="J79" i="9"/>
  <c r="AQ81" i="9"/>
  <c r="Z77" i="9"/>
  <c r="Y77" i="9"/>
  <c r="J77" i="9"/>
  <c r="AQ93" i="9"/>
  <c r="K89" i="9"/>
  <c r="AR97" i="9"/>
  <c r="Z93" i="9"/>
  <c r="Y93" i="9"/>
  <c r="J93" i="9"/>
  <c r="AQ87" i="9"/>
  <c r="Z92" i="9"/>
  <c r="Y92" i="9"/>
  <c r="J92" i="9"/>
  <c r="AQ86" i="9"/>
  <c r="Z81" i="9"/>
  <c r="Y81" i="9"/>
  <c r="J81" i="9"/>
  <c r="AQ95" i="9"/>
  <c r="Z89" i="9"/>
  <c r="Y89" i="9"/>
  <c r="J89" i="9"/>
  <c r="AQ97" i="9"/>
  <c r="Z83" i="9"/>
  <c r="Y83" i="9"/>
  <c r="J83" i="9"/>
  <c r="AQ80" i="9"/>
  <c r="K94" i="9"/>
  <c r="AR88" i="9"/>
  <c r="Y82" i="9"/>
  <c r="Z82" i="9"/>
  <c r="J82" i="9"/>
  <c r="AQ78" i="9"/>
  <c r="K90" i="9"/>
  <c r="AR98" i="9"/>
  <c r="K79" i="9"/>
  <c r="AR81" i="9"/>
  <c r="Z97" i="9"/>
  <c r="Y97" i="9"/>
  <c r="J97" i="9"/>
  <c r="AQ92" i="9"/>
  <c r="K97" i="9"/>
  <c r="AR92" i="9"/>
  <c r="K83" i="9"/>
  <c r="AR80" i="9"/>
  <c r="K80" i="9"/>
  <c r="AR77" i="9"/>
  <c r="K87" i="9"/>
  <c r="AR79" i="9"/>
  <c r="K95" i="9"/>
  <c r="AR91" i="9"/>
  <c r="Z85" i="9"/>
  <c r="Y85" i="9"/>
  <c r="J85" i="9"/>
  <c r="AQ89" i="9"/>
  <c r="K85" i="9"/>
  <c r="AR89" i="9"/>
  <c r="K93" i="9"/>
  <c r="AR87" i="9"/>
  <c r="K98" i="9"/>
  <c r="AR90" i="9"/>
  <c r="K96" i="9"/>
  <c r="AR85" i="9"/>
  <c r="K86" i="9"/>
  <c r="AR82" i="9"/>
  <c r="Y86" i="9"/>
  <c r="Z86" i="9"/>
  <c r="J86" i="9"/>
  <c r="AQ82" i="9"/>
  <c r="Y98" i="9"/>
  <c r="Z98" i="9"/>
  <c r="J98" i="9"/>
  <c r="AQ90" i="9"/>
  <c r="Z80" i="9"/>
  <c r="Y80" i="9"/>
  <c r="J80" i="9"/>
  <c r="AQ77" i="9"/>
  <c r="Z91" i="9"/>
  <c r="Y91" i="9"/>
  <c r="J91" i="9"/>
  <c r="AQ83" i="9"/>
  <c r="Z84" i="9"/>
  <c r="Y84" i="9"/>
  <c r="J84" i="9"/>
  <c r="AQ96" i="9"/>
  <c r="Y90" i="9"/>
  <c r="Z90" i="9"/>
  <c r="J90" i="9"/>
  <c r="AQ98" i="9"/>
  <c r="Y96" i="9"/>
  <c r="Z96" i="9"/>
  <c r="J96" i="9"/>
  <c r="AQ85" i="9"/>
  <c r="Z87" i="9"/>
  <c r="Y87" i="9"/>
  <c r="J87" i="9"/>
  <c r="AQ79" i="9"/>
  <c r="K82" i="9"/>
  <c r="AR78" i="9"/>
  <c r="K81" i="9"/>
  <c r="AR95" i="9"/>
  <c r="Z95" i="9"/>
  <c r="Y95" i="9"/>
  <c r="J95" i="9"/>
  <c r="AQ91" i="9"/>
  <c r="Y94" i="9"/>
  <c r="Z94" i="9"/>
  <c r="J94" i="9"/>
  <c r="AQ88" i="9"/>
  <c r="K84" i="9"/>
  <c r="AR96" i="9"/>
  <c r="Y78" i="9"/>
  <c r="J78" i="9"/>
  <c r="Z78" i="9"/>
  <c r="AQ94" i="9"/>
  <c r="CY15" i="10" l="1"/>
  <c r="CY103" i="10"/>
  <c r="CY204" i="10"/>
  <c r="CY253" i="10"/>
  <c r="CY308" i="10"/>
  <c r="CY452" i="10"/>
  <c r="CY457" i="10"/>
  <c r="CY511" i="10"/>
  <c r="CY438" i="10"/>
  <c r="CY579" i="10"/>
  <c r="CY671" i="10"/>
  <c r="CY701" i="10"/>
  <c r="CY738" i="10"/>
  <c r="CY673" i="10"/>
  <c r="CY740" i="10"/>
  <c r="CY19" i="10"/>
  <c r="CY115" i="10"/>
  <c r="CY289" i="10"/>
  <c r="CY321" i="10"/>
  <c r="CY559" i="10"/>
  <c r="CY539" i="10"/>
  <c r="CY594" i="10"/>
  <c r="CY746" i="10"/>
  <c r="CY843" i="10"/>
  <c r="CY381" i="10"/>
  <c r="CY581" i="10"/>
  <c r="CY619" i="10"/>
  <c r="CY818" i="10"/>
  <c r="CY838" i="10"/>
  <c r="CY851" i="10"/>
  <c r="CY53" i="10"/>
  <c r="CY201" i="10"/>
  <c r="CY312" i="10"/>
  <c r="CY427" i="10"/>
  <c r="CY562" i="10"/>
  <c r="CY597" i="10"/>
  <c r="CY682" i="10"/>
  <c r="CY760" i="10"/>
  <c r="CY867" i="10"/>
  <c r="CY156" i="10"/>
  <c r="CY274" i="10"/>
  <c r="CY333" i="10"/>
  <c r="CY785" i="10"/>
  <c r="CZ785" i="10" s="1"/>
  <c r="BY785" i="10" s="1"/>
  <c r="CY190" i="10"/>
  <c r="CY247" i="10"/>
  <c r="CY446" i="10"/>
  <c r="CY436" i="10"/>
  <c r="CY454" i="10"/>
  <c r="CY606" i="10"/>
  <c r="CY600" i="10"/>
  <c r="CY715" i="10"/>
  <c r="CY666" i="10"/>
  <c r="CY406" i="10"/>
  <c r="CY804" i="10"/>
  <c r="CY664" i="10"/>
  <c r="CY763" i="10"/>
  <c r="CY686" i="10"/>
  <c r="CY117" i="10"/>
  <c r="CY83" i="10"/>
  <c r="CY73" i="10"/>
  <c r="CZ73" i="10" s="1"/>
  <c r="BY73" i="10" s="1"/>
  <c r="CY687" i="10"/>
  <c r="CY847" i="10"/>
  <c r="CY434" i="10"/>
  <c r="CY65" i="10"/>
  <c r="CY95" i="10"/>
  <c r="CY67" i="10"/>
  <c r="CY210" i="10"/>
  <c r="CY294" i="10"/>
  <c r="CY301" i="10"/>
  <c r="CY380" i="10"/>
  <c r="CY435" i="10"/>
  <c r="CY491" i="10"/>
  <c r="CY737" i="10"/>
  <c r="CY813" i="10"/>
  <c r="CY136" i="10"/>
  <c r="CY170" i="10"/>
  <c r="CY572" i="10"/>
  <c r="CZ156" i="10"/>
  <c r="BY156" i="10" s="1"/>
  <c r="CY13" i="10"/>
  <c r="CY291" i="10"/>
  <c r="CY320" i="10"/>
  <c r="CY382" i="10"/>
  <c r="CY130" i="10"/>
  <c r="CY246" i="10"/>
  <c r="CY319" i="10"/>
  <c r="CY469" i="10"/>
  <c r="CY476" i="10"/>
  <c r="CY628" i="10"/>
  <c r="CY718" i="10"/>
  <c r="CY722" i="10"/>
  <c r="CY753" i="10"/>
  <c r="CY781" i="10"/>
  <c r="CY808" i="10"/>
  <c r="CY852" i="10"/>
  <c r="CY835" i="10"/>
  <c r="CY854" i="10"/>
  <c r="CY100" i="10"/>
  <c r="CY144" i="10"/>
  <c r="CY339" i="10"/>
  <c r="CY223" i="10"/>
  <c r="CY232" i="10"/>
  <c r="CY668" i="10"/>
  <c r="CY125" i="10"/>
  <c r="CY206" i="10"/>
  <c r="CY161" i="10"/>
  <c r="CZ161" i="10" s="1"/>
  <c r="BY161" i="10" s="1"/>
  <c r="CY305" i="10"/>
  <c r="CY192" i="10"/>
  <c r="CY315" i="10"/>
  <c r="CY460" i="10"/>
  <c r="CY459" i="10"/>
  <c r="CY526" i="10"/>
  <c r="CY540" i="10"/>
  <c r="CY513" i="10"/>
  <c r="CY614" i="10"/>
  <c r="CY604" i="10"/>
  <c r="CY657" i="10"/>
  <c r="CY670" i="10"/>
  <c r="CY807" i="10"/>
  <c r="CY27" i="10"/>
  <c r="CY150" i="10"/>
  <c r="CY134" i="10"/>
  <c r="CY154" i="10"/>
  <c r="CY164" i="10"/>
  <c r="CY71" i="10"/>
  <c r="CY167" i="10"/>
  <c r="CY342" i="10"/>
  <c r="CY285" i="10"/>
  <c r="CY361" i="10"/>
  <c r="CY389" i="10"/>
  <c r="CY375" i="10"/>
  <c r="CY412" i="10"/>
  <c r="CY530" i="10"/>
  <c r="CY564" i="10"/>
  <c r="CY567" i="10"/>
  <c r="CY494" i="10"/>
  <c r="CY639" i="10"/>
  <c r="CY646" i="10"/>
  <c r="CY696" i="10"/>
  <c r="CY700" i="10"/>
  <c r="CY725" i="10"/>
  <c r="CY754" i="10"/>
  <c r="CY751" i="10"/>
  <c r="CY728" i="10"/>
  <c r="CY789" i="10"/>
  <c r="CY836" i="10"/>
  <c r="CY874" i="10"/>
  <c r="CY244" i="10"/>
  <c r="CY281" i="10"/>
  <c r="CY443" i="10"/>
  <c r="CY712" i="10"/>
  <c r="CY29" i="10"/>
  <c r="CY75" i="10"/>
  <c r="CY188" i="10"/>
  <c r="CY212" i="10"/>
  <c r="CY307" i="10"/>
  <c r="CY359" i="10"/>
  <c r="CY391" i="10"/>
  <c r="CY465" i="10"/>
  <c r="CY522" i="10"/>
  <c r="CY575" i="10"/>
  <c r="CY480" i="10"/>
  <c r="CY537" i="10"/>
  <c r="CY690" i="10"/>
  <c r="CY724" i="10"/>
  <c r="CY707" i="10"/>
  <c r="CY739" i="10"/>
  <c r="CY745" i="10"/>
  <c r="CY769" i="10"/>
  <c r="CY794" i="10"/>
  <c r="CY816" i="10"/>
  <c r="CY251" i="10"/>
  <c r="CY497" i="10"/>
  <c r="CY219" i="10"/>
  <c r="CY499" i="10"/>
  <c r="CY432" i="10"/>
  <c r="CY584" i="10"/>
  <c r="CY663" i="10"/>
  <c r="CY771" i="10"/>
  <c r="CY822" i="10"/>
  <c r="CY861" i="10"/>
  <c r="CY504" i="10"/>
  <c r="CY97" i="10"/>
  <c r="CY85" i="10"/>
  <c r="CY12" i="10"/>
  <c r="CY62" i="10"/>
  <c r="CY109" i="10"/>
  <c r="CY187" i="10"/>
  <c r="CZ187" i="10" s="1"/>
  <c r="BY187" i="10" s="1"/>
  <c r="CY151" i="10"/>
  <c r="CY269" i="10"/>
  <c r="CY224" i="10"/>
  <c r="CY353" i="10"/>
  <c r="CY275" i="10"/>
  <c r="CY503" i="10"/>
  <c r="CY561" i="10"/>
  <c r="CY544" i="10"/>
  <c r="CY649" i="10"/>
  <c r="CY683" i="10"/>
  <c r="CY692" i="10"/>
  <c r="CY706" i="10"/>
  <c r="CY734" i="10"/>
  <c r="CY798" i="10"/>
  <c r="CY795" i="10"/>
  <c r="CY249" i="10"/>
  <c r="CY369" i="10"/>
  <c r="CY383" i="10"/>
  <c r="CY410" i="10"/>
  <c r="CY551" i="10"/>
  <c r="CZ552" i="10" s="1"/>
  <c r="BY552" i="10" s="1"/>
  <c r="CY697" i="10"/>
  <c r="CY713" i="10"/>
  <c r="CY510" i="10"/>
  <c r="CY633" i="10"/>
  <c r="CY665" i="10"/>
  <c r="CY775" i="10"/>
  <c r="CY397" i="10"/>
  <c r="CY625" i="10"/>
  <c r="CY743" i="10"/>
  <c r="CY110" i="10"/>
  <c r="CY69" i="10"/>
  <c r="CY172" i="10"/>
  <c r="CY277" i="10"/>
  <c r="CY304" i="10"/>
  <c r="CY278" i="10"/>
  <c r="CY468" i="10"/>
  <c r="CY486" i="10"/>
  <c r="CY565" i="10"/>
  <c r="CY505" i="10"/>
  <c r="CY647" i="10"/>
  <c r="CY14" i="10"/>
  <c r="CY106" i="10"/>
  <c r="CY86" i="10"/>
  <c r="CY55" i="10"/>
  <c r="CY76" i="10"/>
  <c r="CY80" i="10"/>
  <c r="CY101" i="10"/>
  <c r="CY166" i="10"/>
  <c r="CY189" i="10"/>
  <c r="CY178" i="10"/>
  <c r="CY313" i="10"/>
  <c r="CY228" i="10"/>
  <c r="CZ228" i="10" s="1"/>
  <c r="BY228" i="10" s="1"/>
  <c r="CY416" i="10"/>
  <c r="CY270" i="10"/>
  <c r="CY394" i="10"/>
  <c r="CY351" i="10"/>
  <c r="CZ351" i="10" s="1"/>
  <c r="BY351" i="10" s="1"/>
  <c r="CY276" i="10"/>
  <c r="CY451" i="10"/>
  <c r="CY322" i="10"/>
  <c r="CY440" i="10"/>
  <c r="CY358" i="10"/>
  <c r="CY531" i="10"/>
  <c r="CY508" i="10"/>
  <c r="CY431" i="10"/>
  <c r="CY538" i="10"/>
  <c r="CY533" i="10"/>
  <c r="CY556" i="10"/>
  <c r="CY479" i="10"/>
  <c r="CY495" i="10"/>
  <c r="CY514" i="10"/>
  <c r="CY563" i="10"/>
  <c r="CZ564" i="10" s="1"/>
  <c r="BY564" i="10" s="1"/>
  <c r="CY617" i="10"/>
  <c r="CY569" i="10"/>
  <c r="CY585" i="10"/>
  <c r="CY601" i="10"/>
  <c r="CY656" i="10"/>
  <c r="CY641" i="10"/>
  <c r="CY589" i="10"/>
  <c r="CY680" i="10"/>
  <c r="CY716" i="10"/>
  <c r="CY736" i="10"/>
  <c r="CY755" i="10"/>
  <c r="CY749" i="10"/>
  <c r="CY729" i="10"/>
  <c r="CY776" i="10"/>
  <c r="CY780" i="10"/>
  <c r="CY756" i="10"/>
  <c r="CY815" i="10"/>
  <c r="CY826" i="10"/>
  <c r="CY844" i="10"/>
  <c r="CY853" i="10"/>
  <c r="CY870" i="10"/>
  <c r="CY43" i="10"/>
  <c r="CY35" i="10"/>
  <c r="CY66" i="10"/>
  <c r="CZ65" i="10" s="1"/>
  <c r="BY65" i="10" s="1"/>
  <c r="CY148" i="10"/>
  <c r="CZ148" i="10" s="1"/>
  <c r="BY148" i="10" s="1"/>
  <c r="CY137" i="10"/>
  <c r="CY202" i="10"/>
  <c r="CY259" i="10"/>
  <c r="CY84" i="10"/>
  <c r="CY356" i="10"/>
  <c r="CY341" i="10"/>
  <c r="CY520" i="10"/>
  <c r="CY635" i="10"/>
  <c r="CZ635" i="10" s="1"/>
  <c r="BY635" i="10" s="1"/>
  <c r="CY790" i="10"/>
  <c r="CY777" i="10"/>
  <c r="CY403" i="10"/>
  <c r="CY50" i="10"/>
  <c r="CY90" i="10"/>
  <c r="CY199" i="10"/>
  <c r="CY418" i="10"/>
  <c r="CY502" i="10"/>
  <c r="CY475" i="10"/>
  <c r="CY652" i="10"/>
  <c r="CY758" i="10"/>
  <c r="CY859" i="10"/>
  <c r="CY568" i="10"/>
  <c r="CY827" i="10"/>
  <c r="CY111" i="10"/>
  <c r="CY91" i="10"/>
  <c r="CZ92" i="10" s="1"/>
  <c r="BY92" i="10" s="1"/>
  <c r="CY99" i="10"/>
  <c r="CY105" i="10"/>
  <c r="CY44" i="10"/>
  <c r="CY169" i="10"/>
  <c r="CY30" i="10"/>
  <c r="CY191" i="10"/>
  <c r="CY180" i="10"/>
  <c r="CY250" i="10"/>
  <c r="CY257" i="10"/>
  <c r="CY265" i="10"/>
  <c r="CY273" i="10"/>
  <c r="CY183" i="10"/>
  <c r="CY279" i="10"/>
  <c r="CY214" i="10"/>
  <c r="CY388" i="10"/>
  <c r="CY407" i="10"/>
  <c r="CZ405" i="10" s="1"/>
  <c r="BY405" i="10" s="1"/>
  <c r="CY337" i="10"/>
  <c r="CY329" i="10"/>
  <c r="CY408" i="10"/>
  <c r="CY455" i="10"/>
  <c r="CY441" i="10"/>
  <c r="CY370" i="10"/>
  <c r="CY527" i="10"/>
  <c r="CY532" i="10"/>
  <c r="CY464" i="10"/>
  <c r="CY411" i="10"/>
  <c r="CY543" i="10"/>
  <c r="CY534" i="10"/>
  <c r="CY481" i="10"/>
  <c r="CY516" i="10"/>
  <c r="CY621" i="10"/>
  <c r="CY578" i="10"/>
  <c r="CY592" i="10"/>
  <c r="CY651" i="10"/>
  <c r="CY603" i="10"/>
  <c r="CY660" i="10"/>
  <c r="CY642" i="10"/>
  <c r="CY618" i="10"/>
  <c r="CY703" i="10"/>
  <c r="CZ744" i="10" s="1"/>
  <c r="BY744" i="10" s="1"/>
  <c r="CY726" i="10"/>
  <c r="CY744" i="10"/>
  <c r="CY759" i="10"/>
  <c r="CY762" i="10"/>
  <c r="CY731" i="10"/>
  <c r="CY772" i="10"/>
  <c r="CY787" i="10"/>
  <c r="CY825" i="10"/>
  <c r="CY831" i="10"/>
  <c r="CY856" i="10"/>
  <c r="CY865" i="10"/>
  <c r="CY34" i="10"/>
  <c r="CY61" i="10"/>
  <c r="CY92" i="10"/>
  <c r="CY208" i="10"/>
  <c r="CY138" i="10"/>
  <c r="CY168" i="10"/>
  <c r="CY267" i="10"/>
  <c r="CY225" i="10"/>
  <c r="CY262" i="10"/>
  <c r="CY354" i="10"/>
  <c r="CY286" i="10"/>
  <c r="CY347" i="10"/>
  <c r="CZ347" i="10" s="1"/>
  <c r="BY347" i="10" s="1"/>
  <c r="CY344" i="10"/>
  <c r="CZ344" i="10" s="1"/>
  <c r="BY344" i="10" s="1"/>
  <c r="CY390" i="10"/>
  <c r="CZ391" i="10" s="1"/>
  <c r="BY391" i="10" s="1"/>
  <c r="CY340" i="10"/>
  <c r="CY667" i="10"/>
  <c r="CY792" i="10"/>
  <c r="CY791" i="10"/>
  <c r="CY832" i="10"/>
  <c r="CY335" i="10"/>
  <c r="CY399" i="10"/>
  <c r="CY529" i="10"/>
  <c r="CZ539" i="10" s="1"/>
  <c r="BY539" i="10" s="1"/>
  <c r="CY820" i="10"/>
  <c r="CY833" i="10"/>
  <c r="CY57" i="10"/>
  <c r="CY231" i="10"/>
  <c r="CY386" i="10"/>
  <c r="CY631" i="10"/>
  <c r="CY669" i="10"/>
  <c r="CY828" i="10"/>
  <c r="CZ828" i="10" s="1"/>
  <c r="BY828" i="10" s="1"/>
  <c r="CY868" i="10"/>
  <c r="CY133" i="10"/>
  <c r="CY124" i="10"/>
  <c r="CY120" i="10"/>
  <c r="CY47" i="10"/>
  <c r="CY182" i="10"/>
  <c r="CY31" i="10"/>
  <c r="CY200" i="10"/>
  <c r="CZ200" i="10" s="1"/>
  <c r="BY200" i="10" s="1"/>
  <c r="CY215" i="10"/>
  <c r="CY184" i="10"/>
  <c r="CY230" i="10"/>
  <c r="CY252" i="10"/>
  <c r="CY63" i="10"/>
  <c r="CY255" i="10"/>
  <c r="CY288" i="10"/>
  <c r="CZ287" i="10" s="1"/>
  <c r="BY287" i="10" s="1"/>
  <c r="CY177" i="10"/>
  <c r="CZ177" i="10" s="1"/>
  <c r="BY177" i="10" s="1"/>
  <c r="CY222" i="10"/>
  <c r="CY326" i="10"/>
  <c r="CY377" i="10"/>
  <c r="CY470" i="10"/>
  <c r="CY331" i="10"/>
  <c r="CY463" i="10"/>
  <c r="CY372" i="10"/>
  <c r="CY500" i="10"/>
  <c r="CZ500" i="10" s="1"/>
  <c r="BY500" i="10" s="1"/>
  <c r="CY419" i="10"/>
  <c r="CY466" i="10"/>
  <c r="CY413" i="10"/>
  <c r="CY541" i="10"/>
  <c r="CY467" i="10"/>
  <c r="CY483" i="10"/>
  <c r="CY571" i="10"/>
  <c r="CY659" i="10"/>
  <c r="CZ658" i="10" s="1"/>
  <c r="BY658" i="10" s="1"/>
  <c r="CY605" i="10"/>
  <c r="CY661" i="10"/>
  <c r="CY620" i="10"/>
  <c r="CY720" i="10"/>
  <c r="CY733" i="10"/>
  <c r="CY793" i="10"/>
  <c r="CY819" i="10"/>
  <c r="CY837" i="10"/>
  <c r="CZ837" i="10" s="1"/>
  <c r="BY837" i="10" s="1"/>
  <c r="CY9" i="10"/>
  <c r="CY77" i="10"/>
  <c r="CY127" i="10"/>
  <c r="CY149" i="10"/>
  <c r="CY220" i="10"/>
  <c r="CY218" i="10"/>
  <c r="CZ217" i="10" s="1"/>
  <c r="BY217" i="10" s="1"/>
  <c r="CY280" i="10"/>
  <c r="CZ275" i="10" s="1"/>
  <c r="BY275" i="10" s="1"/>
  <c r="CY239" i="10"/>
  <c r="CY360" i="10"/>
  <c r="CY362" i="10"/>
  <c r="CY363" i="10"/>
  <c r="CY518" i="10"/>
  <c r="CY442" i="10"/>
  <c r="CY576" i="10"/>
  <c r="CY484" i="10"/>
  <c r="CY612" i="10"/>
  <c r="CZ612" i="10" s="1"/>
  <c r="BY612" i="10" s="1"/>
  <c r="CY515" i="10"/>
  <c r="CY627" i="10"/>
  <c r="CY590" i="10"/>
  <c r="CY708" i="10"/>
  <c r="CY699" i="10"/>
  <c r="CY817" i="10"/>
  <c r="CY797" i="10"/>
  <c r="CZ799" i="10" s="1"/>
  <c r="BY799" i="10" s="1"/>
  <c r="CY116" i="10"/>
  <c r="CZ119" i="10" s="1"/>
  <c r="BY119" i="10" s="1"/>
  <c r="CY108" i="10"/>
  <c r="CY122" i="10"/>
  <c r="CY56" i="10"/>
  <c r="CY32" i="10"/>
  <c r="CY196" i="10"/>
  <c r="CY238" i="10"/>
  <c r="CY254" i="10"/>
  <c r="CY79" i="10"/>
  <c r="CZ79" i="10" s="1"/>
  <c r="BY79" i="10" s="1"/>
  <c r="CY241" i="10"/>
  <c r="CY300" i="10"/>
  <c r="CY385" i="10"/>
  <c r="CY336" i="10"/>
  <c r="CY450" i="10"/>
  <c r="CY474" i="10"/>
  <c r="CY453" i="10"/>
  <c r="CZ479" i="10" s="1"/>
  <c r="BY479" i="10" s="1"/>
  <c r="CY374" i="10"/>
  <c r="CY472" i="10"/>
  <c r="CY364" i="10"/>
  <c r="CY421" i="10"/>
  <c r="CY482" i="10"/>
  <c r="CY415" i="10"/>
  <c r="CY548" i="10"/>
  <c r="CY613" i="10"/>
  <c r="CY580" i="10"/>
  <c r="CZ580" i="10" s="1"/>
  <c r="BY580" i="10" s="1"/>
  <c r="CY596" i="10"/>
  <c r="CY662" i="10"/>
  <c r="CY644" i="10"/>
  <c r="CY622" i="10"/>
  <c r="CY702" i="10"/>
  <c r="CY675" i="10"/>
  <c r="CY709" i="10"/>
  <c r="CY704" i="10"/>
  <c r="CZ707" i="10" s="1"/>
  <c r="BY707" i="10" s="1"/>
  <c r="CY684" i="10"/>
  <c r="CY766" i="10"/>
  <c r="CY788" i="10"/>
  <c r="CY824" i="10"/>
  <c r="CY840" i="10"/>
  <c r="CY834" i="10"/>
  <c r="CY845" i="10"/>
  <c r="CZ840" i="10" s="1"/>
  <c r="BY840" i="10" s="1"/>
  <c r="CY872" i="10"/>
  <c r="CZ872" i="10" s="1"/>
  <c r="BY872" i="10" s="1"/>
  <c r="CY18" i="10"/>
  <c r="CY20" i="10"/>
  <c r="CY104" i="10"/>
  <c r="CZ103" i="10" s="1"/>
  <c r="BY103" i="10" s="1"/>
  <c r="CY60" i="10"/>
  <c r="CY68" i="10"/>
  <c r="CY129" i="10"/>
  <c r="CY153" i="10"/>
  <c r="CZ153" i="10" s="1"/>
  <c r="BY153" i="10" s="1"/>
  <c r="CY173" i="10"/>
  <c r="CZ173" i="10" s="1"/>
  <c r="BY173" i="10" s="1"/>
  <c r="CY203" i="10"/>
  <c r="CY282" i="10"/>
  <c r="CY266" i="10"/>
  <c r="CY272" i="10"/>
  <c r="CY365" i="10"/>
  <c r="CY392" i="10"/>
  <c r="CY485" i="10"/>
  <c r="CY487" i="10"/>
  <c r="CZ487" i="10" s="1"/>
  <c r="BY487" i="10" s="1"/>
  <c r="CY444" i="10"/>
  <c r="CY577" i="10"/>
  <c r="CY609" i="10"/>
  <c r="CY694" i="10"/>
  <c r="CY710" i="10"/>
  <c r="CY782" i="10"/>
  <c r="CZ782" i="10" s="1"/>
  <c r="BY782" i="10" s="1"/>
  <c r="CY8" i="10"/>
  <c r="CY21" i="10"/>
  <c r="CZ21" i="10" s="1"/>
  <c r="BY21" i="10" s="1"/>
  <c r="CY26" i="10"/>
  <c r="CY49" i="10"/>
  <c r="CY123" i="10"/>
  <c r="CY143" i="10"/>
  <c r="CY118" i="10"/>
  <c r="CY39" i="10"/>
  <c r="CY59" i="10"/>
  <c r="CZ61" i="10" s="1"/>
  <c r="BY61" i="10" s="1"/>
  <c r="CY209" i="10"/>
  <c r="CY33" i="10"/>
  <c r="CY135" i="10"/>
  <c r="CY207" i="10"/>
  <c r="CY234" i="10"/>
  <c r="CY240" i="10"/>
  <c r="CY243" i="10"/>
  <c r="CY314" i="10"/>
  <c r="CZ316" i="10" s="1"/>
  <c r="BY316" i="10" s="1"/>
  <c r="CY260" i="10"/>
  <c r="CZ260" i="10" s="1"/>
  <c r="BY260" i="10" s="1"/>
  <c r="CY306" i="10"/>
  <c r="CY302" i="10"/>
  <c r="CY309" i="10"/>
  <c r="CY357" i="10"/>
  <c r="CY352" i="10"/>
  <c r="CY373" i="10"/>
  <c r="CY293" i="10"/>
  <c r="CY367" i="10"/>
  <c r="CZ364" i="10" s="1"/>
  <c r="BY364" i="10" s="1"/>
  <c r="CY456" i="10"/>
  <c r="CY420" i="10"/>
  <c r="CY461" i="10"/>
  <c r="CY376" i="10"/>
  <c r="CY366" i="10"/>
  <c r="CY478" i="10"/>
  <c r="CY423" i="10"/>
  <c r="CZ430" i="10" s="1"/>
  <c r="BY430" i="10" s="1"/>
  <c r="CY547" i="10"/>
  <c r="CZ547" i="10" s="1"/>
  <c r="BY547" i="10" s="1"/>
  <c r="CY471" i="10"/>
  <c r="CY615" i="10"/>
  <c r="CY634" i="10"/>
  <c r="CY573" i="10"/>
  <c r="CY598" i="10"/>
  <c r="CY593" i="10"/>
  <c r="CY637" i="10"/>
  <c r="CZ640" i="10" s="1"/>
  <c r="BY640" i="10" s="1"/>
  <c r="CY645" i="10"/>
  <c r="CY653" i="10"/>
  <c r="CY630" i="10"/>
  <c r="CY676" i="10"/>
  <c r="CY711" i="10"/>
  <c r="CY705" i="10"/>
  <c r="CY735" i="10"/>
  <c r="CY764" i="10"/>
  <c r="CZ762" i="10" s="1"/>
  <c r="BY762" i="10" s="1"/>
  <c r="CY767" i="10"/>
  <c r="CY799" i="10"/>
  <c r="CY748" i="10"/>
  <c r="CZ752" i="10" s="1"/>
  <c r="BY752" i="10" s="1"/>
  <c r="CY801" i="10"/>
  <c r="CY858" i="10"/>
  <c r="CY860" i="10"/>
  <c r="CY40" i="10"/>
  <c r="CY41" i="10"/>
  <c r="CY37" i="10"/>
  <c r="CZ37" i="10" s="1"/>
  <c r="BY37" i="10" s="1"/>
  <c r="CY176" i="10"/>
  <c r="CY114" i="10"/>
  <c r="CY175" i="10"/>
  <c r="CY292" i="10"/>
  <c r="CY384" i="10"/>
  <c r="CY400" i="10"/>
  <c r="CY566" i="10"/>
  <c r="CY488" i="10"/>
  <c r="CZ488" i="10" s="1"/>
  <c r="BY488" i="10" s="1"/>
  <c r="CY554" i="10"/>
  <c r="CZ555" i="10" s="1"/>
  <c r="BY555" i="10" s="1"/>
  <c r="CY602" i="10"/>
  <c r="CY672" i="10"/>
  <c r="CY829" i="10"/>
  <c r="CY542" i="10"/>
  <c r="CY10" i="10"/>
  <c r="CY24" i="10"/>
  <c r="CZ25" i="10" s="1"/>
  <c r="BY25" i="10" s="1"/>
  <c r="CY131" i="10"/>
  <c r="CY89" i="10"/>
  <c r="CY142" i="10"/>
  <c r="CZ141" i="10" s="1"/>
  <c r="BY141" i="10" s="1"/>
  <c r="CY70" i="10"/>
  <c r="CY145" i="10"/>
  <c r="CY163" i="10"/>
  <c r="CY242" i="10"/>
  <c r="CY96" i="10"/>
  <c r="CZ96" i="10" s="1"/>
  <c r="BY96" i="10" s="1"/>
  <c r="CY263" i="10"/>
  <c r="CZ264" i="10" s="1"/>
  <c r="BY264" i="10" s="1"/>
  <c r="CY311" i="10"/>
  <c r="CY227" i="10"/>
  <c r="CZ227" i="10" s="1"/>
  <c r="BY227" i="10" s="1"/>
  <c r="CY325" i="10"/>
  <c r="CZ325" i="10" s="1"/>
  <c r="BY325" i="10" s="1"/>
  <c r="CY264" i="10"/>
  <c r="CY422" i="10"/>
  <c r="CY414" i="10"/>
  <c r="CZ414" i="10" s="1"/>
  <c r="BY414" i="10" s="1"/>
  <c r="CY439" i="10"/>
  <c r="CZ435" i="10" s="1"/>
  <c r="BY435" i="10" s="1"/>
  <c r="CY295" i="10"/>
  <c r="CZ295" i="10" s="1"/>
  <c r="BY295" i="10" s="1"/>
  <c r="CY424" i="10"/>
  <c r="CY428" i="10"/>
  <c r="CY378" i="10"/>
  <c r="CY521" i="10"/>
  <c r="CY430" i="10"/>
  <c r="CY525" i="10"/>
  <c r="CZ524" i="10" s="1"/>
  <c r="BY524" i="10" s="1"/>
  <c r="CY492" i="10"/>
  <c r="CY425" i="10"/>
  <c r="CZ428" i="10" s="1"/>
  <c r="BY428" i="10" s="1"/>
  <c r="CY496" i="10"/>
  <c r="CY558" i="10"/>
  <c r="CZ559" i="10" s="1"/>
  <c r="BY559" i="10" s="1"/>
  <c r="CY473" i="10"/>
  <c r="CY489" i="10"/>
  <c r="CY574" i="10"/>
  <c r="CY582" i="10"/>
  <c r="CY595" i="10"/>
  <c r="CZ602" i="10" s="1"/>
  <c r="BY602" i="10" s="1"/>
  <c r="CY638" i="10"/>
  <c r="CZ642" i="10" s="1"/>
  <c r="BY642" i="10" s="1"/>
  <c r="CY610" i="10"/>
  <c r="CY677" i="10"/>
  <c r="CY695" i="10"/>
  <c r="CY689" i="10"/>
  <c r="CY688" i="10"/>
  <c r="CY742" i="10"/>
  <c r="CY723" i="10"/>
  <c r="CY768" i="10"/>
  <c r="CY774" i="10"/>
  <c r="CZ777" i="10" s="1"/>
  <c r="BY777" i="10" s="1"/>
  <c r="CY811" i="10"/>
  <c r="CZ811" i="10" s="1"/>
  <c r="BY811" i="10" s="1"/>
  <c r="CY809" i="10"/>
  <c r="CY814" i="10"/>
  <c r="CY806" i="10"/>
  <c r="CY863" i="10"/>
  <c r="CY864" i="10"/>
  <c r="CY869" i="10"/>
  <c r="CZ867" i="10" s="1"/>
  <c r="BY867" i="10" s="1"/>
  <c r="CY48" i="10"/>
  <c r="CY25" i="10"/>
  <c r="CY42" i="10"/>
  <c r="CY54" i="10"/>
  <c r="CY211" i="10"/>
  <c r="CY197" i="10"/>
  <c r="CZ197" i="10" s="1"/>
  <c r="BY197" i="10" s="1"/>
  <c r="CY299" i="10"/>
  <c r="CZ302" i="10" s="1"/>
  <c r="BY302" i="10" s="1"/>
  <c r="CY245" i="10"/>
  <c r="CZ245" i="10" s="1"/>
  <c r="BY245" i="10" s="1"/>
  <c r="CY405" i="10"/>
  <c r="CY501" i="10"/>
  <c r="CY448" i="10"/>
  <c r="CY536" i="10"/>
  <c r="CY643" i="10"/>
  <c r="CY658" i="10"/>
  <c r="CY674" i="10"/>
  <c r="CY679" i="10"/>
  <c r="CZ687" i="10" s="1"/>
  <c r="BY687" i="10" s="1"/>
  <c r="CY750" i="10"/>
  <c r="CY842" i="10"/>
  <c r="CZ51" i="10"/>
  <c r="BY51" i="10" s="1"/>
  <c r="CZ235" i="10"/>
  <c r="BY235" i="10" s="1"/>
  <c r="CZ445" i="10"/>
  <c r="BY445" i="10" s="1"/>
  <c r="CZ159" i="10"/>
  <c r="BY159" i="10" s="1"/>
  <c r="CZ163" i="10"/>
  <c r="BY163" i="10" s="1"/>
  <c r="CZ774" i="10"/>
  <c r="BY774" i="10" s="1"/>
  <c r="CZ53" i="10"/>
  <c r="BY53" i="10" s="1"/>
  <c r="CZ157" i="10"/>
  <c r="BY157" i="10" s="1"/>
  <c r="CZ427" i="10"/>
  <c r="BY427" i="10" s="1"/>
  <c r="CZ550" i="10"/>
  <c r="BY550" i="10" s="1"/>
  <c r="CZ760" i="10"/>
  <c r="BY760" i="10" s="1"/>
  <c r="CZ83" i="10"/>
  <c r="BY83" i="10" s="1"/>
  <c r="CZ854" i="10"/>
  <c r="BY854" i="10" s="1"/>
  <c r="CZ126" i="10"/>
  <c r="BY126" i="10" s="1"/>
  <c r="CZ233" i="10"/>
  <c r="BY233" i="10" s="1"/>
  <c r="CZ307" i="10"/>
  <c r="BY307" i="10" s="1"/>
  <c r="CZ843" i="10"/>
  <c r="BY843" i="10" s="1"/>
  <c r="CZ551" i="10"/>
  <c r="BY551" i="10" s="1"/>
  <c r="CZ85" i="10"/>
  <c r="BY85" i="10" s="1"/>
  <c r="CZ851" i="10"/>
  <c r="BY851" i="10" s="1"/>
  <c r="CZ311" i="10"/>
  <c r="BY311" i="10" s="1"/>
  <c r="CZ558" i="10"/>
  <c r="BY558" i="10" s="1"/>
  <c r="CZ806" i="10"/>
  <c r="BY806" i="10" s="1"/>
  <c r="CZ775" i="10"/>
  <c r="BY775" i="10" s="1"/>
  <c r="CZ625" i="10"/>
  <c r="BY625" i="10" s="1"/>
  <c r="CZ106" i="10"/>
  <c r="BY106" i="10" s="1"/>
  <c r="CZ55" i="10"/>
  <c r="BY55" i="10" s="1"/>
  <c r="CZ76" i="10"/>
  <c r="BY76" i="10" s="1"/>
  <c r="CZ101" i="10"/>
  <c r="BY101" i="10" s="1"/>
  <c r="CZ189" i="10"/>
  <c r="BY189" i="10" s="1"/>
  <c r="CZ313" i="10"/>
  <c r="BY313" i="10" s="1"/>
  <c r="CZ322" i="10"/>
  <c r="BY322" i="10" s="1"/>
  <c r="CZ556" i="10"/>
  <c r="BY556" i="10" s="1"/>
  <c r="CZ749" i="10"/>
  <c r="BY749" i="10" s="1"/>
  <c r="CZ853" i="10"/>
  <c r="BY853" i="10" s="1"/>
  <c r="CZ43" i="10"/>
  <c r="BY43" i="10" s="1"/>
  <c r="CZ84" i="10"/>
  <c r="BY84" i="10" s="1"/>
  <c r="CZ91" i="10"/>
  <c r="BY91" i="10" s="1"/>
  <c r="CZ99" i="10"/>
  <c r="BY99" i="10" s="1"/>
  <c r="CZ105" i="10"/>
  <c r="BY105" i="10" s="1"/>
  <c r="CZ279" i="10"/>
  <c r="BY279" i="10" s="1"/>
  <c r="CZ329" i="10"/>
  <c r="BY329" i="10" s="1"/>
  <c r="CZ759" i="10"/>
  <c r="BY759" i="10" s="1"/>
  <c r="CZ856" i="10"/>
  <c r="BY856" i="10" s="1"/>
  <c r="CZ225" i="10"/>
  <c r="BY225" i="10" s="1"/>
  <c r="CZ286" i="10"/>
  <c r="BY286" i="10" s="1"/>
  <c r="CZ27" i="10"/>
  <c r="BY27" i="10" s="1"/>
  <c r="CZ231" i="10"/>
  <c r="BY231" i="10" s="1"/>
  <c r="CZ124" i="10"/>
  <c r="BY124" i="10" s="1"/>
  <c r="CZ47" i="10"/>
  <c r="BY47" i="10" s="1"/>
  <c r="CZ31" i="10"/>
  <c r="BY31" i="10" s="1"/>
  <c r="CZ230" i="10"/>
  <c r="BY230" i="10" s="1"/>
  <c r="CZ222" i="10"/>
  <c r="BY222" i="10" s="1"/>
  <c r="CZ331" i="10"/>
  <c r="BY331" i="10" s="1"/>
  <c r="CZ77" i="10"/>
  <c r="BY77" i="10" s="1"/>
  <c r="CZ127" i="10"/>
  <c r="BY127" i="10" s="1"/>
  <c r="CZ149" i="10"/>
  <c r="BY149" i="10" s="1"/>
  <c r="CZ515" i="10"/>
  <c r="BY515" i="10" s="1"/>
  <c r="CZ627" i="10"/>
  <c r="BY627" i="10" s="1"/>
  <c r="CZ626" i="10"/>
  <c r="BY626" i="10" s="1"/>
  <c r="CZ116" i="10"/>
  <c r="BY116" i="10" s="1"/>
  <c r="CZ122" i="10"/>
  <c r="BY122" i="10" s="1"/>
  <c r="CZ56" i="10"/>
  <c r="BY56" i="10" s="1"/>
  <c r="CZ104" i="10"/>
  <c r="BY104" i="10" s="1"/>
  <c r="CZ68" i="10"/>
  <c r="BY68" i="10" s="1"/>
  <c r="CZ152" i="10"/>
  <c r="BY152" i="10" s="1"/>
  <c r="CZ49" i="10"/>
  <c r="BY49" i="10" s="1"/>
  <c r="CZ123" i="10"/>
  <c r="BY123" i="10" s="1"/>
  <c r="CZ143" i="10"/>
  <c r="BY143" i="10" s="1"/>
  <c r="CZ234" i="10"/>
  <c r="BY234" i="10" s="1"/>
  <c r="CZ306" i="10"/>
  <c r="BY306" i="10" s="1"/>
  <c r="CZ293" i="10"/>
  <c r="BY293" i="10" s="1"/>
  <c r="CZ748" i="10"/>
  <c r="BY748" i="10" s="1"/>
  <c r="CZ175" i="10"/>
  <c r="BY175" i="10" s="1"/>
  <c r="CZ554" i="10"/>
  <c r="BY554" i="10" s="1"/>
  <c r="CZ809" i="10"/>
  <c r="BY809" i="10" s="1"/>
  <c r="CZ48" i="10"/>
  <c r="BY48" i="10" s="1"/>
  <c r="CZ54" i="10"/>
  <c r="BY54" i="10" s="1"/>
  <c r="CZ299" i="10"/>
  <c r="BY299" i="10" s="1"/>
  <c r="CZ750" i="10"/>
  <c r="BY750" i="10" s="1"/>
  <c r="CZ798" i="10"/>
  <c r="BY798" i="10" s="1"/>
  <c r="CZ804" i="10"/>
  <c r="BY804" i="10" s="1"/>
  <c r="CZ849" i="10"/>
  <c r="BY849" i="10" s="1"/>
  <c r="CZ406" i="10"/>
  <c r="BY406" i="10" s="1"/>
  <c r="CZ158" i="10"/>
  <c r="BY158" i="10" s="1"/>
  <c r="L88" i="9"/>
  <c r="AS84" i="9"/>
  <c r="L84" i="9"/>
  <c r="AS96" i="9"/>
  <c r="Q86" i="9"/>
  <c r="M86" i="9"/>
  <c r="AT82" i="9"/>
  <c r="L96" i="9"/>
  <c r="AS85" i="9"/>
  <c r="Q84" i="9"/>
  <c r="M84" i="9"/>
  <c r="AT96" i="9"/>
  <c r="L81" i="9"/>
  <c r="AS95" i="9"/>
  <c r="L87" i="9"/>
  <c r="AS79" i="9"/>
  <c r="Q90" i="9"/>
  <c r="M90" i="9"/>
  <c r="AT98" i="9"/>
  <c r="Q98" i="9"/>
  <c r="M98" i="9"/>
  <c r="AT90" i="9"/>
  <c r="L97" i="9"/>
  <c r="AS92" i="9"/>
  <c r="Q82" i="9"/>
  <c r="M82" i="9"/>
  <c r="AT78" i="9"/>
  <c r="L79" i="9"/>
  <c r="AS81" i="9"/>
  <c r="Q95" i="9"/>
  <c r="M95" i="9"/>
  <c r="AT91" i="9"/>
  <c r="Q87" i="9"/>
  <c r="M87" i="9"/>
  <c r="AT79" i="9"/>
  <c r="L90" i="9"/>
  <c r="AS98" i="9"/>
  <c r="Q91" i="9"/>
  <c r="M91" i="9"/>
  <c r="AT83" i="9"/>
  <c r="L98" i="9"/>
  <c r="AS90" i="9"/>
  <c r="Q97" i="9"/>
  <c r="M97" i="9"/>
  <c r="AT92" i="9"/>
  <c r="L82" i="9"/>
  <c r="AS78" i="9"/>
  <c r="Q79" i="9"/>
  <c r="M79" i="9"/>
  <c r="AT81" i="9"/>
  <c r="Q85" i="9"/>
  <c r="M85" i="9"/>
  <c r="AT89" i="9"/>
  <c r="Q92" i="9"/>
  <c r="M92" i="9"/>
  <c r="AT86" i="9"/>
  <c r="L80" i="9"/>
  <c r="AS77" i="9"/>
  <c r="L77" i="9"/>
  <c r="AS93" i="9"/>
  <c r="Q78" i="9"/>
  <c r="M78" i="9"/>
  <c r="AT94" i="9"/>
  <c r="L86" i="9"/>
  <c r="AS82" i="9"/>
  <c r="L93" i="9"/>
  <c r="AS87" i="9"/>
  <c r="L95" i="9"/>
  <c r="AS91" i="9"/>
  <c r="L91" i="9"/>
  <c r="AS83" i="9"/>
  <c r="L85" i="9"/>
  <c r="AS89" i="9"/>
  <c r="L89" i="9"/>
  <c r="AS97" i="9"/>
  <c r="L92" i="9"/>
  <c r="AS86" i="9"/>
  <c r="Q88" i="9"/>
  <c r="M88" i="9"/>
  <c r="AT84" i="9"/>
  <c r="Q89" i="9"/>
  <c r="M89" i="9"/>
  <c r="AT97" i="9"/>
  <c r="Q94" i="9"/>
  <c r="M94" i="9"/>
  <c r="AT88" i="9"/>
  <c r="Q96" i="9"/>
  <c r="M96" i="9"/>
  <c r="AT85" i="9"/>
  <c r="L94" i="9"/>
  <c r="AS88" i="9"/>
  <c r="Q80" i="9"/>
  <c r="M80" i="9"/>
  <c r="AT77" i="9"/>
  <c r="Q77" i="9"/>
  <c r="M77" i="9"/>
  <c r="AT93" i="9"/>
  <c r="L83" i="9"/>
  <c r="AS80" i="9"/>
  <c r="L78" i="9"/>
  <c r="AS94" i="9"/>
  <c r="Q83" i="9"/>
  <c r="M83" i="9"/>
  <c r="AT80" i="9"/>
  <c r="Q81" i="9"/>
  <c r="M81" i="9"/>
  <c r="AT95" i="9"/>
  <c r="Q93" i="9"/>
  <c r="M93" i="9"/>
  <c r="AT87" i="9"/>
  <c r="CZ251" i="10" l="1"/>
  <c r="BY251" i="10" s="1"/>
  <c r="CZ847" i="10"/>
  <c r="BY847" i="10" s="1"/>
  <c r="CZ272" i="10"/>
  <c r="BY272" i="10" s="1"/>
  <c r="CZ453" i="10"/>
  <c r="BY453" i="10" s="1"/>
  <c r="CZ438" i="10"/>
  <c r="BY438" i="10" s="1"/>
  <c r="CZ95" i="10"/>
  <c r="BY95" i="10" s="1"/>
  <c r="CZ274" i="10"/>
  <c r="BY274" i="10" s="1"/>
  <c r="CZ690" i="10"/>
  <c r="BY690" i="10" s="1"/>
  <c r="CZ201" i="10"/>
  <c r="BY201" i="10" s="1"/>
  <c r="CZ679" i="10"/>
  <c r="BY679" i="10" s="1"/>
  <c r="CZ289" i="10"/>
  <c r="BY289" i="10" s="1"/>
  <c r="CZ764" i="10"/>
  <c r="BY764" i="10" s="1"/>
  <c r="CZ39" i="10"/>
  <c r="BY39" i="10" s="1"/>
  <c r="CZ282" i="10"/>
  <c r="BY282" i="10" s="1"/>
  <c r="CZ300" i="10"/>
  <c r="BY300" i="10" s="1"/>
  <c r="CZ199" i="10"/>
  <c r="BY199" i="10" s="1"/>
  <c r="CZ314" i="10"/>
  <c r="BY314" i="10" s="1"/>
  <c r="CZ437" i="10"/>
  <c r="BY437" i="10" s="1"/>
  <c r="CZ805" i="10"/>
  <c r="BY805" i="10" s="1"/>
  <c r="CZ734" i="10"/>
  <c r="BY734" i="10" s="1"/>
  <c r="CZ70" i="10"/>
  <c r="BY70" i="10" s="1"/>
  <c r="CZ178" i="10"/>
  <c r="BY178" i="10" s="1"/>
  <c r="CZ213" i="10"/>
  <c r="BY213" i="10" s="1"/>
  <c r="CZ86" i="10"/>
  <c r="BY86" i="10" s="1"/>
  <c r="CZ645" i="10"/>
  <c r="BY645" i="10" s="1"/>
  <c r="CZ432" i="10"/>
  <c r="BY432" i="10" s="1"/>
  <c r="CZ615" i="10"/>
  <c r="BY615" i="10" s="1"/>
  <c r="CZ203" i="10"/>
  <c r="BY203" i="10" s="1"/>
  <c r="CZ288" i="10"/>
  <c r="BY288" i="10" s="1"/>
  <c r="CZ874" i="10"/>
  <c r="BY874" i="10" s="1"/>
  <c r="CZ440" i="10"/>
  <c r="BY440" i="10" s="1"/>
  <c r="CZ647" i="10"/>
  <c r="BY647" i="10" s="1"/>
  <c r="CZ26" i="10"/>
  <c r="BY26" i="10" s="1"/>
  <c r="CZ841" i="10"/>
  <c r="BY841" i="10" s="1"/>
  <c r="CZ756" i="10"/>
  <c r="BY756" i="10" s="1"/>
  <c r="CZ855" i="10"/>
  <c r="BY855" i="10" s="1"/>
  <c r="CZ249" i="10"/>
  <c r="BY249" i="10" s="1"/>
  <c r="CZ448" i="10"/>
  <c r="BY448" i="10" s="1"/>
  <c r="CZ442" i="10"/>
  <c r="BY442" i="10" s="1"/>
  <c r="CZ63" i="10"/>
  <c r="BY63" i="10" s="1"/>
  <c r="CZ810" i="10"/>
  <c r="BY810" i="10" s="1"/>
  <c r="CZ277" i="10"/>
  <c r="BY277" i="10" s="1"/>
  <c r="CZ610" i="10"/>
  <c r="BY610" i="10" s="1"/>
  <c r="CZ312" i="10"/>
  <c r="BY312" i="10" s="1"/>
  <c r="CZ497" i="10"/>
  <c r="BY497" i="10" s="1"/>
  <c r="CZ358" i="10"/>
  <c r="BY358" i="10" s="1"/>
  <c r="CZ273" i="10"/>
  <c r="BY273" i="10" s="1"/>
  <c r="CZ493" i="10"/>
  <c r="BY493" i="10" s="1"/>
  <c r="CZ239" i="10"/>
  <c r="BY239" i="10" s="1"/>
  <c r="CZ659" i="10"/>
  <c r="BY659" i="10" s="1"/>
  <c r="CZ836" i="10"/>
  <c r="BY836" i="10" s="1"/>
  <c r="CZ250" i="10"/>
  <c r="BY250" i="10" s="1"/>
  <c r="CZ151" i="10"/>
  <c r="BY151" i="10" s="1"/>
  <c r="CZ633" i="10"/>
  <c r="BY633" i="10" s="1"/>
  <c r="CZ224" i="10"/>
  <c r="BY224" i="10" s="1"/>
  <c r="CZ434" i="10"/>
  <c r="BY434" i="10" s="1"/>
  <c r="CZ446" i="10"/>
  <c r="BY446" i="10" s="1"/>
  <c r="CZ655" i="10"/>
  <c r="BY655" i="10" s="1"/>
  <c r="CZ436" i="10"/>
  <c r="BY436" i="10" s="1"/>
  <c r="CZ649" i="10"/>
  <c r="BY649" i="10" s="1"/>
  <c r="CZ862" i="10"/>
  <c r="BY862" i="10" s="1"/>
  <c r="CZ742" i="10"/>
  <c r="BY742" i="10" s="1"/>
  <c r="CZ582" i="10"/>
  <c r="BY582" i="10" s="1"/>
  <c r="CZ242" i="10"/>
  <c r="BY242" i="10" s="1"/>
  <c r="CZ10" i="10"/>
  <c r="BY10" i="10" s="1"/>
  <c r="DM8" i="10" s="1"/>
  <c r="CZ400" i="10"/>
  <c r="BY400" i="10" s="1"/>
  <c r="CZ40" i="10"/>
  <c r="BY40" i="10" s="1"/>
  <c r="CZ594" i="10"/>
  <c r="BY594" i="10" s="1"/>
  <c r="CZ478" i="10"/>
  <c r="BY478" i="10" s="1"/>
  <c r="CZ373" i="10"/>
  <c r="BY373" i="10" s="1"/>
  <c r="CZ243" i="10"/>
  <c r="BY243" i="10" s="1"/>
  <c r="CZ133" i="10"/>
  <c r="BY133" i="10" s="1"/>
  <c r="CZ838" i="10"/>
  <c r="BY838" i="10" s="1"/>
  <c r="CZ548" i="10"/>
  <c r="BY548" i="10" s="1"/>
  <c r="CZ474" i="10"/>
  <c r="BY474" i="10" s="1"/>
  <c r="CZ813" i="10"/>
  <c r="BY813" i="10" s="1"/>
  <c r="CZ793" i="10"/>
  <c r="BY793" i="10" s="1"/>
  <c r="CZ471" i="10"/>
  <c r="BY471" i="10" s="1"/>
  <c r="CZ184" i="10"/>
  <c r="BY184" i="10" s="1"/>
  <c r="CZ631" i="10"/>
  <c r="BY631" i="10" s="1"/>
  <c r="CZ335" i="10"/>
  <c r="BY335" i="10" s="1"/>
  <c r="CZ792" i="10"/>
  <c r="BY792" i="10" s="1"/>
  <c r="CZ620" i="10"/>
  <c r="BY620" i="10" s="1"/>
  <c r="CZ516" i="10"/>
  <c r="BY516" i="10" s="1"/>
  <c r="CZ379" i="10"/>
  <c r="BY379" i="10" s="1"/>
  <c r="CZ188" i="10"/>
  <c r="BY188" i="10" s="1"/>
  <c r="CZ340" i="10"/>
  <c r="BY340" i="10" s="1"/>
  <c r="CZ33" i="10"/>
  <c r="BY33" i="10" s="1"/>
  <c r="CZ589" i="10"/>
  <c r="BY589" i="10" s="1"/>
  <c r="CZ509" i="10"/>
  <c r="BY509" i="10" s="1"/>
  <c r="CZ110" i="10"/>
  <c r="BY110" i="10" s="1"/>
  <c r="CZ503" i="10"/>
  <c r="BY503" i="10" s="1"/>
  <c r="CZ60" i="10"/>
  <c r="BY60" i="10" s="1"/>
  <c r="CZ357" i="10"/>
  <c r="BY357" i="10" s="1"/>
  <c r="CZ583" i="10"/>
  <c r="BY583" i="10" s="1"/>
  <c r="CZ842" i="10"/>
  <c r="BY842" i="10" s="1"/>
  <c r="CZ444" i="10"/>
  <c r="BY444" i="10" s="1"/>
  <c r="CZ120" i="10"/>
  <c r="BY120" i="10" s="1"/>
  <c r="CZ656" i="10"/>
  <c r="BY656" i="10" s="1"/>
  <c r="CZ359" i="10"/>
  <c r="BY359" i="10" s="1"/>
  <c r="CZ606" i="10"/>
  <c r="BY606" i="10" s="1"/>
  <c r="CZ176" i="10"/>
  <c r="BY176" i="10" s="1"/>
  <c r="CZ367" i="10"/>
  <c r="BY367" i="10" s="1"/>
  <c r="CZ132" i="10"/>
  <c r="BY132" i="10" s="1"/>
  <c r="CZ18" i="10"/>
  <c r="BY18" i="10" s="1"/>
  <c r="CZ613" i="10"/>
  <c r="BY613" i="10" s="1"/>
  <c r="CZ280" i="10"/>
  <c r="BY280" i="10" s="1"/>
  <c r="CZ419" i="10"/>
  <c r="BY419" i="10" s="1"/>
  <c r="CZ408" i="10"/>
  <c r="BY408" i="10" s="1"/>
  <c r="CZ66" i="10"/>
  <c r="BY66" i="10" s="1"/>
  <c r="CZ641" i="10"/>
  <c r="BY641" i="10" s="1"/>
  <c r="CZ276" i="10"/>
  <c r="BY276" i="10" s="1"/>
  <c r="CZ14" i="10"/>
  <c r="BY14" i="10" s="1"/>
  <c r="DM12" i="10" s="1"/>
  <c r="CZ664" i="10"/>
  <c r="BY664" i="10" s="1"/>
  <c r="CZ861" i="10"/>
  <c r="BY861" i="10" s="1"/>
  <c r="CZ808" i="10"/>
  <c r="BY808" i="10" s="1"/>
  <c r="CZ492" i="10"/>
  <c r="BY492" i="10" s="1"/>
  <c r="CZ754" i="10"/>
  <c r="BY754" i="10" s="1"/>
  <c r="CZ402" i="10"/>
  <c r="BY402" i="10" s="1"/>
  <c r="CZ614" i="10"/>
  <c r="BY614" i="10" s="1"/>
  <c r="CZ431" i="10"/>
  <c r="BY431" i="10" s="1"/>
  <c r="CZ93" i="10"/>
  <c r="BY93" i="10" s="1"/>
  <c r="CZ180" i="10"/>
  <c r="BY180" i="10" s="1"/>
  <c r="CZ652" i="10"/>
  <c r="BY652" i="10" s="1"/>
  <c r="CZ477" i="10"/>
  <c r="BY477" i="10" s="1"/>
  <c r="CZ19" i="10"/>
  <c r="BY19" i="10" s="1"/>
  <c r="CZ422" i="10"/>
  <c r="BY422" i="10" s="1"/>
  <c r="CZ871" i="10"/>
  <c r="BY871" i="10" s="1"/>
  <c r="CZ852" i="10"/>
  <c r="BY852" i="10" s="1"/>
  <c r="CZ258" i="10"/>
  <c r="BY258" i="10" s="1"/>
  <c r="CZ371" i="10"/>
  <c r="BY371" i="10" s="1"/>
  <c r="CZ666" i="10"/>
  <c r="BY666" i="10" s="1"/>
  <c r="CZ179" i="10"/>
  <c r="BY179" i="10" s="1"/>
  <c r="CZ41" i="10"/>
  <c r="BY41" i="10" s="1"/>
  <c r="CZ395" i="10"/>
  <c r="BY395" i="10" s="1"/>
  <c r="CZ619" i="10"/>
  <c r="BY619" i="10" s="1"/>
  <c r="CZ167" i="10"/>
  <c r="BY167" i="10" s="1"/>
  <c r="CZ611" i="10"/>
  <c r="BY611" i="10" s="1"/>
  <c r="CZ131" i="10"/>
  <c r="BY131" i="10" s="1"/>
  <c r="CZ772" i="10"/>
  <c r="BY772" i="10" s="1"/>
  <c r="CZ11" i="10"/>
  <c r="BY11" i="10" s="1"/>
  <c r="DM9" i="10" s="1"/>
  <c r="CZ674" i="10"/>
  <c r="BY674" i="10" s="1"/>
  <c r="CZ134" i="10"/>
  <c r="BY134" i="10" s="1"/>
  <c r="CZ352" i="10"/>
  <c r="BY352" i="10" s="1"/>
  <c r="CZ118" i="10"/>
  <c r="BY118" i="10" s="1"/>
  <c r="CZ609" i="10"/>
  <c r="BY609" i="10" s="1"/>
  <c r="CZ845" i="10"/>
  <c r="BY845" i="10" s="1"/>
  <c r="CZ354" i="10"/>
  <c r="BY354" i="10" s="1"/>
  <c r="CZ337" i="10"/>
  <c r="BY337" i="10" s="1"/>
  <c r="CZ418" i="10"/>
  <c r="BY418" i="10" s="1"/>
  <c r="CZ870" i="10"/>
  <c r="BY870" i="10" s="1"/>
  <c r="CZ601" i="10"/>
  <c r="BY601" i="10" s="1"/>
  <c r="CZ278" i="10"/>
  <c r="BY278" i="10" s="1"/>
  <c r="CZ491" i="10"/>
  <c r="BY491" i="10" s="1"/>
  <c r="CZ489" i="10"/>
  <c r="BY489" i="10" s="1"/>
  <c r="CZ348" i="10"/>
  <c r="BY348" i="10" s="1"/>
  <c r="CZ480" i="10"/>
  <c r="BY480" i="10" s="1"/>
  <c r="CZ298" i="10"/>
  <c r="BY298" i="10" s="1"/>
  <c r="CZ723" i="10"/>
  <c r="BY723" i="10" s="1"/>
  <c r="CZ441" i="10"/>
  <c r="BY441" i="10" s="1"/>
  <c r="CZ23" i="10"/>
  <c r="BY23" i="10" s="1"/>
  <c r="CZ59" i="10"/>
  <c r="BY59" i="10" s="1"/>
  <c r="CZ13" i="10"/>
  <c r="BY13" i="10" s="1"/>
  <c r="DM11" i="10" s="1"/>
  <c r="CZ462" i="10"/>
  <c r="BY462" i="10" s="1"/>
  <c r="CZ426" i="10"/>
  <c r="BY426" i="10" s="1"/>
  <c r="CZ577" i="10"/>
  <c r="BY577" i="10" s="1"/>
  <c r="CZ109" i="10"/>
  <c r="BY109" i="10" s="1"/>
  <c r="CZ766" i="10"/>
  <c r="BY766" i="10" s="1"/>
  <c r="CZ244" i="10"/>
  <c r="BY244" i="10" s="1"/>
  <c r="CZ735" i="10"/>
  <c r="BY735" i="10" s="1"/>
  <c r="CZ675" i="10"/>
  <c r="BY675" i="10" s="1"/>
  <c r="CZ494" i="10"/>
  <c r="BY494" i="10" s="1"/>
  <c r="CZ209" i="10"/>
  <c r="BY209" i="10" s="1"/>
  <c r="CZ801" i="10"/>
  <c r="BY801" i="10" s="1"/>
  <c r="CZ214" i="10"/>
  <c r="BY214" i="10" s="1"/>
  <c r="CZ829" i="10"/>
  <c r="BY829" i="10" s="1"/>
  <c r="CZ204" i="10"/>
  <c r="BY204" i="10" s="1"/>
  <c r="CZ780" i="10"/>
  <c r="BY780" i="10" s="1"/>
  <c r="CZ513" i="10"/>
  <c r="BY513" i="10" s="1"/>
  <c r="CZ531" i="10"/>
  <c r="BY531" i="10" s="1"/>
  <c r="CZ270" i="10"/>
  <c r="BY270" i="10" s="1"/>
  <c r="CZ80" i="10"/>
  <c r="BY80" i="10" s="1"/>
  <c r="CZ565" i="10"/>
  <c r="BY565" i="10" s="1"/>
  <c r="CZ713" i="10"/>
  <c r="BY713" i="10" s="1"/>
  <c r="CZ697" i="10"/>
  <c r="BY697" i="10" s="1"/>
  <c r="CZ170" i="10"/>
  <c r="BY170" i="10" s="1"/>
  <c r="CZ292" i="10"/>
  <c r="BY292" i="10" s="1"/>
  <c r="CZ44" i="10"/>
  <c r="BY44" i="10" s="1"/>
  <c r="CZ390" i="10"/>
  <c r="BY390" i="10" s="1"/>
  <c r="CZ241" i="10"/>
  <c r="BY241" i="10" s="1"/>
  <c r="CZ576" i="10"/>
  <c r="BY576" i="10" s="1"/>
  <c r="CZ483" i="10"/>
  <c r="BY483" i="10" s="1"/>
  <c r="CZ255" i="10"/>
  <c r="BY255" i="10" s="1"/>
  <c r="CZ869" i="10"/>
  <c r="BY869" i="10" s="1"/>
  <c r="CZ767" i="10"/>
  <c r="BY767" i="10" s="1"/>
  <c r="CZ423" i="10"/>
  <c r="BY423" i="10" s="1"/>
  <c r="CZ684" i="10"/>
  <c r="BY684" i="10" s="1"/>
  <c r="CZ363" i="10"/>
  <c r="BY363" i="10" s="1"/>
  <c r="CZ9" i="10"/>
  <c r="BY9" i="10" s="1"/>
  <c r="DM7" i="10" s="1"/>
  <c r="CZ696" i="10"/>
  <c r="BY696" i="10" s="1"/>
  <c r="CZ267" i="10"/>
  <c r="BY267" i="10" s="1"/>
  <c r="CZ651" i="10"/>
  <c r="BY651" i="10" s="1"/>
  <c r="CZ844" i="10"/>
  <c r="BY844" i="10" s="1"/>
  <c r="CZ69" i="10"/>
  <c r="BY69" i="10" s="1"/>
  <c r="CZ67" i="10"/>
  <c r="BY67" i="10" s="1"/>
  <c r="CZ247" i="10"/>
  <c r="BY247" i="10" s="1"/>
  <c r="CZ873" i="10"/>
  <c r="BY873" i="10" s="1"/>
  <c r="CZ846" i="10"/>
  <c r="BY846" i="10" s="1"/>
  <c r="CZ330" i="10"/>
  <c r="BY330" i="10" s="1"/>
  <c r="CZ305" i="10"/>
  <c r="BY305" i="10" s="1"/>
  <c r="CZ130" i="10"/>
  <c r="BY130" i="10" s="1"/>
  <c r="CZ369" i="10"/>
  <c r="BY369" i="10" s="1"/>
  <c r="CZ404" i="10"/>
  <c r="BY404" i="10" s="1"/>
  <c r="CZ864" i="10"/>
  <c r="BY864" i="10" s="1"/>
  <c r="CZ366" i="10"/>
  <c r="BY366" i="10" s="1"/>
  <c r="CZ485" i="10"/>
  <c r="BY485" i="10" s="1"/>
  <c r="CZ704" i="10"/>
  <c r="BY704" i="10" s="1"/>
  <c r="CZ254" i="10"/>
  <c r="BY254" i="10" s="1"/>
  <c r="CZ362" i="10"/>
  <c r="BY362" i="10" s="1"/>
  <c r="CZ868" i="10"/>
  <c r="BY868" i="10" s="1"/>
  <c r="CZ646" i="10"/>
  <c r="BY646" i="10" s="1"/>
  <c r="CZ592" i="10"/>
  <c r="BY592" i="10" s="1"/>
  <c r="CZ257" i="10"/>
  <c r="BY257" i="10" s="1"/>
  <c r="CZ356" i="10"/>
  <c r="BY356" i="10" s="1"/>
  <c r="CZ154" i="10"/>
  <c r="BY154" i="10" s="1"/>
  <c r="CZ511" i="10"/>
  <c r="BY511" i="10" s="1"/>
  <c r="CZ144" i="10"/>
  <c r="BY144" i="10" s="1"/>
  <c r="CZ722" i="10"/>
  <c r="BY722" i="10" s="1"/>
  <c r="CZ863" i="10"/>
  <c r="BY863" i="10" s="1"/>
  <c r="CZ630" i="10"/>
  <c r="BY630" i="10" s="1"/>
  <c r="CZ420" i="10"/>
  <c r="BY420" i="10" s="1"/>
  <c r="CZ365" i="10"/>
  <c r="BY365" i="10" s="1"/>
  <c r="CZ709" i="10"/>
  <c r="BY709" i="10" s="1"/>
  <c r="CZ238" i="10"/>
  <c r="BY238" i="10" s="1"/>
  <c r="CZ476" i="10"/>
  <c r="BY476" i="10" s="1"/>
  <c r="CZ360" i="10"/>
  <c r="BY360" i="10" s="1"/>
  <c r="CZ605" i="10"/>
  <c r="BY605" i="10" s="1"/>
  <c r="CZ411" i="10"/>
  <c r="BY411" i="10" s="1"/>
  <c r="CZ729" i="10"/>
  <c r="BY729" i="10" s="1"/>
  <c r="CZ717" i="10"/>
  <c r="BY717" i="10" s="1"/>
  <c r="CZ263" i="10"/>
  <c r="BY263" i="10" s="1"/>
  <c r="CZ741" i="10"/>
  <c r="BY741" i="10" s="1"/>
  <c r="CZ706" i="10"/>
  <c r="BY706" i="10" s="1"/>
  <c r="CZ668" i="10"/>
  <c r="BY668" i="10" s="1"/>
  <c r="CZ740" i="10"/>
  <c r="BY740" i="10" s="1"/>
  <c r="CZ850" i="10"/>
  <c r="BY850" i="10" s="1"/>
  <c r="CZ698" i="10"/>
  <c r="BY698" i="10" s="1"/>
  <c r="CZ745" i="10"/>
  <c r="BY745" i="10" s="1"/>
  <c r="CZ522" i="10"/>
  <c r="BY522" i="10" s="1"/>
  <c r="CZ320" i="10"/>
  <c r="BY320" i="10" s="1"/>
  <c r="CZ114" i="10"/>
  <c r="BY114" i="10" s="1"/>
  <c r="CZ653" i="10"/>
  <c r="BY653" i="10" s="1"/>
  <c r="CZ456" i="10"/>
  <c r="BY456" i="10" s="1"/>
  <c r="CZ240" i="10"/>
  <c r="BY240" i="10" s="1"/>
  <c r="CZ246" i="10"/>
  <c r="BY246" i="10" s="1"/>
  <c r="CZ20" i="10"/>
  <c r="BY20" i="10" s="1"/>
  <c r="CZ669" i="10"/>
  <c r="BY669" i="10" s="1"/>
  <c r="CZ791" i="10"/>
  <c r="BY791" i="10" s="1"/>
  <c r="CZ865" i="10"/>
  <c r="BY865" i="10" s="1"/>
  <c r="CZ464" i="10"/>
  <c r="BY464" i="10" s="1"/>
  <c r="CZ715" i="10"/>
  <c r="BY715" i="10" s="1"/>
  <c r="CZ353" i="10"/>
  <c r="BY353" i="10" s="1"/>
  <c r="CZ115" i="10"/>
  <c r="BY115" i="10" s="1"/>
  <c r="CZ770" i="10"/>
  <c r="BY770" i="10" s="1"/>
  <c r="CZ308" i="10"/>
  <c r="BY308" i="10" s="1"/>
  <c r="CZ285" i="10"/>
  <c r="BY285" i="10" s="1"/>
  <c r="CZ596" i="10"/>
  <c r="BY596" i="10" s="1"/>
  <c r="CZ374" i="10"/>
  <c r="BY374" i="10" s="1"/>
  <c r="CZ797" i="10"/>
  <c r="BY797" i="10" s="1"/>
  <c r="CZ670" i="10"/>
  <c r="BY670" i="10" s="1"/>
  <c r="CZ661" i="10"/>
  <c r="BY661" i="10" s="1"/>
  <c r="CZ466" i="10"/>
  <c r="BY466" i="10" s="1"/>
  <c r="CZ215" i="10"/>
  <c r="BY215" i="10" s="1"/>
  <c r="CZ399" i="10"/>
  <c r="BY399" i="10" s="1"/>
  <c r="CZ700" i="10"/>
  <c r="BY700" i="10" s="1"/>
  <c r="CZ832" i="10"/>
  <c r="BY832" i="10" s="1"/>
  <c r="CZ262" i="10"/>
  <c r="BY262" i="10" s="1"/>
  <c r="CZ34" i="10"/>
  <c r="BY34" i="10" s="1"/>
  <c r="CZ603" i="10"/>
  <c r="BY603" i="10" s="1"/>
  <c r="CZ543" i="10"/>
  <c r="BY543" i="10" s="1"/>
  <c r="CZ265" i="10"/>
  <c r="BY265" i="10" s="1"/>
  <c r="CZ502" i="10"/>
  <c r="BY502" i="10" s="1"/>
  <c r="CZ341" i="10"/>
  <c r="BY341" i="10" s="1"/>
  <c r="CZ35" i="10"/>
  <c r="BY35" i="10" s="1"/>
  <c r="CZ495" i="10"/>
  <c r="BY495" i="10" s="1"/>
  <c r="CZ304" i="10"/>
  <c r="BY304" i="10" s="1"/>
  <c r="CZ712" i="10"/>
  <c r="BY712" i="10" s="1"/>
  <c r="CZ595" i="10"/>
  <c r="BY595" i="10" s="1"/>
  <c r="CZ542" i="10"/>
  <c r="BY542" i="10" s="1"/>
  <c r="CZ561" i="10"/>
  <c r="BY561" i="10" s="1"/>
  <c r="CZ504" i="10"/>
  <c r="BY504" i="10" s="1"/>
  <c r="CZ584" i="10"/>
  <c r="BY584" i="10" s="1"/>
  <c r="CZ730" i="10"/>
  <c r="BY730" i="10" s="1"/>
  <c r="CZ572" i="10"/>
  <c r="BY572" i="10" s="1"/>
  <c r="CZ454" i="10"/>
  <c r="BY454" i="10" s="1"/>
  <c r="CZ562" i="10"/>
  <c r="BY562" i="10" s="1"/>
  <c r="CZ814" i="10"/>
  <c r="BY814" i="10" s="1"/>
  <c r="CZ496" i="10"/>
  <c r="BY496" i="10" s="1"/>
  <c r="CZ795" i="10"/>
  <c r="BY795" i="10" s="1"/>
  <c r="CZ383" i="10"/>
  <c r="BY383" i="10" s="1"/>
  <c r="CZ499" i="10"/>
  <c r="BY499" i="10" s="1"/>
  <c r="CZ739" i="10"/>
  <c r="BY739" i="10" s="1"/>
  <c r="CZ567" i="10"/>
  <c r="BY567" i="10" s="1"/>
  <c r="CZ469" i="10"/>
  <c r="BY469" i="10" s="1"/>
  <c r="CZ172" i="10"/>
  <c r="BY172" i="10" s="1"/>
  <c r="CZ794" i="10"/>
  <c r="BY794" i="10" s="1"/>
  <c r="CZ150" i="10"/>
  <c r="BY150" i="10" s="1"/>
  <c r="CZ268" i="10"/>
  <c r="BY268" i="10" s="1"/>
  <c r="CZ15" i="10"/>
  <c r="BY15" i="10" s="1"/>
  <c r="DM13" i="10" s="1"/>
  <c r="CZ781" i="10"/>
  <c r="BY781" i="10" s="1"/>
  <c r="CZ458" i="10"/>
  <c r="BY458" i="10" s="1"/>
  <c r="CZ671" i="10"/>
  <c r="BY671" i="10" s="1"/>
  <c r="CZ822" i="10"/>
  <c r="BY822" i="10" s="1"/>
  <c r="CZ237" i="10"/>
  <c r="BY237" i="10" s="1"/>
  <c r="CZ342" i="10"/>
  <c r="BY342" i="10" s="1"/>
  <c r="CZ540" i="10"/>
  <c r="BY540" i="10" s="1"/>
  <c r="CZ192" i="10"/>
  <c r="BY192" i="10" s="1"/>
  <c r="CZ753" i="10"/>
  <c r="BY753" i="10" s="1"/>
  <c r="CZ429" i="10"/>
  <c r="BY429" i="10" s="1"/>
  <c r="CZ643" i="10"/>
  <c r="BY643" i="10" s="1"/>
  <c r="CZ211" i="10"/>
  <c r="BY211" i="10" s="1"/>
  <c r="CZ459" i="10"/>
  <c r="BY459" i="10" s="1"/>
  <c r="CZ566" i="10"/>
  <c r="BY566" i="10" s="1"/>
  <c r="CZ637" i="10"/>
  <c r="BY637" i="10" s="1"/>
  <c r="CZ392" i="10"/>
  <c r="BY392" i="10" s="1"/>
  <c r="CZ129" i="10"/>
  <c r="BY129" i="10" s="1"/>
  <c r="CZ834" i="10"/>
  <c r="BY834" i="10" s="1"/>
  <c r="CZ415" i="10"/>
  <c r="BY415" i="10" s="1"/>
  <c r="CZ450" i="10"/>
  <c r="BY450" i="10" s="1"/>
  <c r="CZ32" i="10"/>
  <c r="BY32" i="10" s="1"/>
  <c r="CZ769" i="10"/>
  <c r="BY769" i="10" s="1"/>
  <c r="CZ318" i="10"/>
  <c r="BY318" i="10" s="1"/>
  <c r="CZ484" i="10"/>
  <c r="BY484" i="10" s="1"/>
  <c r="CZ819" i="10"/>
  <c r="BY819" i="10" s="1"/>
  <c r="CZ571" i="10"/>
  <c r="BY571" i="10" s="1"/>
  <c r="CZ372" i="10"/>
  <c r="BY372" i="10" s="1"/>
  <c r="CZ182" i="10"/>
  <c r="BY182" i="10" s="1"/>
  <c r="CZ386" i="10"/>
  <c r="BY386" i="10" s="1"/>
  <c r="CZ389" i="10"/>
  <c r="BY389" i="10" s="1"/>
  <c r="CZ667" i="10"/>
  <c r="BY667" i="10" s="1"/>
  <c r="CZ168" i="10"/>
  <c r="BY168" i="10" s="1"/>
  <c r="CZ831" i="10"/>
  <c r="BY831" i="10" s="1"/>
  <c r="CZ726" i="10"/>
  <c r="BY726" i="10" s="1"/>
  <c r="CZ578" i="10"/>
  <c r="BY578" i="10" s="1"/>
  <c r="CZ532" i="10"/>
  <c r="BY532" i="10" s="1"/>
  <c r="CZ407" i="10"/>
  <c r="BY407" i="10" s="1"/>
  <c r="CZ111" i="10"/>
  <c r="BY111" i="10" s="1"/>
  <c r="CZ90" i="10"/>
  <c r="BY90" i="10" s="1"/>
  <c r="CZ259" i="10"/>
  <c r="BY259" i="10" s="1"/>
  <c r="CZ755" i="10"/>
  <c r="BY755" i="10" s="1"/>
  <c r="CZ585" i="10"/>
  <c r="BY585" i="10" s="1"/>
  <c r="CZ533" i="10"/>
  <c r="BY533" i="10" s="1"/>
  <c r="CZ451" i="10"/>
  <c r="BY451" i="10" s="1"/>
  <c r="CZ166" i="10"/>
  <c r="BY166" i="10" s="1"/>
  <c r="CZ505" i="10"/>
  <c r="BY505" i="10" s="1"/>
  <c r="CZ743" i="10"/>
  <c r="BY743" i="10" s="1"/>
  <c r="CZ665" i="10"/>
  <c r="BY665" i="10" s="1"/>
  <c r="CZ380" i="10"/>
  <c r="BY380" i="10" s="1"/>
  <c r="CZ425" i="10"/>
  <c r="BY425" i="10" s="1"/>
  <c r="CZ396" i="10"/>
  <c r="BY396" i="10" s="1"/>
  <c r="CZ8" i="10"/>
  <c r="BY8" i="10" s="1"/>
  <c r="DM6" i="10" s="1"/>
  <c r="CZ393" i="10"/>
  <c r="BY393" i="10" s="1"/>
  <c r="CZ537" i="10"/>
  <c r="BY537" i="10" s="1"/>
  <c r="CZ714" i="10"/>
  <c r="BY714" i="10" s="1"/>
  <c r="CZ457" i="10"/>
  <c r="BY457" i="10" s="1"/>
  <c r="CZ190" i="10"/>
  <c r="BY190" i="10" s="1"/>
  <c r="CZ727" i="10"/>
  <c r="BY727" i="10" s="1"/>
  <c r="CZ339" i="10"/>
  <c r="BY339" i="10" s="1"/>
  <c r="CZ689" i="10"/>
  <c r="BY689" i="10" s="1"/>
  <c r="CZ378" i="10"/>
  <c r="BY378" i="10" s="1"/>
  <c r="CZ89" i="10"/>
  <c r="BY89" i="10" s="1"/>
  <c r="CZ599" i="10"/>
  <c r="BY599" i="10" s="1"/>
  <c r="CZ62" i="10"/>
  <c r="BY62" i="10" s="1"/>
  <c r="CZ823" i="10"/>
  <c r="BY823" i="10" s="1"/>
  <c r="CZ334" i="10"/>
  <c r="BY334" i="10" s="1"/>
  <c r="CZ570" i="10"/>
  <c r="BY570" i="10" s="1"/>
  <c r="CZ490" i="10"/>
  <c r="BY490" i="10" s="1"/>
  <c r="CZ196" i="10"/>
  <c r="BY196" i="10" s="1"/>
  <c r="CZ776" i="10"/>
  <c r="BY776" i="10" s="1"/>
  <c r="CZ75" i="10"/>
  <c r="BY75" i="10" s="1"/>
  <c r="CZ71" i="10"/>
  <c r="BY71" i="10" s="1"/>
  <c r="CZ807" i="10"/>
  <c r="BY807" i="10" s="1"/>
  <c r="CZ100" i="10"/>
  <c r="BY100" i="10" s="1"/>
  <c r="CZ291" i="10"/>
  <c r="BY291" i="10" s="1"/>
  <c r="CZ136" i="10"/>
  <c r="BY136" i="10" s="1"/>
  <c r="CZ81" i="10"/>
  <c r="BY81" i="10" s="1"/>
  <c r="CZ38" i="10"/>
  <c r="BY38" i="10" s="1"/>
  <c r="CZ526" i="10"/>
  <c r="BY526" i="10" s="1"/>
  <c r="CZ517" i="10"/>
  <c r="BY517" i="10" s="1"/>
  <c r="CZ800" i="10"/>
  <c r="BY800" i="10" s="1"/>
  <c r="CZ721" i="10"/>
  <c r="BY721" i="10" s="1"/>
  <c r="CZ536" i="10"/>
  <c r="BY536" i="10" s="1"/>
  <c r="CZ768" i="10"/>
  <c r="BY768" i="10" s="1"/>
  <c r="CZ319" i="10"/>
  <c r="BY319" i="10" s="1"/>
  <c r="CZ593" i="10"/>
  <c r="BY593" i="10" s="1"/>
  <c r="CZ207" i="10"/>
  <c r="BY207" i="10" s="1"/>
  <c r="CZ710" i="10"/>
  <c r="BY710" i="10" s="1"/>
  <c r="CZ702" i="10"/>
  <c r="BY702" i="10" s="1"/>
  <c r="CZ482" i="10"/>
  <c r="BY482" i="10" s="1"/>
  <c r="CZ336" i="10"/>
  <c r="BY336" i="10" s="1"/>
  <c r="CZ817" i="10"/>
  <c r="BY817" i="10" s="1"/>
  <c r="CZ218" i="10"/>
  <c r="BY218" i="10" s="1"/>
  <c r="CZ463" i="10"/>
  <c r="BY463" i="10" s="1"/>
  <c r="CZ728" i="10"/>
  <c r="BY728" i="10" s="1"/>
  <c r="CZ248" i="10"/>
  <c r="BY248" i="10" s="1"/>
  <c r="CZ138" i="10"/>
  <c r="BY138" i="10" s="1"/>
  <c r="CZ825" i="10"/>
  <c r="BY825" i="10" s="1"/>
  <c r="CZ703" i="10"/>
  <c r="BY703" i="10" s="1"/>
  <c r="CZ621" i="10"/>
  <c r="BY621" i="10" s="1"/>
  <c r="CZ527" i="10"/>
  <c r="BY527" i="10" s="1"/>
  <c r="CZ388" i="10"/>
  <c r="BY388" i="10" s="1"/>
  <c r="CZ191" i="10"/>
  <c r="BY191" i="10" s="1"/>
  <c r="CZ827" i="10"/>
  <c r="BY827" i="10" s="1"/>
  <c r="CZ202" i="10"/>
  <c r="BY202" i="10" s="1"/>
  <c r="CZ736" i="10"/>
  <c r="BY736" i="10" s="1"/>
  <c r="CZ569" i="10"/>
  <c r="BY569" i="10" s="1"/>
  <c r="CZ538" i="10"/>
  <c r="BY538" i="10" s="1"/>
  <c r="CZ301" i="10"/>
  <c r="BY301" i="10" s="1"/>
  <c r="CZ525" i="10"/>
  <c r="BY525" i="10" s="1"/>
  <c r="CZ145" i="10"/>
  <c r="BY145" i="10" s="1"/>
  <c r="CZ818" i="10"/>
  <c r="BY818" i="10" s="1"/>
  <c r="CZ269" i="10"/>
  <c r="BY269" i="10" s="1"/>
  <c r="CZ746" i="10"/>
  <c r="BY746" i="10" s="1"/>
  <c r="CZ447" i="10"/>
  <c r="BY447" i="10" s="1"/>
  <c r="CZ512" i="10"/>
  <c r="BY512" i="10" s="1"/>
  <c r="CZ535" i="10"/>
  <c r="BY535" i="10" s="1"/>
  <c r="CZ673" i="10"/>
  <c r="BY673" i="10" s="1"/>
  <c r="CZ452" i="10"/>
  <c r="BY452" i="10" s="1"/>
  <c r="CZ682" i="10"/>
  <c r="BY682" i="10" s="1"/>
  <c r="CZ677" i="10"/>
  <c r="BY677" i="10" s="1"/>
  <c r="CZ424" i="10"/>
  <c r="BY424" i="10" s="1"/>
  <c r="CZ24" i="10"/>
  <c r="BY24" i="10" s="1"/>
  <c r="CZ581" i="10"/>
  <c r="BY581" i="10" s="1"/>
  <c r="CZ12" i="10"/>
  <c r="BY12" i="10" s="1"/>
  <c r="DM10" i="10" s="1"/>
  <c r="CZ796" i="10"/>
  <c r="BY796" i="10" s="1"/>
  <c r="CZ398" i="10"/>
  <c r="BY398" i="10" s="1"/>
  <c r="CZ183" i="10"/>
  <c r="BY183" i="10" s="1"/>
  <c r="CZ859" i="10"/>
  <c r="BY859" i="10" s="1"/>
  <c r="CZ50" i="10"/>
  <c r="BY50" i="10" s="1"/>
  <c r="CZ29" i="10"/>
  <c r="BY29" i="10" s="1"/>
  <c r="CZ588" i="10"/>
  <c r="BY588" i="10" s="1"/>
  <c r="CZ412" i="10"/>
  <c r="BY412" i="10" s="1"/>
  <c r="CZ206" i="10"/>
  <c r="BY206" i="10" s="1"/>
  <c r="CZ628" i="10"/>
  <c r="BY628" i="10" s="1"/>
  <c r="CZ724" i="10"/>
  <c r="BY724" i="10" s="1"/>
  <c r="CZ546" i="10"/>
  <c r="BY546" i="10" s="1"/>
  <c r="CZ42" i="10"/>
  <c r="BY42" i="10" s="1"/>
  <c r="CZ384" i="10"/>
  <c r="BY384" i="10" s="1"/>
  <c r="CZ860" i="10"/>
  <c r="BY860" i="10" s="1"/>
  <c r="CZ705" i="10"/>
  <c r="BY705" i="10" s="1"/>
  <c r="CZ598" i="10"/>
  <c r="BY598" i="10" s="1"/>
  <c r="CZ376" i="10"/>
  <c r="BY376" i="10" s="1"/>
  <c r="CZ135" i="10"/>
  <c r="BY135" i="10" s="1"/>
  <c r="CZ694" i="10"/>
  <c r="BY694" i="10" s="1"/>
  <c r="CZ824" i="10"/>
  <c r="BY824" i="10" s="1"/>
  <c r="CZ622" i="10"/>
  <c r="BY622" i="10" s="1"/>
  <c r="CZ421" i="10"/>
  <c r="BY421" i="10" s="1"/>
  <c r="CZ385" i="10"/>
  <c r="BY385" i="10" s="1"/>
  <c r="CZ699" i="10"/>
  <c r="BY699" i="10" s="1"/>
  <c r="CZ220" i="10"/>
  <c r="BY220" i="10" s="1"/>
  <c r="CZ733" i="10"/>
  <c r="BY733" i="10" s="1"/>
  <c r="CZ467" i="10"/>
  <c r="BY467" i="10" s="1"/>
  <c r="CZ252" i="10"/>
  <c r="BY252" i="10" s="1"/>
  <c r="CZ833" i="10"/>
  <c r="BY833" i="10" s="1"/>
  <c r="CZ751" i="10"/>
  <c r="BY751" i="10" s="1"/>
  <c r="CZ208" i="10"/>
  <c r="BY208" i="10" s="1"/>
  <c r="CZ787" i="10"/>
  <c r="BY787" i="10" s="1"/>
  <c r="CZ618" i="10"/>
  <c r="BY618" i="10" s="1"/>
  <c r="CZ370" i="10"/>
  <c r="BY370" i="10" s="1"/>
  <c r="CZ30" i="10"/>
  <c r="BY30" i="10" s="1"/>
  <c r="CZ568" i="10"/>
  <c r="BY568" i="10" s="1"/>
  <c r="CZ790" i="10"/>
  <c r="BY790" i="10" s="1"/>
  <c r="CZ137" i="10"/>
  <c r="BY137" i="10" s="1"/>
  <c r="CZ826" i="10"/>
  <c r="BY826" i="10" s="1"/>
  <c r="CZ716" i="10"/>
  <c r="BY716" i="10" s="1"/>
  <c r="CZ617" i="10"/>
  <c r="BY617" i="10" s="1"/>
  <c r="CZ394" i="10"/>
  <c r="BY394" i="10" s="1"/>
  <c r="CZ486" i="10"/>
  <c r="BY486" i="10" s="1"/>
  <c r="CZ738" i="10"/>
  <c r="BY738" i="10" s="1"/>
  <c r="CZ510" i="10"/>
  <c r="BY510" i="10" s="1"/>
  <c r="CZ294" i="10"/>
  <c r="BY294" i="10" s="1"/>
  <c r="CZ688" i="10"/>
  <c r="BY688" i="10" s="1"/>
  <c r="CZ521" i="10"/>
  <c r="BY521" i="10" s="1"/>
  <c r="CZ142" i="10"/>
  <c r="BY142" i="10" s="1"/>
  <c r="CZ692" i="10"/>
  <c r="BY692" i="10" s="1"/>
  <c r="CZ297" i="10"/>
  <c r="BY297" i="10" s="1"/>
  <c r="CZ663" i="10"/>
  <c r="BY663" i="10" s="1"/>
  <c r="CZ321" i="10"/>
  <c r="BY321" i="10" s="1"/>
  <c r="CZ575" i="10"/>
  <c r="BY575" i="10" s="1"/>
  <c r="CZ530" i="10"/>
  <c r="BY530" i="10" s="1"/>
  <c r="CZ382" i="10"/>
  <c r="BY382" i="10" s="1"/>
  <c r="CZ117" i="10"/>
  <c r="BY117" i="10" s="1"/>
  <c r="CZ685" i="10"/>
  <c r="BY685" i="10" s="1"/>
  <c r="CZ638" i="10"/>
  <c r="BY638" i="10" s="1"/>
  <c r="CZ439" i="10"/>
  <c r="BY439" i="10" s="1"/>
  <c r="CZ600" i="10"/>
  <c r="BY600" i="10" s="1"/>
  <c r="CZ381" i="10"/>
  <c r="BY381" i="10" s="1"/>
  <c r="CZ732" i="10"/>
  <c r="BY732" i="10" s="1"/>
  <c r="CZ219" i="10"/>
  <c r="BY219" i="10" s="1"/>
  <c r="CZ212" i="10"/>
  <c r="BY212" i="10" s="1"/>
  <c r="CZ253" i="10"/>
  <c r="BY253" i="10" s="1"/>
  <c r="CZ634" i="10"/>
  <c r="BY634" i="10" s="1"/>
  <c r="CZ57" i="10"/>
  <c r="BY57" i="10" s="1"/>
  <c r="CZ758" i="10"/>
  <c r="BY758" i="10" s="1"/>
  <c r="CZ403" i="10"/>
  <c r="BY403" i="10" s="1"/>
  <c r="CZ397" i="10"/>
  <c r="BY397" i="10" s="1"/>
  <c r="CZ789" i="10"/>
  <c r="BY789" i="10" s="1"/>
  <c r="CZ164" i="10"/>
  <c r="BY164" i="10" s="1"/>
  <c r="CZ232" i="10"/>
  <c r="BY232" i="10" s="1"/>
  <c r="CZ835" i="10"/>
  <c r="BY835" i="10" s="1"/>
  <c r="CZ681" i="10"/>
  <c r="BY681" i="10" s="1"/>
  <c r="CZ654" i="10"/>
  <c r="BY654" i="10" s="1"/>
  <c r="CZ501" i="10"/>
  <c r="BY501" i="10" s="1"/>
  <c r="CZ858" i="10"/>
  <c r="BY858" i="10" s="1"/>
  <c r="CZ711" i="10"/>
  <c r="BY711" i="10" s="1"/>
  <c r="CZ573" i="10"/>
  <c r="BY573" i="10" s="1"/>
  <c r="CZ461" i="10"/>
  <c r="BY461" i="10" s="1"/>
  <c r="CZ309" i="10"/>
  <c r="BY309" i="10" s="1"/>
  <c r="CZ375" i="10"/>
  <c r="BY375" i="10" s="1"/>
  <c r="CZ266" i="10"/>
  <c r="BY266" i="10" s="1"/>
  <c r="CZ788" i="10"/>
  <c r="BY788" i="10" s="1"/>
  <c r="CZ644" i="10"/>
  <c r="BY644" i="10" s="1"/>
  <c r="CZ108" i="10"/>
  <c r="BY108" i="10" s="1"/>
  <c r="CZ708" i="10"/>
  <c r="BY708" i="10" s="1"/>
  <c r="CZ518" i="10"/>
  <c r="BY518" i="10" s="1"/>
  <c r="CZ720" i="10"/>
  <c r="BY720" i="10" s="1"/>
  <c r="CZ541" i="10"/>
  <c r="BY541" i="10" s="1"/>
  <c r="CZ470" i="10"/>
  <c r="BY470" i="10" s="1"/>
  <c r="CZ820" i="10"/>
  <c r="BY820" i="10" s="1"/>
  <c r="CZ650" i="10"/>
  <c r="BY650" i="10" s="1"/>
  <c r="CZ481" i="10"/>
  <c r="BY481" i="10" s="1"/>
  <c r="CZ169" i="10"/>
  <c r="BY169" i="10" s="1"/>
  <c r="CZ815" i="10"/>
  <c r="BY815" i="10" s="1"/>
  <c r="CZ680" i="10"/>
  <c r="BY680" i="10" s="1"/>
  <c r="CZ563" i="10"/>
  <c r="BY563" i="10" s="1"/>
  <c r="CZ508" i="10"/>
  <c r="BY508" i="10" s="1"/>
  <c r="CZ468" i="10"/>
  <c r="BY468" i="10" s="1"/>
  <c r="CZ719" i="10"/>
  <c r="BY719" i="10" s="1"/>
  <c r="CZ210" i="10"/>
  <c r="BY210" i="10" s="1"/>
  <c r="CZ695" i="10"/>
  <c r="BY695" i="10" s="1"/>
  <c r="CZ683" i="10"/>
  <c r="BY683" i="10" s="1"/>
  <c r="CZ410" i="10"/>
  <c r="BY410" i="10" s="1"/>
  <c r="CZ465" i="10"/>
  <c r="BY465" i="10" s="1"/>
  <c r="CZ686" i="10"/>
  <c r="BY686" i="10" s="1"/>
  <c r="CZ597" i="10"/>
  <c r="BY597" i="10" s="1"/>
  <c r="CZ574" i="10"/>
  <c r="BY574" i="10" s="1"/>
  <c r="CZ693" i="10"/>
  <c r="BY693" i="10" s="1"/>
  <c r="CZ718" i="10"/>
  <c r="BY718" i="10" s="1"/>
  <c r="CZ326" i="10"/>
  <c r="BY326" i="10" s="1"/>
  <c r="CZ97" i="10"/>
  <c r="BY97" i="10" s="1"/>
  <c r="CZ443" i="10"/>
  <c r="BY443" i="10" s="1"/>
  <c r="CZ639" i="10"/>
  <c r="BY639" i="10" s="1"/>
  <c r="CZ604" i="10"/>
  <c r="BY604" i="10" s="1"/>
  <c r="CZ315" i="10"/>
  <c r="BY315" i="10" s="1"/>
  <c r="CZ125" i="10"/>
  <c r="BY125" i="10" s="1"/>
  <c r="CZ223" i="10"/>
  <c r="BY223" i="10" s="1"/>
  <c r="CZ579" i="10"/>
  <c r="BY579" i="10" s="1"/>
  <c r="CZ763" i="10"/>
  <c r="BY763" i="10" s="1"/>
  <c r="CZ544" i="10"/>
  <c r="BY544" i="10" s="1"/>
  <c r="CZ771" i="10"/>
  <c r="BY771" i="10" s="1"/>
  <c r="CZ672" i="10"/>
  <c r="BY672" i="10" s="1"/>
  <c r="CZ676" i="10"/>
  <c r="BY676" i="10" s="1"/>
  <c r="CZ657" i="10"/>
  <c r="BY657" i="10" s="1"/>
  <c r="CZ662" i="10"/>
  <c r="BY662" i="10" s="1"/>
  <c r="CZ472" i="10"/>
  <c r="BY472" i="10" s="1"/>
  <c r="CZ590" i="10"/>
  <c r="BY590" i="10" s="1"/>
  <c r="CZ413" i="10"/>
  <c r="BY413" i="10" s="1"/>
  <c r="CZ377" i="10"/>
  <c r="BY377" i="10" s="1"/>
  <c r="CZ529" i="10"/>
  <c r="BY529" i="10" s="1"/>
  <c r="CZ725" i="10"/>
  <c r="BY725" i="10" s="1"/>
  <c r="CZ731" i="10"/>
  <c r="BY731" i="10" s="1"/>
  <c r="CZ660" i="10"/>
  <c r="BY660" i="10" s="1"/>
  <c r="CZ534" i="10"/>
  <c r="BY534" i="10" s="1"/>
  <c r="CZ455" i="10"/>
  <c r="BY455" i="10" s="1"/>
  <c r="CZ475" i="10"/>
  <c r="BY475" i="10" s="1"/>
  <c r="CZ520" i="10"/>
  <c r="BY520" i="10" s="1"/>
  <c r="CZ514" i="10"/>
  <c r="BY514" i="10" s="1"/>
  <c r="CZ416" i="10"/>
  <c r="BY416" i="10" s="1"/>
  <c r="CZ701" i="10"/>
  <c r="BY701" i="10" s="1"/>
  <c r="CZ737" i="10"/>
  <c r="BY737" i="10" s="1"/>
  <c r="CZ498" i="10"/>
  <c r="BY498" i="10" s="1"/>
  <c r="CZ460" i="10"/>
  <c r="BY460" i="10" s="1"/>
  <c r="CZ333" i="10"/>
  <c r="BY333" i="10" s="1"/>
  <c r="CZ473" i="10"/>
  <c r="BY473" i="10" s="1"/>
  <c r="CZ816" i="10"/>
  <c r="BY816" i="10" s="1"/>
  <c r="CZ281" i="10"/>
  <c r="BY281" i="10" s="1"/>
  <c r="CZ361" i="10"/>
  <c r="BY361" i="10" s="1"/>
  <c r="AE98" i="9"/>
  <c r="AH97" i="9"/>
  <c r="AC96" i="9"/>
  <c r="AF95" i="9"/>
  <c r="AI94" i="9"/>
  <c r="AD93" i="9"/>
  <c r="AG92" i="9"/>
  <c r="AJ91" i="9"/>
  <c r="AE90" i="9"/>
  <c r="AH89" i="9"/>
  <c r="AC88" i="9"/>
  <c r="AF87" i="9"/>
  <c r="AI86" i="9"/>
  <c r="AD98" i="9"/>
  <c r="AG97" i="9"/>
  <c r="AC98" i="9"/>
  <c r="AF97" i="9"/>
  <c r="AI96" i="9"/>
  <c r="AD95" i="9"/>
  <c r="AG94" i="9"/>
  <c r="AJ93" i="9"/>
  <c r="AE92" i="9"/>
  <c r="AH91" i="9"/>
  <c r="AC90" i="9"/>
  <c r="AF89" i="9"/>
  <c r="AI88" i="9"/>
  <c r="AD87" i="9"/>
  <c r="AI98" i="9"/>
  <c r="AD97" i="9"/>
  <c r="AG96" i="9"/>
  <c r="AJ95" i="9"/>
  <c r="AE94" i="9"/>
  <c r="AH93" i="9"/>
  <c r="AC92" i="9"/>
  <c r="AF91" i="9"/>
  <c r="AI90" i="9"/>
  <c r="AD89" i="9"/>
  <c r="AG88" i="9"/>
  <c r="AJ87" i="9"/>
  <c r="AE86" i="9"/>
  <c r="AH98" i="9"/>
  <c r="AE96" i="9"/>
  <c r="AC95" i="9"/>
  <c r="AI92" i="9"/>
  <c r="AE91" i="9"/>
  <c r="AD90" i="9"/>
  <c r="AG98" i="9"/>
  <c r="AD96" i="9"/>
  <c r="AI93" i="9"/>
  <c r="AH92" i="9"/>
  <c r="AD91" i="9"/>
  <c r="AI87" i="9"/>
  <c r="AH86" i="9"/>
  <c r="AH85" i="9"/>
  <c r="AC84" i="9"/>
  <c r="AF83" i="9"/>
  <c r="AI82" i="9"/>
  <c r="AD81" i="9"/>
  <c r="AG80" i="9"/>
  <c r="AJ79" i="9"/>
  <c r="AE78" i="9"/>
  <c r="AF98" i="9"/>
  <c r="AJ97" i="9"/>
  <c r="AJ94" i="9"/>
  <c r="AG93" i="9"/>
  <c r="AF92" i="9"/>
  <c r="AC91" i="9"/>
  <c r="AJ88" i="9"/>
  <c r="AH87" i="9"/>
  <c r="AG86" i="9"/>
  <c r="AG85" i="9"/>
  <c r="AJ84" i="9"/>
  <c r="AE83" i="9"/>
  <c r="AH82" i="9"/>
  <c r="AC81" i="9"/>
  <c r="AF80" i="9"/>
  <c r="AI79" i="9"/>
  <c r="AD78" i="9"/>
  <c r="AG77" i="9"/>
  <c r="AI97" i="9"/>
  <c r="AH94" i="9"/>
  <c r="AF93" i="9"/>
  <c r="AD92" i="9"/>
  <c r="AJ89" i="9"/>
  <c r="AH88" i="9"/>
  <c r="AG87" i="9"/>
  <c r="AF86" i="9"/>
  <c r="AF85" i="9"/>
  <c r="AI84" i="9"/>
  <c r="AD83" i="9"/>
  <c r="AG82" i="9"/>
  <c r="AJ81" i="9"/>
  <c r="AE80" i="9"/>
  <c r="AH79" i="9"/>
  <c r="AC78" i="9"/>
  <c r="AF77" i="9"/>
  <c r="AE97" i="9"/>
  <c r="AI95" i="9"/>
  <c r="AF94" i="9"/>
  <c r="AE93" i="9"/>
  <c r="AJ90" i="9"/>
  <c r="AI89" i="9"/>
  <c r="AF88" i="9"/>
  <c r="AE87" i="9"/>
  <c r="AD86" i="9"/>
  <c r="AH96" i="9"/>
  <c r="AG95" i="9"/>
  <c r="AC94" i="9"/>
  <c r="AI91" i="9"/>
  <c r="AG90" i="9"/>
  <c r="AE89" i="9"/>
  <c r="AD88" i="9"/>
  <c r="AC85" i="9"/>
  <c r="AJ92" i="9"/>
  <c r="AG91" i="9"/>
  <c r="AF90" i="9"/>
  <c r="AJ85" i="9"/>
  <c r="AF84" i="9"/>
  <c r="AC83" i="9"/>
  <c r="AJ80" i="9"/>
  <c r="AF79" i="9"/>
  <c r="AG78" i="9"/>
  <c r="AI77" i="9"/>
  <c r="AF96" i="9"/>
  <c r="AE95" i="9"/>
  <c r="AD85" i="9"/>
  <c r="AJ82" i="9"/>
  <c r="AH81" i="9"/>
  <c r="AD80" i="9"/>
  <c r="AC79" i="9"/>
  <c r="AD77" i="9"/>
  <c r="AJ98" i="9"/>
  <c r="AH95" i="9"/>
  <c r="AJ96" i="9"/>
  <c r="AE85" i="9"/>
  <c r="AH84" i="9"/>
  <c r="AE79" i="9"/>
  <c r="AI78" i="9"/>
  <c r="AC93" i="9"/>
  <c r="AE88" i="9"/>
  <c r="AG84" i="9"/>
  <c r="AJ83" i="9"/>
  <c r="AC97" i="9"/>
  <c r="AG89" i="9"/>
  <c r="AE84" i="9"/>
  <c r="AI83" i="9"/>
  <c r="AF78" i="9"/>
  <c r="AD94" i="9"/>
  <c r="AJ86" i="9"/>
  <c r="AG83" i="9"/>
  <c r="AE82" i="9"/>
  <c r="AI81" i="9"/>
  <c r="AJ77" i="9"/>
  <c r="AH90" i="9"/>
  <c r="AC86" i="9"/>
  <c r="AD82" i="9"/>
  <c r="AG81" i="9"/>
  <c r="AI80" i="9"/>
  <c r="AH77" i="9"/>
  <c r="AC82" i="9"/>
  <c r="AF81" i="9"/>
  <c r="AE81" i="9"/>
  <c r="AH80" i="9"/>
  <c r="AE77" i="9"/>
  <c r="AC80" i="9"/>
  <c r="AC77" i="9"/>
  <c r="AD79" i="9"/>
  <c r="AH78" i="9"/>
  <c r="AF82" i="9"/>
  <c r="AD84" i="9"/>
  <c r="AC89" i="9"/>
  <c r="AI85" i="9"/>
  <c r="AG79" i="9"/>
  <c r="AC87" i="9"/>
  <c r="AH83" i="9"/>
  <c r="AJ78" i="9"/>
  <c r="Z16" i="4" l="1"/>
  <c r="Z18" i="4"/>
  <c r="Z27" i="4"/>
  <c r="Z35" i="4"/>
  <c r="Z37" i="4"/>
  <c r="Z25" i="4"/>
  <c r="Z24" i="4"/>
  <c r="Z31" i="4"/>
  <c r="Z23" i="4"/>
  <c r="Z20" i="4"/>
  <c r="Z33" i="4"/>
  <c r="Z29" i="4"/>
  <c r="Z19" i="4"/>
  <c r="Z28" i="4"/>
  <c r="Z36" i="4"/>
  <c r="Z21" i="4"/>
  <c r="Z30" i="4"/>
  <c r="Z22" i="4"/>
  <c r="Z17" i="4"/>
  <c r="Z32" i="4"/>
  <c r="Z26" i="4"/>
  <c r="Z34" i="4"/>
  <c r="T37" i="6" l="1"/>
  <c r="X37" i="6" s="1"/>
  <c r="T29" i="6"/>
  <c r="X29" i="6" s="1"/>
  <c r="T20" i="6"/>
  <c r="X20" i="6" s="1"/>
  <c r="T30" i="6"/>
  <c r="X30" i="6" s="1"/>
  <c r="T21" i="6"/>
  <c r="X21" i="6" s="1"/>
  <c r="T24" i="6"/>
  <c r="X24" i="6" s="1"/>
  <c r="T27" i="6"/>
  <c r="X27" i="6" s="1"/>
  <c r="T38" i="6"/>
  <c r="X38" i="6" s="1"/>
  <c r="T33" i="6"/>
  <c r="X33" i="6" s="1"/>
  <c r="T18" i="6"/>
  <c r="X18" i="6" s="1"/>
  <c r="T25" i="6"/>
  <c r="X25" i="6" s="1"/>
  <c r="T26" i="6"/>
  <c r="X26" i="6" s="1"/>
  <c r="T36" i="6"/>
  <c r="X36" i="6" s="1"/>
  <c r="T23" i="6"/>
  <c r="X23" i="6" s="1"/>
  <c r="T28" i="6"/>
  <c r="X28" i="6" s="1"/>
  <c r="T32" i="6"/>
  <c r="X32" i="6" s="1"/>
  <c r="T35" i="6"/>
  <c r="X35" i="6" s="1"/>
  <c r="T31" i="6"/>
  <c r="X31" i="6" s="1"/>
  <c r="T19" i="6"/>
  <c r="X19" i="6" s="1"/>
  <c r="T22" i="6"/>
  <c r="X22" i="6" s="1"/>
  <c r="T17" i="6"/>
  <c r="X17" i="6" s="1"/>
  <c r="T34" i="6" l="1"/>
  <c r="X34" i="6" s="1"/>
  <c r="X52" i="2" l="1"/>
  <c r="U27" i="2"/>
  <c r="X24" i="2"/>
  <c r="U56" i="2"/>
  <c r="X38" i="2"/>
  <c r="U41" i="2"/>
  <c r="Q21" i="4"/>
  <c r="AG21" i="4" s="1"/>
  <c r="L27" i="7" l="1"/>
  <c r="Z27" i="7" s="1"/>
  <c r="L26" i="7"/>
  <c r="Z26" i="7" s="1"/>
  <c r="D48" i="2"/>
  <c r="N53" i="2"/>
  <c r="N48" i="2"/>
  <c r="J53" i="2"/>
  <c r="D53" i="2"/>
  <c r="J48" i="2"/>
  <c r="G48" i="2"/>
  <c r="G53" i="2"/>
  <c r="L25" i="7" l="1"/>
  <c r="Z25" i="7" s="1"/>
  <c r="L21" i="7"/>
  <c r="Z21" i="7" s="1"/>
  <c r="L24" i="7"/>
  <c r="Z24" i="7" s="1"/>
  <c r="L22" i="7"/>
  <c r="Z22" i="7" s="1"/>
  <c r="L20" i="7"/>
  <c r="Z20" i="7" s="1"/>
  <c r="L23" i="7"/>
  <c r="Z23" i="7" s="1"/>
  <c r="M16" i="4" l="1"/>
  <c r="O16" i="4" l="1"/>
  <c r="O20" i="4"/>
  <c r="O24" i="4"/>
  <c r="O27" i="4"/>
  <c r="O30" i="4"/>
  <c r="O33" i="4"/>
  <c r="O37" i="4"/>
  <c r="P17" i="4"/>
  <c r="P20" i="4"/>
  <c r="P29" i="4"/>
  <c r="Q18" i="4"/>
  <c r="AD18" i="4" s="1"/>
  <c r="Q23" i="4"/>
  <c r="AI23" i="4" s="1"/>
  <c r="Q24" i="4"/>
  <c r="AJ24" i="4" s="1"/>
  <c r="Q25" i="4"/>
  <c r="AK25" i="4" s="1"/>
  <c r="Q27" i="4"/>
  <c r="AM27" i="4" s="1"/>
  <c r="Q30" i="4"/>
  <c r="AP30" i="4" s="1"/>
  <c r="M17" i="4"/>
  <c r="M18" i="4"/>
  <c r="M19" i="4"/>
  <c r="M20" i="4"/>
  <c r="M21" i="4"/>
  <c r="M22" i="4"/>
  <c r="M23" i="4"/>
  <c r="M24" i="4"/>
  <c r="M25" i="4"/>
  <c r="M26" i="4"/>
  <c r="M27" i="4"/>
  <c r="M28" i="4"/>
  <c r="M29" i="4"/>
  <c r="M30" i="4"/>
  <c r="M31" i="4"/>
  <c r="M32" i="4"/>
  <c r="M33" i="4"/>
  <c r="M34" i="4"/>
  <c r="M35" i="4"/>
  <c r="M36" i="4"/>
  <c r="M37" i="4"/>
  <c r="O18" i="4"/>
  <c r="O19" i="4"/>
  <c r="O22" i="4"/>
  <c r="O25" i="4"/>
  <c r="O28" i="4"/>
  <c r="O31" i="4"/>
  <c r="O36" i="4"/>
  <c r="P18" i="4"/>
  <c r="P22" i="4"/>
  <c r="P25" i="4"/>
  <c r="P28" i="4"/>
  <c r="P31" i="4"/>
  <c r="P34" i="4"/>
  <c r="P35" i="4"/>
  <c r="P37" i="4"/>
  <c r="Q17" i="4"/>
  <c r="AC17" i="4" s="1"/>
  <c r="Q20" i="4"/>
  <c r="AF20" i="4" s="1"/>
  <c r="N16" i="4"/>
  <c r="N17" i="4"/>
  <c r="N18" i="4"/>
  <c r="N19" i="4"/>
  <c r="N20" i="4"/>
  <c r="N21" i="4"/>
  <c r="N22" i="4"/>
  <c r="N23" i="4"/>
  <c r="N24" i="4"/>
  <c r="N25" i="4"/>
  <c r="N26" i="4"/>
  <c r="N27" i="4"/>
  <c r="N28" i="4"/>
  <c r="N29" i="4"/>
  <c r="N30" i="4"/>
  <c r="N31" i="4"/>
  <c r="N32" i="4"/>
  <c r="N33" i="4"/>
  <c r="N34" i="4"/>
  <c r="N35" i="4"/>
  <c r="N36" i="4"/>
  <c r="N37" i="4"/>
  <c r="O23" i="4"/>
  <c r="O34" i="4"/>
  <c r="P21" i="4"/>
  <c r="P32" i="4"/>
  <c r="Q19" i="4"/>
  <c r="AE19" i="4" s="1"/>
  <c r="Q22" i="4"/>
  <c r="AH22" i="4" s="1"/>
  <c r="Q26" i="4"/>
  <c r="AL26" i="4" s="1"/>
  <c r="Q28" i="4"/>
  <c r="AN28" i="4" s="1"/>
  <c r="Q31" i="4"/>
  <c r="AQ31" i="4" s="1"/>
  <c r="Q32" i="4"/>
  <c r="AR32" i="4" s="1"/>
  <c r="Q33" i="4"/>
  <c r="AS33" i="4" s="1"/>
  <c r="Q34" i="4"/>
  <c r="AT34" i="4" s="1"/>
  <c r="Q35" i="4"/>
  <c r="AU35" i="4" s="1"/>
  <c r="Q36" i="4"/>
  <c r="AV36" i="4" s="1"/>
  <c r="Q37" i="4"/>
  <c r="AW37" i="4" s="1"/>
  <c r="P27" i="4"/>
  <c r="P24" i="4"/>
  <c r="O17" i="4"/>
  <c r="O21" i="4"/>
  <c r="O26" i="4"/>
  <c r="O29" i="4"/>
  <c r="O32" i="4"/>
  <c r="O35" i="4"/>
  <c r="P16" i="4"/>
  <c r="P19" i="4"/>
  <c r="P23" i="4"/>
  <c r="P26" i="4"/>
  <c r="P30" i="4"/>
  <c r="P33" i="4"/>
  <c r="P36" i="4"/>
  <c r="Q16" i="4"/>
  <c r="AB16" i="4" s="1"/>
  <c r="Q29" i="4"/>
  <c r="AO29"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<sst xmlns="http://schemas.openxmlformats.org/spreadsheetml/2006/main" count="7957" uniqueCount="1064">
  <si>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</si>
  <si>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</si>
  <si>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</si>
  <si>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</si>
  <si>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</si>
  <si>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</si>
  <si>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</si>
  <si>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</si>
  <si>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</si>
  <si>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</si>
  <si>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</si>
  <si>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</si>
  <si>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</si>
  <si>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</si>
  <si>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</si>
  <si>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</si>
  <si>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</si>
  <si>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</si>
  <si>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</si>
  <si>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</si>
  <si>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</si>
  <si>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</si>
  <si>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</si>
  <si>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</si>
  <si>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</si>
  <si>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</si>
  <si>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</si>
  <si>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</si>
  <si>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</si>
  <si>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</si>
  <si>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</si>
  <si>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</si>
  <si>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</si>
  <si>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</si>
  <si>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</si>
  <si>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</si>
  <si>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</si>
  <si>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</si>
  <si>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</si>
  <si>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</si>
  <si>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</si>
  <si>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</si>
  <si>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</si>
  <si>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</si>
  <si>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</si>
  <si>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</si>
  <si>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</si>
  <si>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</si>
  <si>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</si>
  <si>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</si>
  <si>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</si>
  <si>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</si>
  <si>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</si>
  <si>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</si>
  <si>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</si>
  <si>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</si>
  <si>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</si>
  <si>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</si>
  <si>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</si>
  <si>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</si>
  <si>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</si>
  <si>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</si>
  <si>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</si>
  <si>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</si>
  <si>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</si>
  <si>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</si>
  <si>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</si>
  <si>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</si>
  <si>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</si>
  <si>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</si>
  <si>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</si>
  <si>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</si>
  <si>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 xml:space="preserve">7. Not Private </t>
  </si>
  <si>
    <t>Households</t>
  </si>
  <si>
    <t>Total</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</si>
  <si>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</si>
  <si>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</si>
  <si>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</si>
  <si>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</si>
  <si>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</si>
  <si>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</si>
  <si>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</si>
  <si>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</si>
  <si>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</si>
  <si>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</si>
  <si>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</si>
  <si>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</si>
  <si>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</si>
  <si>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</si>
  <si>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</si>
  <si>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</si>
  <si>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</si>
  <si>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</si>
  <si>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</si>
  <si>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</si>
  <si>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</si>
  <si>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</si>
  <si>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</si>
  <si>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</si>
  <si>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</si>
  <si>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</si>
  <si>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</si>
  <si>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</si>
  <si>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</si>
  <si>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</si>
  <si>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 Exclusive Addresses</t>
  </si>
  <si>
    <t>1.A.Exclusive Addresses</t>
  </si>
  <si>
    <t>1-3</t>
  </si>
  <si>
    <t>1.B. Flourishing Capital</t>
  </si>
  <si>
    <t>1.B.Flourishing Capital</t>
  </si>
  <si>
    <t>4-5</t>
  </si>
  <si>
    <t>1.C. Upmarket Families</t>
  </si>
  <si>
    <t>1.C.Upmarket Families</t>
  </si>
  <si>
    <t>6-7</t>
  </si>
  <si>
    <t>Z-SCORE</t>
  </si>
  <si>
    <t>2. Established Affluence</t>
  </si>
  <si>
    <t>2.D. Commuter-Belt Wealth</t>
  </si>
  <si>
    <t>2.D.Commuter Belt Wealth</t>
  </si>
  <si>
    <t>8-12</t>
  </si>
  <si>
    <t xml:space="preserve">2.E. Prosperous Professionals </t>
  </si>
  <si>
    <t xml:space="preserve">2.E.Prosperous Professionals </t>
  </si>
  <si>
    <t>13-15</t>
  </si>
  <si>
    <t>3. Thriving Neighbourhoods</t>
  </si>
  <si>
    <t xml:space="preserve">3.F. Mature Success </t>
  </si>
  <si>
    <t xml:space="preserve">3.F.Mature Success </t>
  </si>
  <si>
    <t>16-19</t>
  </si>
  <si>
    <t>3.G. Settled Suburbia</t>
  </si>
  <si>
    <t>3.G.Settled Suburbia</t>
  </si>
  <si>
    <t>20-21</t>
  </si>
  <si>
    <t>3.H. Metropolitan Surroundings</t>
  </si>
  <si>
    <t>3.H.Metropolitan Surroundings</t>
  </si>
  <si>
    <t>22-23</t>
  </si>
  <si>
    <t>3.I. Up-and-Coming Urbanites</t>
  </si>
  <si>
    <t>3.I.Up-and-coming Urbanites</t>
  </si>
  <si>
    <t>24-26</t>
  </si>
  <si>
    <t>3.J. Aspiring Communities</t>
  </si>
  <si>
    <t>3.J.Aspiring Communities</t>
  </si>
  <si>
    <t>27-28</t>
  </si>
  <si>
    <t>4. Steadfast Communities</t>
  </si>
  <si>
    <t>4.K. Semi-Rural Maturity</t>
  </si>
  <si>
    <t>4.K.Semi-rural Maturity</t>
  </si>
  <si>
    <t>29-33</t>
  </si>
  <si>
    <r>
      <rPr>
        <b/>
        <sz val="14"/>
        <color rgb="FF333333"/>
        <rFont val="Calibri"/>
        <family val="2"/>
      </rPr>
      <t>REPORT</t>
    </r>
    <r>
      <rPr>
        <b/>
        <sz val="14"/>
        <color rgb="FF969696"/>
        <rFont val="Calibri"/>
        <family val="2"/>
      </rPr>
      <t xml:space="preserve"> INFORMATION</t>
    </r>
  </si>
  <si>
    <t>4.L. Traditional Homeowners</t>
  </si>
  <si>
    <t>4.L.Traditional Homeowners</t>
  </si>
  <si>
    <t>34-35</t>
  </si>
  <si>
    <t>4.M. Family Renters</t>
  </si>
  <si>
    <t>4.M.Family Renters</t>
  </si>
  <si>
    <t>36-37</t>
  </si>
  <si>
    <t>4.N. Urban Diversity</t>
  </si>
  <si>
    <t>4.N.Urban Diversity</t>
  </si>
  <si>
    <t>38-40</t>
  </si>
  <si>
    <t>4.O. Stable Seniors</t>
  </si>
  <si>
    <t>4.O.Stable Seniors</t>
  </si>
  <si>
    <t>41-43</t>
  </si>
  <si>
    <t>5. Stretched Society</t>
  </si>
  <si>
    <t>5.P. Tenant Living</t>
  </si>
  <si>
    <t>5.P.Tenant Living</t>
  </si>
  <si>
    <t>44-47</t>
  </si>
  <si>
    <t>5.Q. Limited Budgets</t>
  </si>
  <si>
    <t>5.Q.Limited Budgets</t>
  </si>
  <si>
    <t>48-49</t>
  </si>
  <si>
    <t>5.R. Hard-Up Households</t>
  </si>
  <si>
    <t>5.R.Hard-up Households</t>
  </si>
  <si>
    <t>50-52</t>
  </si>
  <si>
    <t>6. Low Income Living</t>
  </si>
  <si>
    <t>6.S. Cash-Strapped Families</t>
  </si>
  <si>
    <t>6.S.Cash-strapped Families</t>
  </si>
  <si>
    <t>53-56</t>
  </si>
  <si>
    <t>6.T. Constrained Pensioners</t>
  </si>
  <si>
    <t>6.T.Constrained Pensioners</t>
  </si>
  <si>
    <t>57-58</t>
  </si>
  <si>
    <t>6.U. Challenging Circumstances</t>
  </si>
  <si>
    <t>6.U.Challenging Circumstances</t>
  </si>
  <si>
    <t>59-61</t>
  </si>
  <si>
    <t>7. Not Private Households</t>
  </si>
  <si>
    <t>7.V.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</si>
  <si>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</si>
  <si>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</si>
  <si>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</si>
  <si>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</si>
  <si>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</si>
  <si>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Ward Name: Frodsham Ward</t>
  </si>
  <si>
    <t>grey shaded cells = formula</t>
  </si>
  <si>
    <t xml:space="preserve">Cheshire West and Chester </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</si>
  <si>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</si>
  <si>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</si>
  <si>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</si>
  <si>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</si>
  <si>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</si>
  <si>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</si>
  <si>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</si>
  <si>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</si>
  <si>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</si>
  <si>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</si>
  <si>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</si>
  <si>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</si>
  <si>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</si>
  <si>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</si>
  <si>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</si>
  <si>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</si>
  <si>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</si>
  <si>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</si>
  <si>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</si>
  <si>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</si>
  <si>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</si>
  <si>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</si>
  <si>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</si>
  <si>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</si>
  <si>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</si>
  <si>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</si>
  <si>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</si>
  <si>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</si>
  <si>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</si>
  <si>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</si>
  <si>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</si>
  <si>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</si>
  <si>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</si>
  <si>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</si>
  <si>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</si>
  <si>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</si>
  <si>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</si>
  <si>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</si>
  <si>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</si>
  <si>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</si>
  <si>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</si>
  <si>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</si>
  <si>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</si>
  <si>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</si>
  <si>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</si>
  <si>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</si>
  <si>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</si>
  <si>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</si>
  <si>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</si>
  <si>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</si>
  <si>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</si>
  <si>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</si>
  <si>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</si>
  <si>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</si>
  <si>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</si>
  <si>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</si>
  <si>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</si>
  <si>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</si>
  <si>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</si>
  <si>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</si>
  <si>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</si>
  <si>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</si>
  <si>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</si>
  <si>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</si>
  <si>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</si>
  <si>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</si>
  <si>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</si>
  <si>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</si>
  <si>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</si>
  <si>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</si>
  <si>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</si>
  <si>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</si>
  <si>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</si>
  <si>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</si>
  <si>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</si>
  <si>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</si>
  <si>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</si>
  <si>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</si>
  <si>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</si>
  <si>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</si>
  <si>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</si>
  <si>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</si>
  <si>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</si>
  <si>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</si>
  <si>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</si>
  <si>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</si>
  <si>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</si>
  <si>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</si>
  <si>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</si>
  <si>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</si>
  <si>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</si>
  <si>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</si>
  <si>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</si>
  <si>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</si>
  <si>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</si>
  <si>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</si>
  <si>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</si>
  <si>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</si>
  <si>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</si>
  <si>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</si>
  <si>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</si>
  <si>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</si>
  <si>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</si>
  <si>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</si>
  <si>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</si>
  <si>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</si>
  <si>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</si>
  <si>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</si>
  <si>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</si>
  <si>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</si>
  <si>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</si>
  <si>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</si>
  <si>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</si>
  <si>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</si>
  <si>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</si>
  <si>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</si>
  <si>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</si>
  <si>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</si>
  <si>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</si>
  <si>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</si>
  <si>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</si>
  <si>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</si>
  <si>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</si>
  <si>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</si>
  <si>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</si>
  <si>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</si>
  <si>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</si>
  <si>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</si>
  <si>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</si>
  <si>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</si>
  <si>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</si>
  <si>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</si>
  <si>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</si>
  <si>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</si>
  <si>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Rank</t>
  </si>
  <si>
    <t>%</t>
  </si>
  <si>
    <t>Overview page info</t>
  </si>
  <si>
    <t>Static list</t>
  </si>
  <si>
    <t>UK %</t>
  </si>
  <si>
    <t>List 1:</t>
  </si>
  <si>
    <t>Count</t>
  </si>
  <si>
    <t>List 2</t>
  </si>
  <si>
    <t>List 3</t>
  </si>
  <si>
    <t>Theme</t>
  </si>
  <si>
    <t>Variable Category</t>
  </si>
  <si>
    <t>Value</t>
  </si>
  <si>
    <t/>
  </si>
  <si>
    <t>Housing</t>
  </si>
  <si>
    <t>Age 0 - 4</t>
  </si>
  <si>
    <t>Family</t>
  </si>
  <si>
    <t>Age 5 - 17</t>
  </si>
  <si>
    <t>Economy</t>
  </si>
  <si>
    <t>Age 18 - 24</t>
  </si>
  <si>
    <t>Education</t>
  </si>
  <si>
    <t>Age 25 - 34</t>
  </si>
  <si>
    <t>Transport</t>
  </si>
  <si>
    <t>Age 35 - 49</t>
  </si>
  <si>
    <t>Finance</t>
  </si>
  <si>
    <t>Age 50 - 64</t>
  </si>
  <si>
    <t>Financial Channel</t>
  </si>
  <si>
    <t>Age 65 - 74</t>
  </si>
  <si>
    <t>Internet</t>
  </si>
  <si>
    <t>Age 75+</t>
  </si>
  <si>
    <t>Digital</t>
  </si>
  <si>
    <t>Shopping</t>
  </si>
  <si>
    <t>Environment</t>
  </si>
  <si>
    <t>Geography</t>
  </si>
  <si>
    <t>England</t>
  </si>
  <si>
    <t>Community Safety</t>
  </si>
  <si>
    <t>Wales</t>
  </si>
  <si>
    <t>Lifestyle</t>
  </si>
  <si>
    <t>Scotland</t>
  </si>
  <si>
    <t>Health</t>
  </si>
  <si>
    <t>Northern Ireland</t>
  </si>
  <si>
    <t>Social Capital</t>
  </si>
  <si>
    <t>Channel Preference</t>
  </si>
  <si>
    <t>Ethnicity</t>
  </si>
  <si>
    <t>White</t>
  </si>
  <si>
    <t>Mixed</t>
  </si>
  <si>
    <t>Asian</t>
  </si>
  <si>
    <t>Black</t>
  </si>
  <si>
    <t>Other ethnicity</t>
  </si>
  <si>
    <t>Country Of Birth</t>
  </si>
  <si>
    <t>UK / ROI</t>
  </si>
  <si>
    <t>Rest of Europe</t>
  </si>
  <si>
    <t>Australia and New Zealand</t>
  </si>
  <si>
    <t>North America</t>
  </si>
  <si>
    <t>Middle East and Asia</t>
  </si>
  <si>
    <t>Africa</t>
  </si>
  <si>
    <t>Other</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</si>
  <si>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</si>
  <si>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</si>
  <si>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</si>
  <si>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</si>
  <si>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</si>
  <si>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</si>
  <si>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</si>
  <si>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</si>
  <si>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</si>
  <si>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</si>
  <si>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</si>
  <si>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</si>
  <si>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</si>
  <si>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</si>
  <si>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</si>
  <si>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</si>
  <si>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</si>
  <si>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</si>
  <si>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</si>
  <si>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</si>
  <si>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</si>
  <si>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</si>
  <si>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</si>
  <si>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</si>
  <si>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</si>
  <si>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</si>
  <si>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</si>
  <si>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</si>
  <si>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</si>
  <si>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</si>
  <si>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</si>
  <si>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</si>
  <si>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</si>
  <si>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</si>
  <si>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</si>
  <si>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</si>
  <si>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</si>
  <si>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</si>
  <si>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</si>
  <si>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</si>
  <si>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</si>
  <si>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</si>
  <si>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</si>
  <si>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</si>
  <si>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</si>
  <si>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</si>
  <si>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</si>
  <si>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</si>
  <si>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</si>
  <si>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</si>
  <si>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</si>
  <si>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</si>
  <si>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</si>
  <si>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</si>
  <si>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</si>
  <si>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</si>
  <si>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</si>
  <si>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Number Of Children By Age 6+</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</si>
  <si>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</si>
  <si>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</si>
  <si>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</si>
  <si>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</si>
  <si>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</si>
  <si>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</si>
  <si>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</si>
  <si>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</si>
  <si>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</si>
  <si>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</si>
  <si>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</si>
  <si>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</si>
  <si>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</si>
  <si>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</si>
  <si>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</si>
  <si>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</si>
  <si>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</si>
  <si>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</si>
  <si>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</si>
  <si>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</si>
  <si>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</si>
  <si>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</si>
  <si>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</si>
  <si>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</si>
  <si>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</si>
  <si>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</si>
  <si>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</si>
  <si>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</si>
  <si>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</si>
  <si>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</si>
  <si>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</si>
  <si>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</si>
  <si>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</si>
  <si>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</si>
  <si>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</si>
  <si>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</si>
  <si>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</si>
  <si>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</si>
  <si>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</si>
  <si>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</si>
  <si>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</si>
  <si>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</si>
  <si>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</si>
  <si>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</si>
  <si>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</si>
  <si>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</si>
  <si>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</si>
  <si>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</si>
  <si>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</si>
  <si>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</si>
  <si>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</si>
  <si>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</si>
  <si>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</si>
  <si>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</si>
  <si>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</si>
  <si>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</si>
  <si>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</si>
  <si>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</si>
  <si>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</si>
  <si>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</si>
  <si>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</si>
  <si>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</si>
  <si>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</si>
  <si>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</si>
  <si>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</si>
  <si>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</si>
  <si>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</si>
  <si>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</si>
  <si>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</si>
  <si>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</si>
  <si>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</si>
  <si>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</si>
  <si>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</si>
  <si>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</si>
  <si>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Main car uses: Other alternative fuels</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</si>
  <si>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</si>
  <si>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</si>
  <si>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</si>
  <si>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</si>
  <si>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</si>
  <si>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</si>
  <si>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</si>
  <si>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</si>
  <si>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</si>
  <si>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</si>
  <si>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</si>
  <si>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</si>
  <si>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</si>
  <si>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</si>
  <si>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</si>
  <si>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</si>
  <si>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</si>
  <si>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</si>
  <si>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 clothing</t>
  </si>
  <si>
    <t>Childcare, student loans, pension</t>
  </si>
  <si>
    <t>Travel to work</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</si>
  <si>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</si>
  <si>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</si>
  <si>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</si>
  <si>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</si>
  <si>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</si>
  <si>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</si>
  <si>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</si>
  <si>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</si>
  <si>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</si>
  <si>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</si>
  <si>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</si>
  <si>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</si>
  <si>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</si>
  <si>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</si>
  <si>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</si>
  <si>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</si>
  <si>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</si>
  <si>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</si>
  <si>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</si>
  <si>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</si>
  <si>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</si>
  <si>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Has a smartwatch or fitness band</t>
  </si>
  <si>
    <t>Uses contactless payments on card, smartphone, or wearable device</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</si>
  <si>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</si>
  <si>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</si>
  <si>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</si>
  <si>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</si>
  <si>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</si>
  <si>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</si>
  <si>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</si>
  <si>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</si>
  <si>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savings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</si>
  <si>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</si>
  <si>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</si>
  <si>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</si>
  <si>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</si>
  <si>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</si>
  <si>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</si>
  <si>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</si>
  <si>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</si>
  <si>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</si>
  <si>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</si>
  <si>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</si>
  <si>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Investments</t>
  </si>
  <si>
    <t>Value of investments £25,000+</t>
  </si>
  <si>
    <t>Savings value £1 - £500</t>
  </si>
  <si>
    <t>Savings value £500 - £2,500</t>
  </si>
  <si>
    <t>Savings value £2,500 - £10,000</t>
  </si>
  <si>
    <t>Savings value £10,000+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</si>
  <si>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</si>
  <si>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</si>
  <si>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</si>
  <si>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</si>
  <si>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</si>
  <si>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</si>
  <si>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</si>
  <si>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</si>
  <si>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</si>
  <si>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</si>
  <si>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</si>
  <si>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</si>
  <si>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</si>
  <si>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</si>
  <si>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</si>
  <si>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</si>
  <si>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</si>
  <si>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</si>
  <si>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</si>
  <si>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</si>
  <si>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</si>
  <si>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</si>
  <si>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</si>
  <si>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</si>
  <si>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</si>
  <si>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</si>
  <si>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t>
  </si>
  <si>
    <t>Arrange Current Account (% Of Those Who Arranged Ca In Last 12 Months)</t>
  </si>
  <si>
    <t>In branch or other face to face</t>
  </si>
  <si>
    <t>Online</t>
  </si>
  <si>
    <t>By phone</t>
  </si>
  <si>
    <t>By post</t>
  </si>
  <si>
    <t>Used price comparison site</t>
  </si>
  <si>
    <t>Arrange Commoditised Financial Product (% Of Those Who Arranged In Last 12 Months, Or Any With A Loan)</t>
  </si>
  <si>
    <t>Arrange Mortgage (% Of All People With A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</si>
  <si>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</si>
  <si>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</si>
  <si>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</si>
  <si>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</si>
  <si>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</si>
  <si>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</si>
  <si>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</si>
  <si>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</si>
  <si>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</si>
  <si>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</si>
  <si>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Frequency</t>
  </si>
  <si>
    <t>Light (up to 1 hour per week)</t>
  </si>
  <si>
    <t>Moderate (up to 10 hours per week)</t>
  </si>
  <si>
    <t>Heavy (10+ hours per week)</t>
  </si>
  <si>
    <t>Internet Access: Usage In Last Week</t>
  </si>
  <si>
    <t>Not at all</t>
  </si>
  <si>
    <t>Less than 2 hours</t>
  </si>
  <si>
    <t>3 - 7 hours</t>
  </si>
  <si>
    <t>8 - 19 hours</t>
  </si>
  <si>
    <t>20+ hours</t>
  </si>
  <si>
    <t>Digital Attitudes</t>
  </si>
  <si>
    <t>I am worried that any personal information I enter online will not remain secure</t>
  </si>
  <si>
    <t>Computers confuse me, I'll never get used to them</t>
  </si>
  <si>
    <t>I love to buy new gadgets and appliances</t>
  </si>
  <si>
    <t>Shopping online makes my life easier</t>
  </si>
  <si>
    <t>Technology At Home</t>
  </si>
  <si>
    <t>Has tablet</t>
  </si>
  <si>
    <t>Mobile Phone</t>
  </si>
  <si>
    <t>Has mobile</t>
  </si>
  <si>
    <t>Has smartphone</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</si>
  <si>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</si>
  <si>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</si>
  <si>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</si>
  <si>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</si>
  <si>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</si>
  <si>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</si>
  <si>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</si>
  <si>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</si>
  <si>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</si>
  <si>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</si>
  <si>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</si>
  <si>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</si>
  <si>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</si>
  <si>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</si>
  <si>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</si>
  <si>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</si>
  <si>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</si>
  <si>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Group video calling (e.g. Skype)</t>
  </si>
  <si>
    <t>Blogger</t>
  </si>
  <si>
    <t>Bumble</t>
  </si>
  <si>
    <t>Facebook</t>
  </si>
  <si>
    <t>Facebook Messenger</t>
  </si>
  <si>
    <t>Flickr</t>
  </si>
  <si>
    <t>Instagram</t>
  </si>
  <si>
    <t>LinkedIn</t>
  </si>
  <si>
    <t>Pinterest</t>
  </si>
  <si>
    <t>Reddit</t>
  </si>
  <si>
    <t>Skype</t>
  </si>
  <si>
    <t>Snapchat</t>
  </si>
  <si>
    <t>TikTok</t>
  </si>
  <si>
    <t>Tinder</t>
  </si>
  <si>
    <t>Tumblr</t>
  </si>
  <si>
    <t>Twitter</t>
  </si>
  <si>
    <t>WeChat</t>
  </si>
  <si>
    <t>WhatsApp</t>
  </si>
  <si>
    <t>Tv Subscription Services</t>
  </si>
  <si>
    <t>Any subscription service</t>
  </si>
  <si>
    <t>Netflix</t>
  </si>
  <si>
    <t>Amazon Prime</t>
  </si>
  <si>
    <t>Apple TV</t>
  </si>
  <si>
    <t>Disney+</t>
  </si>
  <si>
    <t>BT Sport</t>
  </si>
  <si>
    <t xml:space="preserve">Fire TV </t>
  </si>
  <si>
    <t>Now TV</t>
  </si>
  <si>
    <t>Roku</t>
  </si>
  <si>
    <t xml:space="preserve">Samsung TV Plus </t>
  </si>
  <si>
    <t>Sky Go</t>
  </si>
  <si>
    <t>Sky Q</t>
  </si>
  <si>
    <t>via set-top box</t>
  </si>
  <si>
    <t>Tv Free Online Catchup / Video Services</t>
  </si>
  <si>
    <t>Any free online TV / video service</t>
  </si>
  <si>
    <t>YouTube</t>
  </si>
  <si>
    <t>BBC iPlayer</t>
  </si>
  <si>
    <t>ITV Hub / STV Player</t>
  </si>
  <si>
    <t>All 4</t>
  </si>
  <si>
    <t>My5</t>
  </si>
  <si>
    <t>Watch majority of TV programmes on catch-up rather than watching them live</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</si>
  <si>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</si>
  <si>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</si>
  <si>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</si>
  <si>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</si>
  <si>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</si>
  <si>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</si>
  <si>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</si>
  <si>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</si>
  <si>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</si>
  <si>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Cars / Automotive</t>
  </si>
  <si>
    <t>Consumer technology (e.g. tablets, laptops, smartphones, smart watches)</t>
  </si>
  <si>
    <t>Entertainment tickets (e.g. cinema, theatre, days out)</t>
  </si>
  <si>
    <t>Fashion / Clothing</t>
  </si>
  <si>
    <t>Groceries</t>
  </si>
  <si>
    <t>Holiday / Travel</t>
  </si>
  <si>
    <t>Domestic appliances</t>
  </si>
  <si>
    <t>Luxury goods and services</t>
  </si>
  <si>
    <t>Music (e.g. downloads, streaming, CDs)</t>
  </si>
  <si>
    <t>Personal finance / Banking</t>
  </si>
  <si>
    <t>Beauty / Personal grooming</t>
  </si>
  <si>
    <t>Alcoholic drinks</t>
  </si>
  <si>
    <t>Gaming (e.g. consoles, PC, online)</t>
  </si>
  <si>
    <t>Sport / Sportswear / Sports equipment</t>
  </si>
  <si>
    <t>Home DIY and decoration</t>
  </si>
  <si>
    <t>Bought The Last Purchase Online Using Any Device</t>
  </si>
  <si>
    <t>Sites Regularly Visited</t>
  </si>
  <si>
    <t>Airbnb</t>
  </si>
  <si>
    <t>Amazon</t>
  </si>
  <si>
    <t>Argos</t>
  </si>
  <si>
    <t>ASOS</t>
  </si>
  <si>
    <t>Audible (Amazon eBooks)</t>
  </si>
  <si>
    <t>Auto Trader</t>
  </si>
  <si>
    <t>BBC Good Food</t>
  </si>
  <si>
    <t>BBC News</t>
  </si>
  <si>
    <t>BBC Sport</t>
  </si>
  <si>
    <t>Bet365</t>
  </si>
  <si>
    <t>Bing</t>
  </si>
  <si>
    <t>Boots</t>
  </si>
  <si>
    <t>BuzzFeed</t>
  </si>
  <si>
    <t>comparethemarket.com</t>
  </si>
  <si>
    <t>confused.com</t>
  </si>
  <si>
    <t>Currys</t>
  </si>
  <si>
    <t>Debenhams</t>
  </si>
  <si>
    <t>gov.uk</t>
  </si>
  <si>
    <t>eBay</t>
  </si>
  <si>
    <t>Etsy</t>
  </si>
  <si>
    <t>Expedia</t>
  </si>
  <si>
    <t>Gmail</t>
  </si>
  <si>
    <t>Google</t>
  </si>
  <si>
    <t>Groupon</t>
  </si>
  <si>
    <t>Hotels.com</t>
  </si>
  <si>
    <t>IKEA</t>
  </si>
  <si>
    <t>Internet Movie Database (IMDb)</t>
  </si>
  <si>
    <t>John Lewis</t>
  </si>
  <si>
    <t>JustEat</t>
  </si>
  <si>
    <t>Lastminute</t>
  </si>
  <si>
    <t>Marks and Spencer</t>
  </si>
  <si>
    <t>Microsoft</t>
  </si>
  <si>
    <t>moneysavingexpert.com</t>
  </si>
  <si>
    <t>moneysupermarket.com</t>
  </si>
  <si>
    <t>MSN</t>
  </si>
  <si>
    <t>Mumsnet</t>
  </si>
  <si>
    <t>National Lottery</t>
  </si>
  <si>
    <t>nhs.uk</t>
  </si>
  <si>
    <t>Not On The High Street</t>
  </si>
  <si>
    <t>Premier League</t>
  </si>
  <si>
    <t>Right Move</t>
  </si>
  <si>
    <t>Santander</t>
  </si>
  <si>
    <t>Sky News</t>
  </si>
  <si>
    <t>Sky Sports</t>
  </si>
  <si>
    <t>SoundCloud</t>
  </si>
  <si>
    <t>Spotify</t>
  </si>
  <si>
    <t>TheLadBible</t>
  </si>
  <si>
    <t>Ticketmaster</t>
  </si>
  <si>
    <t>tripadvisor</t>
  </si>
  <si>
    <t>Twitch.TV</t>
  </si>
  <si>
    <t>Very</t>
  </si>
  <si>
    <t>Vice</t>
  </si>
  <si>
    <t>Wikipedia</t>
  </si>
  <si>
    <t>WikiHow</t>
  </si>
  <si>
    <t>Yahoo!</t>
  </si>
  <si>
    <t>Zoopla</t>
  </si>
  <si>
    <t>Supermarket: Main Grocery Shopping</t>
  </si>
  <si>
    <t>Iceland</t>
  </si>
  <si>
    <t>Aldi</t>
  </si>
  <si>
    <t>Asda</t>
  </si>
  <si>
    <t>Co-op</t>
  </si>
  <si>
    <t>Lidl</t>
  </si>
  <si>
    <t>M &amp; S</t>
  </si>
  <si>
    <t>Morrisons</t>
  </si>
  <si>
    <t>Sainsbury's</t>
  </si>
  <si>
    <t>Tesco</t>
  </si>
  <si>
    <t>Waitrose</t>
  </si>
  <si>
    <t>Ocado</t>
  </si>
  <si>
    <t>Food Shopping</t>
  </si>
  <si>
    <t>Premium Ranges</t>
  </si>
  <si>
    <t>Budget Ranges</t>
  </si>
  <si>
    <t>Order food delivery (e.g. GrubHub, UberEats, Postmates): 1+ times per week</t>
  </si>
  <si>
    <t>Weekly Supermarket Spend</t>
  </si>
  <si>
    <t>£0 - 50</t>
  </si>
  <si>
    <t>£50 - 75</t>
  </si>
  <si>
    <t>£75 - 100</t>
  </si>
  <si>
    <t>£100+</t>
  </si>
  <si>
    <t>High Street Retailers - Propensity To Shop Brand In Catchment Area In Which Retailer Trades</t>
  </si>
  <si>
    <t>Boots Opticians</t>
  </si>
  <si>
    <t>Boots The Chemist</t>
  </si>
  <si>
    <t>H&amp;M</t>
  </si>
  <si>
    <t>JD Sports</t>
  </si>
  <si>
    <t>Marks &amp; Spencer</t>
  </si>
  <si>
    <t>New Look</t>
  </si>
  <si>
    <t>Next</t>
  </si>
  <si>
    <t>Poundland</t>
  </si>
  <si>
    <t>Primark</t>
  </si>
  <si>
    <t>River Island</t>
  </si>
  <si>
    <t>Sports Direct</t>
  </si>
  <si>
    <t>TK Maxx</t>
  </si>
  <si>
    <t>Wilko</t>
  </si>
  <si>
    <t>Zara</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</si>
  <si>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</si>
  <si>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</si>
  <si>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</si>
  <si>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</si>
  <si>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</si>
  <si>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</si>
  <si>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</si>
  <si>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</si>
  <si>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</si>
  <si>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 products</t>
  </si>
  <si>
    <t>Alcoholic drinks (Age masking applied) products</t>
  </si>
  <si>
    <t>Domestic appliances  products</t>
  </si>
  <si>
    <t>Beauty/Personal grooming products</t>
  </si>
  <si>
    <t>Cars/Automotive  products</t>
  </si>
  <si>
    <t>Childrens products products</t>
  </si>
  <si>
    <t>Cinema products</t>
  </si>
  <si>
    <t>Household cleaning products products</t>
  </si>
  <si>
    <t>Credit cards products</t>
  </si>
  <si>
    <t>eSports (e.g. League of Legends, Overwatch League) products</t>
  </si>
  <si>
    <t>Fashion/Clothing products</t>
  </si>
  <si>
    <t>Personal finance/Banking products</t>
  </si>
  <si>
    <t>Packaged foods products</t>
  </si>
  <si>
    <t>Gaming (e.g. consoles, PC, online) products</t>
  </si>
  <si>
    <t>Healthy lifestyle products</t>
  </si>
  <si>
    <t>Holiday/Travel products</t>
  </si>
  <si>
    <t>Home, DIY and decoration products</t>
  </si>
  <si>
    <t>Luxury goods and services products</t>
  </si>
  <si>
    <t>Medical conditions/pharmaceuticals products</t>
  </si>
  <si>
    <t>Music (e.g. downloads, streaming, CDs) products</t>
  </si>
  <si>
    <t>Soft drinks products</t>
  </si>
  <si>
    <t>Sport/Sportswear/Sports equipment products</t>
  </si>
  <si>
    <t>Supermarkets products</t>
  </si>
  <si>
    <t>Consumer Technology (e.g. tablets, laptops, smartphones, smart watches) products</t>
  </si>
  <si>
    <t>Telecom operators products</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</si>
  <si>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</si>
  <si>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</si>
  <si>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</si>
  <si>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</si>
  <si>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</si>
  <si>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</si>
  <si>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</si>
  <si>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</si>
  <si>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</si>
  <si>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</si>
  <si>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</si>
  <si>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</si>
  <si>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</si>
  <si>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</si>
  <si>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</si>
  <si>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</si>
  <si>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</si>
  <si>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</si>
  <si>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</si>
  <si>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</si>
  <si>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</si>
  <si>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</si>
  <si>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</si>
  <si>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</si>
  <si>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</si>
  <si>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</si>
  <si>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</si>
  <si>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</si>
  <si>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</si>
  <si>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</si>
  <si>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</si>
  <si>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</si>
  <si>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</si>
  <si>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</si>
  <si>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Newspapers</t>
  </si>
  <si>
    <t>The Sun</t>
  </si>
  <si>
    <t>Daily Mirror</t>
  </si>
  <si>
    <t>Daily Record</t>
  </si>
  <si>
    <t>Daily Star</t>
  </si>
  <si>
    <t>Daily Mail</t>
  </si>
  <si>
    <t>Daily Express</t>
  </si>
  <si>
    <t>Daily Telegraph</t>
  </si>
  <si>
    <t>The Guardian</t>
  </si>
  <si>
    <t>The Times</t>
  </si>
  <si>
    <t>Magazines Read</t>
  </si>
  <si>
    <t>Business / Educational / Science</t>
  </si>
  <si>
    <t>Celebrity</t>
  </si>
  <si>
    <t>Fashion</t>
  </si>
  <si>
    <t>Food and Cooking</t>
  </si>
  <si>
    <t>Home and Gardening</t>
  </si>
  <si>
    <t>Computers and Electrical</t>
  </si>
  <si>
    <t>Motor</t>
  </si>
  <si>
    <t>Music and Film</t>
  </si>
  <si>
    <t>Sport</t>
  </si>
  <si>
    <t>Travel</t>
  </si>
  <si>
    <t>Tv: Channels Watched Regularly</t>
  </si>
  <si>
    <t>BBC One</t>
  </si>
  <si>
    <t>BBC Two</t>
  </si>
  <si>
    <t>BBC Four</t>
  </si>
  <si>
    <t>CBeebies</t>
  </si>
  <si>
    <t>ITV</t>
  </si>
  <si>
    <t>ITV2</t>
  </si>
  <si>
    <t>ITV3</t>
  </si>
  <si>
    <t>ITV4</t>
  </si>
  <si>
    <t>ITVBe</t>
  </si>
  <si>
    <t>Channel 4</t>
  </si>
  <si>
    <t>Channel 5</t>
  </si>
  <si>
    <t>Challenge</t>
  </si>
  <si>
    <t>Comedy Central</t>
  </si>
  <si>
    <t>Discovery Channel</t>
  </si>
  <si>
    <t>E! Entertainment</t>
  </si>
  <si>
    <t>E4</t>
  </si>
  <si>
    <t>Eurosport</t>
  </si>
  <si>
    <t>Good Food</t>
  </si>
  <si>
    <t>Home</t>
  </si>
  <si>
    <t>More4</t>
  </si>
  <si>
    <t>MTV (any MTV channel)</t>
  </si>
  <si>
    <t>National Geographic</t>
  </si>
  <si>
    <t>Sky 1, 2</t>
  </si>
  <si>
    <t>Sky Arts</t>
  </si>
  <si>
    <t>Sky Atlantic</t>
  </si>
  <si>
    <t>Sky Cinema (formerly Sky Movies)</t>
  </si>
  <si>
    <t>Sky Sports Channels</t>
  </si>
  <si>
    <t>Charities</t>
  </si>
  <si>
    <t>Animal Welfare</t>
  </si>
  <si>
    <t>Children's Welfare</t>
  </si>
  <si>
    <t>Disability</t>
  </si>
  <si>
    <t>Elderly</t>
  </si>
  <si>
    <t>Medical</t>
  </si>
  <si>
    <t>Overseas Development</t>
  </si>
  <si>
    <t>Cancer</t>
  </si>
  <si>
    <t>Visual Impairment</t>
  </si>
  <si>
    <t>Mental Health</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</si>
  <si>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</si>
  <si>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</si>
  <si>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</si>
  <si>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</si>
  <si>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</si>
  <si>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</si>
  <si>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</si>
  <si>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</si>
  <si>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</si>
  <si>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</si>
  <si>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</si>
  <si>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</si>
  <si>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</si>
  <si>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</si>
  <si>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</si>
  <si>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</si>
  <si>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</si>
  <si>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</si>
  <si>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</si>
  <si>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</si>
  <si>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</si>
  <si>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</si>
  <si>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</si>
  <si>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</si>
  <si>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</si>
  <si>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</si>
  <si>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</si>
  <si>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</si>
  <si>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</si>
  <si>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</si>
  <si>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</si>
  <si>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</si>
  <si>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</si>
  <si>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</si>
  <si>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</si>
  <si>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</si>
  <si>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</si>
  <si>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</si>
  <si>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</si>
  <si>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</si>
  <si>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</si>
  <si>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</si>
  <si>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</si>
  <si>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</si>
  <si>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</si>
  <si>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</si>
  <si>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</si>
  <si>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</si>
  <si>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</si>
  <si>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</si>
  <si>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</si>
  <si>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</si>
  <si>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</si>
  <si>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</si>
  <si>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</si>
  <si>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</si>
  <si>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</si>
  <si>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</si>
  <si>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</si>
  <si>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</si>
  <si>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</si>
  <si>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</si>
  <si>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</si>
  <si>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</si>
  <si>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</si>
  <si>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</si>
  <si>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</si>
  <si>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</si>
  <si>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</si>
  <si>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</si>
  <si>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</si>
  <si>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</si>
  <si>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</si>
  <si>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</si>
  <si>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</si>
  <si>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</si>
  <si>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</si>
  <si>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</si>
  <si>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</si>
  <si>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</si>
  <si>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</si>
  <si>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</si>
  <si>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</si>
  <si>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Behaviours</t>
  </si>
  <si>
    <t>Current cigarette smoker</t>
  </si>
  <si>
    <t>I like to pursue a life of challenge, novelty and change</t>
  </si>
  <si>
    <t>I worry a lot about myself</t>
  </si>
  <si>
    <t>Community</t>
  </si>
  <si>
    <t>Member of environmental group</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</si>
  <si>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</si>
  <si>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</si>
  <si>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</si>
  <si>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</si>
  <si>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</si>
  <si>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</si>
  <si>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</si>
  <si>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</si>
  <si>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</si>
  <si>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</si>
  <si>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</si>
  <si>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</si>
  <si>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</si>
  <si>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</si>
  <si>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</si>
  <si>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</si>
  <si>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</si>
  <si>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</si>
  <si>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</si>
  <si>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Twitter</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</si>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</sst>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0.0%"/>
  </numFmts>
  <fonts count="84" x14ac:knownFonts="1">
    <font>
      <sz val="11"/>
      <color theme="1"/>
      <name val="Calibri"/>
      <family val="2"/>
      <scheme val="minor"/>
    </font>
    <font>
      <sz val="11"/>
      <color theme="1"/>
      <name val="Calibri"/>
      <family val="2"/>
      <scheme val="minor"/>
    </font>
    <font>
      <sz val="9"/>
      <color indexed="23"/>
      <name val="Verdana"/>
      <family val="2"/>
    </font>
    <font>
      <sz val="10"/>
      <name val="Calibri"/>
      <family val="2"/>
    </font>
    <font>
      <sz val="10"/>
      <color theme="1"/>
      <name val="Calibri"/>
      <family val="2"/>
    </font>
    <font>
      <sz val="10"/>
      <color rgb="FFFF0000"/>
      <name val="Calibri"/>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Calibri"/>
      <family val="2"/>
      <scheme val="minor"/>
    </font>
    <font>
      <u/>
      <sz val="11"/>
      <color theme="10"/>
      <name val="Calibri"/>
      <family val="2"/>
    </font>
    <font>
      <sz val="7"/>
      <color theme="0" tint="-0.499984740745262"/>
      <name val="Calibri"/>
      <family val="2"/>
    </font>
    <font>
      <sz val="8"/>
      <color rgb="FFFF0000"/>
      <name val="Calibri"/>
      <family val="2"/>
      <scheme val="minor"/>
    </font>
    <font>
      <sz val="11"/>
      <color theme="1"/>
      <name val="Calibri"/>
      <family val="2"/>
    </font>
    <font>
      <sz val="10"/>
      <name val="Arial"/>
      <family val="2"/>
    </font>
    <font>
      <sz val="10"/>
      <name val="Calibri"/>
      <family val="2"/>
      <scheme val="minor"/>
    </font>
    <font>
      <sz val="11"/>
      <name val="Calibri"/>
      <family val="2"/>
      <scheme val="minor"/>
    </font>
    <font>
      <sz val="8"/>
      <color theme="1"/>
      <name val="Calibri"/>
      <family val="2"/>
    </font>
    <font>
      <sz val="8"/>
      <name val="Calibri"/>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Calibri"/>
      <family val="2"/>
      <scheme val="minor"/>
    </font>
    <font>
      <sz val="11"/>
      <color rgb="FFFF0000"/>
      <name val="Calibri"/>
      <family val="2"/>
    </font>
    <font>
      <sz val="11"/>
      <color theme="0"/>
      <name val="Calibri"/>
      <family val="2"/>
    </font>
    <font>
      <sz val="8"/>
      <color theme="0"/>
      <name val="Calibri"/>
      <family val="2"/>
    </font>
    <font>
      <sz val="9"/>
      <color theme="0" tint="-4.9989318521683403E-2"/>
      <name val="Calibri"/>
      <family val="2"/>
    </font>
    <font>
      <sz val="10"/>
      <color rgb="FFFF0000"/>
      <name val="Calibri"/>
      <family val="2"/>
    </font>
    <font>
      <b/>
      <sz val="8"/>
      <color rgb="FF404040"/>
      <name val="Calibri"/>
      <family val="2"/>
    </font>
    <font>
      <b/>
      <sz val="10"/>
      <color theme="0"/>
      <name val="Calibri"/>
      <family val="2"/>
    </font>
    <font>
      <b/>
      <sz val="10"/>
      <color theme="0" tint="-4.9989318521683403E-2"/>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Calibri"/>
      <family val="2"/>
      <scheme val="minor"/>
    </font>
    <font>
      <sz val="9"/>
      <color theme="0"/>
      <name val="Calibri"/>
      <family val="2"/>
      <scheme val="minor"/>
    </font>
    <font>
      <sz val="9"/>
      <name val="Calibri"/>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
      <sz val="9"/>
      <name val="Calibri Light"/>
      <family val="2"/>
      <scheme val="major"/>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696969"/>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right/>
      <top style="hair">
        <color theme="0"/>
      </top>
      <bottom style="hair">
        <color theme="0"/>
      </bottom>
      <diagonal/>
    </border>
    <border>
      <left/>
      <right style="thin">
        <color theme="0"/>
      </right>
      <top style="hair">
        <color theme="0"/>
      </top>
      <bottom style="hair">
        <color theme="0"/>
      </bottom>
      <diagonal/>
    </border>
    <border>
      <left style="medium">
        <color theme="0"/>
      </left>
      <right/>
      <top style="hair">
        <color theme="0"/>
      </top>
      <bottom style="hair">
        <color theme="0"/>
      </bottom>
      <diagonal/>
    </border>
    <border>
      <left style="thin">
        <color theme="0"/>
      </left>
      <right/>
      <top style="hair">
        <color theme="0"/>
      </top>
      <bottom style="hair">
        <color theme="0"/>
      </bottom>
      <diagonal/>
    </border>
    <border>
      <left/>
      <right style="thin">
        <color indexed="64"/>
      </right>
      <top/>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s>
  <cellStyleXfs count="11">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695">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25" fillId="7" borderId="0" xfId="1" applyFont="1" applyFill="1" applyAlignment="1">
      <alignment horizontal="left" vertical="center" indent="2"/>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7" fillId="8" borderId="0" xfId="1" applyNumberFormat="1" applyFont="1" applyFill="1" applyAlignment="1">
      <alignment horizontal="right" vertical="center"/>
    </xf>
    <xf numFmtId="170" fontId="47"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6" fillId="13" borderId="3" xfId="1" applyFont="1" applyFill="1" applyBorder="1" applyAlignment="1" applyProtection="1">
      <alignment vertical="center"/>
      <protection locked="0"/>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8"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1" xfId="4" applyFill="1" applyBorder="1"/>
    <xf numFmtId="0" fontId="26" fillId="0" borderId="12"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49"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50" fillId="7" borderId="0" xfId="1" applyFont="1" applyFill="1" applyAlignment="1">
      <alignment vertical="top"/>
    </xf>
    <xf numFmtId="0" fontId="51" fillId="8" borderId="0" xfId="1" applyFont="1" applyFill="1" applyAlignment="1">
      <alignment horizontal="left" vertical="center"/>
    </xf>
    <xf numFmtId="0" fontId="37" fillId="8" borderId="0" xfId="4" applyFont="1" applyFill="1"/>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1" fontId="23" fillId="8" borderId="0" xfId="4" applyNumberFormat="1" applyFont="1" applyFill="1" applyAlignment="1">
      <alignment horizontal="right"/>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0" fillId="1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52" fillId="8" borderId="13" xfId="1" applyFont="1" applyFill="1" applyBorder="1" applyAlignment="1">
      <alignment horizontal="right"/>
    </xf>
    <xf numFmtId="0" fontId="53" fillId="8" borderId="14"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54"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55" fillId="0" borderId="0" xfId="4" applyNumberFormat="1" applyFont="1" applyAlignment="1">
      <alignment horizontal="center"/>
    </xf>
    <xf numFmtId="0" fontId="55"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5" xfId="1" applyFont="1" applyFill="1" applyBorder="1" applyAlignment="1">
      <alignment vertical="top" wrapText="1"/>
    </xf>
    <xf numFmtId="0" fontId="17" fillId="7" borderId="15" xfId="1" applyFont="1" applyFill="1" applyBorder="1" applyAlignment="1">
      <alignment vertical="top" wrapText="1"/>
    </xf>
    <xf numFmtId="0" fontId="61" fillId="0" borderId="0" xfId="4" applyFont="1" applyAlignment="1">
      <alignment horizontal="left" vertical="center"/>
    </xf>
    <xf numFmtId="0" fontId="60"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62" fillId="15" borderId="16" xfId="4" applyFont="1" applyFill="1" applyBorder="1" applyAlignment="1">
      <alignment horizontal="center" vertical="center" wrapText="1" readingOrder="1"/>
    </xf>
    <xf numFmtId="0" fontId="62" fillId="15" borderId="17" xfId="4" applyFont="1" applyFill="1" applyBorder="1" applyAlignment="1">
      <alignment horizontal="center" vertical="center" wrapText="1" readingOrder="1"/>
    </xf>
    <xf numFmtId="0" fontId="62" fillId="15" borderId="18" xfId="4" applyFont="1" applyFill="1" applyBorder="1" applyAlignment="1">
      <alignment horizontal="center" vertical="center" wrapText="1" readingOrder="1"/>
    </xf>
    <xf numFmtId="0" fontId="63" fillId="15" borderId="19" xfId="4" applyFont="1" applyFill="1" applyBorder="1" applyAlignment="1">
      <alignment horizontal="center" vertical="center" wrapText="1" readingOrder="1"/>
    </xf>
    <xf numFmtId="0" fontId="63" fillId="15" borderId="20" xfId="4" applyFont="1" applyFill="1" applyBorder="1" applyAlignment="1">
      <alignment horizontal="center" vertical="center" wrapText="1" readingOrder="1"/>
    </xf>
    <xf numFmtId="0" fontId="63" fillId="15" borderId="21" xfId="4" applyFont="1" applyFill="1" applyBorder="1" applyAlignment="1">
      <alignment horizontal="center" vertical="center" wrapText="1" readingOrder="1"/>
    </xf>
    <xf numFmtId="16" fontId="63" fillId="15" borderId="22" xfId="4" quotePrefix="1" applyNumberFormat="1" applyFont="1" applyFill="1" applyBorder="1" applyAlignment="1">
      <alignment horizontal="center" vertical="center" readingOrder="1"/>
    </xf>
    <xf numFmtId="0" fontId="62" fillId="15" borderId="12" xfId="4" applyFont="1" applyFill="1" applyBorder="1" applyAlignment="1">
      <alignment horizontal="center" vertical="center" wrapText="1" readingOrder="1"/>
    </xf>
    <xf numFmtId="0" fontId="62" fillId="15" borderId="0" xfId="4" applyFont="1" applyFill="1" applyAlignment="1">
      <alignment horizontal="center" vertical="center" wrapText="1" readingOrder="1"/>
    </xf>
    <xf numFmtId="0" fontId="62" fillId="15" borderId="23" xfId="4" applyFont="1" applyFill="1" applyBorder="1" applyAlignment="1">
      <alignment horizontal="center" vertical="center" wrapText="1" readingOrder="1"/>
    </xf>
    <xf numFmtId="0" fontId="63" fillId="16" borderId="24" xfId="4" applyFont="1" applyFill="1" applyBorder="1" applyAlignment="1">
      <alignment horizontal="center" vertical="center" wrapText="1" readingOrder="1"/>
    </xf>
    <xf numFmtId="0" fontId="63" fillId="16" borderId="25" xfId="4" applyFont="1" applyFill="1" applyBorder="1" applyAlignment="1">
      <alignment horizontal="center" vertical="center" wrapText="1" readingOrder="1"/>
    </xf>
    <xf numFmtId="0" fontId="63" fillId="16" borderId="26" xfId="4" applyFont="1" applyFill="1" applyBorder="1" applyAlignment="1">
      <alignment horizontal="center" vertical="center" wrapText="1" readingOrder="1"/>
    </xf>
    <xf numFmtId="16" fontId="63" fillId="16" borderId="27" xfId="4" quotePrefix="1" applyNumberFormat="1" applyFont="1" applyFill="1" applyBorder="1" applyAlignment="1">
      <alignment horizontal="center" vertical="center" wrapText="1" readingOrder="1"/>
    </xf>
    <xf numFmtId="0" fontId="17" fillId="7" borderId="15" xfId="4" applyFill="1" applyBorder="1"/>
    <xf numFmtId="0" fontId="62" fillId="15" borderId="28" xfId="4" applyFont="1" applyFill="1" applyBorder="1" applyAlignment="1">
      <alignment horizontal="center" vertical="center" wrapText="1" readingOrder="1"/>
    </xf>
    <xf numFmtId="0" fontId="62" fillId="15" borderId="29" xfId="4" applyFont="1" applyFill="1" applyBorder="1" applyAlignment="1">
      <alignment horizontal="center" vertical="center" wrapText="1" readingOrder="1"/>
    </xf>
    <xf numFmtId="0" fontId="62" fillId="15" borderId="30" xfId="4" applyFont="1" applyFill="1" applyBorder="1" applyAlignment="1">
      <alignment horizontal="center" vertical="center" wrapText="1" readingOrder="1"/>
    </xf>
    <xf numFmtId="0" fontId="49" fillId="17" borderId="31" xfId="4" applyFont="1" applyFill="1" applyBorder="1" applyAlignment="1">
      <alignment horizontal="center" vertical="center" wrapText="1" readingOrder="1"/>
    </xf>
    <xf numFmtId="0" fontId="49" fillId="17" borderId="4" xfId="4" applyFont="1" applyFill="1" applyBorder="1" applyAlignment="1">
      <alignment horizontal="center" vertical="center" wrapText="1" readingOrder="1"/>
    </xf>
    <xf numFmtId="0" fontId="49" fillId="17" borderId="5" xfId="4" applyFont="1" applyFill="1" applyBorder="1" applyAlignment="1">
      <alignment horizontal="center" vertical="center" wrapText="1" readingOrder="1"/>
    </xf>
    <xf numFmtId="17" fontId="49" fillId="17" borderId="32" xfId="4" quotePrefix="1" applyNumberFormat="1" applyFont="1" applyFill="1" applyBorder="1" applyAlignment="1">
      <alignment horizontal="center" vertical="center" wrapText="1" readingOrder="1"/>
    </xf>
    <xf numFmtId="0" fontId="62" fillId="6" borderId="16" xfId="4" applyFont="1" applyFill="1" applyBorder="1" applyAlignment="1">
      <alignment horizontal="center" vertical="center" wrapText="1" readingOrder="1"/>
    </xf>
    <xf numFmtId="0" fontId="62" fillId="6" borderId="17" xfId="4" applyFont="1" applyFill="1" applyBorder="1" applyAlignment="1">
      <alignment horizontal="center" vertical="center" wrapText="1" readingOrder="1"/>
    </xf>
    <xf numFmtId="0" fontId="62" fillId="6" borderId="18" xfId="4" applyFont="1" applyFill="1" applyBorder="1" applyAlignment="1">
      <alignment horizontal="center" vertical="center" wrapText="1" readingOrder="1"/>
    </xf>
    <xf numFmtId="0" fontId="63" fillId="6" borderId="19" xfId="4" applyFont="1" applyFill="1" applyBorder="1" applyAlignment="1">
      <alignment horizontal="center" vertical="center" wrapText="1" readingOrder="1"/>
    </xf>
    <xf numFmtId="0" fontId="63" fillId="6" borderId="20" xfId="4" applyFont="1" applyFill="1" applyBorder="1" applyAlignment="1">
      <alignment horizontal="center" vertical="center" wrapText="1" readingOrder="1"/>
    </xf>
    <xf numFmtId="0" fontId="63" fillId="6" borderId="21" xfId="4" applyFont="1" applyFill="1" applyBorder="1" applyAlignment="1">
      <alignment horizontal="center" vertical="center" wrapText="1" readingOrder="1"/>
    </xf>
    <xf numFmtId="2" fontId="63" fillId="6" borderId="22" xfId="4" applyNumberFormat="1" applyFont="1" applyFill="1" applyBorder="1" applyAlignment="1">
      <alignment horizontal="center" vertical="center" wrapText="1" readingOrder="1"/>
    </xf>
    <xf numFmtId="0" fontId="62" fillId="6" borderId="28" xfId="4" applyFont="1" applyFill="1" applyBorder="1" applyAlignment="1">
      <alignment horizontal="center" vertical="center" wrapText="1" readingOrder="1"/>
    </xf>
    <xf numFmtId="0" fontId="62" fillId="6" borderId="29" xfId="4" applyFont="1" applyFill="1" applyBorder="1" applyAlignment="1">
      <alignment horizontal="center" vertical="center" wrapText="1" readingOrder="1"/>
    </xf>
    <xf numFmtId="0" fontId="62" fillId="6" borderId="30" xfId="4" applyFont="1" applyFill="1" applyBorder="1" applyAlignment="1">
      <alignment horizontal="center" vertical="center" wrapText="1" readingOrder="1"/>
    </xf>
    <xf numFmtId="0" fontId="63" fillId="18" borderId="33" xfId="4" applyFont="1" applyFill="1" applyBorder="1" applyAlignment="1">
      <alignment horizontal="center" vertical="center" wrapText="1" readingOrder="1"/>
    </xf>
    <xf numFmtId="0" fontId="63" fillId="18" borderId="34" xfId="4" applyFont="1" applyFill="1" applyBorder="1" applyAlignment="1">
      <alignment horizontal="center" vertical="center" wrapText="1" readingOrder="1"/>
    </xf>
    <xf numFmtId="0" fontId="63" fillId="18" borderId="35" xfId="4" applyFont="1" applyFill="1" applyBorder="1" applyAlignment="1">
      <alignment horizontal="center" vertical="center" wrapText="1" readingOrder="1"/>
    </xf>
    <xf numFmtId="2" fontId="63" fillId="18" borderId="36" xfId="4" applyNumberFormat="1" applyFont="1" applyFill="1" applyBorder="1" applyAlignment="1">
      <alignment horizontal="center" vertical="center" wrapText="1" readingOrder="1"/>
    </xf>
    <xf numFmtId="0" fontId="62" fillId="19" borderId="16" xfId="4" applyFont="1" applyFill="1" applyBorder="1" applyAlignment="1">
      <alignment horizontal="center" vertical="center" wrapText="1" readingOrder="1"/>
    </xf>
    <xf numFmtId="0" fontId="62" fillId="19" borderId="17" xfId="4" applyFont="1" applyFill="1" applyBorder="1" applyAlignment="1">
      <alignment horizontal="center" vertical="center" wrapText="1" readingOrder="1"/>
    </xf>
    <xf numFmtId="0" fontId="62" fillId="19" borderId="18" xfId="4" applyFont="1" applyFill="1" applyBorder="1" applyAlignment="1">
      <alignment horizontal="center" vertical="center" wrapText="1" readingOrder="1"/>
    </xf>
    <xf numFmtId="0" fontId="63" fillId="19" borderId="19" xfId="4" applyFont="1" applyFill="1" applyBorder="1" applyAlignment="1">
      <alignment horizontal="center" vertical="center" wrapText="1" readingOrder="1"/>
    </xf>
    <xf numFmtId="0" fontId="63" fillId="19" borderId="20" xfId="4" applyFont="1" applyFill="1" applyBorder="1" applyAlignment="1">
      <alignment horizontal="center" vertical="center" wrapText="1" readingOrder="1"/>
    </xf>
    <xf numFmtId="0" fontId="63" fillId="19" borderId="21" xfId="4" applyFont="1" applyFill="1" applyBorder="1" applyAlignment="1">
      <alignment horizontal="center" vertical="center" wrapText="1" readingOrder="1"/>
    </xf>
    <xf numFmtId="2" fontId="63" fillId="19" borderId="22" xfId="4" applyNumberFormat="1" applyFont="1" applyFill="1" applyBorder="1" applyAlignment="1">
      <alignment horizontal="center" vertical="center" wrapText="1" readingOrder="1"/>
    </xf>
    <xf numFmtId="0" fontId="62" fillId="19" borderId="12" xfId="4" applyFont="1" applyFill="1" applyBorder="1" applyAlignment="1">
      <alignment horizontal="center" vertical="center" wrapText="1" readingOrder="1"/>
    </xf>
    <xf numFmtId="0" fontId="62" fillId="19" borderId="0" xfId="4" applyFont="1" applyFill="1" applyAlignment="1">
      <alignment horizontal="center" vertical="center" wrapText="1" readingOrder="1"/>
    </xf>
    <xf numFmtId="0" fontId="62" fillId="19" borderId="23" xfId="4" applyFont="1" applyFill="1" applyBorder="1" applyAlignment="1">
      <alignment horizontal="center" vertical="center" wrapText="1" readingOrder="1"/>
    </xf>
    <xf numFmtId="0" fontId="63" fillId="20" borderId="24" xfId="4" applyFont="1" applyFill="1" applyBorder="1" applyAlignment="1">
      <alignment horizontal="center" vertical="center" wrapText="1" readingOrder="1"/>
    </xf>
    <xf numFmtId="0" fontId="63" fillId="20" borderId="25" xfId="4" applyFont="1" applyFill="1" applyBorder="1" applyAlignment="1">
      <alignment horizontal="center" vertical="center" wrapText="1" readingOrder="1"/>
    </xf>
    <xf numFmtId="0" fontId="63" fillId="20" borderId="26" xfId="4" applyFont="1" applyFill="1" applyBorder="1" applyAlignment="1">
      <alignment horizontal="center" vertical="center" wrapText="1" readingOrder="1"/>
    </xf>
    <xf numFmtId="2" fontId="63" fillId="20" borderId="27" xfId="4" applyNumberFormat="1" applyFont="1" applyFill="1" applyBorder="1" applyAlignment="1">
      <alignment horizontal="center" vertical="center" wrapText="1" readingOrder="1"/>
    </xf>
    <xf numFmtId="0" fontId="64" fillId="21" borderId="24" xfId="4" applyFont="1" applyFill="1" applyBorder="1" applyAlignment="1">
      <alignment horizontal="center" vertical="center" wrapText="1" readingOrder="1"/>
    </xf>
    <xf numFmtId="0" fontId="64" fillId="21" borderId="25" xfId="4" applyFont="1" applyFill="1" applyBorder="1" applyAlignment="1">
      <alignment horizontal="center" vertical="center" wrapText="1" readingOrder="1"/>
    </xf>
    <xf numFmtId="0" fontId="64" fillId="21" borderId="26" xfId="4" applyFont="1" applyFill="1" applyBorder="1" applyAlignment="1">
      <alignment horizontal="center" vertical="center" wrapText="1" readingOrder="1"/>
    </xf>
    <xf numFmtId="2" fontId="64" fillId="21" borderId="27" xfId="4" applyNumberFormat="1" applyFont="1" applyFill="1" applyBorder="1" applyAlignment="1">
      <alignment horizontal="center" vertical="center" wrapText="1" readingOrder="1"/>
    </xf>
    <xf numFmtId="0" fontId="49" fillId="22" borderId="24" xfId="4" applyFont="1" applyFill="1" applyBorder="1" applyAlignment="1">
      <alignment horizontal="center" vertical="center" wrapText="1" readingOrder="1"/>
    </xf>
    <xf numFmtId="0" fontId="49" fillId="22" borderId="25" xfId="4" applyFont="1" applyFill="1" applyBorder="1" applyAlignment="1">
      <alignment horizontal="center" vertical="center" wrapText="1" readingOrder="1"/>
    </xf>
    <xf numFmtId="0" fontId="49" fillId="22" borderId="26" xfId="4" applyFont="1" applyFill="1" applyBorder="1" applyAlignment="1">
      <alignment horizontal="center" vertical="center" wrapText="1" readingOrder="1"/>
    </xf>
    <xf numFmtId="2" fontId="49" fillId="22" borderId="27" xfId="4" applyNumberFormat="1" applyFont="1" applyFill="1" applyBorder="1" applyAlignment="1">
      <alignment horizontal="center" vertical="center" wrapText="1" readingOrder="1"/>
    </xf>
    <xf numFmtId="0" fontId="62" fillId="19" borderId="28" xfId="4" applyFont="1" applyFill="1" applyBorder="1" applyAlignment="1">
      <alignment horizontal="center" vertical="center" wrapText="1" readingOrder="1"/>
    </xf>
    <xf numFmtId="0" fontId="62" fillId="19" borderId="29" xfId="4" applyFont="1" applyFill="1" applyBorder="1" applyAlignment="1">
      <alignment horizontal="center" vertical="center" wrapText="1" readingOrder="1"/>
    </xf>
    <xf numFmtId="0" fontId="62" fillId="19" borderId="30" xfId="4" applyFont="1" applyFill="1" applyBorder="1" applyAlignment="1">
      <alignment horizontal="center" vertical="center" wrapText="1" readingOrder="1"/>
    </xf>
    <xf numFmtId="0" fontId="49" fillId="23" borderId="33" xfId="4" applyFont="1" applyFill="1" applyBorder="1" applyAlignment="1">
      <alignment horizontal="center" vertical="center" wrapText="1" readingOrder="1"/>
    </xf>
    <xf numFmtId="0" fontId="49" fillId="23" borderId="34" xfId="4" applyFont="1" applyFill="1" applyBorder="1" applyAlignment="1">
      <alignment horizontal="center" vertical="center" wrapText="1" readingOrder="1"/>
    </xf>
    <xf numFmtId="0" fontId="49" fillId="23" borderId="35" xfId="4" applyFont="1" applyFill="1" applyBorder="1" applyAlignment="1">
      <alignment horizontal="center" vertical="center" wrapText="1" readingOrder="1"/>
    </xf>
    <xf numFmtId="2" fontId="49" fillId="23" borderId="36" xfId="4" applyNumberFormat="1" applyFont="1" applyFill="1" applyBorder="1" applyAlignment="1">
      <alignment horizontal="center" vertical="center" wrapText="1" readingOrder="1"/>
    </xf>
    <xf numFmtId="0" fontId="62" fillId="24" borderId="16" xfId="4" applyFont="1" applyFill="1" applyBorder="1" applyAlignment="1">
      <alignment horizontal="center" vertical="center" wrapText="1" readingOrder="1"/>
    </xf>
    <xf numFmtId="0" fontId="62" fillId="24" borderId="17" xfId="4" applyFont="1" applyFill="1" applyBorder="1" applyAlignment="1">
      <alignment horizontal="center" vertical="center" wrapText="1" readingOrder="1"/>
    </xf>
    <xf numFmtId="0" fontId="62" fillId="24" borderId="18" xfId="4" applyFont="1" applyFill="1" applyBorder="1" applyAlignment="1">
      <alignment horizontal="center" vertical="center" wrapText="1" readingOrder="1"/>
    </xf>
    <xf numFmtId="0" fontId="64" fillId="24" borderId="16" xfId="4" applyFont="1" applyFill="1" applyBorder="1" applyAlignment="1">
      <alignment horizontal="center" vertical="center" wrapText="1" readingOrder="1"/>
    </xf>
    <xf numFmtId="0" fontId="64" fillId="24" borderId="17" xfId="4" applyFont="1" applyFill="1" applyBorder="1" applyAlignment="1">
      <alignment horizontal="center" vertical="center" wrapText="1" readingOrder="1"/>
    </xf>
    <xf numFmtId="0" fontId="64" fillId="24" borderId="37" xfId="4" applyFont="1" applyFill="1" applyBorder="1" applyAlignment="1">
      <alignment horizontal="center" vertical="center" wrapText="1" readingOrder="1"/>
    </xf>
    <xf numFmtId="2" fontId="64" fillId="24" borderId="38" xfId="4" applyNumberFormat="1" applyFont="1" applyFill="1" applyBorder="1" applyAlignment="1">
      <alignment horizontal="center" vertical="center" wrapText="1" readingOrder="1"/>
    </xf>
    <xf numFmtId="0" fontId="60" fillId="7" borderId="0" xfId="1" applyFont="1" applyFill="1" applyAlignment="1">
      <alignment horizontal="left" vertical="top"/>
    </xf>
    <xf numFmtId="0" fontId="62" fillId="24" borderId="12" xfId="4" applyFont="1" applyFill="1" applyBorder="1" applyAlignment="1">
      <alignment horizontal="center" vertical="center" wrapText="1" readingOrder="1"/>
    </xf>
    <xf numFmtId="0" fontId="62" fillId="24" borderId="0" xfId="4" applyFont="1" applyFill="1" applyAlignment="1">
      <alignment horizontal="center" vertical="center" wrapText="1" readingOrder="1"/>
    </xf>
    <xf numFmtId="0" fontId="62" fillId="24" borderId="23" xfId="4" applyFont="1" applyFill="1" applyBorder="1" applyAlignment="1">
      <alignment horizontal="center" vertical="center" wrapText="1" readingOrder="1"/>
    </xf>
    <xf numFmtId="0" fontId="64" fillId="25" borderId="24" xfId="4" applyFont="1" applyFill="1" applyBorder="1" applyAlignment="1">
      <alignment horizontal="center" vertical="center" wrapText="1" readingOrder="1"/>
    </xf>
    <xf numFmtId="0" fontId="64" fillId="25" borderId="25" xfId="4" applyFont="1" applyFill="1" applyBorder="1" applyAlignment="1">
      <alignment horizontal="center" vertical="center" wrapText="1" readingOrder="1"/>
    </xf>
    <xf numFmtId="0" fontId="64" fillId="25" borderId="26" xfId="4" applyFont="1" applyFill="1" applyBorder="1" applyAlignment="1">
      <alignment horizontal="center" vertical="center" wrapText="1" readingOrder="1"/>
    </xf>
    <xf numFmtId="2" fontId="64" fillId="25" borderId="39" xfId="4" applyNumberFormat="1" applyFont="1" applyFill="1" applyBorder="1" applyAlignment="1">
      <alignment horizontal="center" vertical="center" wrapText="1" readingOrder="1"/>
    </xf>
    <xf numFmtId="0" fontId="64" fillId="26" borderId="31" xfId="4" applyFont="1" applyFill="1" applyBorder="1" applyAlignment="1">
      <alignment horizontal="center" vertical="center" wrapText="1" readingOrder="1"/>
    </xf>
    <xf numFmtId="0" fontId="64" fillId="26" borderId="4" xfId="4" applyFont="1" applyFill="1" applyBorder="1" applyAlignment="1">
      <alignment horizontal="center" vertical="center" wrapText="1" readingOrder="1"/>
    </xf>
    <xf numFmtId="0" fontId="64" fillId="26" borderId="5" xfId="4" applyFont="1" applyFill="1" applyBorder="1" applyAlignment="1">
      <alignment horizontal="center" vertical="center" wrapText="1" readingOrder="1"/>
    </xf>
    <xf numFmtId="2" fontId="64" fillId="26" borderId="32" xfId="4" applyNumberFormat="1" applyFont="1" applyFill="1" applyBorder="1" applyAlignment="1">
      <alignment horizontal="center" vertical="center" wrapText="1" readingOrder="1"/>
    </xf>
    <xf numFmtId="0" fontId="49" fillId="27" borderId="24" xfId="4" applyFont="1" applyFill="1" applyBorder="1" applyAlignment="1">
      <alignment horizontal="center" vertical="center" wrapText="1" readingOrder="1"/>
    </xf>
    <xf numFmtId="0" fontId="49" fillId="27" borderId="25" xfId="4" applyFont="1" applyFill="1" applyBorder="1" applyAlignment="1">
      <alignment horizontal="center" vertical="center" wrapText="1" readingOrder="1"/>
    </xf>
    <xf numFmtId="0" fontId="49" fillId="27" borderId="26" xfId="4" applyFont="1" applyFill="1" applyBorder="1" applyAlignment="1">
      <alignment horizontal="center" vertical="center" wrapText="1" readingOrder="1"/>
    </xf>
    <xf numFmtId="2" fontId="49" fillId="27" borderId="39" xfId="4" applyNumberFormat="1" applyFont="1" applyFill="1" applyBorder="1" applyAlignment="1">
      <alignment horizontal="center" vertical="center" wrapText="1" readingOrder="1"/>
    </xf>
    <xf numFmtId="0" fontId="62" fillId="24" borderId="28" xfId="4" applyFont="1" applyFill="1" applyBorder="1" applyAlignment="1">
      <alignment horizontal="center" vertical="center" wrapText="1" readingOrder="1"/>
    </xf>
    <xf numFmtId="0" fontId="62" fillId="24" borderId="29" xfId="4" applyFont="1" applyFill="1" applyBorder="1" applyAlignment="1">
      <alignment horizontal="center" vertical="center" wrapText="1" readingOrder="1"/>
    </xf>
    <xf numFmtId="0" fontId="62" fillId="24" borderId="30" xfId="4" applyFont="1" applyFill="1" applyBorder="1" applyAlignment="1">
      <alignment horizontal="center" vertical="center" wrapText="1" readingOrder="1"/>
    </xf>
    <xf numFmtId="0" fontId="49" fillId="28" borderId="33" xfId="4" applyFont="1" applyFill="1" applyBorder="1" applyAlignment="1">
      <alignment horizontal="center" vertical="center" wrapText="1" readingOrder="1"/>
    </xf>
    <xf numFmtId="0" fontId="49" fillId="28" borderId="34" xfId="4" applyFont="1" applyFill="1" applyBorder="1" applyAlignment="1">
      <alignment horizontal="center" vertical="center" wrapText="1" readingOrder="1"/>
    </xf>
    <xf numFmtId="0" fontId="49" fillId="28" borderId="35" xfId="4" applyFont="1" applyFill="1" applyBorder="1" applyAlignment="1">
      <alignment horizontal="center" vertical="center" wrapText="1" readingOrder="1"/>
    </xf>
    <xf numFmtId="2" fontId="49" fillId="28" borderId="36" xfId="4" applyNumberFormat="1" applyFont="1" applyFill="1" applyBorder="1" applyAlignment="1">
      <alignment horizontal="center" vertical="center" wrapText="1" readingOrder="1"/>
    </xf>
    <xf numFmtId="0" fontId="61" fillId="7" borderId="0" xfId="4" applyFont="1" applyFill="1" applyAlignment="1">
      <alignment horizontal="left" vertical="center"/>
    </xf>
    <xf numFmtId="0" fontId="62" fillId="29" borderId="16" xfId="4" applyFont="1" applyFill="1" applyBorder="1" applyAlignment="1">
      <alignment horizontal="center" vertical="center" wrapText="1" readingOrder="1"/>
    </xf>
    <xf numFmtId="0" fontId="62" fillId="29" borderId="17" xfId="4" applyFont="1" applyFill="1" applyBorder="1" applyAlignment="1">
      <alignment horizontal="center" vertical="center" wrapText="1" readingOrder="1"/>
    </xf>
    <xf numFmtId="0" fontId="62" fillId="29" borderId="18" xfId="4" applyFont="1" applyFill="1" applyBorder="1" applyAlignment="1">
      <alignment horizontal="center" vertical="center" wrapText="1" readingOrder="1"/>
    </xf>
    <xf numFmtId="0" fontId="63" fillId="29" borderId="19" xfId="4" applyFont="1" applyFill="1" applyBorder="1" applyAlignment="1">
      <alignment horizontal="center" vertical="center" wrapText="1" readingOrder="1"/>
    </xf>
    <xf numFmtId="0" fontId="63" fillId="29" borderId="20" xfId="4" applyFont="1" applyFill="1" applyBorder="1" applyAlignment="1">
      <alignment horizontal="center" vertical="center" wrapText="1" readingOrder="1"/>
    </xf>
    <xf numFmtId="0" fontId="63" fillId="29" borderId="21" xfId="4" applyFont="1" applyFill="1" applyBorder="1" applyAlignment="1">
      <alignment horizontal="center" vertical="center" wrapText="1" readingOrder="1"/>
    </xf>
    <xf numFmtId="2" fontId="63" fillId="29" borderId="22" xfId="4" applyNumberFormat="1" applyFont="1" applyFill="1" applyBorder="1" applyAlignment="1">
      <alignment horizontal="center" vertical="center" wrapText="1" readingOrder="1"/>
    </xf>
    <xf numFmtId="0" fontId="62" fillId="29" borderId="12" xfId="4" applyFont="1" applyFill="1" applyBorder="1" applyAlignment="1">
      <alignment horizontal="center" vertical="center" wrapText="1" readingOrder="1"/>
    </xf>
    <xf numFmtId="0" fontId="62" fillId="29" borderId="0" xfId="4" applyFont="1" applyFill="1" applyAlignment="1">
      <alignment horizontal="center" vertical="center" wrapText="1" readingOrder="1"/>
    </xf>
    <xf numFmtId="0" fontId="62" fillId="29" borderId="23" xfId="4" applyFont="1" applyFill="1" applyBorder="1" applyAlignment="1">
      <alignment horizontal="center" vertical="center" wrapText="1" readingOrder="1"/>
    </xf>
    <xf numFmtId="0" fontId="63" fillId="30" borderId="24" xfId="4" applyFont="1" applyFill="1" applyBorder="1" applyAlignment="1">
      <alignment horizontal="center" vertical="center" wrapText="1" readingOrder="1"/>
    </xf>
    <xf numFmtId="0" fontId="63" fillId="30" borderId="25" xfId="4" applyFont="1" applyFill="1" applyBorder="1" applyAlignment="1">
      <alignment horizontal="center" vertical="center" wrapText="1" readingOrder="1"/>
    </xf>
    <xf numFmtId="0" fontId="63" fillId="30" borderId="26" xfId="4" applyFont="1" applyFill="1" applyBorder="1" applyAlignment="1">
      <alignment horizontal="center" vertical="center" wrapText="1" readingOrder="1"/>
    </xf>
    <xf numFmtId="2" fontId="63" fillId="30" borderId="27" xfId="4" applyNumberFormat="1" applyFont="1" applyFill="1" applyBorder="1" applyAlignment="1">
      <alignment horizontal="center" vertical="center" wrapText="1" readingOrder="1"/>
    </xf>
    <xf numFmtId="0" fontId="62" fillId="29" borderId="28" xfId="4" applyFont="1" applyFill="1" applyBorder="1" applyAlignment="1">
      <alignment horizontal="center" vertical="center" wrapText="1" readingOrder="1"/>
    </xf>
    <xf numFmtId="0" fontId="62" fillId="29" borderId="29" xfId="4" applyFont="1" applyFill="1" applyBorder="1" applyAlignment="1">
      <alignment horizontal="center" vertical="center" wrapText="1" readingOrder="1"/>
    </xf>
    <xf numFmtId="0" fontId="62" fillId="29" borderId="30" xfId="4" applyFont="1" applyFill="1" applyBorder="1" applyAlignment="1">
      <alignment horizontal="center" vertical="center" wrapText="1" readingOrder="1"/>
    </xf>
    <xf numFmtId="0" fontId="49" fillId="31" borderId="33" xfId="4" applyFont="1" applyFill="1" applyBorder="1" applyAlignment="1">
      <alignment horizontal="center" vertical="center" wrapText="1" readingOrder="1"/>
    </xf>
    <xf numFmtId="0" fontId="49" fillId="31" borderId="34" xfId="4" applyFont="1" applyFill="1" applyBorder="1" applyAlignment="1">
      <alignment horizontal="center" vertical="center" wrapText="1" readingOrder="1"/>
    </xf>
    <xf numFmtId="0" fontId="49" fillId="31" borderId="35" xfId="4" applyFont="1" applyFill="1" applyBorder="1" applyAlignment="1">
      <alignment horizontal="center" vertical="center" wrapText="1" readingOrder="1"/>
    </xf>
    <xf numFmtId="2" fontId="49" fillId="31" borderId="40" xfId="4" applyNumberFormat="1" applyFont="1" applyFill="1" applyBorder="1" applyAlignment="1">
      <alignment horizontal="center" vertical="center" wrapText="1" readingOrder="1"/>
    </xf>
    <xf numFmtId="0" fontId="62" fillId="32" borderId="16" xfId="4" applyFont="1" applyFill="1" applyBorder="1" applyAlignment="1">
      <alignment horizontal="center" vertical="center" wrapText="1" readingOrder="1"/>
    </xf>
    <xf numFmtId="0" fontId="62" fillId="32" borderId="17" xfId="4" applyFont="1" applyFill="1" applyBorder="1" applyAlignment="1">
      <alignment horizontal="center" vertical="center" wrapText="1" readingOrder="1"/>
    </xf>
    <xf numFmtId="0" fontId="62" fillId="32" borderId="18" xfId="4" applyFont="1" applyFill="1" applyBorder="1" applyAlignment="1">
      <alignment horizontal="center" vertical="center" wrapText="1" readingOrder="1"/>
    </xf>
    <xf numFmtId="0" fontId="63" fillId="32" borderId="19" xfId="4" applyFont="1" applyFill="1" applyBorder="1" applyAlignment="1">
      <alignment horizontal="center" vertical="center" wrapText="1" readingOrder="1"/>
    </xf>
    <xf numFmtId="0" fontId="63" fillId="32" borderId="20" xfId="4" applyFont="1" applyFill="1" applyBorder="1" applyAlignment="1">
      <alignment horizontal="center" vertical="center" wrapText="1" readingOrder="1"/>
    </xf>
    <xf numFmtId="0" fontId="63" fillId="32" borderId="21" xfId="4" applyFont="1" applyFill="1" applyBorder="1" applyAlignment="1">
      <alignment horizontal="center" vertical="center" wrapText="1" readingOrder="1"/>
    </xf>
    <xf numFmtId="2" fontId="63" fillId="32" borderId="22"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62" fillId="32" borderId="12" xfId="4" applyFont="1" applyFill="1" applyBorder="1" applyAlignment="1">
      <alignment horizontal="center" vertical="center" wrapText="1" readingOrder="1"/>
    </xf>
    <xf numFmtId="0" fontId="62" fillId="32" borderId="0" xfId="4" applyFont="1" applyFill="1" applyAlignment="1">
      <alignment horizontal="center" vertical="center" wrapText="1" readingOrder="1"/>
    </xf>
    <xf numFmtId="0" fontId="62" fillId="32" borderId="23" xfId="4" applyFont="1" applyFill="1" applyBorder="1" applyAlignment="1">
      <alignment horizontal="center" vertical="center" wrapText="1" readingOrder="1"/>
    </xf>
    <xf numFmtId="0" fontId="49" fillId="33" borderId="24" xfId="4" applyFont="1" applyFill="1" applyBorder="1" applyAlignment="1">
      <alignment horizontal="center" vertical="center" wrapText="1" readingOrder="1"/>
    </xf>
    <xf numFmtId="0" fontId="49" fillId="33" borderId="25" xfId="4" applyFont="1" applyFill="1" applyBorder="1" applyAlignment="1">
      <alignment horizontal="center" vertical="center" wrapText="1" readingOrder="1"/>
    </xf>
    <xf numFmtId="0" fontId="49" fillId="33" borderId="26" xfId="4" applyFont="1" applyFill="1" applyBorder="1" applyAlignment="1">
      <alignment horizontal="center" vertical="center" wrapText="1" readingOrder="1"/>
    </xf>
    <xf numFmtId="2" fontId="49" fillId="33" borderId="27" xfId="4" applyNumberFormat="1" applyFont="1" applyFill="1" applyBorder="1" applyAlignment="1">
      <alignment horizontal="center" vertical="center" wrapText="1" readingOrder="1"/>
    </xf>
    <xf numFmtId="0" fontId="62" fillId="32" borderId="28" xfId="4" applyFont="1" applyFill="1" applyBorder="1" applyAlignment="1">
      <alignment horizontal="center" vertical="center" wrapText="1" readingOrder="1"/>
    </xf>
    <xf numFmtId="0" fontId="62" fillId="32" borderId="29" xfId="4" applyFont="1" applyFill="1" applyBorder="1" applyAlignment="1">
      <alignment horizontal="center" vertical="center" wrapText="1" readingOrder="1"/>
    </xf>
    <xf numFmtId="0" fontId="62" fillId="32" borderId="30" xfId="4" applyFont="1" applyFill="1" applyBorder="1" applyAlignment="1">
      <alignment horizontal="center" vertical="center" wrapText="1" readingOrder="1"/>
    </xf>
    <xf numFmtId="0" fontId="49" fillId="34" borderId="33" xfId="4" applyFont="1" applyFill="1" applyBorder="1" applyAlignment="1">
      <alignment horizontal="center" vertical="center" wrapText="1" readingOrder="1"/>
    </xf>
    <xf numFmtId="0" fontId="49" fillId="34" borderId="34" xfId="4" applyFont="1" applyFill="1" applyBorder="1" applyAlignment="1">
      <alignment horizontal="center" vertical="center" wrapText="1" readingOrder="1"/>
    </xf>
    <xf numFmtId="0" fontId="49" fillId="34" borderId="35" xfId="4" applyFont="1" applyFill="1" applyBorder="1" applyAlignment="1">
      <alignment horizontal="center" vertical="center" wrapText="1" readingOrder="1"/>
    </xf>
    <xf numFmtId="2" fontId="49" fillId="34" borderId="36" xfId="4" applyNumberFormat="1" applyFont="1" applyFill="1" applyBorder="1" applyAlignment="1">
      <alignment horizontal="center" vertical="center" wrapText="1" readingOrder="1"/>
    </xf>
    <xf numFmtId="0" fontId="62" fillId="14" borderId="41" xfId="4" applyFont="1" applyFill="1" applyBorder="1" applyAlignment="1">
      <alignment horizontal="center" vertical="center" wrapText="1" readingOrder="1"/>
    </xf>
    <xf numFmtId="0" fontId="62" fillId="14" borderId="42" xfId="4" applyFont="1" applyFill="1" applyBorder="1" applyAlignment="1">
      <alignment horizontal="center" vertical="center" wrapText="1" readingOrder="1"/>
    </xf>
    <xf numFmtId="0" fontId="62" fillId="14" borderId="43" xfId="4" applyFont="1" applyFill="1" applyBorder="1" applyAlignment="1">
      <alignment horizontal="center" vertical="center" wrapText="1" readingOrder="1"/>
    </xf>
    <xf numFmtId="0" fontId="63" fillId="14" borderId="41" xfId="4" applyFont="1" applyFill="1" applyBorder="1" applyAlignment="1">
      <alignment horizontal="center" vertical="center" wrapText="1" readingOrder="1"/>
    </xf>
    <xf numFmtId="0" fontId="63" fillId="14" borderId="42" xfId="4" applyFont="1" applyFill="1" applyBorder="1" applyAlignment="1">
      <alignment horizontal="center" vertical="center" wrapText="1" readingOrder="1"/>
    </xf>
    <xf numFmtId="0" fontId="63" fillId="14" borderId="44" xfId="4" applyFont="1" applyFill="1" applyBorder="1" applyAlignment="1">
      <alignment horizontal="center" vertical="center" wrapText="1" readingOrder="1"/>
    </xf>
    <xf numFmtId="2" fontId="63" fillId="14" borderId="45" xfId="4" applyNumberFormat="1" applyFont="1" applyFill="1" applyBorder="1" applyAlignment="1">
      <alignment horizontal="center" vertical="center" wrapText="1" readingOrder="1"/>
    </xf>
    <xf numFmtId="0" fontId="60" fillId="7" borderId="0" xfId="1" applyFont="1" applyFill="1" applyAlignment="1"/>
    <xf numFmtId="0" fontId="3" fillId="7" borderId="0" xfId="1" applyFont="1" applyFill="1" applyAlignment="1">
      <alignment vertical="center"/>
    </xf>
    <xf numFmtId="0" fontId="17" fillId="0" borderId="15" xfId="4" applyBorder="1"/>
    <xf numFmtId="0" fontId="3" fillId="7" borderId="0" xfId="1" applyFont="1" applyFill="1" applyAlignment="1">
      <alignment horizontal="center" vertical="center" wrapText="1"/>
    </xf>
    <xf numFmtId="0" fontId="65" fillId="7" borderId="0" xfId="2" applyFont="1" applyFill="1" applyAlignment="1" applyProtection="1">
      <alignment horizontal="center" vertical="center" wrapText="1"/>
    </xf>
    <xf numFmtId="0" fontId="65"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66" fillId="0" borderId="54" xfId="4" applyFont="1" applyBorder="1" applyAlignment="1">
      <alignment horizontal="center"/>
    </xf>
    <xf numFmtId="0" fontId="66" fillId="0" borderId="55" xfId="4" applyFont="1" applyBorder="1" applyAlignment="1">
      <alignment horizontal="center"/>
    </xf>
    <xf numFmtId="0" fontId="66" fillId="0" borderId="56" xfId="4" applyFont="1" applyBorder="1" applyAlignment="1">
      <alignment horizontal="center"/>
    </xf>
    <xf numFmtId="0" fontId="26" fillId="8" borderId="54" xfId="4" applyFont="1" applyFill="1" applyBorder="1"/>
    <xf numFmtId="0" fontId="26" fillId="8" borderId="55" xfId="4" applyFont="1" applyFill="1" applyBorder="1"/>
    <xf numFmtId="0" fontId="67" fillId="0" borderId="54" xfId="4" applyFont="1" applyBorder="1" applyAlignment="1">
      <alignment horizontal="center" vertical="center"/>
    </xf>
    <xf numFmtId="0" fontId="67" fillId="0" borderId="55" xfId="4" applyFont="1" applyBorder="1" applyAlignment="1">
      <alignment horizontal="center" vertical="center"/>
    </xf>
    <xf numFmtId="0" fontId="67"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0" fillId="6" borderId="0" xfId="1" applyFont="1" applyFill="1" applyAlignment="1">
      <alignment horizontal="left" vertical="center" wrapText="1"/>
    </xf>
    <xf numFmtId="0" fontId="50" fillId="6" borderId="57"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68"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0" fillId="0" borderId="0" xfId="7" applyFont="1"/>
    <xf numFmtId="0" fontId="71" fillId="0" borderId="0" xfId="7" applyFont="1"/>
    <xf numFmtId="0" fontId="72" fillId="0" borderId="0" xfId="7" applyFont="1"/>
    <xf numFmtId="9" fontId="73" fillId="0" borderId="0" xfId="7" applyNumberFormat="1" applyFont="1"/>
    <xf numFmtId="9" fontId="73" fillId="11" borderId="0" xfId="7" applyNumberFormat="1" applyFont="1" applyFill="1"/>
    <xf numFmtId="9" fontId="72" fillId="11" borderId="0" xfId="7" applyNumberFormat="1" applyFont="1" applyFill="1"/>
    <xf numFmtId="1" fontId="72" fillId="11" borderId="0" xfId="8" applyNumberFormat="1" applyFont="1" applyFill="1"/>
    <xf numFmtId="9" fontId="72" fillId="0" borderId="0" xfId="7" applyNumberFormat="1" applyFont="1"/>
    <xf numFmtId="1" fontId="72" fillId="0" borderId="0" xfId="8" applyNumberFormat="1" applyFont="1"/>
    <xf numFmtId="9" fontId="72" fillId="7" borderId="0" xfId="7" applyNumberFormat="1" applyFont="1" applyFill="1"/>
    <xf numFmtId="1" fontId="72" fillId="7" borderId="0" xfId="8" applyNumberFormat="1" applyFont="1" applyFill="1"/>
    <xf numFmtId="0" fontId="72" fillId="7" borderId="0" xfId="7" applyFont="1" applyFill="1"/>
    <xf numFmtId="0" fontId="74" fillId="7" borderId="0" xfId="7" applyFont="1" applyFill="1"/>
    <xf numFmtId="0" fontId="75" fillId="0" borderId="0" xfId="7" applyFont="1"/>
    <xf numFmtId="0" fontId="72" fillId="0" borderId="0" xfId="7" applyFont="1" applyAlignment="1">
      <alignment horizontal="center"/>
    </xf>
    <xf numFmtId="9" fontId="73" fillId="0" borderId="54" xfId="7" applyNumberFormat="1" applyFont="1" applyBorder="1" applyAlignment="1">
      <alignment horizontal="center" vertical="center"/>
    </xf>
    <xf numFmtId="9" fontId="73" fillId="0" borderId="55" xfId="7" applyNumberFormat="1" applyFont="1" applyBorder="1" applyAlignment="1">
      <alignment horizontal="center" vertical="center"/>
    </xf>
    <xf numFmtId="0" fontId="72" fillId="0" borderId="54" xfId="7" applyFont="1" applyBorder="1" applyAlignment="1">
      <alignment horizontal="center" vertical="center"/>
    </xf>
    <xf numFmtId="0" fontId="72" fillId="0" borderId="55" xfId="7" applyFont="1" applyBorder="1" applyAlignment="1">
      <alignment horizontal="center" vertical="center"/>
    </xf>
    <xf numFmtId="0" fontId="72" fillId="0" borderId="56" xfId="7" applyFont="1" applyBorder="1" applyAlignment="1">
      <alignment horizontal="center" vertical="center"/>
    </xf>
    <xf numFmtId="0" fontId="75" fillId="7" borderId="0" xfId="7" applyFont="1" applyFill="1"/>
    <xf numFmtId="0" fontId="76" fillId="7" borderId="0" xfId="7" applyFont="1" applyFill="1"/>
    <xf numFmtId="0" fontId="77" fillId="7" borderId="0" xfId="7" applyFont="1" applyFill="1"/>
    <xf numFmtId="0" fontId="72" fillId="0" borderId="0" xfId="7" applyFont="1" applyAlignment="1">
      <alignment horizontal="left" vertical="center" wrapText="1"/>
    </xf>
    <xf numFmtId="0" fontId="72" fillId="0" borderId="23" xfId="7" applyFont="1" applyBorder="1" applyAlignment="1">
      <alignment horizontal="left" vertical="center" wrapText="1"/>
    </xf>
    <xf numFmtId="0" fontId="72" fillId="0" borderId="12" xfId="7" applyFont="1" applyBorder="1"/>
    <xf numFmtId="0" fontId="78" fillId="15" borderId="58" xfId="4" applyFont="1" applyFill="1" applyBorder="1" applyAlignment="1">
      <alignment horizontal="center" vertical="center" wrapText="1"/>
    </xf>
    <xf numFmtId="0" fontId="78" fillId="15" borderId="59"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8" fillId="16" borderId="59" xfId="4" applyFont="1" applyFill="1" applyBorder="1" applyAlignment="1">
      <alignment horizontal="center" vertical="center"/>
    </xf>
    <xf numFmtId="0" fontId="79" fillId="17" borderId="60" xfId="4" applyFont="1" applyFill="1" applyBorder="1" applyAlignment="1">
      <alignment horizontal="center" vertical="center" wrapText="1"/>
    </xf>
    <xf numFmtId="0" fontId="79" fillId="17" borderId="61" xfId="4" applyFont="1" applyFill="1" applyBorder="1" applyAlignment="1">
      <alignment horizontal="center" vertical="center"/>
    </xf>
    <xf numFmtId="0" fontId="78" fillId="6" borderId="62" xfId="4" applyFont="1" applyFill="1" applyBorder="1" applyAlignment="1">
      <alignment horizontal="center" vertical="center" wrapText="1"/>
    </xf>
    <xf numFmtId="0" fontId="78" fillId="6" borderId="59"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18" borderId="61" xfId="4" applyFont="1" applyFill="1" applyBorder="1" applyAlignment="1">
      <alignment horizontal="center" vertical="center"/>
    </xf>
    <xf numFmtId="0" fontId="78" fillId="36" borderId="58" xfId="4" applyFont="1" applyFill="1" applyBorder="1" applyAlignment="1">
      <alignment horizontal="center" vertical="center" wrapText="1"/>
    </xf>
    <xf numFmtId="0" fontId="78" fillId="36" borderId="59"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7" borderId="59"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8" fillId="38" borderId="59"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39" borderId="59"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9" fillId="40" borderId="61"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4" borderId="59"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5" borderId="59"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8" fillId="26" borderId="59"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7" borderId="59"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9" fillId="28" borderId="61"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29" borderId="59"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0" borderId="59"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1" borderId="61"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8" fillId="32" borderId="59"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3" borderId="59"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9" fillId="34" borderId="61"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8" fillId="14" borderId="61" xfId="4" applyFont="1" applyFill="1" applyBorder="1" applyAlignment="1">
      <alignment horizontal="center" vertical="center" wrapText="1"/>
    </xf>
    <xf numFmtId="0" fontId="73" fillId="11" borderId="49" xfId="9" applyFont="1" applyFill="1" applyBorder="1" applyAlignment="1">
      <alignment horizontal="center" vertical="center"/>
    </xf>
    <xf numFmtId="0" fontId="73" fillId="0" borderId="23" xfId="9" applyFont="1" applyBorder="1" applyAlignment="1">
      <alignment horizontal="left" vertical="center"/>
    </xf>
    <xf numFmtId="0" fontId="78" fillId="15" borderId="58"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9" fillId="17" borderId="60" xfId="4" applyFont="1" applyFill="1" applyBorder="1" applyAlignment="1">
      <alignment horizontal="center" vertical="center" wrapText="1"/>
    </xf>
    <xf numFmtId="0" fontId="78" fillId="6" borderId="62"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36" borderId="58"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3" fillId="11" borderId="63" xfId="9" applyFont="1" applyFill="1" applyBorder="1" applyAlignment="1">
      <alignment horizontal="center" vertical="center"/>
    </xf>
    <xf numFmtId="0" fontId="73" fillId="11" borderId="0" xfId="9" applyFont="1" applyFill="1" applyAlignment="1">
      <alignment horizontal="center" vertical="center"/>
    </xf>
    <xf numFmtId="0" fontId="74" fillId="7" borderId="64" xfId="7" applyFont="1" applyFill="1" applyBorder="1"/>
    <xf numFmtId="0" fontId="75" fillId="12" borderId="46" xfId="7" applyFont="1" applyFill="1" applyBorder="1"/>
    <xf numFmtId="0" fontId="75" fillId="12" borderId="48" xfId="7" applyFont="1" applyFill="1" applyBorder="1"/>
    <xf numFmtId="0" fontId="75" fillId="12" borderId="65" xfId="7" applyFont="1" applyFill="1" applyBorder="1"/>
    <xf numFmtId="0" fontId="75" fillId="12" borderId="47" xfId="7" applyFont="1" applyFill="1" applyBorder="1"/>
    <xf numFmtId="0" fontId="70" fillId="0" borderId="0" xfId="7" applyFont="1" applyAlignment="1">
      <alignment vertical="center"/>
    </xf>
    <xf numFmtId="0" fontId="71" fillId="0" borderId="0" xfId="7" applyFont="1" applyAlignment="1">
      <alignment vertical="center"/>
    </xf>
    <xf numFmtId="0" fontId="71" fillId="0" borderId="23" xfId="7" applyFont="1" applyBorder="1" applyAlignment="1">
      <alignment vertical="center"/>
    </xf>
    <xf numFmtId="0" fontId="73" fillId="11" borderId="63" xfId="7" applyFont="1" applyFill="1" applyBorder="1" applyAlignment="1">
      <alignment horizontal="center" vertical="center"/>
    </xf>
    <xf numFmtId="172" fontId="0" fillId="11" borderId="66" xfId="6" applyNumberFormat="1" applyFont="1" applyFill="1" applyBorder="1" applyAlignment="1">
      <alignment horizontal="center" vertical="center"/>
    </xf>
    <xf numFmtId="172" fontId="72" fillId="11" borderId="67" xfId="6" applyNumberFormat="1" applyFont="1" applyFill="1" applyBorder="1" applyAlignment="1">
      <alignment horizontal="center" vertical="center"/>
    </xf>
    <xf numFmtId="3" fontId="72" fillId="11" borderId="49" xfId="10" applyNumberFormat="1" applyFont="1" applyFill="1" applyBorder="1" applyAlignment="1">
      <alignment horizontal="center" vertical="center"/>
    </xf>
    <xf numFmtId="0" fontId="80" fillId="0" borderId="23" xfId="7" applyFont="1" applyBorder="1"/>
    <xf numFmtId="3" fontId="0" fillId="11" borderId="68" xfId="6" applyNumberFormat="1" applyFont="1" applyFill="1" applyBorder="1" applyAlignment="1">
      <alignment horizontal="center" vertical="center"/>
    </xf>
    <xf numFmtId="3" fontId="0" fillId="11" borderId="69"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72" fillId="11" borderId="67" xfId="6" applyNumberFormat="1" applyFont="1" applyFill="1" applyBorder="1" applyAlignment="1">
      <alignment horizontal="center" vertical="center"/>
    </xf>
    <xf numFmtId="3" fontId="72" fillId="11" borderId="19" xfId="10" applyNumberFormat="1" applyFont="1" applyFill="1" applyBorder="1" applyAlignment="1">
      <alignment horizontal="center" vertical="center"/>
    </xf>
    <xf numFmtId="0" fontId="74" fillId="7" borderId="70" xfId="7" applyFont="1" applyFill="1" applyBorder="1" applyAlignment="1">
      <alignment vertical="center"/>
    </xf>
    <xf numFmtId="0" fontId="72" fillId="0" borderId="0" xfId="7" applyFont="1" applyAlignment="1">
      <alignment vertical="center"/>
    </xf>
    <xf numFmtId="171" fontId="0" fillId="11" borderId="66" xfId="5" applyNumberFormat="1" applyFont="1" applyFill="1" applyBorder="1" applyAlignment="1">
      <alignment horizontal="center" vertical="center"/>
    </xf>
    <xf numFmtId="171" fontId="72" fillId="11" borderId="67" xfId="5" applyNumberFormat="1" applyFont="1" applyFill="1" applyBorder="1" applyAlignment="1">
      <alignment horizontal="center" vertical="center"/>
    </xf>
    <xf numFmtId="0" fontId="75" fillId="12" borderId="49" xfId="7" applyFont="1" applyFill="1" applyBorder="1" applyAlignment="1">
      <alignment vertical="center"/>
    </xf>
    <xf numFmtId="0" fontId="75" fillId="12" borderId="50" xfId="7" applyFont="1" applyFill="1" applyBorder="1" applyAlignment="1">
      <alignment vertical="center"/>
    </xf>
    <xf numFmtId="0" fontId="75" fillId="0" borderId="0" xfId="7" applyFont="1" applyAlignment="1">
      <alignment vertical="center"/>
    </xf>
    <xf numFmtId="0" fontId="75" fillId="12" borderId="71" xfId="7" applyFont="1" applyFill="1" applyBorder="1" applyAlignment="1">
      <alignment vertical="center"/>
    </xf>
    <xf numFmtId="0" fontId="75" fillId="12" borderId="0" xfId="7" applyFont="1" applyFill="1" applyAlignment="1">
      <alignment vertical="center"/>
    </xf>
    <xf numFmtId="0" fontId="73" fillId="0" borderId="0" xfId="7" applyFont="1"/>
    <xf numFmtId="0" fontId="73" fillId="0" borderId="23" xfId="7" applyFont="1" applyBorder="1"/>
    <xf numFmtId="0" fontId="72" fillId="11" borderId="23" xfId="7" applyFont="1" applyFill="1" applyBorder="1" applyAlignment="1">
      <alignment horizontal="center"/>
    </xf>
    <xf numFmtId="0" fontId="74" fillId="41" borderId="0" xfId="4" applyFont="1" applyFill="1" applyAlignment="1">
      <alignment horizontal="center" vertical="center"/>
    </xf>
    <xf numFmtId="0" fontId="74" fillId="41" borderId="72" xfId="4" applyFont="1" applyFill="1" applyBorder="1" applyAlignment="1">
      <alignment horizontal="center" vertical="center"/>
    </xf>
    <xf numFmtId="0" fontId="74" fillId="41" borderId="23" xfId="4" applyFont="1" applyFill="1" applyBorder="1" applyAlignment="1">
      <alignment horizontal="center" vertical="center"/>
    </xf>
    <xf numFmtId="0" fontId="74" fillId="42" borderId="0" xfId="4" applyFont="1" applyFill="1" applyAlignment="1">
      <alignment horizontal="center" vertical="center"/>
    </xf>
    <xf numFmtId="0" fontId="74" fillId="42" borderId="72" xfId="4" applyFont="1" applyFill="1" applyBorder="1" applyAlignment="1">
      <alignment horizontal="center" vertical="center"/>
    </xf>
    <xf numFmtId="0" fontId="74" fillId="42" borderId="23" xfId="4" applyFont="1" applyFill="1" applyBorder="1" applyAlignment="1">
      <alignment horizontal="center" vertical="center"/>
    </xf>
    <xf numFmtId="0" fontId="74" fillId="43" borderId="0" xfId="4" applyFont="1" applyFill="1" applyAlignment="1">
      <alignment horizontal="center" vertical="center"/>
    </xf>
    <xf numFmtId="0" fontId="74" fillId="43" borderId="72" xfId="4" applyFont="1" applyFill="1" applyBorder="1" applyAlignment="1">
      <alignment horizontal="center" vertical="center"/>
    </xf>
    <xf numFmtId="1" fontId="74" fillId="43" borderId="9" xfId="4" applyNumberFormat="1" applyFont="1" applyFill="1" applyBorder="1" applyAlignment="1">
      <alignment horizontal="center" vertical="center"/>
    </xf>
    <xf numFmtId="1" fontId="74" fillId="43" borderId="72" xfId="4" applyNumberFormat="1" applyFont="1" applyFill="1" applyBorder="1" applyAlignment="1">
      <alignment horizontal="center" vertical="center"/>
    </xf>
    <xf numFmtId="1" fontId="74" fillId="43" borderId="23" xfId="4" applyNumberFormat="1" applyFont="1" applyFill="1" applyBorder="1" applyAlignment="1">
      <alignment horizontal="center" vertical="center"/>
    </xf>
    <xf numFmtId="0" fontId="74" fillId="44" borderId="0" xfId="4" applyFont="1" applyFill="1" applyAlignment="1">
      <alignment horizontal="center" vertical="center"/>
    </xf>
    <xf numFmtId="1" fontId="74" fillId="44" borderId="72" xfId="4" applyNumberFormat="1" applyFont="1" applyFill="1" applyBorder="1" applyAlignment="1">
      <alignment horizontal="center" vertical="center"/>
    </xf>
    <xf numFmtId="1" fontId="74" fillId="44" borderId="9" xfId="4" applyNumberFormat="1" applyFont="1" applyFill="1" applyBorder="1" applyAlignment="1">
      <alignment horizontal="center" vertical="center"/>
    </xf>
    <xf numFmtId="1" fontId="74" fillId="44" borderId="23" xfId="4" applyNumberFormat="1" applyFont="1" applyFill="1" applyBorder="1" applyAlignment="1">
      <alignment horizontal="center" vertical="center"/>
    </xf>
    <xf numFmtId="0" fontId="74" fillId="45" borderId="0" xfId="4" applyFont="1" applyFill="1" applyAlignment="1">
      <alignment horizontal="center" vertical="center"/>
    </xf>
    <xf numFmtId="1" fontId="74" fillId="45" borderId="72" xfId="4" applyNumberFormat="1" applyFont="1" applyFill="1" applyBorder="1" applyAlignment="1">
      <alignment horizontal="center" vertical="center"/>
    </xf>
    <xf numFmtId="1" fontId="74" fillId="45" borderId="23" xfId="4" applyNumberFormat="1" applyFont="1" applyFill="1" applyBorder="1" applyAlignment="1">
      <alignment horizontal="center" vertical="center"/>
    </xf>
    <xf numFmtId="3" fontId="71" fillId="11" borderId="49" xfId="10" applyNumberFormat="1" applyFont="1" applyFill="1" applyBorder="1" applyAlignment="1">
      <alignment horizontal="center"/>
    </xf>
    <xf numFmtId="3" fontId="71" fillId="11" borderId="23" xfId="10" applyNumberFormat="1" applyFont="1" applyFill="1" applyBorder="1" applyAlignment="1">
      <alignment horizontal="center"/>
    </xf>
    <xf numFmtId="9" fontId="71" fillId="11" borderId="23" xfId="10" applyFont="1" applyFill="1" applyBorder="1" applyAlignment="1">
      <alignment horizontal="center"/>
    </xf>
    <xf numFmtId="9" fontId="71" fillId="11" borderId="0" xfId="10" applyFont="1" applyFill="1" applyBorder="1" applyAlignment="1">
      <alignment horizontal="center"/>
    </xf>
    <xf numFmtId="0" fontId="74" fillId="7" borderId="70" xfId="7" applyFont="1" applyFill="1" applyBorder="1"/>
    <xf numFmtId="0" fontId="77" fillId="12" borderId="49" xfId="7" applyFont="1" applyFill="1" applyBorder="1"/>
    <xf numFmtId="0" fontId="75" fillId="12" borderId="50" xfId="7" applyFont="1" applyFill="1" applyBorder="1"/>
    <xf numFmtId="0" fontId="75" fillId="12" borderId="71" xfId="7" applyFont="1" applyFill="1" applyBorder="1"/>
    <xf numFmtId="0" fontId="75" fillId="12" borderId="49" xfId="7" applyFont="1" applyFill="1" applyBorder="1"/>
    <xf numFmtId="9" fontId="71" fillId="12" borderId="0" xfId="10" applyFont="1" applyFill="1" applyBorder="1" applyAlignment="1">
      <alignment horizontal="center"/>
    </xf>
    <xf numFmtId="1" fontId="71" fillId="12" borderId="50" xfId="10" applyNumberFormat="1" applyFont="1" applyFill="1" applyBorder="1" applyAlignment="1">
      <alignment horizontal="center"/>
    </xf>
    <xf numFmtId="0" fontId="1" fillId="0" borderId="0" xfId="7"/>
    <xf numFmtId="0" fontId="80" fillId="0" borderId="0" xfId="7" applyFont="1"/>
    <xf numFmtId="9" fontId="71" fillId="11" borderId="23" xfId="8" applyFont="1" applyFill="1" applyBorder="1" applyAlignment="1">
      <alignment horizontal="center"/>
    </xf>
    <xf numFmtId="0" fontId="81" fillId="0" borderId="23" xfId="7" applyFont="1" applyBorder="1"/>
    <xf numFmtId="0" fontId="81" fillId="0" borderId="0" xfId="7" applyFont="1"/>
    <xf numFmtId="9" fontId="71" fillId="11" borderId="23" xfId="6" applyFont="1" applyFill="1" applyBorder="1" applyAlignment="1">
      <alignment horizontal="center"/>
    </xf>
    <xf numFmtId="9" fontId="71" fillId="41" borderId="0" xfId="6" applyFont="1" applyFill="1" applyAlignment="1">
      <alignment horizontal="center"/>
    </xf>
    <xf numFmtId="1" fontId="71" fillId="41" borderId="9" xfId="4" applyNumberFormat="1" applyFont="1" applyFill="1" applyBorder="1" applyAlignment="1">
      <alignment horizontal="center"/>
    </xf>
    <xf numFmtId="1" fontId="71" fillId="41" borderId="23" xfId="4" applyNumberFormat="1" applyFont="1" applyFill="1" applyBorder="1" applyAlignment="1">
      <alignment horizontal="center"/>
    </xf>
    <xf numFmtId="9" fontId="71" fillId="42" borderId="0" xfId="6" applyFont="1" applyFill="1" applyBorder="1" applyAlignment="1">
      <alignment horizontal="center"/>
    </xf>
    <xf numFmtId="1" fontId="71" fillId="42" borderId="9" xfId="4" applyNumberFormat="1" applyFont="1" applyFill="1" applyBorder="1" applyAlignment="1">
      <alignment horizontal="center"/>
    </xf>
    <xf numFmtId="1" fontId="71" fillId="42" borderId="23" xfId="4" applyNumberFormat="1" applyFont="1" applyFill="1" applyBorder="1" applyAlignment="1">
      <alignment horizontal="center"/>
    </xf>
    <xf numFmtId="9" fontId="71" fillId="43" borderId="0" xfId="6" applyFont="1" applyFill="1" applyAlignment="1">
      <alignment horizontal="center"/>
    </xf>
    <xf numFmtId="1" fontId="71" fillId="43" borderId="9" xfId="4" applyNumberFormat="1" applyFont="1" applyFill="1" applyBorder="1" applyAlignment="1">
      <alignment horizontal="center"/>
    </xf>
    <xf numFmtId="1" fontId="71" fillId="43" borderId="23" xfId="4" applyNumberFormat="1" applyFont="1" applyFill="1" applyBorder="1" applyAlignment="1">
      <alignment horizontal="center"/>
    </xf>
    <xf numFmtId="9" fontId="71" fillId="44" borderId="0" xfId="6" applyFont="1" applyFill="1" applyBorder="1" applyAlignment="1">
      <alignment horizontal="center"/>
    </xf>
    <xf numFmtId="1" fontId="71" fillId="44" borderId="9" xfId="4" applyNumberFormat="1" applyFont="1" applyFill="1" applyBorder="1" applyAlignment="1">
      <alignment horizontal="center"/>
    </xf>
    <xf numFmtId="1" fontId="71" fillId="44" borderId="23" xfId="4" applyNumberFormat="1" applyFont="1" applyFill="1" applyBorder="1" applyAlignment="1">
      <alignment horizontal="center"/>
    </xf>
    <xf numFmtId="9" fontId="71" fillId="45" borderId="0" xfId="6" applyFont="1" applyFill="1" applyAlignment="1">
      <alignment horizontal="center"/>
    </xf>
    <xf numFmtId="1" fontId="71" fillId="45" borderId="9" xfId="4" applyNumberFormat="1" applyFont="1" applyFill="1" applyBorder="1" applyAlignment="1">
      <alignment horizontal="center"/>
    </xf>
    <xf numFmtId="1" fontId="71" fillId="45" borderId="23" xfId="4" applyNumberFormat="1" applyFont="1" applyFill="1" applyBorder="1" applyAlignment="1">
      <alignment horizontal="center"/>
    </xf>
    <xf numFmtId="3" fontId="71" fillId="11" borderId="46" xfId="10" applyNumberFormat="1" applyFont="1" applyFill="1" applyBorder="1" applyAlignment="1">
      <alignment horizontal="center"/>
    </xf>
    <xf numFmtId="0" fontId="80" fillId="0" borderId="47" xfId="7" applyFont="1" applyBorder="1"/>
    <xf numFmtId="169" fontId="71" fillId="41" borderId="47" xfId="6" applyNumberFormat="1" applyFont="1" applyFill="1" applyBorder="1" applyAlignment="1">
      <alignment horizontal="center"/>
    </xf>
    <xf numFmtId="169" fontId="71" fillId="42" borderId="47" xfId="6" applyNumberFormat="1" applyFont="1" applyFill="1" applyBorder="1" applyAlignment="1">
      <alignment horizontal="center"/>
    </xf>
    <xf numFmtId="169" fontId="71" fillId="43" borderId="47" xfId="6" applyNumberFormat="1" applyFont="1" applyFill="1" applyBorder="1" applyAlignment="1">
      <alignment horizontal="center"/>
    </xf>
    <xf numFmtId="169" fontId="71" fillId="44" borderId="47" xfId="6" applyNumberFormat="1" applyFont="1" applyFill="1" applyBorder="1" applyAlignment="1">
      <alignment horizontal="center"/>
    </xf>
    <xf numFmtId="169" fontId="71" fillId="45" borderId="47" xfId="6" applyNumberFormat="1" applyFont="1" applyFill="1" applyBorder="1" applyAlignment="1">
      <alignment horizontal="center"/>
    </xf>
    <xf numFmtId="169" fontId="71" fillId="11" borderId="73" xfId="10" applyNumberFormat="1" applyFont="1" applyFill="1" applyBorder="1" applyAlignment="1">
      <alignment horizontal="center"/>
    </xf>
    <xf numFmtId="9" fontId="71" fillId="11" borderId="48" xfId="10" applyFont="1" applyFill="1" applyBorder="1" applyAlignment="1">
      <alignment horizontal="center"/>
    </xf>
    <xf numFmtId="1" fontId="71" fillId="11" borderId="0" xfId="10" applyNumberFormat="1" applyFont="1" applyFill="1" applyBorder="1" applyAlignment="1">
      <alignment horizontal="center"/>
    </xf>
    <xf numFmtId="0" fontId="80" fillId="0" borderId="46" xfId="7" applyFont="1" applyBorder="1"/>
    <xf numFmtId="169" fontId="71" fillId="41" borderId="0" xfId="6" applyNumberFormat="1" applyFont="1" applyFill="1" applyBorder="1" applyAlignment="1">
      <alignment horizontal="center"/>
    </xf>
    <xf numFmtId="169" fontId="71" fillId="42" borderId="0" xfId="6" applyNumberFormat="1" applyFont="1" applyFill="1" applyBorder="1" applyAlignment="1">
      <alignment horizontal="center"/>
    </xf>
    <xf numFmtId="169" fontId="71" fillId="43" borderId="0" xfId="6" applyNumberFormat="1" applyFont="1" applyFill="1" applyBorder="1" applyAlignment="1">
      <alignment horizontal="center"/>
    </xf>
    <xf numFmtId="169" fontId="71" fillId="44" borderId="0" xfId="6" applyNumberFormat="1" applyFont="1" applyFill="1" applyBorder="1" applyAlignment="1">
      <alignment horizontal="center"/>
    </xf>
    <xf numFmtId="169" fontId="71" fillId="45" borderId="0" xfId="6" applyNumberFormat="1" applyFont="1" applyFill="1" applyBorder="1" applyAlignment="1">
      <alignment horizontal="center"/>
    </xf>
    <xf numFmtId="169" fontId="71" fillId="11" borderId="23" xfId="10" applyNumberFormat="1" applyFont="1" applyFill="1" applyBorder="1" applyAlignment="1">
      <alignment horizontal="center"/>
    </xf>
    <xf numFmtId="9" fontId="71" fillId="11" borderId="50" xfId="10" applyFont="1" applyFill="1" applyBorder="1" applyAlignment="1">
      <alignment horizontal="center"/>
    </xf>
    <xf numFmtId="0" fontId="80" fillId="0" borderId="49" xfId="7" applyFont="1" applyBorder="1"/>
    <xf numFmtId="3" fontId="71" fillId="11" borderId="51" xfId="9" applyNumberFormat="1" applyFont="1" applyFill="1" applyBorder="1" applyAlignment="1">
      <alignment horizontal="center"/>
    </xf>
    <xf numFmtId="0" fontId="80" fillId="0" borderId="74" xfId="7" applyFont="1" applyBorder="1"/>
    <xf numFmtId="169" fontId="71" fillId="41" borderId="52" xfId="6" applyNumberFormat="1" applyFont="1" applyFill="1" applyBorder="1" applyAlignment="1">
      <alignment horizontal="center"/>
    </xf>
    <xf numFmtId="169" fontId="71" fillId="42" borderId="52" xfId="6" applyNumberFormat="1" applyFont="1" applyFill="1" applyBorder="1" applyAlignment="1">
      <alignment horizontal="center"/>
    </xf>
    <xf numFmtId="169" fontId="71" fillId="43" borderId="52" xfId="6" applyNumberFormat="1" applyFont="1" applyFill="1" applyBorder="1" applyAlignment="1">
      <alignment horizontal="center"/>
    </xf>
    <xf numFmtId="169" fontId="71" fillId="44" borderId="52" xfId="6" applyNumberFormat="1" applyFont="1" applyFill="1" applyBorder="1" applyAlignment="1">
      <alignment horizontal="center"/>
    </xf>
    <xf numFmtId="169" fontId="71" fillId="45" borderId="52" xfId="6" applyNumberFormat="1" applyFont="1" applyFill="1" applyBorder="1" applyAlignment="1">
      <alignment horizontal="center"/>
    </xf>
    <xf numFmtId="169" fontId="71" fillId="11" borderId="74" xfId="9" applyNumberFormat="1" applyFont="1" applyFill="1" applyBorder="1" applyAlignment="1">
      <alignment horizontal="center"/>
    </xf>
    <xf numFmtId="9" fontId="71" fillId="11" borderId="53" xfId="9" applyNumberFormat="1" applyFont="1" applyFill="1" applyBorder="1" applyAlignment="1">
      <alignment horizontal="center"/>
    </xf>
    <xf numFmtId="0" fontId="80" fillId="0" borderId="51" xfId="7" applyFont="1" applyBorder="1"/>
    <xf numFmtId="169" fontId="71" fillId="41" borderId="0" xfId="6" applyNumberFormat="1" applyFont="1" applyFill="1" applyAlignment="1">
      <alignment horizontal="center"/>
    </xf>
    <xf numFmtId="169" fontId="71" fillId="43" borderId="0" xfId="6" applyNumberFormat="1" applyFont="1" applyFill="1" applyAlignment="1">
      <alignment horizontal="center"/>
    </xf>
    <xf numFmtId="169" fontId="71" fillId="45" borderId="0" xfId="6" applyNumberFormat="1" applyFont="1" applyFill="1" applyAlignment="1">
      <alignment horizontal="center"/>
    </xf>
    <xf numFmtId="0" fontId="75" fillId="12" borderId="75" xfId="7" applyFont="1" applyFill="1" applyBorder="1"/>
    <xf numFmtId="0" fontId="77" fillId="12" borderId="51" xfId="7" applyFont="1" applyFill="1" applyBorder="1"/>
    <xf numFmtId="0" fontId="75" fillId="12" borderId="53" xfId="7" applyFont="1" applyFill="1" applyBorder="1"/>
    <xf numFmtId="0" fontId="2" fillId="0" borderId="0" xfId="1" applyAlignment="1"/>
    <xf numFmtId="3" fontId="71" fillId="11" borderId="49" xfId="9" applyNumberFormat="1" applyFont="1" applyFill="1" applyBorder="1" applyAlignment="1">
      <alignment horizontal="center"/>
    </xf>
    <xf numFmtId="169" fontId="71" fillId="11" borderId="23" xfId="9" applyNumberFormat="1" applyFont="1" applyFill="1" applyBorder="1" applyAlignment="1">
      <alignment horizontal="center"/>
    </xf>
    <xf numFmtId="9" fontId="71" fillId="11" borderId="23" xfId="9" applyNumberFormat="1" applyFont="1" applyFill="1" applyBorder="1" applyAlignment="1">
      <alignment horizontal="center"/>
    </xf>
    <xf numFmtId="0" fontId="82" fillId="0" borderId="23" xfId="7" applyFont="1" applyBorder="1"/>
    <xf numFmtId="0" fontId="82" fillId="0" borderId="0" xfId="7" applyFont="1"/>
    <xf numFmtId="0" fontId="80" fillId="0" borderId="73" xfId="7" applyFont="1" applyBorder="1"/>
    <xf numFmtId="3" fontId="71" fillId="11" borderId="51" xfId="10" applyNumberFormat="1" applyFont="1" applyFill="1" applyBorder="1" applyAlignment="1">
      <alignment horizontal="center"/>
    </xf>
    <xf numFmtId="169" fontId="71" fillId="11" borderId="74" xfId="10" applyNumberFormat="1" applyFont="1" applyFill="1" applyBorder="1" applyAlignment="1">
      <alignment horizontal="center"/>
    </xf>
    <xf numFmtId="9" fontId="71" fillId="11" borderId="53" xfId="10" applyFont="1" applyFill="1" applyBorder="1" applyAlignment="1">
      <alignment horizontal="center"/>
    </xf>
    <xf numFmtId="0" fontId="81" fillId="0" borderId="73" xfId="7" applyFont="1" applyBorder="1"/>
    <xf numFmtId="0" fontId="75" fillId="12" borderId="51" xfId="7" applyFont="1" applyFill="1" applyBorder="1"/>
    <xf numFmtId="9" fontId="71" fillId="12" borderId="52" xfId="10" applyFont="1" applyFill="1" applyBorder="1" applyAlignment="1">
      <alignment horizontal="center"/>
    </xf>
    <xf numFmtId="1" fontId="71" fillId="12" borderId="53" xfId="10" applyNumberFormat="1" applyFont="1" applyFill="1" applyBorder="1" applyAlignment="1">
      <alignment horizontal="center"/>
    </xf>
    <xf numFmtId="0" fontId="81" fillId="0" borderId="74" xfId="7" applyFont="1" applyBorder="1"/>
    <xf numFmtId="2" fontId="71" fillId="11" borderId="23" xfId="6" applyNumberFormat="1" applyFont="1" applyFill="1" applyBorder="1" applyAlignment="1">
      <alignment horizontal="center"/>
    </xf>
    <xf numFmtId="2" fontId="71" fillId="41" borderId="0" xfId="6" applyNumberFormat="1" applyFont="1" applyFill="1" applyAlignment="1">
      <alignment horizontal="center"/>
    </xf>
    <xf numFmtId="2" fontId="71" fillId="42" borderId="0" xfId="6" applyNumberFormat="1" applyFont="1" applyFill="1" applyBorder="1" applyAlignment="1">
      <alignment horizontal="center"/>
    </xf>
    <xf numFmtId="2" fontId="71" fillId="43" borderId="0" xfId="6" applyNumberFormat="1" applyFont="1" applyFill="1" applyAlignment="1">
      <alignment horizontal="center"/>
    </xf>
    <xf numFmtId="2" fontId="71" fillId="44" borderId="0" xfId="6" applyNumberFormat="1" applyFont="1" applyFill="1" applyBorder="1" applyAlignment="1">
      <alignment horizontal="center"/>
    </xf>
    <xf numFmtId="2" fontId="71" fillId="45" borderId="0" xfId="6" applyNumberFormat="1" applyFont="1" applyFill="1" applyAlignment="1">
      <alignment horizontal="center"/>
    </xf>
    <xf numFmtId="9" fontId="74" fillId="7" borderId="70" xfId="7" applyNumberFormat="1" applyFont="1" applyFill="1" applyBorder="1"/>
    <xf numFmtId="9" fontId="71" fillId="11" borderId="50" xfId="9" applyNumberFormat="1" applyFont="1" applyFill="1" applyBorder="1" applyAlignment="1">
      <alignment horizontal="center"/>
    </xf>
    <xf numFmtId="0" fontId="83" fillId="0" borderId="0" xfId="7" applyFont="1"/>
  </cellXfs>
  <cellStyles count="11">
    <cellStyle name="Comma 2" xfId="5" xr:uid="{3934683A-3284-47EA-9C49-ADF2863A9178}"/>
    <cellStyle name="Hyperlink 2" xfId="2" xr:uid="{7E7F8B4B-9AC4-406D-BDE5-1B43E685E7AB}"/>
    <cellStyle name="Normal" xfId="0" builtinId="0"/>
    <cellStyle name="Normal 2" xfId="1" xr:uid="{ABE5B47D-D52A-444A-82A2-326112CAB47D}"/>
    <cellStyle name="Normal 2 2 2" xfId="3" xr:uid="{0BC977C1-B1A8-4275-AD45-F4F6093E2BEF}"/>
    <cellStyle name="Normal 3" xfId="4" xr:uid="{190925F7-5BA4-4D7F-920C-79A43DBC9E3D}"/>
    <cellStyle name="Normal 5" xfId="9" xr:uid="{D4E94396-D32C-461B-BFA7-B417AF4303A4}"/>
    <cellStyle name="Normal 6" xfId="7" xr:uid="{F0E20722-857F-4D40-BBB2-5BFC76E28321}"/>
    <cellStyle name="Per cent 2" xfId="8" xr:uid="{3FAF9BA0-819E-4123-863F-1C3B20304FF2}"/>
    <cellStyle name="Percent 2" xfId="6" xr:uid="{E702BC81-35AD-42F0-BB11-C4B541118C2D}"/>
    <cellStyle name="Percent 2 2" xfId="10" xr:uid="{198D9BE3-BB06-4560-8DBA-D2B4035859F1}"/>
  </cellStyles>
  <dxfs count="250">
    <dxf>
      <fill>
        <patternFill>
          <bgColor rgb="FFE2E2E2"/>
        </patternFill>
      </fill>
    </dxf>
    <dxf>
      <fill>
        <patternFill>
          <bgColor rgb="FFE2E2E2"/>
        </patternFill>
      </fill>
    </dxf>
    <dxf>
      <fill>
        <patternFill>
          <bgColor rgb="FFF5F5F5"/>
        </patternFill>
      </fill>
    </dxf>
    <dxf>
      <fill>
        <patternFill>
          <bgColor rgb="FFEEEEEE"/>
        </patternFill>
      </fill>
    </dxf>
    <dxf>
      <fill>
        <patternFill>
          <bgColor rgb="FFE5FFFF"/>
        </patternFill>
      </fill>
    </dxf>
    <dxf>
      <fill>
        <patternFill>
          <bgColor rgb="FFF7FFFF"/>
        </patternFill>
      </fill>
    </dxf>
    <dxf>
      <fill>
        <patternFill>
          <bgColor rgb="FFFEF4E2"/>
        </patternFill>
      </fill>
    </dxf>
    <dxf>
      <fill>
        <patternFill>
          <bgColor rgb="FFFEEED2"/>
        </patternFill>
      </fill>
    </dxf>
    <dxf>
      <fill>
        <patternFill>
          <bgColor rgb="FFE4F4E8"/>
        </patternFill>
      </fill>
    </dxf>
    <dxf>
      <fill>
        <patternFill>
          <bgColor rgb="FFD6EEDC"/>
        </patternFill>
      </fill>
    </dxf>
    <dxf>
      <fill>
        <patternFill>
          <bgColor rgb="FFF0EBFF"/>
        </patternFill>
      </fill>
    </dxf>
    <dxf>
      <fill>
        <patternFill>
          <bgColor rgb="FFE5DDFF"/>
        </patternFill>
      </fill>
    </dxf>
    <dxf>
      <fill>
        <patternFill>
          <bgColor rgb="FFD5ECFF"/>
        </patternFill>
      </fill>
    </dxf>
    <dxf>
      <fill>
        <patternFill>
          <bgColor rgb="FFE7F4FF"/>
        </patternFill>
      </fill>
    </dxf>
    <dxf>
      <font>
        <color theme="1"/>
      </font>
    </dxf>
    <dxf>
      <font>
        <color theme="0" tint="-4.9989318521683403E-2"/>
      </font>
      <fill>
        <patternFill>
          <bgColor theme="0" tint="-4.9989318521683403E-2"/>
        </patternFill>
      </fill>
    </dxf>
    <dxf>
      <fill>
        <patternFill>
          <bgColor rgb="FFE2E2E2"/>
        </patternFill>
      </fill>
    </dxf>
    <dxf>
      <fill>
        <patternFill>
          <bgColor rgb="FFEEEEEE"/>
        </patternFill>
      </fill>
    </dxf>
    <dxf>
      <fill>
        <patternFill>
          <bgColor rgb="FFF5F5F5"/>
        </patternFill>
      </fill>
    </dxf>
    <dxf>
      <fill>
        <patternFill>
          <bgColor rgb="FFF7FFFF"/>
        </patternFill>
      </fill>
    </dxf>
    <dxf>
      <fill>
        <patternFill>
          <bgColor rgb="FFE5FFFF"/>
        </patternFill>
      </fill>
    </dxf>
    <dxf>
      <fill>
        <patternFill>
          <bgColor rgb="FFFEF4E2"/>
        </patternFill>
      </fill>
    </dxf>
    <dxf>
      <fill>
        <patternFill>
          <bgColor rgb="FFFEEED2"/>
        </patternFill>
      </fill>
    </dxf>
    <dxf>
      <fill>
        <patternFill>
          <bgColor rgb="FFD6EEDC"/>
        </patternFill>
      </fill>
    </dxf>
    <dxf>
      <fill>
        <patternFill>
          <bgColor rgb="FFE4F4E8"/>
        </patternFill>
      </fill>
    </dxf>
    <dxf>
      <fill>
        <patternFill>
          <bgColor rgb="FFE5DDFF"/>
        </patternFill>
      </fill>
    </dxf>
    <dxf>
      <fill>
        <patternFill>
          <bgColor rgb="FFF0EBFF"/>
        </patternFill>
      </fill>
    </dxf>
    <dxf>
      <fill>
        <patternFill>
          <bgColor rgb="FFD5ECFF"/>
        </patternFill>
      </fill>
    </dxf>
    <dxf>
      <fill>
        <patternFill>
          <bgColor rgb="FFE7F4FF"/>
        </patternFill>
      </fill>
    </dxf>
    <dxf>
      <fill>
        <patternFill>
          <bgColor rgb="FFFFE5F6"/>
        </patternFill>
      </fill>
    </dxf>
    <dxf>
      <fill>
        <patternFill>
          <bgColor rgb="FFFFEFF9"/>
        </patternFill>
      </fill>
    </dxf>
    <dxf>
      <font>
        <color theme="1"/>
      </font>
    </dxf>
    <dxf>
      <font>
        <color theme="0" tint="-4.9989318521683403E-2"/>
      </font>
      <fill>
        <patternFill>
          <bgColor theme="0" tint="-4.9989318521683403E-2"/>
        </patternFill>
      </fill>
    </dxf>
    <dxf>
      <fill>
        <patternFill>
          <bgColor rgb="FFE2E2E2"/>
        </patternFill>
      </fill>
    </dxf>
    <dxf>
      <font>
        <b/>
        <i val="0"/>
      </font>
    </dxf>
    <dxf>
      <font>
        <b/>
        <i val="0"/>
        <u/>
      </font>
    </dxf>
    <dxf>
      <font>
        <b/>
        <i/>
        <u/>
      </font>
    </dxf>
    <dxf>
      <font>
        <b/>
        <i/>
      </font>
    </dxf>
    <dxf>
      <fill>
        <patternFill>
          <bgColor rgb="FFF5F5F5"/>
        </patternFill>
      </fill>
    </dxf>
    <dxf>
      <fill>
        <patternFill>
          <bgColor rgb="FFEEEEEE"/>
        </patternFill>
      </fill>
    </dxf>
    <dxf>
      <font>
        <b/>
        <i val="0"/>
      </font>
    </dxf>
    <dxf>
      <font>
        <b/>
        <i val="0"/>
        <u/>
      </font>
    </dxf>
    <dxf>
      <font>
        <b/>
        <i/>
      </font>
    </dxf>
    <dxf>
      <font>
        <b/>
        <i/>
        <u/>
      </font>
    </dxf>
    <dxf>
      <fill>
        <patternFill>
          <bgColor rgb="FFF7FFFF"/>
        </patternFill>
      </fill>
    </dxf>
    <dxf>
      <fill>
        <patternFill>
          <bgColor rgb="FFE5FFFF"/>
        </patternFill>
      </fill>
    </dxf>
    <dxf>
      <font>
        <b/>
        <i val="0"/>
      </font>
    </dxf>
    <dxf>
      <font>
        <b/>
        <i val="0"/>
        <u/>
      </font>
    </dxf>
    <dxf>
      <font>
        <b/>
        <i/>
      </font>
    </dxf>
    <dxf>
      <font>
        <b/>
        <i/>
        <u/>
      </font>
    </dxf>
    <dxf>
      <fill>
        <patternFill>
          <bgColor rgb="FFFEF4E2"/>
        </patternFill>
      </fill>
    </dxf>
    <dxf>
      <fill>
        <patternFill>
          <bgColor rgb="FFFEEED2"/>
        </patternFill>
      </fill>
    </dxf>
    <dxf>
      <font>
        <b/>
        <i val="0"/>
        <u/>
      </font>
    </dxf>
    <dxf>
      <font>
        <b/>
        <i val="0"/>
      </font>
    </dxf>
    <dxf>
      <font>
        <b/>
        <i/>
        <u/>
      </font>
    </dxf>
    <dxf>
      <font>
        <b/>
        <i/>
      </font>
    </dxf>
    <dxf>
      <fill>
        <patternFill>
          <bgColor rgb="FFD6EEDC"/>
        </patternFill>
      </fill>
    </dxf>
    <dxf>
      <fill>
        <patternFill>
          <bgColor rgb="FFE4F4E8"/>
        </patternFill>
      </fill>
    </dxf>
    <dxf>
      <font>
        <b/>
        <i/>
        <u/>
      </font>
    </dxf>
    <dxf>
      <font>
        <b/>
        <i/>
      </font>
    </dxf>
    <dxf>
      <font>
        <b/>
        <i val="0"/>
        <u/>
      </font>
    </dxf>
    <dxf>
      <font>
        <b/>
        <i val="0"/>
      </font>
    </dxf>
    <dxf>
      <fill>
        <patternFill>
          <bgColor rgb="FFE5DDFF"/>
        </patternFill>
      </fill>
    </dxf>
    <dxf>
      <fill>
        <patternFill>
          <bgColor rgb="FFF0EBFF"/>
        </patternFill>
      </fill>
    </dxf>
    <dxf>
      <font>
        <b/>
        <i/>
      </font>
    </dxf>
    <dxf>
      <font>
        <b/>
        <i val="0"/>
        <u/>
      </font>
    </dxf>
    <dxf>
      <font>
        <b/>
        <i val="0"/>
      </font>
    </dxf>
    <dxf>
      <font>
        <b/>
        <i/>
        <u/>
      </font>
    </dxf>
    <dxf>
      <fill>
        <patternFill>
          <bgColor rgb="FFD5ECFF"/>
        </patternFill>
      </fill>
    </dxf>
    <dxf>
      <fill>
        <patternFill>
          <bgColor rgb="FFE7F4FF"/>
        </patternFill>
      </fill>
    </dxf>
    <dxf>
      <font>
        <b/>
        <i/>
        <u/>
      </font>
    </dxf>
    <dxf>
      <font>
        <b/>
        <i/>
      </font>
    </dxf>
    <dxf>
      <font>
        <b/>
        <i val="0"/>
        <u/>
      </font>
    </dxf>
    <dxf>
      <font>
        <b/>
        <i val="0"/>
      </font>
    </dxf>
    <dxf>
      <fill>
        <patternFill>
          <bgColor rgb="FFFFE5F6"/>
        </patternFill>
      </fill>
    </dxf>
    <dxf>
      <fill>
        <patternFill>
          <bgColor rgb="FFFFEFF9"/>
        </patternFill>
      </fill>
    </dxf>
    <dxf>
      <fill>
        <patternFill>
          <bgColor rgb="FFE2E2E2"/>
        </patternFill>
      </fill>
    </dxf>
    <dxf>
      <font>
        <color theme="1"/>
      </font>
    </dxf>
    <dxf>
      <font>
        <color theme="0" tint="-4.9989318521683403E-2"/>
      </font>
      <fill>
        <patternFill>
          <bgColor theme="0" tint="-4.9989318521683403E-2"/>
        </patternFill>
      </fill>
    </dxf>
    <dxf>
      <font>
        <b/>
        <i val="0"/>
      </font>
    </dxf>
    <dxf>
      <font>
        <b/>
        <i val="0"/>
      </font>
    </dxf>
    <dxf>
      <font>
        <b/>
        <i val="0"/>
      </font>
    </dxf>
    <dxf>
      <border>
        <left/>
        <right/>
        <top/>
        <bottom style="hair">
          <color rgb="FF00D8FF"/>
        </bottom>
      </border>
    </dxf>
    <dxf>
      <border>
        <left/>
        <right/>
        <top/>
        <bottom style="hair">
          <color rgb="FF7D38B9"/>
        </bottom>
        <vertical/>
        <horizontal/>
      </border>
    </dxf>
    <dxf>
      <border>
        <left/>
        <right/>
        <top/>
        <bottom style="hair">
          <color rgb="FFFA610B"/>
        </bottom>
        <vertical/>
        <horizontal/>
      </border>
    </dxf>
    <dxf>
      <border>
        <left/>
        <right/>
        <top/>
        <bottom style="hair">
          <color rgb="FF001EFF"/>
        </bottom>
        <vertical/>
        <horizontal/>
      </border>
    </dxf>
    <dxf>
      <border>
        <left/>
        <right/>
        <top/>
        <bottom style="hair">
          <color rgb="FF62BB46"/>
        </bottom>
        <vertical/>
        <horizontal/>
      </border>
    </dxf>
    <dxf>
      <border>
        <left/>
        <right/>
        <top/>
        <bottom style="hair">
          <color rgb="FFFF3FD0"/>
        </bottom>
        <vertical/>
        <horizontal/>
      </border>
    </dxf>
    <dxf>
      <font>
        <b/>
        <i val="0"/>
      </font>
    </dxf>
    <dxf>
      <fill>
        <patternFill>
          <bgColor rgb="FFFF3FD0"/>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border>
    </dxf>
    <dxf>
      <fill>
        <patternFill>
          <bgColor rgb="FF001EFF"/>
        </patternFill>
      </fill>
      <border>
        <left style="thin">
          <color theme="0"/>
        </left>
        <right style="thin">
          <color theme="0"/>
        </right>
        <top style="thin">
          <color theme="0"/>
        </top>
        <bottom style="thin">
          <color theme="0"/>
        </bottom>
      </border>
    </dxf>
    <dxf>
      <fill>
        <patternFill>
          <bgColor rgb="FF1894FF"/>
        </patternFill>
      </fill>
      <border>
        <left style="thin">
          <color theme="0"/>
        </left>
        <right style="thin">
          <color theme="0"/>
        </right>
        <top style="thin">
          <color theme="0"/>
        </top>
        <bottom style="thin">
          <color theme="0"/>
        </bottom>
      </border>
    </dxf>
    <dxf>
      <fill>
        <patternFill>
          <bgColor rgb="FF7D38B9"/>
        </patternFill>
      </fill>
      <border>
        <left style="thin">
          <color theme="0"/>
        </left>
        <right style="thin">
          <color theme="0"/>
        </right>
        <top style="thin">
          <color theme="0"/>
        </top>
        <bottom style="thin">
          <color theme="0"/>
        </bottom>
      </border>
    </dxf>
    <dxf>
      <fill>
        <patternFill>
          <bgColor rgb="FF9860DA"/>
        </patternFill>
      </fill>
      <border>
        <left style="thin">
          <color theme="0"/>
        </left>
        <right style="thin">
          <color theme="0"/>
        </right>
        <top style="thin">
          <color theme="0"/>
        </top>
        <bottom style="thin">
          <color theme="0"/>
        </bottom>
      </border>
    </dxf>
    <dxf>
      <fill>
        <patternFill>
          <bgColor rgb="FFA286DA"/>
        </patternFill>
      </fill>
      <border>
        <left style="thin">
          <color theme="0"/>
        </left>
        <right style="thin">
          <color theme="0"/>
        </right>
        <top style="thin">
          <color theme="0"/>
        </top>
        <bottom style="thin">
          <color theme="0"/>
        </bottom>
      </border>
    </dxf>
    <dxf>
      <fill>
        <patternFill>
          <bgColor rgb="FFC2AAEE"/>
        </patternFill>
      </fill>
      <border>
        <left style="thin">
          <color theme="0"/>
        </left>
        <right style="thin">
          <color theme="0"/>
        </right>
        <top style="thin">
          <color theme="0"/>
        </top>
        <bottom style="thin">
          <color theme="0"/>
        </bottom>
      </border>
    </dxf>
    <dxf>
      <fill>
        <patternFill>
          <bgColor rgb="FFDCCAFC"/>
        </patternFill>
      </fill>
      <border>
        <left style="thin">
          <color theme="0"/>
        </left>
        <right style="thin">
          <color theme="0"/>
        </right>
        <top style="thin">
          <color theme="0"/>
        </top>
        <bottom style="thin">
          <color theme="0"/>
        </bottom>
      </border>
    </dxf>
    <dxf>
      <fill>
        <patternFill>
          <bgColor rgb="FF62BB46"/>
        </patternFill>
      </fill>
      <border>
        <left style="thin">
          <color theme="0"/>
        </left>
        <right style="thin">
          <color theme="0"/>
        </right>
        <top style="thin">
          <color theme="0"/>
        </top>
        <bottom style="thin">
          <color theme="0"/>
        </bottom>
      </border>
    </dxf>
    <dxf>
      <fill>
        <patternFill>
          <bgColor rgb="FF76BB70"/>
        </patternFill>
      </fill>
      <border>
        <left style="thin">
          <color theme="0"/>
        </left>
        <right style="thin">
          <color theme="0"/>
        </right>
        <top style="thin">
          <color theme="0"/>
        </top>
        <bottom style="thin">
          <color theme="0"/>
        </bottom>
      </border>
    </dxf>
    <dxf>
      <fill>
        <patternFill>
          <bgColor rgb="FF86C888"/>
        </patternFill>
      </fill>
      <border>
        <left style="thin">
          <color theme="0"/>
        </left>
        <right style="thin">
          <color theme="0"/>
        </right>
        <top style="thin">
          <color theme="0"/>
        </top>
        <bottom style="thin">
          <color theme="0"/>
        </bottom>
      </border>
    </dxf>
    <dxf>
      <fill>
        <patternFill>
          <bgColor rgb="FFA0CEA0"/>
        </patternFill>
      </fill>
      <border>
        <left style="thin">
          <color theme="0"/>
        </left>
        <right style="thin">
          <color theme="0"/>
        </right>
        <top style="thin">
          <color theme="0"/>
        </top>
        <bottom style="thin">
          <color theme="0"/>
        </bottom>
      </border>
    </dxf>
    <dxf>
      <fill>
        <patternFill>
          <bgColor rgb="FFB8E2C2"/>
        </patternFill>
      </fill>
      <border>
        <left style="thin">
          <color theme="0"/>
        </left>
        <right style="thin">
          <color theme="0"/>
        </right>
        <top style="thin">
          <color theme="0"/>
        </top>
        <bottom style="thin">
          <color theme="0"/>
        </bottom>
      </border>
    </dxf>
    <dxf>
      <fill>
        <patternFill>
          <bgColor rgb="FFFA610B"/>
        </patternFill>
      </fill>
      <border>
        <left style="thin">
          <color theme="0"/>
        </left>
        <right style="thin">
          <color theme="0"/>
        </right>
        <top style="thin">
          <color theme="0"/>
        </top>
        <bottom style="thin">
          <color theme="0"/>
        </bottom>
      </border>
    </dxf>
    <dxf>
      <fill>
        <patternFill>
          <bgColor rgb="FFFA8C11"/>
        </patternFill>
      </fill>
      <border>
        <left style="thin">
          <color theme="0"/>
        </left>
        <right style="thin">
          <color theme="0"/>
        </right>
        <top style="thin">
          <color theme="0"/>
        </top>
        <bottom style="thin">
          <color theme="0"/>
        </bottom>
      </border>
    </dxf>
    <dxf>
      <fill>
        <patternFill>
          <bgColor rgb="FFFAB636"/>
        </patternFill>
      </fill>
      <border>
        <left style="thin">
          <color theme="0"/>
        </left>
        <right style="thin">
          <color theme="0"/>
        </right>
        <top style="thin">
          <color theme="0"/>
        </top>
        <bottom style="thin">
          <color theme="0"/>
        </bottom>
      </border>
    </dxf>
    <dxf>
      <fill>
        <patternFill>
          <bgColor rgb="FF00D8FF"/>
        </patternFill>
      </fill>
      <border>
        <left style="thin">
          <color theme="0"/>
        </left>
        <right style="thin">
          <color theme="0"/>
        </right>
        <top style="thin">
          <color theme="0"/>
        </top>
        <bottom style="thin">
          <color theme="0"/>
        </bottom>
      </border>
    </dxf>
    <dxf>
      <fill>
        <patternFill>
          <bgColor rgb="FF86F2FF"/>
        </patternFill>
      </fill>
      <border>
        <left style="thin">
          <color theme="0"/>
        </left>
        <right style="thin">
          <color theme="0"/>
        </right>
        <top style="thin">
          <color theme="0"/>
        </top>
        <bottom style="thin">
          <color theme="0"/>
        </bottom>
      </border>
    </dxf>
    <dxf>
      <fill>
        <patternFill>
          <bgColor rgb="FFB4FFFF"/>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border>
        <left/>
        <right/>
        <top/>
        <bottom style="hair">
          <color rgb="FF00D8FF"/>
        </bottom>
        <vertical/>
        <horizontal/>
      </border>
    </dxf>
    <dxf>
      <border>
        <left/>
        <right/>
        <top/>
        <bottom style="hair">
          <color rgb="FFFA610B"/>
        </bottom>
      </border>
    </dxf>
    <dxf>
      <border>
        <left/>
        <right/>
        <top/>
        <bottom style="hair">
          <color rgb="FF62BB46"/>
        </bottom>
        <vertical/>
        <horizontal/>
      </border>
    </dxf>
    <dxf>
      <border>
        <left/>
        <right/>
        <top/>
        <bottom style="hair">
          <color rgb="FF7D38B9"/>
        </bottom>
        <vertical/>
        <horizontal/>
      </border>
    </dxf>
    <dxf>
      <border>
        <left/>
        <right/>
        <top/>
        <bottom style="hair">
          <color rgb="FF001EFF"/>
        </bottom>
        <vertical/>
        <horizontal/>
      </border>
    </dxf>
    <dxf>
      <border>
        <left/>
        <right/>
        <top/>
        <bottom style="hair">
          <color rgb="FFFF3FD0"/>
        </bottom>
        <vertical/>
        <horizontal/>
      </border>
    </dxf>
    <dxf>
      <font>
        <color theme="0"/>
      </font>
      <fill>
        <patternFill>
          <bgColor rgb="FF696969"/>
        </patternFill>
      </fill>
      <border>
        <left style="thin">
          <color theme="0"/>
        </left>
        <right style="thin">
          <color theme="0"/>
        </right>
        <top/>
        <bottom style="thin">
          <color theme="0"/>
        </bottom>
      </border>
    </dxf>
    <dxf>
      <fill>
        <patternFill>
          <bgColor rgb="FF696969"/>
        </patternFill>
      </fill>
      <border>
        <left style="thin">
          <color theme="0"/>
        </left>
        <right style="thin">
          <color theme="0"/>
        </right>
        <top style="thin">
          <color theme="0"/>
        </top>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696969"/>
        </patternFill>
      </fill>
      <border>
        <left style="thin">
          <color theme="0"/>
        </left>
        <right style="thin">
          <color theme="0"/>
        </right>
        <top style="thin">
          <color theme="0"/>
        </top>
        <bottom style="thin">
          <color theme="0"/>
        </bottom>
        <vertical/>
        <horizontal/>
      </border>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7D38B9"/>
      </font>
    </dxf>
    <dxf>
      <font>
        <b/>
        <i val="0"/>
        <color rgb="FF696969"/>
      </font>
    </dxf>
    <dxf>
      <font>
        <b/>
        <i val="0"/>
        <color rgb="FF00D8FF"/>
      </font>
    </dxf>
    <dxf>
      <font>
        <b/>
        <i val="0"/>
        <color rgb="FFFA610B"/>
      </font>
    </dxf>
    <dxf>
      <font>
        <b/>
        <i val="0"/>
        <color rgb="FF62BB46"/>
      </font>
    </dxf>
    <dxf>
      <font>
        <b/>
        <i val="0"/>
        <color rgb="FF001EFF"/>
      </font>
    </dxf>
    <dxf>
      <font>
        <b/>
        <i val="0"/>
        <color rgb="FFFF3FD0"/>
      </font>
    </dxf>
    <dxf>
      <font>
        <b/>
        <i val="0"/>
        <color rgb="FFFF3FD0"/>
      </font>
    </dxf>
    <dxf>
      <font>
        <b/>
        <i val="0"/>
        <color rgb="FF001EFF"/>
      </font>
    </dxf>
    <dxf>
      <font>
        <b/>
        <i val="0"/>
        <color rgb="FF7D38B9"/>
      </font>
    </dxf>
    <dxf>
      <font>
        <b/>
        <i val="0"/>
        <color rgb="FF62BB46"/>
      </font>
    </dxf>
    <dxf>
      <font>
        <b/>
        <i val="0"/>
        <color rgb="FF00D8FF"/>
      </font>
    </dxf>
    <dxf>
      <font>
        <b/>
        <i val="0"/>
        <color rgb="FF696969"/>
      </font>
    </dxf>
    <dxf>
      <font>
        <b/>
        <i val="0"/>
        <color rgb="FFFA610B"/>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001EFF"/>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9EEFF"/>
        </patternFill>
      </fill>
    </dxf>
    <dxf>
      <font>
        <color rgb="FF404040"/>
      </font>
      <fill>
        <patternFill>
          <bgColor rgb="FFDEF2E3"/>
        </patternFill>
      </fill>
    </dxf>
    <dxf>
      <font>
        <color rgb="FF404040"/>
      </font>
      <fill>
        <patternFill>
          <bgColor rgb="FFFFEFFA"/>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EBFFFF"/>
        </patternFill>
      </fill>
    </dxf>
    <dxf>
      <font>
        <color rgb="FF404040"/>
      </font>
      <fill>
        <patternFill>
          <bgColor rgb="FFFEF1DA"/>
        </patternFill>
      </fill>
    </dxf>
    <dxf>
      <font>
        <color rgb="FF404040"/>
      </font>
      <fill>
        <patternFill>
          <bgColor rgb="FFDEF2E3"/>
        </patternFill>
      </fill>
    </dxf>
    <dxf>
      <font>
        <color rgb="FF404040"/>
      </font>
      <fill>
        <patternFill>
          <bgColor rgb="FFF3EBFF"/>
        </patternFill>
      </fill>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rgbClr val="A6A6A6"/>
            </a:solidFill>
            <a:ln>
              <a:noFill/>
            </a:ln>
          </c:spPr>
          <c:invertIfNegative val="0"/>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Group'!$BX$8:$BX$15</c:f>
              <c:numCache>
                <c:formatCode>0%</c:formatCode>
                <c:ptCount val="8"/>
                <c:pt idx="0">
                  <c:v>4.4256872008074467E-2</c:v>
                </c:pt>
                <c:pt idx="1">
                  <c:v>0.14963882455851332</c:v>
                </c:pt>
                <c:pt idx="2">
                  <c:v>6.647899421595975E-2</c:v>
                </c:pt>
                <c:pt idx="3">
                  <c:v>0.10534691943019091</c:v>
                </c:pt>
                <c:pt idx="4">
                  <c:v>0.18536524007359964</c:v>
                </c:pt>
                <c:pt idx="5">
                  <c:v>0.22178088871504845</c:v>
                </c:pt>
                <c:pt idx="6">
                  <c:v>0.1169064736252136</c:v>
                </c:pt>
                <c:pt idx="7">
                  <c:v>0.11022578737339987</c:v>
                </c:pt>
              </c:numCache>
            </c:numRef>
          </c:val>
          <c:extLst>
            <c:ext xmlns:c16="http://schemas.microsoft.com/office/drawing/2014/chart" uri="{C3380CC4-5D6E-409C-BE32-E72D297353CC}">
              <c16:uniqueId val="{00000000-1FB1-48F6-8358-F55241422446}"/>
            </c:ext>
          </c:extLst>
        </c:ser>
        <c:ser>
          <c:idx val="1"/>
          <c:order val="1"/>
          <c:tx>
            <c:v>Base</c:v>
          </c:tx>
          <c:spPr>
            <a:noFill/>
            <a:ln>
              <a:solidFill>
                <a:sysClr val="windowText" lastClr="000000"/>
              </a:solidFill>
              <a:prstDash val="dash"/>
            </a:ln>
          </c:spPr>
          <c:invertIfNegative val="0"/>
          <c:dPt>
            <c:idx val="13"/>
            <c:invertIfNegative val="0"/>
            <c:bubble3D val="0"/>
            <c:extLst>
              <c:ext xmlns:c16="http://schemas.microsoft.com/office/drawing/2014/chart" uri="{C3380CC4-5D6E-409C-BE32-E72D297353CC}">
                <c16:uniqueId val="{00000001-1FB1-48F6-8358-F55241422446}"/>
              </c:ext>
            </c:extLst>
          </c:dPt>
          <c:dPt>
            <c:idx val="14"/>
            <c:invertIfNegative val="0"/>
            <c:bubble3D val="0"/>
            <c:extLst>
              <c:ext xmlns:c16="http://schemas.microsoft.com/office/drawing/2014/chart" uri="{C3380CC4-5D6E-409C-BE32-E72D297353CC}">
                <c16:uniqueId val="{00000002-1FB1-48F6-8358-F55241422446}"/>
              </c:ext>
            </c:extLst>
          </c:dPt>
          <c:dPt>
            <c:idx val="15"/>
            <c:invertIfNegative val="0"/>
            <c:bubble3D val="0"/>
            <c:extLst>
              <c:ext xmlns:c16="http://schemas.microsoft.com/office/drawing/2014/chart" uri="{C3380CC4-5D6E-409C-BE32-E72D297353CC}">
                <c16:uniqueId val="{00000003-1FB1-48F6-8358-F55241422446}"/>
              </c:ext>
            </c:extLst>
          </c:dPt>
          <c:dPt>
            <c:idx val="16"/>
            <c:invertIfNegative val="0"/>
            <c:bubble3D val="0"/>
            <c:extLst>
              <c:ext xmlns:c16="http://schemas.microsoft.com/office/drawing/2014/chart" uri="{C3380CC4-5D6E-409C-BE32-E72D297353CC}">
                <c16:uniqueId val="{00000004-1FB1-48F6-8358-F55241422446}"/>
              </c:ext>
            </c:extLst>
          </c:dPt>
          <c:dPt>
            <c:idx val="17"/>
            <c:invertIfNegative val="0"/>
            <c:bubble3D val="0"/>
            <c:extLst>
              <c:ext xmlns:c16="http://schemas.microsoft.com/office/drawing/2014/chart" uri="{C3380CC4-5D6E-409C-BE32-E72D297353CC}">
                <c16:uniqueId val="{00000005-1FB1-48F6-8358-F55241422446}"/>
              </c:ext>
            </c:extLst>
          </c:dPt>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Group'!$CZ$8:$CZ$15</c:f>
              <c:numCache>
                <c:formatCode>0%</c:formatCode>
                <c:ptCount val="8"/>
                <c:pt idx="0">
                  <c:v>4.6573897714032343E-2</c:v>
                </c:pt>
                <c:pt idx="1">
                  <c:v>0.15161449523320936</c:v>
                </c:pt>
                <c:pt idx="2">
                  <c:v>6.973109285424596E-2</c:v>
                </c:pt>
                <c:pt idx="3">
                  <c:v>0.11412806658091945</c:v>
                </c:pt>
                <c:pt idx="4">
                  <c:v>0.18588857754235127</c:v>
                </c:pt>
                <c:pt idx="5">
                  <c:v>0.21461752552404287</c:v>
                </c:pt>
                <c:pt idx="6">
                  <c:v>0.11211554790903526</c:v>
                </c:pt>
                <c:pt idx="7">
                  <c:v>0.10533079664216351</c:v>
                </c:pt>
              </c:numCache>
            </c:numRef>
          </c:val>
          <c:extLst>
            <c:ext xmlns:c16="http://schemas.microsoft.com/office/drawing/2014/chart" uri="{C3380CC4-5D6E-409C-BE32-E72D297353CC}">
              <c16:uniqueId val="{00000006-1FB1-48F6-8358-F55241422446}"/>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65000"/>
              </a:sysClr>
            </a:solidFill>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Group'!$BX$222:$BX$225</c:f>
              <c:numCache>
                <c:formatCode>0%</c:formatCode>
                <c:ptCount val="4"/>
                <c:pt idx="0">
                  <c:v>0.15845672039390335</c:v>
                </c:pt>
                <c:pt idx="1">
                  <c:v>0.52871639433272077</c:v>
                </c:pt>
                <c:pt idx="2">
                  <c:v>0.225230516038706</c:v>
                </c:pt>
                <c:pt idx="3">
                  <c:v>8.759636923466986E-2</c:v>
                </c:pt>
              </c:numCache>
            </c:numRef>
          </c:val>
          <c:extLst>
            <c:ext xmlns:c16="http://schemas.microsoft.com/office/drawing/2014/chart" uri="{C3380CC4-5D6E-409C-BE32-E72D297353CC}">
              <c16:uniqueId val="{00000000-4FA7-498B-88FB-7D5260DF0F1C}"/>
            </c:ext>
          </c:extLst>
        </c:ser>
        <c:ser>
          <c:idx val="1"/>
          <c:order val="1"/>
          <c:tx>
            <c:v>Base</c:v>
          </c:tx>
          <c:spPr>
            <a:noFill/>
            <a:ln>
              <a:solidFill>
                <a:sysClr val="windowText" lastClr="000000"/>
              </a:solidFill>
              <a:prstDash val="dash"/>
            </a:ln>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Group'!$CZ$222:$CZ$225</c:f>
              <c:numCache>
                <c:formatCode>0%</c:formatCode>
                <c:ptCount val="4"/>
                <c:pt idx="0">
                  <c:v>0.15037718658211177</c:v>
                </c:pt>
                <c:pt idx="1">
                  <c:v>0.51672670329458448</c:v>
                </c:pt>
                <c:pt idx="2">
                  <c:v>0.24226835312029102</c:v>
                </c:pt>
                <c:pt idx="3">
                  <c:v>9.0627757003012802E-2</c:v>
                </c:pt>
              </c:numCache>
            </c:numRef>
          </c:val>
          <c:extLst>
            <c:ext xmlns:c16="http://schemas.microsoft.com/office/drawing/2014/chart" uri="{C3380CC4-5D6E-409C-BE32-E72D297353CC}">
              <c16:uniqueId val="{00000001-4FA7-498B-88FB-7D5260DF0F1C}"/>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C129-41E9-8E7A-9D1B1A3EE440}"/>
              </c:ext>
            </c:extLst>
          </c:dPt>
          <c:dPt>
            <c:idx val="1"/>
            <c:invertIfNegative val="0"/>
            <c:bubble3D val="0"/>
            <c:spPr>
              <a:solidFill>
                <a:srgbClr val="001EFF"/>
              </a:solidFill>
            </c:spPr>
            <c:extLst>
              <c:ext xmlns:c16="http://schemas.microsoft.com/office/drawing/2014/chart" uri="{C3380CC4-5D6E-409C-BE32-E72D297353CC}">
                <c16:uniqueId val="{00000002-C129-41E9-8E7A-9D1B1A3EE440}"/>
              </c:ext>
            </c:extLst>
          </c:dPt>
          <c:dPt>
            <c:idx val="2"/>
            <c:invertIfNegative val="0"/>
            <c:bubble3D val="0"/>
            <c:spPr>
              <a:solidFill>
                <a:srgbClr val="7D38B9"/>
              </a:solidFill>
            </c:spPr>
            <c:extLst>
              <c:ext xmlns:c16="http://schemas.microsoft.com/office/drawing/2014/chart" uri="{C3380CC4-5D6E-409C-BE32-E72D297353CC}">
                <c16:uniqueId val="{00000004-C129-41E9-8E7A-9D1B1A3EE440}"/>
              </c:ext>
            </c:extLst>
          </c:dPt>
          <c:dPt>
            <c:idx val="3"/>
            <c:invertIfNegative val="0"/>
            <c:bubble3D val="0"/>
            <c:spPr>
              <a:solidFill>
                <a:srgbClr val="62BB46"/>
              </a:solidFill>
            </c:spPr>
            <c:extLst>
              <c:ext xmlns:c16="http://schemas.microsoft.com/office/drawing/2014/chart" uri="{C3380CC4-5D6E-409C-BE32-E72D297353CC}">
                <c16:uniqueId val="{00000006-C129-41E9-8E7A-9D1B1A3EE440}"/>
              </c:ext>
            </c:extLst>
          </c:dPt>
          <c:dPt>
            <c:idx val="4"/>
            <c:invertIfNegative val="0"/>
            <c:bubble3D val="0"/>
            <c:spPr>
              <a:solidFill>
                <a:srgbClr val="FA610B"/>
              </a:solidFill>
            </c:spPr>
            <c:extLst>
              <c:ext xmlns:c16="http://schemas.microsoft.com/office/drawing/2014/chart" uri="{C3380CC4-5D6E-409C-BE32-E72D297353CC}">
                <c16:uniqueId val="{00000008-C129-41E9-8E7A-9D1B1A3EE440}"/>
              </c:ext>
            </c:extLst>
          </c:dPt>
          <c:dPt>
            <c:idx val="5"/>
            <c:invertIfNegative val="0"/>
            <c:bubble3D val="0"/>
            <c:spPr>
              <a:solidFill>
                <a:srgbClr val="00D8FF"/>
              </a:solidFill>
            </c:spPr>
            <c:extLst>
              <c:ext xmlns:c16="http://schemas.microsoft.com/office/drawing/2014/chart" uri="{C3380CC4-5D6E-409C-BE32-E72D297353CC}">
                <c16:uniqueId val="{0000000A-C129-41E9-8E7A-9D1B1A3EE440}"/>
              </c:ext>
            </c:extLst>
          </c:dPt>
          <c:dPt>
            <c:idx val="6"/>
            <c:invertIfNegative val="0"/>
            <c:bubble3D val="0"/>
            <c:spPr>
              <a:solidFill>
                <a:srgbClr val="696969"/>
              </a:solidFill>
            </c:spPr>
            <c:extLst>
              <c:ext xmlns:c16="http://schemas.microsoft.com/office/drawing/2014/chart" uri="{C3380CC4-5D6E-409C-BE32-E72D297353CC}">
                <c16:uniqueId val="{0000000C-C129-41E9-8E7A-9D1B1A3EE440}"/>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6.7448680351906152</c:v>
                </c:pt>
                <c:pt idx="1">
                  <c:v>31.085043988269796</c:v>
                </c:pt>
                <c:pt idx="2">
                  <c:v>30.498533724340177</c:v>
                </c:pt>
                <c:pt idx="3">
                  <c:v>17.595307917888565</c:v>
                </c:pt>
                <c:pt idx="4">
                  <c:v>7.3313782991202352</c:v>
                </c:pt>
                <c:pt idx="5">
                  <c:v>5.5718475073313778</c:v>
                </c:pt>
                <c:pt idx="6">
                  <c:v>1.1730205278592376</c:v>
                </c:pt>
              </c:numCache>
            </c:numRef>
          </c:val>
          <c:extLst>
            <c:ext xmlns:c16="http://schemas.microsoft.com/office/drawing/2014/chart" uri="{C3380CC4-5D6E-409C-BE32-E72D297353CC}">
              <c16:uniqueId val="{0000000D-C129-41E9-8E7A-9D1B1A3EE440}"/>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6.2126884549225947</c:v>
                </c:pt>
                <c:pt idx="1">
                  <c:v>20.216533441262776</c:v>
                </c:pt>
                <c:pt idx="2">
                  <c:v>23.929980775068298</c:v>
                </c:pt>
                <c:pt idx="3">
                  <c:v>24.091874936760092</c:v>
                </c:pt>
                <c:pt idx="4">
                  <c:v>15.653141758575332</c:v>
                </c:pt>
                <c:pt idx="5">
                  <c:v>9.0863098249519378</c:v>
                </c:pt>
                <c:pt idx="6">
                  <c:v>0.8094708084589699</c:v>
                </c:pt>
              </c:numCache>
            </c:numRef>
          </c:val>
          <c:extLst>
            <c:ext xmlns:c16="http://schemas.microsoft.com/office/drawing/2014/chart" uri="{C3380CC4-5D6E-409C-BE32-E72D297353CC}">
              <c16:uniqueId val="{0000000E-C129-41E9-8E7A-9D1B1A3EE440}"/>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108.56601106154535</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CB50-4F3B-B6ED-C8DBAE27602A}"/>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153.76050537340859</c:v>
                </c:pt>
                <c:pt idx="2">
                  <c:v>100</c:v>
                </c:pt>
                <c:pt idx="3">
                  <c:v>100</c:v>
                </c:pt>
                <c:pt idx="4">
                  <c:v>100</c:v>
                </c:pt>
                <c:pt idx="5">
                  <c:v>100</c:v>
                </c:pt>
                <c:pt idx="6">
                  <c:v>100</c:v>
                </c:pt>
              </c:numCache>
            </c:numRef>
          </c:val>
          <c:extLst>
            <c:ext xmlns:c16="http://schemas.microsoft.com/office/drawing/2014/chart" uri="{C3380CC4-5D6E-409C-BE32-E72D297353CC}">
              <c16:uniqueId val="{00000001-CB50-4F3B-B6ED-C8DBAE27602A}"/>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127.44905234573108</c:v>
                </c:pt>
                <c:pt idx="3">
                  <c:v>100</c:v>
                </c:pt>
                <c:pt idx="4">
                  <c:v>100</c:v>
                </c:pt>
                <c:pt idx="5">
                  <c:v>100</c:v>
                </c:pt>
                <c:pt idx="6">
                  <c:v>100</c:v>
                </c:pt>
              </c:numCache>
            </c:numRef>
          </c:val>
          <c:extLst>
            <c:ext xmlns:c16="http://schemas.microsoft.com/office/drawing/2014/chart" uri="{C3380CC4-5D6E-409C-BE32-E72D297353CC}">
              <c16:uniqueId val="{00000002-CB50-4F3B-B6ED-C8DBAE27602A}"/>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73.034199140064132</c:v>
                </c:pt>
                <c:pt idx="4">
                  <c:v>100</c:v>
                </c:pt>
                <c:pt idx="5">
                  <c:v>100</c:v>
                </c:pt>
                <c:pt idx="6">
                  <c:v>100</c:v>
                </c:pt>
              </c:numCache>
            </c:numRef>
          </c:val>
          <c:extLst>
            <c:ext xmlns:c16="http://schemas.microsoft.com/office/drawing/2014/chart" uri="{C3380CC4-5D6E-409C-BE32-E72D297353CC}">
              <c16:uniqueId val="{00000003-CB50-4F3B-B6ED-C8DBAE27602A}"/>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46.836465242537351</c:v>
                </c:pt>
                <c:pt idx="5">
                  <c:v>100</c:v>
                </c:pt>
                <c:pt idx="6">
                  <c:v>100</c:v>
                </c:pt>
              </c:numCache>
            </c:numRef>
          </c:val>
          <c:extLst>
            <c:ext xmlns:c16="http://schemas.microsoft.com/office/drawing/2014/chart" uri="{C3380CC4-5D6E-409C-BE32-E72D297353CC}">
              <c16:uniqueId val="{00000004-CB50-4F3B-B6ED-C8DBAE27602A}"/>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61.321346230463256</c:v>
                </c:pt>
                <c:pt idx="6">
                  <c:v>100</c:v>
                </c:pt>
              </c:numCache>
            </c:numRef>
          </c:val>
          <c:extLst>
            <c:ext xmlns:c16="http://schemas.microsoft.com/office/drawing/2014/chart" uri="{C3380CC4-5D6E-409C-BE32-E72D297353CC}">
              <c16:uniqueId val="{00000005-CB50-4F3B-B6ED-C8DBAE27602A}"/>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144.91202346041058</c:v>
                </c:pt>
              </c:numCache>
            </c:numRef>
          </c:val>
          <c:extLst>
            <c:ext xmlns:c16="http://schemas.microsoft.com/office/drawing/2014/chart" uri="{C3380CC4-5D6E-409C-BE32-E72D297353CC}">
              <c16:uniqueId val="{00000006-CB50-4F3B-B6ED-C8DBAE27602A}"/>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0D77-4A40-AD63-73B1E5C22BA3}"/>
              </c:ext>
            </c:extLst>
          </c:dPt>
          <c:dPt>
            <c:idx val="1"/>
            <c:invertIfNegative val="0"/>
            <c:bubble3D val="0"/>
            <c:spPr>
              <a:solidFill>
                <a:srgbClr val="FF7EDC"/>
              </a:solidFill>
            </c:spPr>
            <c:extLst>
              <c:ext xmlns:c16="http://schemas.microsoft.com/office/drawing/2014/chart" uri="{C3380CC4-5D6E-409C-BE32-E72D297353CC}">
                <c16:uniqueId val="{00000003-0D77-4A40-AD63-73B1E5C22BA3}"/>
              </c:ext>
            </c:extLst>
          </c:dPt>
          <c:dPt>
            <c:idx val="2"/>
            <c:invertIfNegative val="0"/>
            <c:bubble3D val="0"/>
            <c:spPr>
              <a:solidFill>
                <a:srgbClr val="FFB6E6"/>
              </a:solidFill>
            </c:spPr>
            <c:extLst>
              <c:ext xmlns:c16="http://schemas.microsoft.com/office/drawing/2014/chart" uri="{C3380CC4-5D6E-409C-BE32-E72D297353CC}">
                <c16:uniqueId val="{00000005-0D77-4A40-AD63-73B1E5C22BA3}"/>
              </c:ext>
            </c:extLst>
          </c:dPt>
          <c:dPt>
            <c:idx val="3"/>
            <c:invertIfNegative val="0"/>
            <c:bubble3D val="0"/>
            <c:spPr>
              <a:solidFill>
                <a:srgbClr val="001EFF"/>
              </a:solidFill>
            </c:spPr>
            <c:extLst>
              <c:ext xmlns:c16="http://schemas.microsoft.com/office/drawing/2014/chart" uri="{C3380CC4-5D6E-409C-BE32-E72D297353CC}">
                <c16:uniqueId val="{00000007-0D77-4A40-AD63-73B1E5C22BA3}"/>
              </c:ext>
            </c:extLst>
          </c:dPt>
          <c:dPt>
            <c:idx val="4"/>
            <c:invertIfNegative val="0"/>
            <c:bubble3D val="0"/>
            <c:spPr>
              <a:solidFill>
                <a:srgbClr val="1894FF"/>
              </a:solidFill>
            </c:spPr>
            <c:extLst>
              <c:ext xmlns:c16="http://schemas.microsoft.com/office/drawing/2014/chart" uri="{C3380CC4-5D6E-409C-BE32-E72D297353CC}">
                <c16:uniqueId val="{00000009-0D77-4A40-AD63-73B1E5C22BA3}"/>
              </c:ext>
            </c:extLst>
          </c:dPt>
          <c:dPt>
            <c:idx val="5"/>
            <c:invertIfNegative val="0"/>
            <c:bubble3D val="0"/>
            <c:spPr>
              <a:solidFill>
                <a:srgbClr val="7D38B9"/>
              </a:solidFill>
            </c:spPr>
            <c:extLst>
              <c:ext xmlns:c16="http://schemas.microsoft.com/office/drawing/2014/chart" uri="{C3380CC4-5D6E-409C-BE32-E72D297353CC}">
                <c16:uniqueId val="{0000000B-0D77-4A40-AD63-73B1E5C22BA3}"/>
              </c:ext>
            </c:extLst>
          </c:dPt>
          <c:dPt>
            <c:idx val="6"/>
            <c:invertIfNegative val="0"/>
            <c:bubble3D val="0"/>
            <c:spPr>
              <a:solidFill>
                <a:srgbClr val="9860DA"/>
              </a:solidFill>
            </c:spPr>
            <c:extLst>
              <c:ext xmlns:c16="http://schemas.microsoft.com/office/drawing/2014/chart" uri="{C3380CC4-5D6E-409C-BE32-E72D297353CC}">
                <c16:uniqueId val="{0000000D-0D77-4A40-AD63-73B1E5C22BA3}"/>
              </c:ext>
            </c:extLst>
          </c:dPt>
          <c:dPt>
            <c:idx val="7"/>
            <c:invertIfNegative val="0"/>
            <c:bubble3D val="0"/>
            <c:spPr>
              <a:solidFill>
                <a:srgbClr val="A286DA"/>
              </a:solidFill>
            </c:spPr>
            <c:extLst>
              <c:ext xmlns:c16="http://schemas.microsoft.com/office/drawing/2014/chart" uri="{C3380CC4-5D6E-409C-BE32-E72D297353CC}">
                <c16:uniqueId val="{0000000F-0D77-4A40-AD63-73B1E5C22BA3}"/>
              </c:ext>
            </c:extLst>
          </c:dPt>
          <c:dPt>
            <c:idx val="8"/>
            <c:invertIfNegative val="0"/>
            <c:bubble3D val="0"/>
            <c:spPr>
              <a:solidFill>
                <a:srgbClr val="C2AAEE"/>
              </a:solidFill>
            </c:spPr>
            <c:extLst>
              <c:ext xmlns:c16="http://schemas.microsoft.com/office/drawing/2014/chart" uri="{C3380CC4-5D6E-409C-BE32-E72D297353CC}">
                <c16:uniqueId val="{00000011-0D77-4A40-AD63-73B1E5C22BA3}"/>
              </c:ext>
            </c:extLst>
          </c:dPt>
          <c:dPt>
            <c:idx val="9"/>
            <c:invertIfNegative val="0"/>
            <c:bubble3D val="0"/>
            <c:spPr>
              <a:solidFill>
                <a:srgbClr val="DCCAFC"/>
              </a:solidFill>
            </c:spPr>
            <c:extLst>
              <c:ext xmlns:c16="http://schemas.microsoft.com/office/drawing/2014/chart" uri="{C3380CC4-5D6E-409C-BE32-E72D297353CC}">
                <c16:uniqueId val="{00000013-0D77-4A40-AD63-73B1E5C22BA3}"/>
              </c:ext>
            </c:extLst>
          </c:dPt>
          <c:dPt>
            <c:idx val="10"/>
            <c:invertIfNegative val="0"/>
            <c:bubble3D val="0"/>
            <c:spPr>
              <a:solidFill>
                <a:srgbClr val="62BB46"/>
              </a:solidFill>
            </c:spPr>
            <c:extLst>
              <c:ext xmlns:c16="http://schemas.microsoft.com/office/drawing/2014/chart" uri="{C3380CC4-5D6E-409C-BE32-E72D297353CC}">
                <c16:uniqueId val="{00000015-0D77-4A40-AD63-73B1E5C22BA3}"/>
              </c:ext>
            </c:extLst>
          </c:dPt>
          <c:dPt>
            <c:idx val="11"/>
            <c:invertIfNegative val="0"/>
            <c:bubble3D val="0"/>
            <c:spPr>
              <a:solidFill>
                <a:srgbClr val="76BB70"/>
              </a:solidFill>
            </c:spPr>
            <c:extLst>
              <c:ext xmlns:c16="http://schemas.microsoft.com/office/drawing/2014/chart" uri="{C3380CC4-5D6E-409C-BE32-E72D297353CC}">
                <c16:uniqueId val="{00000017-0D77-4A40-AD63-73B1E5C22BA3}"/>
              </c:ext>
            </c:extLst>
          </c:dPt>
          <c:dPt>
            <c:idx val="12"/>
            <c:invertIfNegative val="0"/>
            <c:bubble3D val="0"/>
            <c:spPr>
              <a:solidFill>
                <a:srgbClr val="86C888"/>
              </a:solidFill>
            </c:spPr>
            <c:extLst>
              <c:ext xmlns:c16="http://schemas.microsoft.com/office/drawing/2014/chart" uri="{C3380CC4-5D6E-409C-BE32-E72D297353CC}">
                <c16:uniqueId val="{00000019-0D77-4A40-AD63-73B1E5C22BA3}"/>
              </c:ext>
            </c:extLst>
          </c:dPt>
          <c:dPt>
            <c:idx val="13"/>
            <c:invertIfNegative val="0"/>
            <c:bubble3D val="0"/>
            <c:spPr>
              <a:solidFill>
                <a:srgbClr val="A0CEA0"/>
              </a:solidFill>
            </c:spPr>
            <c:extLst>
              <c:ext xmlns:c16="http://schemas.microsoft.com/office/drawing/2014/chart" uri="{C3380CC4-5D6E-409C-BE32-E72D297353CC}">
                <c16:uniqueId val="{0000001B-0D77-4A40-AD63-73B1E5C22BA3}"/>
              </c:ext>
            </c:extLst>
          </c:dPt>
          <c:dPt>
            <c:idx val="14"/>
            <c:invertIfNegative val="0"/>
            <c:bubble3D val="0"/>
            <c:spPr>
              <a:solidFill>
                <a:srgbClr val="B8E2C2"/>
              </a:solidFill>
            </c:spPr>
            <c:extLst>
              <c:ext xmlns:c16="http://schemas.microsoft.com/office/drawing/2014/chart" uri="{C3380CC4-5D6E-409C-BE32-E72D297353CC}">
                <c16:uniqueId val="{0000001D-0D77-4A40-AD63-73B1E5C22BA3}"/>
              </c:ext>
            </c:extLst>
          </c:dPt>
          <c:dPt>
            <c:idx val="15"/>
            <c:invertIfNegative val="0"/>
            <c:bubble3D val="0"/>
            <c:spPr>
              <a:solidFill>
                <a:srgbClr val="FA610B"/>
              </a:solidFill>
            </c:spPr>
            <c:extLst>
              <c:ext xmlns:c16="http://schemas.microsoft.com/office/drawing/2014/chart" uri="{C3380CC4-5D6E-409C-BE32-E72D297353CC}">
                <c16:uniqueId val="{0000001F-0D77-4A40-AD63-73B1E5C22BA3}"/>
              </c:ext>
            </c:extLst>
          </c:dPt>
          <c:dPt>
            <c:idx val="16"/>
            <c:invertIfNegative val="0"/>
            <c:bubble3D val="0"/>
            <c:spPr>
              <a:solidFill>
                <a:srgbClr val="FA8C11"/>
              </a:solidFill>
            </c:spPr>
            <c:extLst>
              <c:ext xmlns:c16="http://schemas.microsoft.com/office/drawing/2014/chart" uri="{C3380CC4-5D6E-409C-BE32-E72D297353CC}">
                <c16:uniqueId val="{00000021-0D77-4A40-AD63-73B1E5C22BA3}"/>
              </c:ext>
            </c:extLst>
          </c:dPt>
          <c:dPt>
            <c:idx val="17"/>
            <c:invertIfNegative val="0"/>
            <c:bubble3D val="0"/>
            <c:spPr>
              <a:solidFill>
                <a:srgbClr val="FAB636"/>
              </a:solidFill>
            </c:spPr>
            <c:extLst>
              <c:ext xmlns:c16="http://schemas.microsoft.com/office/drawing/2014/chart" uri="{C3380CC4-5D6E-409C-BE32-E72D297353CC}">
                <c16:uniqueId val="{00000023-0D77-4A40-AD63-73B1E5C22BA3}"/>
              </c:ext>
            </c:extLst>
          </c:dPt>
          <c:dPt>
            <c:idx val="18"/>
            <c:invertIfNegative val="0"/>
            <c:bubble3D val="0"/>
            <c:spPr>
              <a:solidFill>
                <a:srgbClr val="00D8FF"/>
              </a:solidFill>
            </c:spPr>
            <c:extLst>
              <c:ext xmlns:c16="http://schemas.microsoft.com/office/drawing/2014/chart" uri="{C3380CC4-5D6E-409C-BE32-E72D297353CC}">
                <c16:uniqueId val="{00000025-0D77-4A40-AD63-73B1E5C22BA3}"/>
              </c:ext>
            </c:extLst>
          </c:dPt>
          <c:dPt>
            <c:idx val="19"/>
            <c:invertIfNegative val="0"/>
            <c:bubble3D val="0"/>
            <c:spPr>
              <a:solidFill>
                <a:srgbClr val="86F2FF"/>
              </a:solidFill>
            </c:spPr>
            <c:extLst>
              <c:ext xmlns:c16="http://schemas.microsoft.com/office/drawing/2014/chart" uri="{C3380CC4-5D6E-409C-BE32-E72D297353CC}">
                <c16:uniqueId val="{00000027-0D77-4A40-AD63-73B1E5C22BA3}"/>
              </c:ext>
            </c:extLst>
          </c:dPt>
          <c:dPt>
            <c:idx val="20"/>
            <c:invertIfNegative val="0"/>
            <c:bubble3D val="0"/>
            <c:spPr>
              <a:solidFill>
                <a:srgbClr val="B4FFFF"/>
              </a:solidFill>
            </c:spPr>
            <c:extLst>
              <c:ext xmlns:c16="http://schemas.microsoft.com/office/drawing/2014/chart" uri="{C3380CC4-5D6E-409C-BE32-E72D297353CC}">
                <c16:uniqueId val="{00000029-0D77-4A40-AD63-73B1E5C22BA3}"/>
              </c:ext>
            </c:extLst>
          </c:dPt>
          <c:dPt>
            <c:idx val="21"/>
            <c:invertIfNegative val="0"/>
            <c:bubble3D val="0"/>
            <c:spPr>
              <a:solidFill>
                <a:srgbClr val="696969"/>
              </a:solidFill>
            </c:spPr>
            <c:extLst>
              <c:ext xmlns:c16="http://schemas.microsoft.com/office/drawing/2014/chart" uri="{C3380CC4-5D6E-409C-BE32-E72D297353CC}">
                <c16:uniqueId val="{0000002B-0D77-4A40-AD63-73B1E5C22BA3}"/>
              </c:ext>
            </c:extLst>
          </c:dPt>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Group!$Y$16:$Y$37</c:f>
              <c:numCache>
                <c:formatCode>#,##0.0</c:formatCode>
                <c:ptCount val="22"/>
                <c:pt idx="0">
                  <c:v>0</c:v>
                </c:pt>
                <c:pt idx="1">
                  <c:v>0</c:v>
                </c:pt>
                <c:pt idx="2">
                  <c:v>6.7448680351906152</c:v>
                </c:pt>
                <c:pt idx="3">
                  <c:v>31.085043988269796</c:v>
                </c:pt>
                <c:pt idx="4">
                  <c:v>0</c:v>
                </c:pt>
                <c:pt idx="5">
                  <c:v>15.542521994134898</c:v>
                </c:pt>
                <c:pt idx="6">
                  <c:v>7.6246334310850443</c:v>
                </c:pt>
                <c:pt idx="7">
                  <c:v>0</c:v>
                </c:pt>
                <c:pt idx="8">
                  <c:v>1.466275659824047</c:v>
                </c:pt>
                <c:pt idx="9">
                  <c:v>5.8651026392961878</c:v>
                </c:pt>
                <c:pt idx="10">
                  <c:v>8.7976539589442826</c:v>
                </c:pt>
                <c:pt idx="11">
                  <c:v>4.1055718475073313</c:v>
                </c:pt>
                <c:pt idx="12">
                  <c:v>0</c:v>
                </c:pt>
                <c:pt idx="13">
                  <c:v>0</c:v>
                </c:pt>
                <c:pt idx="14">
                  <c:v>4.6920821114369504</c:v>
                </c:pt>
                <c:pt idx="15">
                  <c:v>2.9325513196480939</c:v>
                </c:pt>
                <c:pt idx="16">
                  <c:v>2.6392961876832843</c:v>
                </c:pt>
                <c:pt idx="17">
                  <c:v>1.7595307917888565</c:v>
                </c:pt>
                <c:pt idx="18">
                  <c:v>0.87976539589442826</c:v>
                </c:pt>
                <c:pt idx="19">
                  <c:v>4.1055718475073313</c:v>
                </c:pt>
                <c:pt idx="20">
                  <c:v>0.5865102639296188</c:v>
                </c:pt>
                <c:pt idx="21">
                  <c:v>1.1730205278592376</c:v>
                </c:pt>
              </c:numCache>
            </c:numRef>
          </c:val>
          <c:extLst>
            <c:ext xmlns:c16="http://schemas.microsoft.com/office/drawing/2014/chart" uri="{C3380CC4-5D6E-409C-BE32-E72D297353CC}">
              <c16:uniqueId val="{0000002C-0D77-4A40-AD63-73B1E5C22BA3}"/>
            </c:ext>
          </c:extLst>
        </c:ser>
        <c:ser>
          <c:idx val="1"/>
          <c:order val="1"/>
          <c:tx>
            <c:v>base %</c:v>
          </c:tx>
          <c:spPr>
            <a:noFill/>
            <a:ln w="12700">
              <a:solidFill>
                <a:sysClr val="windowText" lastClr="000000"/>
              </a:solidFill>
              <a:prstDash val="dash"/>
            </a:ln>
          </c:spPr>
          <c:invertIfNegative val="0"/>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Group!$Z$16:$Z$37</c:f>
              <c:numCache>
                <c:formatCode>0.0</c:formatCode>
                <c:ptCount val="22"/>
                <c:pt idx="0">
                  <c:v>0</c:v>
                </c:pt>
                <c:pt idx="1">
                  <c:v>3.0355155317211373E-2</c:v>
                </c:pt>
                <c:pt idx="2">
                  <c:v>6.182333299605383</c:v>
                </c:pt>
                <c:pt idx="3">
                  <c:v>20.16594151573409</c:v>
                </c:pt>
                <c:pt idx="4">
                  <c:v>5.0591925528685619E-2</c:v>
                </c:pt>
                <c:pt idx="5">
                  <c:v>13.669938277850854</c:v>
                </c:pt>
                <c:pt idx="6">
                  <c:v>5.5853485783668928</c:v>
                </c:pt>
                <c:pt idx="7">
                  <c:v>0</c:v>
                </c:pt>
                <c:pt idx="8">
                  <c:v>1.0017201254679753</c:v>
                </c:pt>
                <c:pt idx="9">
                  <c:v>3.6729737933825759</c:v>
                </c:pt>
                <c:pt idx="10">
                  <c:v>9.7844783972477991</c:v>
                </c:pt>
                <c:pt idx="11">
                  <c:v>7.5584336739856317</c:v>
                </c:pt>
                <c:pt idx="12">
                  <c:v>1.9427299403015279</c:v>
                </c:pt>
                <c:pt idx="13">
                  <c:v>0</c:v>
                </c:pt>
                <c:pt idx="14">
                  <c:v>4.8062329252251335</c:v>
                </c:pt>
                <c:pt idx="15">
                  <c:v>4.2497217444095927</c:v>
                </c:pt>
                <c:pt idx="16">
                  <c:v>5.3930992613578876</c:v>
                </c:pt>
                <c:pt idx="17">
                  <c:v>6.0103207528078517</c:v>
                </c:pt>
                <c:pt idx="18">
                  <c:v>3.7539208742284731</c:v>
                </c:pt>
                <c:pt idx="19">
                  <c:v>2.9140949104522917</c:v>
                </c:pt>
                <c:pt idx="20">
                  <c:v>2.418294040271173</c:v>
                </c:pt>
                <c:pt idx="21">
                  <c:v>0.8094708084589699</c:v>
                </c:pt>
              </c:numCache>
            </c:numRef>
          </c:val>
          <c:extLst>
            <c:ext xmlns:c16="http://schemas.microsoft.com/office/drawing/2014/chart" uri="{C3380CC4-5D6E-409C-BE32-E72D297353CC}">
              <c16:uniqueId val="{0000002D-0D77-4A40-AD63-73B1E5C22BA3}"/>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1805-40F4-B620-BB3C685D24B9}"/>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1805-40F4-B620-BB3C685D24B9}"/>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109.09906839899975</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1805-40F4-B620-BB3C685D24B9}"/>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1805-40F4-B620-BB3C685D24B9}"/>
              </c:ext>
            </c:extLst>
          </c:dPt>
          <c:val>
            <c:numRef>
              <c:f>Group!$AE$16:$AE$37</c:f>
              <c:numCache>
                <c:formatCode>General</c:formatCode>
                <c:ptCount val="22"/>
                <c:pt idx="0">
                  <c:v>100</c:v>
                </c:pt>
                <c:pt idx="1">
                  <c:v>100</c:v>
                </c:pt>
                <c:pt idx="2">
                  <c:v>100</c:v>
                </c:pt>
                <c:pt idx="3">
                  <c:v>154.14625676671869</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1805-40F4-B620-BB3C685D24B9}"/>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1805-40F4-B620-BB3C685D24B9}"/>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113.69855282608083</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1805-40F4-B620-BB3C685D24B9}"/>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136.51132644821286</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1805-40F4-B620-BB3C685D24B9}"/>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1805-40F4-B620-BB3C685D24B9}"/>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1805-40F4-B620-BB3C685D24B9}"/>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1805-40F4-B620-BB3C685D24B9}"/>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146.375781273142</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1805-40F4-B620-BB3C685D24B9}"/>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159.68267047979126</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1805-40F4-B620-BB3C685D24B9}"/>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1805-40F4-B620-BB3C685D24B9}"/>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89.91438891028578</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1805-40F4-B620-BB3C685D24B9}"/>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54.317759797744245</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1805-40F4-B620-BB3C685D24B9}"/>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1805-40F4-B620-BB3C685D24B9}"/>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1805-40F4-B620-BB3C685D24B9}"/>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1805-40F4-B620-BB3C685D24B9}"/>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97.624942120697654</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1805-40F4-B620-BB3C685D24B9}"/>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69.005725457338357</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1805-40F4-B620-BB3C685D24B9}"/>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48.938394414397557</c:v>
                </c:pt>
                <c:pt idx="17">
                  <c:v>100</c:v>
                </c:pt>
                <c:pt idx="18">
                  <c:v>100</c:v>
                </c:pt>
                <c:pt idx="19">
                  <c:v>100</c:v>
                </c:pt>
                <c:pt idx="20">
                  <c:v>100</c:v>
                </c:pt>
                <c:pt idx="21">
                  <c:v>100</c:v>
                </c:pt>
              </c:numCache>
            </c:numRef>
          </c:val>
          <c:extLst>
            <c:ext xmlns:c16="http://schemas.microsoft.com/office/drawing/2014/chart" uri="{C3380CC4-5D6E-409C-BE32-E72D297353CC}">
              <c16:uniqueId val="{00000018-1805-40F4-B620-BB3C685D24B9}"/>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29.275156254628399</c:v>
                </c:pt>
                <c:pt idx="18">
                  <c:v>100</c:v>
                </c:pt>
                <c:pt idx="19">
                  <c:v>100</c:v>
                </c:pt>
                <c:pt idx="20">
                  <c:v>100</c:v>
                </c:pt>
                <c:pt idx="21">
                  <c:v>100</c:v>
                </c:pt>
              </c:numCache>
            </c:numRef>
          </c:val>
          <c:extLst>
            <c:ext xmlns:c16="http://schemas.microsoft.com/office/drawing/2014/chart" uri="{C3380CC4-5D6E-409C-BE32-E72D297353CC}">
              <c16:uniqueId val="{00000019-1805-40F4-B620-BB3C685D24B9}"/>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1805-40F4-B620-BB3C685D24B9}"/>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23.435906759096049</c:v>
                </c:pt>
                <c:pt idx="19">
                  <c:v>100</c:v>
                </c:pt>
                <c:pt idx="20">
                  <c:v>100</c:v>
                </c:pt>
                <c:pt idx="21">
                  <c:v>100</c:v>
                </c:pt>
              </c:numCache>
            </c:numRef>
          </c:val>
          <c:extLst>
            <c:ext xmlns:c16="http://schemas.microsoft.com/office/drawing/2014/chart" uri="{C3380CC4-5D6E-409C-BE32-E72D297353CC}">
              <c16:uniqueId val="{0000001B-1805-40F4-B620-BB3C685D24B9}"/>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140.88668947539915</c:v>
                </c:pt>
                <c:pt idx="20">
                  <c:v>100</c:v>
                </c:pt>
                <c:pt idx="21">
                  <c:v>100</c:v>
                </c:pt>
              </c:numCache>
            </c:numRef>
          </c:val>
          <c:extLst>
            <c:ext xmlns:c16="http://schemas.microsoft.com/office/drawing/2014/chart" uri="{C3380CC4-5D6E-409C-BE32-E72D297353CC}">
              <c16:uniqueId val="{0000001C-1805-40F4-B620-BB3C685D24B9}"/>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24.253058319733984</c:v>
                </c:pt>
                <c:pt idx="21">
                  <c:v>100</c:v>
                </c:pt>
              </c:numCache>
            </c:numRef>
          </c:val>
          <c:extLst>
            <c:ext xmlns:c16="http://schemas.microsoft.com/office/drawing/2014/chart" uri="{C3380CC4-5D6E-409C-BE32-E72D297353CC}">
              <c16:uniqueId val="{0000001D-1805-40F4-B620-BB3C685D24B9}"/>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1805-40F4-B620-BB3C685D24B9}"/>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144.91202346041058</c:v>
                </c:pt>
              </c:numCache>
            </c:numRef>
          </c:val>
          <c:extLst>
            <c:ext xmlns:c16="http://schemas.microsoft.com/office/drawing/2014/chart" uri="{C3380CC4-5D6E-409C-BE32-E72D297353CC}">
              <c16:uniqueId val="{0000001F-1805-40F4-B620-BB3C685D24B9}"/>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E5FE-4316-BDC5-78FDEB58821B}"/>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E5FE-4316-BDC5-78FDEB58821B}"/>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109.09906839899975</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E5FE-4316-BDC5-78FDEB58821B}"/>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76.26948603179504</c:v>
                </c:pt>
                <c:pt idx="9">
                  <c:v>135.59019738985785</c:v>
                </c:pt>
                <c:pt idx="10">
                  <c:v>181.14002932551318</c:v>
                </c:pt>
                <c:pt idx="11">
                  <c:v>176.16282618834256</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E5FE-4316-BDC5-78FDEB58821B}"/>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E5FE-4316-BDC5-78FDEB58821B}"/>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63.005227591482857</c:v>
                </c:pt>
                <c:pt idx="16">
                  <c:v>129.49585075185624</c:v>
                </c:pt>
                <c:pt idx="17">
                  <c:v>0</c:v>
                </c:pt>
                <c:pt idx="18">
                  <c:v>119.76200285984346</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E5FE-4316-BDC5-78FDEB58821B}"/>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E5FE-4316-BDC5-78FDEB58821B}"/>
              </c:ext>
            </c:extLst>
          </c:dPt>
          <c:dPt>
            <c:idx val="20"/>
            <c:invertIfNegative val="0"/>
            <c:bubble3D val="0"/>
            <c:extLst>
              <c:ext xmlns:c16="http://schemas.microsoft.com/office/drawing/2014/chart" uri="{C3380CC4-5D6E-409C-BE32-E72D297353CC}">
                <c16:uniqueId val="{00000007-E5FE-4316-BDC5-78FDEB58821B}"/>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138.26468293470367</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E5FE-4316-BDC5-78FDEB58821B}"/>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E5FE-4316-BDC5-78FDEB58821B}"/>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176.72197982976897</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E5FE-4316-BDC5-78FDEB58821B}"/>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187.74027330903394</c:v>
                </c:pt>
                <c:pt idx="27">
                  <c:v>99.939326524421077</c:v>
                </c:pt>
                <c:pt idx="28">
                  <c:v>100</c:v>
                </c:pt>
                <c:pt idx="29">
                  <c:v>100</c:v>
                </c:pt>
                <c:pt idx="30">
                  <c:v>100</c:v>
                </c:pt>
                <c:pt idx="31">
                  <c:v>100</c:v>
                </c:pt>
                <c:pt idx="32">
                  <c:v>100</c:v>
                </c:pt>
              </c:numCache>
            </c:numRef>
          </c:val>
          <c:extLst>
            <c:ext xmlns:c16="http://schemas.microsoft.com/office/drawing/2014/chart" uri="{C3380CC4-5D6E-409C-BE32-E72D297353CC}">
              <c16:uniqueId val="{0000000B-E5FE-4316-BDC5-78FDEB58821B}"/>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115.70922025355976</c:v>
                </c:pt>
                <c:pt idx="29">
                  <c:v>67.625610948191579</c:v>
                </c:pt>
                <c:pt idx="30">
                  <c:v>0</c:v>
                </c:pt>
                <c:pt idx="31">
                  <c:v>37.639486613093652</c:v>
                </c:pt>
                <c:pt idx="32">
                  <c:v>579.64809384164232</c:v>
                </c:pt>
              </c:numCache>
            </c:numRef>
          </c:val>
          <c:extLst>
            <c:ext xmlns:c16="http://schemas.microsoft.com/office/drawing/2014/chart" uri="{C3380CC4-5D6E-409C-BE32-E72D297353CC}">
              <c16:uniqueId val="{0000000C-E5FE-4316-BDC5-78FDEB58821B}"/>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E5FE-4316-BDC5-78FDEB58821B}"/>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E5FE-4316-BDC5-78FDEB58821B}"/>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E5FE-4316-BDC5-78FDEB58821B}"/>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E5FE-4316-BDC5-78FDEB58821B}"/>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E5FE-4316-BDC5-78FDEB58821B}"/>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E5FE-4316-BDC5-78FDEB58821B}"/>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E5FE-4316-BDC5-78FDEB58821B}"/>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E5FE-4316-BDC5-78FDEB58821B}"/>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E5FE-4316-BDC5-78FDEB58821B}"/>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E5FE-4316-BDC5-78FDEB58821B}"/>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E5FE-4316-BDC5-78FDEB58821B}"/>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4613925144227627E-2"/>
          <c:y val="8.4862718758352135E-2"/>
          <c:w val="0.88854930501738039"/>
          <c:h val="0.85843462680937332"/>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1983-4A81-B5F2-DFFE84E5D03E}"/>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1983-4A81-B5F2-DFFE84E5D03E}"/>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1983-4A81-B5F2-DFFE84E5D03E}"/>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1983-4A81-B5F2-DFFE84E5D03E}"/>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1983-4A81-B5F2-DFFE84E5D03E}"/>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1983-4A81-B5F2-DFFE84E5D03E}"/>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1983-4A81-B5F2-DFFE84E5D03E}"/>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1983-4A81-B5F2-DFFE84E5D03E}"/>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1983-4A81-B5F2-DFFE84E5D03E}"/>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1983-4A81-B5F2-DFFE84E5D03E}"/>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1983-4A81-B5F2-DFFE84E5D03E}"/>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1983-4A81-B5F2-DFFE84E5D03E}"/>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1983-4A81-B5F2-DFFE84E5D03E}"/>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1983-4A81-B5F2-DFFE84E5D03E}"/>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1983-4A81-B5F2-DFFE84E5D03E}"/>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1983-4A81-B5F2-DFFE84E5D03E}"/>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1983-4A81-B5F2-DFFE84E5D03E}"/>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1983-4A81-B5F2-DFFE84E5D03E}"/>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1983-4A81-B5F2-DFFE84E5D03E}"/>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1983-4A81-B5F2-DFFE84E5D03E}"/>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1983-4A81-B5F2-DFFE84E5D03E}"/>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1983-4A81-B5F2-DFFE84E5D03E}"/>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1983-4A81-B5F2-DFFE84E5D03E}"/>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1983-4A81-B5F2-DFFE84E5D03E}"/>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1983-4A81-B5F2-DFFE84E5D03E}"/>
                </c:ext>
              </c:extLst>
            </c:dLbl>
            <c:dLbl>
              <c:idx val="3"/>
              <c:layout>
                <c:manualLayout>
                  <c:x val="-3.7569297610120837E-2"/>
                  <c:y val="0"/>
                </c:manualLayout>
              </c:layout>
              <c:tx>
                <c:rich>
                  <a:bodyPr/>
                  <a:lstStyle/>
                  <a:p>
                    <a:r>
                      <a:rPr lang="en-US"/>
                      <a:t>2.D</a:t>
                    </a:r>
                  </a:p>
                </c:rich>
              </c:tx>
              <c:dLblPos val="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1983-4A81-B5F2-DFFE84E5D03E}"/>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1983-4A81-B5F2-DFFE84E5D03E}"/>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1983-4A81-B5F2-DFFE84E5D03E}"/>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1983-4A81-B5F2-DFFE84E5D03E}"/>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1983-4A81-B5F2-DFFE84E5D03E}"/>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1983-4A81-B5F2-DFFE84E5D03E}"/>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1983-4A81-B5F2-DFFE84E5D03E}"/>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1983-4A81-B5F2-DFFE84E5D03E}"/>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1983-4A81-B5F2-DFFE84E5D03E}"/>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1983-4A81-B5F2-DFFE84E5D03E}"/>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1983-4A81-B5F2-DFFE84E5D03E}"/>
                </c:ext>
              </c:extLst>
            </c:dLbl>
            <c:dLbl>
              <c:idx val="14"/>
              <c:tx>
                <c:rich>
                  <a:bodyPr/>
                  <a:lstStyle/>
                  <a:p>
                    <a:r>
                      <a:rPr lang="en-US"/>
                      <a:t>5.O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1983-4A81-B5F2-DFFE84E5D03E}"/>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1983-4A81-B5F2-DFFE84E5D03E}"/>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1983-4A81-B5F2-DFFE84E5D03E}"/>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1983-4A81-B5F2-DFFE84E5D03E}"/>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1983-4A81-B5F2-DFFE84E5D03E}"/>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1983-4A81-B5F2-DFFE84E5D03E}"/>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1983-4A81-B5F2-DFFE84E5D03E}"/>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1983-4A81-B5F2-DFFE84E5D03E}"/>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Chart'!$S$17:$S$38</c:f>
              <c:numCache>
                <c:formatCode>0"%"</c:formatCode>
                <c:ptCount val="22"/>
                <c:pt idx="0">
                  <c:v>0</c:v>
                </c:pt>
                <c:pt idx="1">
                  <c:v>0</c:v>
                </c:pt>
                <c:pt idx="2">
                  <c:v>6.7448680351906152</c:v>
                </c:pt>
                <c:pt idx="3">
                  <c:v>31.085043988269796</c:v>
                </c:pt>
                <c:pt idx="4">
                  <c:v>0</c:v>
                </c:pt>
                <c:pt idx="5">
                  <c:v>15.542521994134898</c:v>
                </c:pt>
                <c:pt idx="6">
                  <c:v>7.6246334310850443</c:v>
                </c:pt>
                <c:pt idx="7">
                  <c:v>0</c:v>
                </c:pt>
                <c:pt idx="8">
                  <c:v>1.466275659824047</c:v>
                </c:pt>
                <c:pt idx="9">
                  <c:v>5.8651026392961878</c:v>
                </c:pt>
                <c:pt idx="10">
                  <c:v>8.7976539589442826</c:v>
                </c:pt>
                <c:pt idx="11">
                  <c:v>4.1055718475073313</c:v>
                </c:pt>
                <c:pt idx="12">
                  <c:v>0</c:v>
                </c:pt>
                <c:pt idx="13">
                  <c:v>0</c:v>
                </c:pt>
                <c:pt idx="14">
                  <c:v>4.6920821114369504</c:v>
                </c:pt>
                <c:pt idx="15">
                  <c:v>2.9325513196480939</c:v>
                </c:pt>
                <c:pt idx="16">
                  <c:v>2.6392961876832843</c:v>
                </c:pt>
                <c:pt idx="17">
                  <c:v>1.7595307917888565</c:v>
                </c:pt>
                <c:pt idx="18">
                  <c:v>0.87976539589442826</c:v>
                </c:pt>
                <c:pt idx="19">
                  <c:v>4.1055718475073313</c:v>
                </c:pt>
                <c:pt idx="20">
                  <c:v>0.5865102639296188</c:v>
                </c:pt>
                <c:pt idx="21">
                  <c:v>1.1730205278592376</c:v>
                </c:pt>
              </c:numCache>
            </c:numRef>
          </c:xVal>
          <c:yVal>
            <c:numRef>
              <c:f>'Customer View Chart'!$X$17:$X$38</c:f>
              <c:numCache>
                <c:formatCode>0</c:formatCode>
                <c:ptCount val="22"/>
                <c:pt idx="0">
                  <c:v>0</c:v>
                </c:pt>
                <c:pt idx="1">
                  <c:v>0</c:v>
                </c:pt>
                <c:pt idx="2">
                  <c:v>109.09906839899975</c:v>
                </c:pt>
                <c:pt idx="3">
                  <c:v>154.14625676671869</c:v>
                </c:pt>
                <c:pt idx="4">
                  <c:v>0</c:v>
                </c:pt>
                <c:pt idx="5">
                  <c:v>113.69855282608083</c:v>
                </c:pt>
                <c:pt idx="6">
                  <c:v>136.51132644821286</c:v>
                </c:pt>
                <c:pt idx="7">
                  <c:v>0</c:v>
                </c:pt>
                <c:pt idx="8">
                  <c:v>146.375781273142</c:v>
                </c:pt>
                <c:pt idx="9">
                  <c:v>159.68267047979126</c:v>
                </c:pt>
                <c:pt idx="10">
                  <c:v>89.91438891028578</c:v>
                </c:pt>
                <c:pt idx="11">
                  <c:v>54.317759797744245</c:v>
                </c:pt>
                <c:pt idx="12">
                  <c:v>0</c:v>
                </c:pt>
                <c:pt idx="13">
                  <c:v>0</c:v>
                </c:pt>
                <c:pt idx="14">
                  <c:v>97.624942120697654</c:v>
                </c:pt>
                <c:pt idx="15">
                  <c:v>69.005725457338357</c:v>
                </c:pt>
                <c:pt idx="16">
                  <c:v>48.938394414397557</c:v>
                </c:pt>
                <c:pt idx="17">
                  <c:v>29.275156254628399</c:v>
                </c:pt>
                <c:pt idx="18">
                  <c:v>23.435906759096049</c:v>
                </c:pt>
                <c:pt idx="19">
                  <c:v>140.88668947539915</c:v>
                </c:pt>
                <c:pt idx="20">
                  <c:v>24.253058319733984</c:v>
                </c:pt>
                <c:pt idx="21">
                  <c:v>144.91202346041058</c:v>
                </c:pt>
              </c:numCache>
            </c:numRef>
          </c:yVal>
          <c:smooth val="0"/>
          <c:extLst>
            <c:ext xmlns:c16="http://schemas.microsoft.com/office/drawing/2014/chart" uri="{C3380CC4-5D6E-409C-BE32-E72D297353CC}">
              <c16:uniqueId val="{00000016-1983-4A81-B5F2-DFFE84E5D03E}"/>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0&quot;%&quot;"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0"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95.02505519253593</c:v>
                </c:pt>
                <c:pt idx="1">
                  <c:v>98.696911748670786</c:v>
                </c:pt>
                <c:pt idx="2">
                  <c:v>95.336228782354169</c:v>
                </c:pt>
                <c:pt idx="3">
                  <c:v>92.305882843899312</c:v>
                </c:pt>
                <c:pt idx="4">
                  <c:v>99.718467118490693</c:v>
                </c:pt>
                <c:pt idx="5">
                  <c:v>103.33773449932127</c:v>
                </c:pt>
                <c:pt idx="6">
                  <c:v>104.27320367739313</c:v>
                </c:pt>
                <c:pt idx="7">
                  <c:v>104.64725501684558</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25E2-4082-AF11-741978E8D492}"/>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K$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png"/><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emf"/><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16.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5.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24.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6.png"/><Relationship Id="rId4" Type="http://schemas.openxmlformats.org/officeDocument/2006/relationships/hyperlink" Target="#Overview!A1"/><Relationship Id="rId9" Type="http://schemas.openxmlformats.org/officeDocument/2006/relationships/image" Target="../media/image23.png"/></Relationships>
</file>

<file path=xl/drawings/_rels/drawing5.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8.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6.png"/></Relationships>
</file>

<file path=xl/drawings/_rels/drawing6.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6.png"/></Relationships>
</file>

<file path=xl/drawings/_rels/drawing7.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6.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6.png"/></Relationships>
</file>

<file path=xl/drawings/_rels/drawing8.xml.rels><?xml version="1.0" encoding="UTF-8" standalone="yes"?>
<Relationships xmlns="http://schemas.openxmlformats.org/package/2006/relationships"><Relationship Id="rId8" Type="http://schemas.openxmlformats.org/officeDocument/2006/relationships/image" Target="../media/image34.jpeg"/><Relationship Id="rId13" Type="http://schemas.openxmlformats.org/officeDocument/2006/relationships/image" Target="../media/image39.jpeg"/><Relationship Id="rId18" Type="http://schemas.openxmlformats.org/officeDocument/2006/relationships/image" Target="../media/image44.jpeg"/><Relationship Id="rId3" Type="http://schemas.openxmlformats.org/officeDocument/2006/relationships/image" Target="../media/image29.jpeg"/><Relationship Id="rId21" Type="http://schemas.openxmlformats.org/officeDocument/2006/relationships/image" Target="../media/image47.jpeg"/><Relationship Id="rId7" Type="http://schemas.openxmlformats.org/officeDocument/2006/relationships/image" Target="../media/image33.jpeg"/><Relationship Id="rId12" Type="http://schemas.openxmlformats.org/officeDocument/2006/relationships/image" Target="../media/image38.jpeg"/><Relationship Id="rId17" Type="http://schemas.openxmlformats.org/officeDocument/2006/relationships/image" Target="../media/image43.jpeg"/><Relationship Id="rId2" Type="http://schemas.openxmlformats.org/officeDocument/2006/relationships/image" Target="../media/image28.jpeg"/><Relationship Id="rId16" Type="http://schemas.openxmlformats.org/officeDocument/2006/relationships/image" Target="../media/image42.jpeg"/><Relationship Id="rId20" Type="http://schemas.openxmlformats.org/officeDocument/2006/relationships/image" Target="../media/image46.jpeg"/><Relationship Id="rId1" Type="http://schemas.openxmlformats.org/officeDocument/2006/relationships/image" Target="../media/image27.jpeg"/><Relationship Id="rId6" Type="http://schemas.openxmlformats.org/officeDocument/2006/relationships/image" Target="../media/image32.jpeg"/><Relationship Id="rId11" Type="http://schemas.openxmlformats.org/officeDocument/2006/relationships/image" Target="../media/image37.jpeg"/><Relationship Id="rId5" Type="http://schemas.openxmlformats.org/officeDocument/2006/relationships/image" Target="../media/image31.jpeg"/><Relationship Id="rId15" Type="http://schemas.openxmlformats.org/officeDocument/2006/relationships/image" Target="../media/image41.jpeg"/><Relationship Id="rId10" Type="http://schemas.openxmlformats.org/officeDocument/2006/relationships/image" Target="../media/image36.jpeg"/><Relationship Id="rId19" Type="http://schemas.openxmlformats.org/officeDocument/2006/relationships/image" Target="../media/image45.jpeg"/><Relationship Id="rId4" Type="http://schemas.openxmlformats.org/officeDocument/2006/relationships/image" Target="../media/image30.jpeg"/><Relationship Id="rId9" Type="http://schemas.openxmlformats.org/officeDocument/2006/relationships/image" Target="../media/image35.jpeg"/><Relationship Id="rId14" Type="http://schemas.openxmlformats.org/officeDocument/2006/relationships/image" Target="../media/image40.jpeg"/><Relationship Id="rId22" Type="http://schemas.openxmlformats.org/officeDocument/2006/relationships/image" Target="../media/image48.png"/></Relationships>
</file>

<file path=xl/drawings/_rels/drawing9.xml.rels><?xml version="1.0" encoding="UTF-8" standalone="yes"?>
<Relationships xmlns="http://schemas.openxmlformats.org/package/2006/relationships"><Relationship Id="rId1" Type="http://schemas.openxmlformats.org/officeDocument/2006/relationships/image" Target="../media/image4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8.emf"/><Relationship Id="rId1" Type="http://schemas.openxmlformats.org/officeDocument/2006/relationships/image" Target="../media/image17.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editAs="absolute">
    <xdr:from>
      <xdr:col>15</xdr:col>
      <xdr:colOff>109719</xdr:colOff>
      <xdr:row>42</xdr:row>
      <xdr:rowOff>13196</xdr:rowOff>
    </xdr:from>
    <xdr:to>
      <xdr:col>25</xdr:col>
      <xdr:colOff>55577</xdr:colOff>
      <xdr:row>48</xdr:row>
      <xdr:rowOff>28196</xdr:rowOff>
    </xdr:to>
    <xdr:sp macro="" textlink="">
      <xdr:nvSpPr>
        <xdr:cNvPr id="2" name="Rectangle: Rounded Corners 1">
          <a:extLst>
            <a:ext uri="{FF2B5EF4-FFF2-40B4-BE49-F238E27FC236}">
              <a16:creationId xmlns:a16="http://schemas.microsoft.com/office/drawing/2014/main" id="{B781CB4A-A85B-412A-A397-CBCC6854F728}"/>
            </a:ext>
          </a:extLst>
        </xdr:cNvPr>
        <xdr:cNvSpPr/>
      </xdr:nvSpPr>
      <xdr:spPr>
        <a:xfrm>
          <a:off x="6320019" y="6252071"/>
          <a:ext cx="5898983" cy="85320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109719</xdr:colOff>
      <xdr:row>14</xdr:row>
      <xdr:rowOff>47624</xdr:rowOff>
    </xdr:from>
    <xdr:to>
      <xdr:col>25</xdr:col>
      <xdr:colOff>55577</xdr:colOff>
      <xdr:row>21</xdr:row>
      <xdr:rowOff>6516</xdr:rowOff>
    </xdr:to>
    <xdr:sp macro="" textlink="">
      <xdr:nvSpPr>
        <xdr:cNvPr id="3" name="Rectangle: Rounded Corners 2">
          <a:extLst>
            <a:ext uri="{FF2B5EF4-FFF2-40B4-BE49-F238E27FC236}">
              <a16:creationId xmlns:a16="http://schemas.microsoft.com/office/drawing/2014/main" id="{7D9512FE-6C36-4C2A-83BD-4DA5658DDB56}"/>
            </a:ext>
          </a:extLst>
        </xdr:cNvPr>
        <xdr:cNvSpPr/>
      </xdr:nvSpPr>
      <xdr:spPr>
        <a:xfrm>
          <a:off x="6320019" y="2095499"/>
          <a:ext cx="5898983"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66675</xdr:colOff>
      <xdr:row>1</xdr:row>
      <xdr:rowOff>57150</xdr:rowOff>
    </xdr:from>
    <xdr:to>
      <xdr:col>6</xdr:col>
      <xdr:colOff>60000</xdr:colOff>
      <xdr:row>3</xdr:row>
      <xdr:rowOff>147750</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DA3E800F-2103-4210-85B7-20F0DF50FD94}"/>
            </a:ext>
          </a:extLst>
        </xdr:cNvPr>
        <xdr:cNvSpPr>
          <a:spLocks/>
        </xdr:cNvSpPr>
      </xdr:nvSpPr>
      <xdr:spPr>
        <a:xfrm>
          <a:off x="7334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109010</xdr:colOff>
      <xdr:row>27</xdr:row>
      <xdr:rowOff>90920</xdr:rowOff>
    </xdr:from>
    <xdr:to>
      <xdr:col>25</xdr:col>
      <xdr:colOff>56285</xdr:colOff>
      <xdr:row>34</xdr:row>
      <xdr:rowOff>0</xdr:rowOff>
    </xdr:to>
    <xdr:sp macro="" textlink="">
      <xdr:nvSpPr>
        <xdr:cNvPr id="5" name="Rectangle: Rounded Corners 4">
          <a:extLst>
            <a:ext uri="{FF2B5EF4-FFF2-40B4-BE49-F238E27FC236}">
              <a16:creationId xmlns:a16="http://schemas.microsoft.com/office/drawing/2014/main" id="{59E233C9-D52E-44B3-8DFD-6EBAF0148B7B}"/>
            </a:ext>
          </a:extLst>
        </xdr:cNvPr>
        <xdr:cNvSpPr/>
      </xdr:nvSpPr>
      <xdr:spPr>
        <a:xfrm>
          <a:off x="6319310" y="4158095"/>
          <a:ext cx="5900400" cy="8520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B7E5954D-F4A5-4FF9-9CD0-92D031AD70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EF6465C3-16BB-41FC-985C-42E8B9E468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295673</xdr:colOff>
      <xdr:row>53</xdr:row>
      <xdr:rowOff>187395</xdr:rowOff>
    </xdr:to>
    <xdr:pic>
      <xdr:nvPicPr>
        <xdr:cNvPr id="8" name="Picture 7">
          <a:extLst>
            <a:ext uri="{FF2B5EF4-FFF2-40B4-BE49-F238E27FC236}">
              <a16:creationId xmlns:a16="http://schemas.microsoft.com/office/drawing/2014/main" id="{8670E146-DDDE-47BB-A613-C23F9A7BA89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679220"/>
          <a:ext cx="252000"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323103</xdr:colOff>
      <xdr:row>50</xdr:row>
      <xdr:rowOff>53457</xdr:rowOff>
    </xdr:to>
    <xdr:pic>
      <xdr:nvPicPr>
        <xdr:cNvPr id="9" name="Graphic 10" descr="Email outline">
          <a:extLst>
            <a:ext uri="{FF2B5EF4-FFF2-40B4-BE49-F238E27FC236}">
              <a16:creationId xmlns:a16="http://schemas.microsoft.com/office/drawing/2014/main" id="{024F1D63-AC49-466E-83C8-A5116223F8F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07454"/>
          <a:ext cx="332628" cy="332628"/>
        </a:xfrm>
        <a:prstGeom prst="rect">
          <a:avLst/>
        </a:prstGeom>
      </xdr:spPr>
    </xdr:pic>
    <xdr:clientData/>
  </xdr:twoCellAnchor>
  <xdr:twoCellAnchor editAs="oneCell">
    <xdr:from>
      <xdr:col>9</xdr:col>
      <xdr:colOff>31234</xdr:colOff>
      <xdr:row>47</xdr:row>
      <xdr:rowOff>152400</xdr:rowOff>
    </xdr:from>
    <xdr:to>
      <xdr:col>11</xdr:col>
      <xdr:colOff>43646</xdr:colOff>
      <xdr:row>50</xdr:row>
      <xdr:rowOff>136237</xdr:rowOff>
    </xdr:to>
    <xdr:pic>
      <xdr:nvPicPr>
        <xdr:cNvPr id="10" name="Graphic 12" descr="Envelope outline">
          <a:extLst>
            <a:ext uri="{FF2B5EF4-FFF2-40B4-BE49-F238E27FC236}">
              <a16:creationId xmlns:a16="http://schemas.microsoft.com/office/drawing/2014/main" id="{00463120-6812-4933-A004-AECBD23953C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631684" y="7058025"/>
          <a:ext cx="364837" cy="364837"/>
        </a:xfrm>
        <a:prstGeom prst="rect">
          <a:avLst/>
        </a:prstGeom>
      </xdr:spPr>
    </xdr:pic>
    <xdr:clientData/>
  </xdr:twoCellAnchor>
  <xdr:twoCellAnchor editAs="oneCell">
    <xdr:from>
      <xdr:col>13</xdr:col>
      <xdr:colOff>9525</xdr:colOff>
      <xdr:row>47</xdr:row>
      <xdr:rowOff>126468</xdr:rowOff>
    </xdr:from>
    <xdr:to>
      <xdr:col>13</xdr:col>
      <xdr:colOff>311110</xdr:colOff>
      <xdr:row>50</xdr:row>
      <xdr:rowOff>47868</xdr:rowOff>
    </xdr:to>
    <xdr:pic>
      <xdr:nvPicPr>
        <xdr:cNvPr id="11" name="Picture 10">
          <a:extLst>
            <a:ext uri="{FF2B5EF4-FFF2-40B4-BE49-F238E27FC236}">
              <a16:creationId xmlns:a16="http://schemas.microsoft.com/office/drawing/2014/main" id="{FEBFEFE7-01C4-4C79-9332-16579AC11A24}"/>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32093"/>
          <a:ext cx="301585" cy="302400"/>
        </a:xfrm>
        <a:prstGeom prst="rect">
          <a:avLst/>
        </a:prstGeom>
      </xdr:spPr>
    </xdr:pic>
    <xdr:clientData/>
  </xdr:twoCellAnchor>
  <xdr:twoCellAnchor editAs="oneCell">
    <xdr:from>
      <xdr:col>12</xdr:col>
      <xdr:colOff>171450</xdr:colOff>
      <xdr:row>52</xdr:row>
      <xdr:rowOff>109501</xdr:rowOff>
    </xdr:from>
    <xdr:to>
      <xdr:col>13</xdr:col>
      <xdr:colOff>332413</xdr:colOff>
      <xdr:row>54</xdr:row>
      <xdr:rowOff>51389</xdr:rowOff>
    </xdr:to>
    <xdr:pic>
      <xdr:nvPicPr>
        <xdr:cNvPr id="12" name="Graphic 59" descr="Monitor outline">
          <a:extLst>
            <a:ext uri="{FF2B5EF4-FFF2-40B4-BE49-F238E27FC236}">
              <a16:creationId xmlns:a16="http://schemas.microsoft.com/office/drawing/2014/main" id="{72B65A4A-F607-4020-BC14-484414BF61F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643776"/>
          <a:ext cx="341938" cy="341938"/>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EE2E49BA-D382-44D2-AE92-C72D430735B7}"/>
            </a:ext>
          </a:extLst>
        </xdr:cNvPr>
        <xdr:cNvGrpSpPr/>
      </xdr:nvGrpSpPr>
      <xdr:grpSpPr>
        <a:xfrm>
          <a:off x="3648033" y="7726821"/>
          <a:ext cx="289499" cy="169403"/>
          <a:chOff x="6208713" y="647700"/>
          <a:chExt cx="704850" cy="539750"/>
        </a:xfrm>
      </xdr:grpSpPr>
      <xdr:sp macro="" textlink="">
        <xdr:nvSpPr>
          <xdr:cNvPr id="14" name="Freeform 133">
            <a:extLst>
              <a:ext uri="{FF2B5EF4-FFF2-40B4-BE49-F238E27FC236}">
                <a16:creationId xmlns:a16="http://schemas.microsoft.com/office/drawing/2014/main" id="{1224B589-44FA-1F4C-B880-6F4E45E7F827}"/>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94EA4FC4-A184-6241-6BB3-FE26CA5D4FDA}"/>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0B1751B2-16A0-F598-2E48-F6D0AB1C2B1E}"/>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80841E29-F649-B88C-946F-331D72C0355F}"/>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470BD7CE-6CE1-1B20-1AA7-F389847B79A2}"/>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F6E3A75E-E83F-5292-B07F-719D99E9FD38}"/>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FEEA4C2A-5A61-7727-C48A-83EC2D12A4E8}"/>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B494C42F-5E87-6D1A-38EE-50819D782BBC}"/>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829EF9B2-3140-A428-6AD5-07C5E7331178}"/>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E9DA87D0-5C85-BFB5-79D8-B9ECCE6C034D}"/>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B7B0D2EF-8F22-0E22-BE86-F9CF6A9F95BC}"/>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60D08A66-213A-152E-05C1-6E723A33B363}"/>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389061</xdr:colOff>
      <xdr:row>54</xdr:row>
      <xdr:rowOff>12341</xdr:rowOff>
    </xdr:to>
    <xdr:pic>
      <xdr:nvPicPr>
        <xdr:cNvPr id="26" name="Picture 25">
          <a:extLst>
            <a:ext uri="{FF2B5EF4-FFF2-40B4-BE49-F238E27FC236}">
              <a16:creationId xmlns:a16="http://schemas.microsoft.com/office/drawing/2014/main" id="{86F8DFF0-D696-4558-81E5-1EB30CDE893C}"/>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06624"/>
          <a:ext cx="340042" cy="340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335726</xdr:colOff>
      <xdr:row>50</xdr:row>
      <xdr:rowOff>11164</xdr:rowOff>
    </xdr:to>
    <xdr:pic>
      <xdr:nvPicPr>
        <xdr:cNvPr id="27" name="Picture 26">
          <a:extLst>
            <a:ext uri="{FF2B5EF4-FFF2-40B4-BE49-F238E27FC236}">
              <a16:creationId xmlns:a16="http://schemas.microsoft.com/office/drawing/2014/main" id="{19D4507A-E4BC-4777-A7F7-CDDC855F0DF7}"/>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11647"/>
          <a:ext cx="290280" cy="286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5B16C5A6-8D57-4D3E-9ADB-DB1752158257}"/>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16</xdr:row>
          <xdr:rowOff>45331</xdr:rowOff>
        </xdr:from>
        <xdr:to>
          <xdr:col>17</xdr:col>
          <xdr:colOff>181725</xdr:colOff>
          <xdr:row>27</xdr:row>
          <xdr:rowOff>110731</xdr:rowOff>
        </xdr:to>
        <xdr:pic>
          <xdr:nvPicPr>
            <xdr:cNvPr id="29" name="Picture 28">
              <a:extLst>
                <a:ext uri="{FF2B5EF4-FFF2-40B4-BE49-F238E27FC236}">
                  <a16:creationId xmlns:a16="http://schemas.microsoft.com/office/drawing/2014/main" id="{F4BAA77E-F2B7-4ABC-9E5F-41DCA09AB682}"/>
                </a:ext>
              </a:extLst>
            </xdr:cNvPr>
            <xdr:cNvPicPr>
              <a:picLocks/>
              <a:extLst>
                <a:ext uri="{84589F7E-364E-4C9E-8A38-B11213B215E9}">
                  <a14:cameraTool cellRange="topgroup" spid="_x0000_s2049"/>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6000" y="2359906"/>
              <a:ext cx="1897200" cy="181800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34A05493-CCC0-4FDA-B672-5BFD37A6FA61}"/>
            </a:ext>
          </a:extLst>
        </xdr:cNvPr>
        <xdr:cNvSpPr/>
      </xdr:nvSpPr>
      <xdr:spPr>
        <a:xfrm>
          <a:off x="6248400" y="49530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35E7C388-5216-491E-B9B3-7009C8167864}"/>
            </a:ext>
          </a:extLst>
        </xdr:cNvPr>
        <xdr:cNvSpPr/>
      </xdr:nvSpPr>
      <xdr:spPr>
        <a:xfrm>
          <a:off x="6238875" y="70675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44</xdr:row>
          <xdr:rowOff>38758</xdr:rowOff>
        </xdr:from>
        <xdr:to>
          <xdr:col>17</xdr:col>
          <xdr:colOff>181725</xdr:colOff>
          <xdr:row>60</xdr:row>
          <xdr:rowOff>0</xdr:rowOff>
        </xdr:to>
        <xdr:pic>
          <xdr:nvPicPr>
            <xdr:cNvPr id="32" name="Picture 31">
              <a:extLst>
                <a:ext uri="{FF2B5EF4-FFF2-40B4-BE49-F238E27FC236}">
                  <a16:creationId xmlns:a16="http://schemas.microsoft.com/office/drawing/2014/main" id="{43F0778D-66E3-4E09-A18A-812D78EA9570}"/>
                </a:ext>
              </a:extLst>
            </xdr:cNvPr>
            <xdr:cNvPicPr>
              <a:picLocks/>
              <a:extLst>
                <a:ext uri="{84589F7E-364E-4C9E-8A38-B11213B215E9}">
                  <a14:cameraTool cellRange="thirdgroup" spid="_x0000_s2050"/>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6000" y="6506233"/>
              <a:ext cx="189720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147750</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5B15DF0F-D287-47AB-AD71-13491C23168A}"/>
            </a:ext>
          </a:extLst>
        </xdr:cNvPr>
        <xdr:cNvSpPr>
          <a:spLocks/>
        </xdr:cNvSpPr>
      </xdr:nvSpPr>
      <xdr:spPr>
        <a:xfrm>
          <a:off x="10693399"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147750</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B5EE8F4C-3792-40B6-8749-46FF946E3015}"/>
            </a:ext>
          </a:extLst>
        </xdr:cNvPr>
        <xdr:cNvSpPr>
          <a:spLocks/>
        </xdr:cNvSpPr>
      </xdr:nvSpPr>
      <xdr:spPr>
        <a:xfrm>
          <a:off x="23907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98425</xdr:colOff>
      <xdr:row>1</xdr:row>
      <xdr:rowOff>57150</xdr:rowOff>
    </xdr:from>
    <xdr:to>
      <xdr:col>13</xdr:col>
      <xdr:colOff>615625</xdr:colOff>
      <xdr:row>3</xdr:row>
      <xdr:rowOff>147750</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351AB17B-1647-4380-AE1B-7D4AD69009A8}"/>
            </a:ext>
          </a:extLst>
        </xdr:cNvPr>
        <xdr:cNvSpPr>
          <a:spLocks/>
        </xdr:cNvSpPr>
      </xdr:nvSpPr>
      <xdr:spPr>
        <a:xfrm>
          <a:off x="40513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177475</xdr:colOff>
      <xdr:row>3</xdr:row>
      <xdr:rowOff>147750</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B640FB3C-3160-49FC-B691-49F63321AC22}"/>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695325</xdr:colOff>
      <xdr:row>1</xdr:row>
      <xdr:rowOff>57150</xdr:rowOff>
    </xdr:from>
    <xdr:to>
      <xdr:col>16</xdr:col>
      <xdr:colOff>936300</xdr:colOff>
      <xdr:row>3</xdr:row>
      <xdr:rowOff>147750</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19E87903-9447-4C14-BAA8-63D53C4E87EC}"/>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180650</xdr:colOff>
      <xdr:row>3</xdr:row>
      <xdr:rowOff>147750</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38F30392-834D-4D05-B4AB-63D9CFF7D5C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4DCAB5FC-7BFF-4857-A4CD-7324E1E86E24}"/>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CB61AE62-6D08-090A-9B69-BDA744F01BE2}"/>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C0B61F39-EA6A-8C44-C61C-5FC5F63DE123}"/>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590550</xdr:colOff>
      <xdr:row>29</xdr:row>
      <xdr:rowOff>19050</xdr:rowOff>
    </xdr:from>
    <xdr:to>
      <xdr:col>10</xdr:col>
      <xdr:colOff>238064</xdr:colOff>
      <xdr:row>31</xdr:row>
      <xdr:rowOff>114271</xdr:rowOff>
    </xdr:to>
    <xdr:grpSp>
      <xdr:nvGrpSpPr>
        <xdr:cNvPr id="42" name="Group 41">
          <a:extLst>
            <a:ext uri="{FF2B5EF4-FFF2-40B4-BE49-F238E27FC236}">
              <a16:creationId xmlns:a16="http://schemas.microsoft.com/office/drawing/2014/main" id="{DDF20D76-0F91-4100-A35F-688B8F5D0BC1}"/>
            </a:ext>
          </a:extLst>
        </xdr:cNvPr>
        <xdr:cNvGrpSpPr/>
      </xdr:nvGrpSpPr>
      <xdr:grpSpPr>
        <a:xfrm>
          <a:off x="2847975" y="4400550"/>
          <a:ext cx="1047689" cy="209521"/>
          <a:chOff x="2809875" y="2019300"/>
          <a:chExt cx="1047689" cy="209521"/>
        </a:xfrm>
      </xdr:grpSpPr>
      <xdr:pic>
        <xdr:nvPicPr>
          <xdr:cNvPr id="43" name="Picture 42">
            <a:extLst>
              <a:ext uri="{FF2B5EF4-FFF2-40B4-BE49-F238E27FC236}">
                <a16:creationId xmlns:a16="http://schemas.microsoft.com/office/drawing/2014/main" id="{82738997-A41B-BEBD-B04B-FD7B837676A2}"/>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4" name="Picture 43">
            <a:extLst>
              <a:ext uri="{FF2B5EF4-FFF2-40B4-BE49-F238E27FC236}">
                <a16:creationId xmlns:a16="http://schemas.microsoft.com/office/drawing/2014/main" id="{1B199C4B-D19A-5EA0-7448-A4509B02AA60}"/>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mc:AlternateContent xmlns:mc="http://schemas.openxmlformats.org/markup-compatibility/2006">
    <mc:Choice xmlns:a14="http://schemas.microsoft.com/office/drawing/2010/main" Requires="a14">
      <xdr:twoCellAnchor editAs="absolute">
        <xdr:from>
          <xdr:col>15</xdr:col>
          <xdr:colOff>65700</xdr:colOff>
          <xdr:row>30</xdr:row>
          <xdr:rowOff>7231</xdr:rowOff>
        </xdr:from>
        <xdr:to>
          <xdr:col>17</xdr:col>
          <xdr:colOff>181725</xdr:colOff>
          <xdr:row>42</xdr:row>
          <xdr:rowOff>25006</xdr:rowOff>
        </xdr:to>
        <xdr:pic>
          <xdr:nvPicPr>
            <xdr:cNvPr id="45" name="Picture 44">
              <a:extLst>
                <a:ext uri="{FF2B5EF4-FFF2-40B4-BE49-F238E27FC236}">
                  <a16:creationId xmlns:a16="http://schemas.microsoft.com/office/drawing/2014/main" id="{DE7BA820-D4E9-4119-B2ED-E51D58312852}"/>
                </a:ext>
              </a:extLst>
            </xdr:cNvPr>
            <xdr:cNvPicPr>
              <a:picLocks/>
              <a:extLst>
                <a:ext uri="{84589F7E-364E-4C9E-8A38-B11213B215E9}">
                  <a14:cameraTool cellRange="secondgroup" spid="_x0000_s2051"/>
                </a:ext>
              </a:extLst>
            </xdr:cNvPicPr>
          </xdr:nvPicPr>
          <xdr:blipFill rotWithShape="1">
            <a:blip xmlns:r="http://schemas.openxmlformats.org/officeDocument/2006/relationships" r:embed="rId24">
              <a:clrChange>
                <a:clrFrom>
                  <a:srgbClr val="FFFFFF"/>
                </a:clrFrom>
                <a:clrTo>
                  <a:srgbClr val="FFFFFF">
                    <a:alpha val="0"/>
                  </a:srgbClr>
                </a:clrTo>
              </a:clrChange>
            </a:blip>
            <a:srcRect r="4315"/>
            <a:stretch>
              <a:fillRect/>
            </a:stretch>
          </xdr:blipFill>
          <xdr:spPr>
            <a:xfrm>
              <a:off x="6276000" y="4445881"/>
              <a:ext cx="1897200" cy="18180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118102</xdr:colOff>
      <xdr:row>6</xdr:row>
      <xdr:rowOff>151771</xdr:rowOff>
    </xdr:to>
    <xdr:pic>
      <xdr:nvPicPr>
        <xdr:cNvPr id="46" name="Picture 45">
          <a:extLst>
            <a:ext uri="{FF2B5EF4-FFF2-40B4-BE49-F238E27FC236}">
              <a16:creationId xmlns:a16="http://schemas.microsoft.com/office/drawing/2014/main" id="{0B512394-CF04-46F4-A665-D6771E553799}"/>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D03D406F-B4A3-474F-8263-9E44B8FF501D}"/>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7B6E5E70-D3A8-EC02-6E15-53139F0CC051}"/>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E437BBD7-D867-7AA4-64F8-94F659E5EF21}"/>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8382C267-3C29-4C4A-A33C-46BB13A1F31B}"/>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2D867415-FB75-40A9-BA5B-A6C0BA1528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509058F1-4ABF-4401-9B4D-C421B7D39AD7}"/>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7C0B2FC7-462A-4F57-855E-1F4A5E49B14C}"/>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397C28DE-86F4-4AE5-BE2F-9231ADDE3FE0}"/>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4DEB7ED7-708A-48DA-8920-092A077C71FC}"/>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70DFBF89-BD5A-4C59-9163-980732C9ABA2}"/>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A148E6B1-4491-48A7-B493-97FB1FE94CA1}"/>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87AC486B-C855-4554-9960-351FD5A26326}"/>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F8B49372-844E-43AF-807C-0EC0093375C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3F0CE58A-9EC2-43FC-ABCE-E5634A42B00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CFEC9D39-5D42-45EF-8D0C-1EE48CF33A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1A2D0EC8-A671-4F17-81B7-204C7A77FB09}"/>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715F6BAD-6909-4854-8086-9E2DA07AA4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D54255E1-1B21-4B80-8D1C-7873A48EC6C8}"/>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C8B9BD85-BD3C-4732-B80A-A123BA9E540E}"/>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2220AFD2-1CDB-A85F-A66C-353236E36FA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B383EB00-F95F-1A31-2EAE-29416EAC6B9B}"/>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B7EEC400-3E25-4960-A4E0-3A67C3A43D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C5C63572-D0AB-4AC4-B519-028A9633669E}"/>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74212090-0A02-4552-820F-C1837111E836}"/>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240D9A6D-8AFB-4034-9295-3611A496E04D}"/>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20356471-6098-495B-B1F4-C18A602AC4EA}"/>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B61A19CD-3FA3-4457-A8FD-152D03424A80}"/>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805C33DD-6ACB-4D3C-BEF4-742E7B7E93D3}"/>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F9CC26A8-776B-428B-8F31-E75BFA55E5E3}"/>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72F7A64D-5DCE-40F8-83DA-8698A1F587FC}"/>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A29FB94D-5D59-41DF-B202-EF2BEF6C1D50}"/>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2B15820A-EDAF-454E-99F0-12CB4BFEF1B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20C58C1E-2D6C-482F-A9FE-7D41403FE6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13067E6C-E687-4CCE-BBCC-2EE464C049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6985FA27-D28E-483C-8284-765E2A578C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F2C0F568-E777-4D70-A887-09EA97143B60}"/>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E0A438F8-F76A-75A7-A91C-A74306211ADE}"/>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416BD12D-5258-4BB1-9A80-189DB80942D3}"/>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63C4B4A8-BA65-4FB2-8FC4-5A6E1FE81E1A}"/>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4FE56E30-9EBD-48FC-8BEB-C04D15568C93}"/>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F9470A3D-4350-4C57-B591-B66FCDC9DF27}"/>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66604147-945E-43EF-A582-F6A47BBF2678}"/>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51E1AAA6-2349-4B33-A42E-941DF70BD69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0A87E04A-6D31-444E-AA40-359E991E4CA9}"/>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02EC4C88-8FEF-478F-83AF-0464BB9A4C3E}"/>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554F3506-4781-4288-A748-B77BC0099AED}"/>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FEF4C22F-9ABA-4A13-9D25-E58E655F11C7}"/>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72105983-AC4A-400E-BFBE-3DED5E6C34E1}"/>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5121" name="Option Button 1" hidden="1">
              <a:extLst>
                <a:ext uri="{63B3BB69-23CF-44E3-9099-C40C66FF867C}">
                  <a14:compatExt spid="_x0000_s5121"/>
                </a:ext>
                <a:ext uri="{FF2B5EF4-FFF2-40B4-BE49-F238E27FC236}">
                  <a16:creationId xmlns:a16="http://schemas.microsoft.com/office/drawing/2014/main" id="{FC0C8C8C-2C26-40AA-BD42-6B00077A1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id="{D7EFFDAB-B77B-4023-B8EC-FFB30D2D186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5123" name="Option Button 3" hidden="1">
              <a:extLst>
                <a:ext uri="{63B3BB69-23CF-44E3-9099-C40C66FF867C}">
                  <a14:compatExt spid="_x0000_s5123"/>
                </a:ext>
                <a:ext uri="{FF2B5EF4-FFF2-40B4-BE49-F238E27FC236}">
                  <a16:creationId xmlns:a16="http://schemas.microsoft.com/office/drawing/2014/main" id="{9F083FB6-EDBF-4AF6-8272-AC3E99BDCA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5124" name="Scroll Bar 4" hidden="1">
              <a:extLst>
                <a:ext uri="{63B3BB69-23CF-44E3-9099-C40C66FF867C}">
                  <a14:compatExt spid="_x0000_s5124"/>
                </a:ext>
                <a:ext uri="{FF2B5EF4-FFF2-40B4-BE49-F238E27FC236}">
                  <a16:creationId xmlns:a16="http://schemas.microsoft.com/office/drawing/2014/main" id="{442AD5BE-4C64-4EA7-9528-2BCD1AFC7F8A}"/>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85C6AADE-CE6A-4A05-A8A0-83E101D177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88ECAC07-1607-458D-A854-EC807AD28F91}"/>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07EE84D8-3263-6B61-3958-EF5B314B9B70}"/>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0C5F5D72-A728-9BAC-2CA9-0B78798ABF2A}"/>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FAC5517F-0115-43C5-8A68-E7B0DAB33E7B}"/>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9</xdr:col>
      <xdr:colOff>305818</xdr:colOff>
      <xdr:row>27</xdr:row>
      <xdr:rowOff>200025</xdr:rowOff>
    </xdr:from>
    <xdr:to>
      <xdr:col>13</xdr:col>
      <xdr:colOff>409576</xdr:colOff>
      <xdr:row>39</xdr:row>
      <xdr:rowOff>19050</xdr:rowOff>
    </xdr:to>
    <xdr:sp macro="" textlink="$C$78">
      <xdr:nvSpPr>
        <xdr:cNvPr id="2" name="Rectangle 1">
          <a:extLst>
            <a:ext uri="{FF2B5EF4-FFF2-40B4-BE49-F238E27FC236}">
              <a16:creationId xmlns:a16="http://schemas.microsoft.com/office/drawing/2014/main" id="{8CBB31BC-0BC3-475C-BEA0-74181328EF41}"/>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323850</xdr:colOff>
      <xdr:row>16</xdr:row>
      <xdr:rowOff>0</xdr:rowOff>
    </xdr:from>
    <xdr:to>
      <xdr:col>9</xdr:col>
      <xdr:colOff>285750</xdr:colOff>
      <xdr:row>27</xdr:row>
      <xdr:rowOff>47625</xdr:rowOff>
    </xdr:to>
    <xdr:sp macro="" textlink="$Y$8">
      <xdr:nvSpPr>
        <xdr:cNvPr id="3" name="TextBox 2">
          <a:extLst>
            <a:ext uri="{FF2B5EF4-FFF2-40B4-BE49-F238E27FC236}">
              <a16:creationId xmlns:a16="http://schemas.microsoft.com/office/drawing/2014/main" id="{768236F0-F002-4FA7-AB10-7127542BEFBC}"/>
            </a:ext>
          </a:extLst>
        </xdr:cNvPr>
        <xdr:cNvSpPr txBox="1"/>
      </xdr:nvSpPr>
      <xdr:spPr>
        <a:xfrm>
          <a:off x="1219200" y="22193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203C0C15-DF43-4F13-9A59-529DA5E8CD9A}"/>
            </a:ext>
          </a:extLst>
        </xdr:cNvPr>
        <xdr:cNvSpPr txBox="1"/>
      </xdr:nvSpPr>
      <xdr:spPr>
        <a:xfrm>
          <a:off x="4572000" y="220980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333375</xdr:colOff>
      <xdr:row>27</xdr:row>
      <xdr:rowOff>85725</xdr:rowOff>
    </xdr:from>
    <xdr:to>
      <xdr:col>9</xdr:col>
      <xdr:colOff>295275</xdr:colOff>
      <xdr:row>39</xdr:row>
      <xdr:rowOff>0</xdr:rowOff>
    </xdr:to>
    <xdr:sp macro="" textlink="$Y$10">
      <xdr:nvSpPr>
        <xdr:cNvPr id="5" name="TextBox 4">
          <a:extLst>
            <a:ext uri="{FF2B5EF4-FFF2-40B4-BE49-F238E27FC236}">
              <a16:creationId xmlns:a16="http://schemas.microsoft.com/office/drawing/2014/main" id="{DE5AC566-985F-4F0C-999C-6EDA4DC2EABA}"/>
            </a:ext>
          </a:extLst>
        </xdr:cNvPr>
        <xdr:cNvSpPr txBox="1"/>
      </xdr:nvSpPr>
      <xdr:spPr>
        <a:xfrm>
          <a:off x="1228725" y="4972050"/>
          <a:ext cx="3324225" cy="2762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editAs="absolute">
    <xdr:from>
      <xdr:col>1</xdr:col>
      <xdr:colOff>38100</xdr:colOff>
      <xdr:row>12</xdr:row>
      <xdr:rowOff>9525</xdr:rowOff>
    </xdr:from>
    <xdr:to>
      <xdr:col>14</xdr:col>
      <xdr:colOff>76201</xdr:colOff>
      <xdr:row>42</xdr:row>
      <xdr:rowOff>161925</xdr:rowOff>
    </xdr:to>
    <xdr:graphicFrame macro="">
      <xdr:nvGraphicFramePr>
        <xdr:cNvPr id="6" name="Chart 5">
          <a:extLst>
            <a:ext uri="{FF2B5EF4-FFF2-40B4-BE49-F238E27FC236}">
              <a16:creationId xmlns:a16="http://schemas.microsoft.com/office/drawing/2014/main" id="{AB3A41E0-BC5F-42A5-8CCB-39B5EE3604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393115</xdr:colOff>
      <xdr:row>16</xdr:row>
      <xdr:rowOff>104775</xdr:rowOff>
    </xdr:from>
    <xdr:to>
      <xdr:col>7</xdr:col>
      <xdr:colOff>413188</xdr:colOff>
      <xdr:row>40</xdr:row>
      <xdr:rowOff>14175</xdr:rowOff>
    </xdr:to>
    <xdr:cxnSp macro="">
      <xdr:nvCxnSpPr>
        <xdr:cNvPr id="7" name="Straight Connector 6">
          <a:extLst>
            <a:ext uri="{FF2B5EF4-FFF2-40B4-BE49-F238E27FC236}">
              <a16:creationId xmlns:a16="http://schemas.microsoft.com/office/drawing/2014/main" id="{19AD735C-39CB-4919-BA51-67AD6D493318}"/>
            </a:ext>
          </a:extLst>
        </xdr:cNvPr>
        <xdr:cNvCxnSpPr/>
      </xdr:nvCxnSpPr>
      <xdr:spPr>
        <a:xfrm flipH="1">
          <a:off x="3555415" y="232410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333375</xdr:colOff>
      <xdr:row>31</xdr:row>
      <xdr:rowOff>82151</xdr:rowOff>
    </xdr:from>
    <xdr:to>
      <xdr:col>13</xdr:col>
      <xdr:colOff>514350</xdr:colOff>
      <xdr:row>31</xdr:row>
      <xdr:rowOff>95250</xdr:rowOff>
    </xdr:to>
    <xdr:cxnSp macro="">
      <xdr:nvCxnSpPr>
        <xdr:cNvPr id="8" name="Straight Connector 7">
          <a:extLst>
            <a:ext uri="{FF2B5EF4-FFF2-40B4-BE49-F238E27FC236}">
              <a16:creationId xmlns:a16="http://schemas.microsoft.com/office/drawing/2014/main" id="{C77F8782-4B4B-41D1-BDA3-E737D107CBEE}"/>
            </a:ext>
          </a:extLst>
        </xdr:cNvPr>
        <xdr:cNvCxnSpPr/>
      </xdr:nvCxnSpPr>
      <xdr:spPr>
        <a:xfrm>
          <a:off x="1228725" y="59590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161925</xdr:rowOff>
    </xdr:from>
    <xdr:to>
      <xdr:col>13</xdr:col>
      <xdr:colOff>381000</xdr:colOff>
      <xdr:row>27</xdr:row>
      <xdr:rowOff>180975</xdr:rowOff>
    </xdr:to>
    <xdr:sp macro="" textlink="$C$76">
      <xdr:nvSpPr>
        <xdr:cNvPr id="9" name="Rectangle 8">
          <a:extLst>
            <a:ext uri="{FF2B5EF4-FFF2-40B4-BE49-F238E27FC236}">
              <a16:creationId xmlns:a16="http://schemas.microsoft.com/office/drawing/2014/main" id="{EAD38CFD-32F3-44F9-9F83-28B35246270F}"/>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171449</xdr:rowOff>
    </xdr:from>
    <xdr:to>
      <xdr:col>9</xdr:col>
      <xdr:colOff>286767</xdr:colOff>
      <xdr:row>27</xdr:row>
      <xdr:rowOff>180974</xdr:rowOff>
    </xdr:to>
    <xdr:sp macro="" textlink="$C$77">
      <xdr:nvSpPr>
        <xdr:cNvPr id="10" name="Rectangle 9">
          <a:extLst>
            <a:ext uri="{FF2B5EF4-FFF2-40B4-BE49-F238E27FC236}">
              <a16:creationId xmlns:a16="http://schemas.microsoft.com/office/drawing/2014/main" id="{06CCC9C6-48AE-4364-B0E6-C9AAADECE57B}"/>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296292</xdr:colOff>
      <xdr:row>39</xdr:row>
      <xdr:rowOff>9525</xdr:rowOff>
    </xdr:to>
    <xdr:sp macro="" textlink="$C$79">
      <xdr:nvSpPr>
        <xdr:cNvPr id="11" name="Rectangle 10">
          <a:extLst>
            <a:ext uri="{FF2B5EF4-FFF2-40B4-BE49-F238E27FC236}">
              <a16:creationId xmlns:a16="http://schemas.microsoft.com/office/drawing/2014/main" id="{0B2145A7-74BA-4AAD-9150-65BEFD6AA328}"/>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12" name="Oval 11">
          <a:extLst>
            <a:ext uri="{FF2B5EF4-FFF2-40B4-BE49-F238E27FC236}">
              <a16:creationId xmlns:a16="http://schemas.microsoft.com/office/drawing/2014/main" id="{160A03C6-7531-4CBC-84DE-0401EBC4861A}"/>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3" name="Oval 12">
          <a:extLst>
            <a:ext uri="{FF2B5EF4-FFF2-40B4-BE49-F238E27FC236}">
              <a16:creationId xmlns:a16="http://schemas.microsoft.com/office/drawing/2014/main" id="{05314CFF-8807-494B-A5EB-2B0C66641110}"/>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4" name="Oval 13">
          <a:extLst>
            <a:ext uri="{FF2B5EF4-FFF2-40B4-BE49-F238E27FC236}">
              <a16:creationId xmlns:a16="http://schemas.microsoft.com/office/drawing/2014/main" id="{BF94E43A-B8D0-44E5-8BDA-3E3179D1C6E4}"/>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5" name="Oval 14">
          <a:extLst>
            <a:ext uri="{FF2B5EF4-FFF2-40B4-BE49-F238E27FC236}">
              <a16:creationId xmlns:a16="http://schemas.microsoft.com/office/drawing/2014/main" id="{E45199A3-1808-48A7-9D68-7B3BDB7F45BC}"/>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6" name="Oval 15">
          <a:extLst>
            <a:ext uri="{FF2B5EF4-FFF2-40B4-BE49-F238E27FC236}">
              <a16:creationId xmlns:a16="http://schemas.microsoft.com/office/drawing/2014/main" id="{D6484A8F-C86C-424D-9129-5988FBBD371C}"/>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7" name="Oval 16">
          <a:extLst>
            <a:ext uri="{FF2B5EF4-FFF2-40B4-BE49-F238E27FC236}">
              <a16:creationId xmlns:a16="http://schemas.microsoft.com/office/drawing/2014/main" id="{6A7F312D-5EF6-47B0-A3BA-C98A32878E56}"/>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8" name="Oval 17">
          <a:extLst>
            <a:ext uri="{FF2B5EF4-FFF2-40B4-BE49-F238E27FC236}">
              <a16:creationId xmlns:a16="http://schemas.microsoft.com/office/drawing/2014/main" id="{63B58E4D-F896-4CED-9819-9AAA7AE7D333}"/>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9" name="Oval 18">
          <a:extLst>
            <a:ext uri="{FF2B5EF4-FFF2-40B4-BE49-F238E27FC236}">
              <a16:creationId xmlns:a16="http://schemas.microsoft.com/office/drawing/2014/main" id="{CB1F8ADD-66C7-4E39-A132-382BCCBC9899}"/>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20" name="Oval 19">
          <a:extLst>
            <a:ext uri="{FF2B5EF4-FFF2-40B4-BE49-F238E27FC236}">
              <a16:creationId xmlns:a16="http://schemas.microsoft.com/office/drawing/2014/main" id="{CA0053D8-779B-45A3-8243-1B7A61345B31}"/>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21" name="Oval 20">
          <a:extLst>
            <a:ext uri="{FF2B5EF4-FFF2-40B4-BE49-F238E27FC236}">
              <a16:creationId xmlns:a16="http://schemas.microsoft.com/office/drawing/2014/main" id="{FCDFCB14-BA3E-405C-B32D-55E191FFFEEE}"/>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22" name="Oval 21">
          <a:extLst>
            <a:ext uri="{FF2B5EF4-FFF2-40B4-BE49-F238E27FC236}">
              <a16:creationId xmlns:a16="http://schemas.microsoft.com/office/drawing/2014/main" id="{C5F22F43-B87B-465F-AD7A-F310AD59FCA0}"/>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3" name="Oval 22">
          <a:extLst>
            <a:ext uri="{FF2B5EF4-FFF2-40B4-BE49-F238E27FC236}">
              <a16:creationId xmlns:a16="http://schemas.microsoft.com/office/drawing/2014/main" id="{AC80BE7D-896F-4D68-99CF-CF99432F0274}"/>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4" name="Oval 23">
          <a:extLst>
            <a:ext uri="{FF2B5EF4-FFF2-40B4-BE49-F238E27FC236}">
              <a16:creationId xmlns:a16="http://schemas.microsoft.com/office/drawing/2014/main" id="{D2A03EFD-0F0C-49ED-B264-37B1CBE01C8F}"/>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5" name="Oval 24">
          <a:extLst>
            <a:ext uri="{FF2B5EF4-FFF2-40B4-BE49-F238E27FC236}">
              <a16:creationId xmlns:a16="http://schemas.microsoft.com/office/drawing/2014/main" id="{C89966E4-7127-4214-BEC9-EBCD55D4CD91}"/>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6" name="Oval 25">
          <a:extLst>
            <a:ext uri="{FF2B5EF4-FFF2-40B4-BE49-F238E27FC236}">
              <a16:creationId xmlns:a16="http://schemas.microsoft.com/office/drawing/2014/main" id="{CC9D8F57-4DDA-4A50-9D34-559226118D34}"/>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7" name="Oval 26">
          <a:extLst>
            <a:ext uri="{FF2B5EF4-FFF2-40B4-BE49-F238E27FC236}">
              <a16:creationId xmlns:a16="http://schemas.microsoft.com/office/drawing/2014/main" id="{2C5A2D9E-3104-4F7E-8AF5-A08068076397}"/>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8" name="Oval 27">
          <a:extLst>
            <a:ext uri="{FF2B5EF4-FFF2-40B4-BE49-F238E27FC236}">
              <a16:creationId xmlns:a16="http://schemas.microsoft.com/office/drawing/2014/main" id="{8F396B00-019C-45AA-BA48-921E6DE8BF28}"/>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85725</xdr:rowOff>
    </xdr:to>
    <xdr:sp macro="" textlink="">
      <xdr:nvSpPr>
        <xdr:cNvPr id="29" name="TextBox 28">
          <a:extLst>
            <a:ext uri="{FF2B5EF4-FFF2-40B4-BE49-F238E27FC236}">
              <a16:creationId xmlns:a16="http://schemas.microsoft.com/office/drawing/2014/main" id="{4EB4FA85-8D2A-407B-90E7-487B96760A98}"/>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542925</xdr:colOff>
      <xdr:row>43</xdr:row>
      <xdr:rowOff>47625</xdr:rowOff>
    </xdr:to>
    <xdr:sp macro="" textlink="">
      <xdr:nvSpPr>
        <xdr:cNvPr id="30" name="TextBox 29">
          <a:extLst>
            <a:ext uri="{FF2B5EF4-FFF2-40B4-BE49-F238E27FC236}">
              <a16:creationId xmlns:a16="http://schemas.microsoft.com/office/drawing/2014/main" id="{5670A882-9404-4C58-8D5C-74C0BC7B84BE}"/>
            </a:ext>
          </a:extLst>
        </xdr:cNvPr>
        <xdr:cNvSpPr txBox="1"/>
      </xdr:nvSpPr>
      <xdr:spPr>
        <a:xfrm>
          <a:off x="6972300" y="8048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485175</xdr:colOff>
      <xdr:row>43</xdr:row>
      <xdr:rowOff>47625</xdr:rowOff>
    </xdr:to>
    <xdr:sp macro="" textlink="">
      <xdr:nvSpPr>
        <xdr:cNvPr id="31" name="TextBox 30">
          <a:extLst>
            <a:ext uri="{FF2B5EF4-FFF2-40B4-BE49-F238E27FC236}">
              <a16:creationId xmlns:a16="http://schemas.microsoft.com/office/drawing/2014/main" id="{E441B5BB-4C3B-4188-92B5-CE03232D834F}"/>
            </a:ext>
          </a:extLst>
        </xdr:cNvPr>
        <xdr:cNvSpPr txBox="1"/>
      </xdr:nvSpPr>
      <xdr:spPr>
        <a:xfrm>
          <a:off x="809625" y="8058150"/>
          <a:ext cx="990000"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542925</xdr:colOff>
      <xdr:row>15</xdr:row>
      <xdr:rowOff>85725</xdr:rowOff>
    </xdr:to>
    <xdr:sp macro="" textlink="">
      <xdr:nvSpPr>
        <xdr:cNvPr id="32" name="TextBox 31">
          <a:extLst>
            <a:ext uri="{FF2B5EF4-FFF2-40B4-BE49-F238E27FC236}">
              <a16:creationId xmlns:a16="http://schemas.microsoft.com/office/drawing/2014/main" id="{AE757B3E-38EE-4A2D-B86E-26982A3599FC}"/>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164774</xdr:colOff>
      <xdr:row>3</xdr:row>
      <xdr:rowOff>147750</xdr:rowOff>
    </xdr:to>
    <xdr:sp macro="" textlink="">
      <xdr:nvSpPr>
        <xdr:cNvPr id="33" name="Rounded Rectangle 22">
          <a:hlinkClick xmlns:r="http://schemas.openxmlformats.org/officeDocument/2006/relationships" r:id="rId2" tooltip="What is Acorn?"/>
          <a:extLst>
            <a:ext uri="{FF2B5EF4-FFF2-40B4-BE49-F238E27FC236}">
              <a16:creationId xmlns:a16="http://schemas.microsoft.com/office/drawing/2014/main" id="{681157BE-CE67-4F96-BB15-A04625B5BF05}"/>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825175</xdr:colOff>
      <xdr:row>3</xdr:row>
      <xdr:rowOff>147750</xdr:rowOff>
    </xdr:to>
    <xdr:sp macro="" textlink="">
      <xdr:nvSpPr>
        <xdr:cNvPr id="34" name="Rounded Rectangle 28">
          <a:hlinkClick xmlns:r="http://schemas.openxmlformats.org/officeDocument/2006/relationships" r:id="rId3" tooltip="Customer View Chart"/>
          <a:extLst>
            <a:ext uri="{FF2B5EF4-FFF2-40B4-BE49-F238E27FC236}">
              <a16:creationId xmlns:a16="http://schemas.microsoft.com/office/drawing/2014/main" id="{E909AF09-78FB-4849-A9F3-B9B3D61FF6B6}"/>
            </a:ext>
          </a:extLst>
        </xdr:cNvPr>
        <xdr:cNvSpPr>
          <a:spLocks/>
        </xdr:cNvSpPr>
      </xdr:nvSpPr>
      <xdr:spPr>
        <a:xfrm>
          <a:off x="73755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584200</xdr:colOff>
      <xdr:row>1</xdr:row>
      <xdr:rowOff>57150</xdr:rowOff>
    </xdr:from>
    <xdr:to>
      <xdr:col>8</xdr:col>
      <xdr:colOff>206050</xdr:colOff>
      <xdr:row>3</xdr:row>
      <xdr:rowOff>147750</xdr:rowOff>
    </xdr:to>
    <xdr:sp macro="" textlink="">
      <xdr:nvSpPr>
        <xdr:cNvPr id="35" name="Rounded Rectangle 81">
          <a:hlinkClick xmlns:r="http://schemas.openxmlformats.org/officeDocument/2006/relationships" r:id="rId4" tooltip="Acorn Category"/>
          <a:extLst>
            <a:ext uri="{FF2B5EF4-FFF2-40B4-BE49-F238E27FC236}">
              <a16:creationId xmlns:a16="http://schemas.microsoft.com/office/drawing/2014/main" id="{55AB51CC-4167-46B9-81D3-B7658C26177D}"/>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507675</xdr:colOff>
      <xdr:row>3</xdr:row>
      <xdr:rowOff>147750</xdr:rowOff>
    </xdr:to>
    <xdr:sp macro="" textlink="">
      <xdr:nvSpPr>
        <xdr:cNvPr id="36" name="Rounded Rectangle 65">
          <a:hlinkClick xmlns:r="http://schemas.openxmlformats.org/officeDocument/2006/relationships" r:id="rId5" tooltip="Overview"/>
          <a:extLst>
            <a:ext uri="{FF2B5EF4-FFF2-40B4-BE49-F238E27FC236}">
              <a16:creationId xmlns:a16="http://schemas.microsoft.com/office/drawing/2014/main" id="{08DD0AB2-1665-4155-B880-84B7A8B05112}"/>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37" name="Rounded Rectangle 131">
          <a:hlinkClick xmlns:r="http://schemas.openxmlformats.org/officeDocument/2006/relationships" r:id="rId6" tooltip="Acorn Group"/>
          <a:extLst>
            <a:ext uri="{FF2B5EF4-FFF2-40B4-BE49-F238E27FC236}">
              <a16:creationId xmlns:a16="http://schemas.microsoft.com/office/drawing/2014/main" id="{7FD7D5ED-2E56-40C0-9B1C-965F8906B2F2}"/>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38" name="Rounded Rectangle 131">
          <a:hlinkClick xmlns:r="http://schemas.openxmlformats.org/officeDocument/2006/relationships" r:id="rId7" tooltip="Acorn Type"/>
          <a:extLst>
            <a:ext uri="{FF2B5EF4-FFF2-40B4-BE49-F238E27FC236}">
              <a16:creationId xmlns:a16="http://schemas.microsoft.com/office/drawing/2014/main" id="{D63476BF-B68F-4A12-9D78-45F21AAE7944}"/>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147750</xdr:rowOff>
    </xdr:to>
    <xdr:sp macro="" textlink="">
      <xdr:nvSpPr>
        <xdr:cNvPr id="39" name="Rounded Rectangle 28">
          <a:hlinkClick xmlns:r="http://schemas.openxmlformats.org/officeDocument/2006/relationships" r:id="rId8" tooltip="Profile Features"/>
          <a:extLst>
            <a:ext uri="{FF2B5EF4-FFF2-40B4-BE49-F238E27FC236}">
              <a16:creationId xmlns:a16="http://schemas.microsoft.com/office/drawing/2014/main" id="{5FFA3418-F12D-4F49-9EFF-ED14DF07C8F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40" name="Oval 39">
          <a:extLst>
            <a:ext uri="{FF2B5EF4-FFF2-40B4-BE49-F238E27FC236}">
              <a16:creationId xmlns:a16="http://schemas.microsoft.com/office/drawing/2014/main" id="{6B6E794C-3994-4142-A73D-CDD3B506566D}"/>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41" name="Rectangle: Rounded Corners 40">
          <a:extLst>
            <a:ext uri="{FF2B5EF4-FFF2-40B4-BE49-F238E27FC236}">
              <a16:creationId xmlns:a16="http://schemas.microsoft.com/office/drawing/2014/main" id="{043578A2-0940-4FB8-B597-EF3E43A135FA}"/>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94C2F3E8-ED8F-4AC2-8E17-CCBA1EF3CD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9</xdr:col>
      <xdr:colOff>323850</xdr:colOff>
      <xdr:row>27</xdr:row>
      <xdr:rowOff>76200</xdr:rowOff>
    </xdr:from>
    <xdr:to>
      <xdr:col>13</xdr:col>
      <xdr:colOff>533400</xdr:colOff>
      <xdr:row>39</xdr:row>
      <xdr:rowOff>0</xdr:rowOff>
    </xdr:to>
    <xdr:sp macro="" textlink="$Y$9">
      <xdr:nvSpPr>
        <xdr:cNvPr id="42" name="TextBox 41">
          <a:extLst>
            <a:ext uri="{FF2B5EF4-FFF2-40B4-BE49-F238E27FC236}">
              <a16:creationId xmlns:a16="http://schemas.microsoft.com/office/drawing/2014/main" id="{C373D290-1E82-40A8-98D9-2AAE1A47D8C1}"/>
            </a:ext>
          </a:extLst>
        </xdr:cNvPr>
        <xdr:cNvSpPr txBox="1"/>
      </xdr:nvSpPr>
      <xdr:spPr>
        <a:xfrm>
          <a:off x="4581525" y="4962525"/>
          <a:ext cx="3371850" cy="277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14</xdr:col>
      <xdr:colOff>87765</xdr:colOff>
      <xdr:row>34</xdr:row>
      <xdr:rowOff>43624</xdr:rowOff>
    </xdr:from>
    <xdr:to>
      <xdr:col>14</xdr:col>
      <xdr:colOff>231765</xdr:colOff>
      <xdr:row>34</xdr:row>
      <xdr:rowOff>187624</xdr:rowOff>
    </xdr:to>
    <xdr:sp macro="" textlink="">
      <xdr:nvSpPr>
        <xdr:cNvPr id="43" name="Oval 42">
          <a:extLst>
            <a:ext uri="{FF2B5EF4-FFF2-40B4-BE49-F238E27FC236}">
              <a16:creationId xmlns:a16="http://schemas.microsoft.com/office/drawing/2014/main" id="{91473489-A1AD-4B57-8B32-1BFAA8CD47F1}"/>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4" name="Oval 43">
          <a:extLst>
            <a:ext uri="{FF2B5EF4-FFF2-40B4-BE49-F238E27FC236}">
              <a16:creationId xmlns:a16="http://schemas.microsoft.com/office/drawing/2014/main" id="{B1162593-6F68-43F1-AC64-5CE9D5ACB091}"/>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5" name="Oval 44">
          <a:extLst>
            <a:ext uri="{FF2B5EF4-FFF2-40B4-BE49-F238E27FC236}">
              <a16:creationId xmlns:a16="http://schemas.microsoft.com/office/drawing/2014/main" id="{98B58287-CBC1-488E-971B-9874AFC36D80}"/>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6" name="Oval 45">
          <a:extLst>
            <a:ext uri="{FF2B5EF4-FFF2-40B4-BE49-F238E27FC236}">
              <a16:creationId xmlns:a16="http://schemas.microsoft.com/office/drawing/2014/main" id="{F4CF3ECC-AC34-41DA-B2DE-6D5B8D8F67C5}"/>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165727</xdr:colOff>
      <xdr:row>6</xdr:row>
      <xdr:rowOff>151771</xdr:rowOff>
    </xdr:to>
    <xdr:pic>
      <xdr:nvPicPr>
        <xdr:cNvPr id="47" name="Picture 46">
          <a:extLst>
            <a:ext uri="{FF2B5EF4-FFF2-40B4-BE49-F238E27FC236}">
              <a16:creationId xmlns:a16="http://schemas.microsoft.com/office/drawing/2014/main" id="{87096C0B-DAC7-4CB4-9A04-D3D0D7C17E7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B4DA8135-34B5-4842-914C-1780535758C3}"/>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16</xdr:col>
      <xdr:colOff>758500</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1EA5DA66-FA4F-4172-B38C-1DB5A9F1676C}"/>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384175</xdr:colOff>
      <xdr:row>1</xdr:row>
      <xdr:rowOff>57150</xdr:rowOff>
    </xdr:from>
    <xdr:to>
      <xdr:col>8</xdr:col>
      <xdr:colOff>206050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F3147747-5D98-421F-80E7-FF51CA59C99F}"/>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307650</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13E252A8-E018-4890-B8FF-E8E5699D159D}"/>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AA56A603-ABF9-4553-9FBD-09FE0EAAF845}"/>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C21EAC7A-4B4B-4283-9723-13049081F122}"/>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835025</xdr:colOff>
      <xdr:row>1</xdr:row>
      <xdr:rowOff>57150</xdr:rowOff>
    </xdr:from>
    <xdr:to>
      <xdr:col>19</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DA49A471-AE74-4E00-8964-504B3157B179}"/>
            </a:ext>
          </a:extLst>
        </xdr:cNvPr>
        <xdr:cNvSpPr>
          <a:spLocks/>
        </xdr:cNvSpPr>
      </xdr:nvSpPr>
      <xdr:spPr>
        <a:xfrm>
          <a:off x="90360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7169" name="Scroll Bar 1" hidden="1">
              <a:extLst>
                <a:ext uri="{63B3BB69-23CF-44E3-9099-C40C66FF867C}">
                  <a14:compatExt spid="_x0000_s7169"/>
                </a:ext>
                <a:ext uri="{FF2B5EF4-FFF2-40B4-BE49-F238E27FC236}">
                  <a16:creationId xmlns:a16="http://schemas.microsoft.com/office/drawing/2014/main" id="{20779754-A972-42CA-85B9-36600463F932}"/>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E5773B2E-B7AB-465B-8F39-1FF9C6712B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8540143A-03E3-4724-9B43-3A61B011AC16}"/>
            </a:ext>
          </a:extLst>
        </xdr:cNvPr>
        <xdr:cNvSpPr>
          <a:spLocks noChangeArrowheads="1"/>
        </xdr:cNvSpPr>
      </xdr:nvSpPr>
      <xdr:spPr bwMode="auto">
        <a:xfrm>
          <a:off x="774382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165727</xdr:colOff>
      <xdr:row>6</xdr:row>
      <xdr:rowOff>151771</xdr:rowOff>
    </xdr:to>
    <xdr:pic>
      <xdr:nvPicPr>
        <xdr:cNvPr id="11" name="Picture 10">
          <a:extLst>
            <a:ext uri="{FF2B5EF4-FFF2-40B4-BE49-F238E27FC236}">
              <a16:creationId xmlns:a16="http://schemas.microsoft.com/office/drawing/2014/main" id="{EB6E33BA-7C35-4AB4-9BC5-1EE09CB6E7A1}"/>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824E29FE-BFFA-46B3-B6A6-ABE3E2660C78}"/>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D5A35348-4FB5-2082-FBAE-512B13811851}"/>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9FA68315-4411-0E66-9586-B8E0B2A16B80}"/>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E230A98A-7224-61FD-0FAB-717C78C3885E}"/>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7D8DDF65-833B-D476-48CF-44658567DEAB}"/>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F3CDE339-FB99-E1BB-E401-F9568F89B586}"/>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7E7237F1-2F32-AE46-3590-649FC26D725A}"/>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8F2A86EA-5316-9206-90E9-DB0C0D1B2D5F}"/>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24BD519F-3351-38A3-5597-35FEDCE0764C}"/>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639A2E41-D40F-4183-97A1-F5C90EA98229}"/>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EC37EE4D-C6C0-3412-B436-F6CF53D3663E}"/>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5EC702D9-4A00-ABA2-6CE2-AB2249021DB7}"/>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70F80A70-14D6-DE80-9509-1C46894AA3A3}"/>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F1E00534-5FDE-01DE-61EA-438C155868E8}"/>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75E072AB-7624-F0C2-9481-7AE01BED9F50}"/>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1E145C81-D8AA-905B-A8A1-9EC64616A0A4}"/>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04E05750-C367-DB38-927E-011DB25DE124}"/>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D8B4AF82-5332-E42B-11B1-4ECF66876329}"/>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834564CF-A4CF-D10D-66ED-A1191251F0C3}"/>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9C7479E6-8E19-EA3B-B4A5-D5EEBAB5B0EE}"/>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22E9061F-964B-4B73-9A4E-E96E0F325427}"/>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B3236F73-5D4A-4BEE-84F3-456BB01605BC}"/>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668EA3F4-B312-4B50-8CF6-550BAC26FE9C}"/>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0C63B356-54E4-4F2D-BC45-D77B5EA597DC}"/>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F57D9D07-B84F-4F2D-B697-ACDF017D0585}"/>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005D27AA-C452-4BC3-953C-728890CEE9C1}"/>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DEF74285-5472-4CD8-8942-E5152455922E}"/>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0DE1048D-A485-49C8-ABDE-66A489BF218E}"/>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07765F6B-0460-4387-99AC-2F6474F42166}"/>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12617BC8-4AA6-0F4F-CC3C-1D05AFB85ED1}"/>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E5E14318-6C30-658B-7D28-D66118FAF630}"/>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2F5942C6-E5D3-D2CB-7C28-5F8CC4C3103F}"/>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B57D9E4D-029B-9FCA-5001-DAA8A14E751B}"/>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BAE6B4CD-D4FD-D45E-B5E7-40A682615A50}"/>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DA93EE1A-2B6A-C96A-BC45-338BCBE0891E}"/>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2EBD7A79-2D11-F553-071B-D17E1269DAB7}"/>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171450</xdr:colOff>
      <xdr:row>47</xdr:row>
      <xdr:rowOff>142875</xdr:rowOff>
    </xdr:from>
    <xdr:to>
      <xdr:col>5</xdr:col>
      <xdr:colOff>400049</xdr:colOff>
      <xdr:row>53</xdr:row>
      <xdr:rowOff>142875</xdr:rowOff>
    </xdr:to>
    <xdr:pic>
      <xdr:nvPicPr>
        <xdr:cNvPr id="38" name="Picture 37">
          <a:extLst>
            <a:ext uri="{FF2B5EF4-FFF2-40B4-BE49-F238E27FC236}">
              <a16:creationId xmlns:a16="http://schemas.microsoft.com/office/drawing/2014/main" id="{910D3A67-F32B-4E91-B497-CE04697EE3BA}"/>
            </a:ext>
          </a:extLst>
        </xdr:cNvPr>
        <xdr:cNvPicPr>
          <a:picLocks noChangeAspect="1"/>
        </xdr:cNvPicPr>
      </xdr:nvPicPr>
      <xdr:blipFill rotWithShape="1">
        <a:blip xmlns:r="http://schemas.openxmlformats.org/officeDocument/2006/relationships" r:embed="rId9"/>
        <a:srcRect b="17116"/>
        <a:stretch/>
      </xdr:blipFill>
      <xdr:spPr>
        <a:xfrm>
          <a:off x="106680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06ED2528-50ED-459F-8E73-340A9740B069}"/>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2023</a:t>
          </a: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CD2DCBAD-CE09-46DE-8FAD-DC778580B4AA}"/>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1823757</xdr:colOff>
      <xdr:row>110</xdr:row>
      <xdr:rowOff>0</xdr:rowOff>
    </xdr:to>
    <xdr:pic>
      <xdr:nvPicPr>
        <xdr:cNvPr id="2" name="Picture 1">
          <a:extLst>
            <a:ext uri="{FF2B5EF4-FFF2-40B4-BE49-F238E27FC236}">
              <a16:creationId xmlns:a16="http://schemas.microsoft.com/office/drawing/2014/main" id="{C6F227C3-D7B3-41D4-BA05-28ACDE48B5E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743032" y="20678775"/>
          <a:ext cx="1809750" cy="1809750"/>
        </a:xfrm>
        <a:prstGeom prst="flowChartConnector">
          <a:avLst/>
        </a:prstGeom>
      </xdr:spPr>
    </xdr:pic>
    <xdr:clientData/>
  </xdr:twoCellAnchor>
  <xdr:twoCellAnchor editAs="oneCell">
    <xdr:from>
      <xdr:col>65</xdr:col>
      <xdr:colOff>13482</xdr:colOff>
      <xdr:row>110</xdr:row>
      <xdr:rowOff>19050</xdr:rowOff>
    </xdr:from>
    <xdr:to>
      <xdr:col>65</xdr:col>
      <xdr:colOff>1824282</xdr:colOff>
      <xdr:row>111</xdr:row>
      <xdr:rowOff>10575</xdr:rowOff>
    </xdr:to>
    <xdr:pic>
      <xdr:nvPicPr>
        <xdr:cNvPr id="3" name="Picture 2">
          <a:extLst>
            <a:ext uri="{FF2B5EF4-FFF2-40B4-BE49-F238E27FC236}">
              <a16:creationId xmlns:a16="http://schemas.microsoft.com/office/drawing/2014/main" id="{11768278-2D56-4D70-8C13-251F68E112B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742507" y="22507575"/>
          <a:ext cx="1810800" cy="1810800"/>
        </a:xfrm>
        <a:prstGeom prst="flowChartConnector">
          <a:avLst/>
        </a:prstGeom>
      </xdr:spPr>
    </xdr:pic>
    <xdr:clientData/>
  </xdr:twoCellAnchor>
  <xdr:twoCellAnchor editAs="oneCell">
    <xdr:from>
      <xdr:col>65</xdr:col>
      <xdr:colOff>13482</xdr:colOff>
      <xdr:row>111</xdr:row>
      <xdr:rowOff>19050</xdr:rowOff>
    </xdr:from>
    <xdr:to>
      <xdr:col>65</xdr:col>
      <xdr:colOff>1824282</xdr:colOff>
      <xdr:row>112</xdr:row>
      <xdr:rowOff>10575</xdr:rowOff>
    </xdr:to>
    <xdr:pic>
      <xdr:nvPicPr>
        <xdr:cNvPr id="4" name="Picture 3">
          <a:extLst>
            <a:ext uri="{FF2B5EF4-FFF2-40B4-BE49-F238E27FC236}">
              <a16:creationId xmlns:a16="http://schemas.microsoft.com/office/drawing/2014/main" id="{51664944-EB1B-4D29-A250-F4B0E4E81FC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1742507" y="24326850"/>
          <a:ext cx="1810800" cy="1810800"/>
        </a:xfrm>
        <a:prstGeom prst="flowChartConnector">
          <a:avLst/>
        </a:prstGeom>
      </xdr:spPr>
    </xdr:pic>
    <xdr:clientData/>
  </xdr:twoCellAnchor>
  <xdr:twoCellAnchor editAs="oneCell">
    <xdr:from>
      <xdr:col>65</xdr:col>
      <xdr:colOff>13743</xdr:colOff>
      <xdr:row>114</xdr:row>
      <xdr:rowOff>18000</xdr:rowOff>
    </xdr:from>
    <xdr:to>
      <xdr:col>65</xdr:col>
      <xdr:colOff>1824021</xdr:colOff>
      <xdr:row>115</xdr:row>
      <xdr:rowOff>9525</xdr:rowOff>
    </xdr:to>
    <xdr:pic>
      <xdr:nvPicPr>
        <xdr:cNvPr id="5" name="Picture 4">
          <a:extLst>
            <a:ext uri="{FF2B5EF4-FFF2-40B4-BE49-F238E27FC236}">
              <a16:creationId xmlns:a16="http://schemas.microsoft.com/office/drawing/2014/main" id="{B41A4F2C-878C-4DEC-9414-9D18B3D9324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42768" y="29783625"/>
          <a:ext cx="1810278" cy="1810800"/>
        </a:xfrm>
        <a:prstGeom prst="flowChartConnector">
          <a:avLst/>
        </a:prstGeom>
      </xdr:spPr>
    </xdr:pic>
    <xdr:clientData/>
  </xdr:twoCellAnchor>
  <xdr:twoCellAnchor editAs="oneCell">
    <xdr:from>
      <xdr:col>65</xdr:col>
      <xdr:colOff>13482</xdr:colOff>
      <xdr:row>113</xdr:row>
      <xdr:rowOff>9525</xdr:rowOff>
    </xdr:from>
    <xdr:to>
      <xdr:col>65</xdr:col>
      <xdr:colOff>1824282</xdr:colOff>
      <xdr:row>114</xdr:row>
      <xdr:rowOff>1050</xdr:rowOff>
    </xdr:to>
    <xdr:pic>
      <xdr:nvPicPr>
        <xdr:cNvPr id="6" name="Picture 5">
          <a:extLst>
            <a:ext uri="{FF2B5EF4-FFF2-40B4-BE49-F238E27FC236}">
              <a16:creationId xmlns:a16="http://schemas.microsoft.com/office/drawing/2014/main" id="{EF321936-2602-4BC6-8B58-76B64F3A8C1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1742507" y="27955875"/>
          <a:ext cx="1810800" cy="1810800"/>
        </a:xfrm>
        <a:prstGeom prst="flowChartConnector">
          <a:avLst/>
        </a:prstGeom>
      </xdr:spPr>
    </xdr:pic>
    <xdr:clientData/>
  </xdr:twoCellAnchor>
  <xdr:twoCellAnchor editAs="oneCell">
    <xdr:from>
      <xdr:col>65</xdr:col>
      <xdr:colOff>13482</xdr:colOff>
      <xdr:row>112</xdr:row>
      <xdr:rowOff>9525</xdr:rowOff>
    </xdr:from>
    <xdr:to>
      <xdr:col>65</xdr:col>
      <xdr:colOff>1824282</xdr:colOff>
      <xdr:row>113</xdr:row>
      <xdr:rowOff>1050</xdr:rowOff>
    </xdr:to>
    <xdr:pic>
      <xdr:nvPicPr>
        <xdr:cNvPr id="7" name="Picture 6">
          <a:extLst>
            <a:ext uri="{FF2B5EF4-FFF2-40B4-BE49-F238E27FC236}">
              <a16:creationId xmlns:a16="http://schemas.microsoft.com/office/drawing/2014/main" id="{001776D9-61C9-43A7-BC3D-61FBB8D5CE0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1742507" y="26136600"/>
          <a:ext cx="1810800" cy="1810800"/>
        </a:xfrm>
        <a:prstGeom prst="flowChartConnector">
          <a:avLst/>
        </a:prstGeom>
      </xdr:spPr>
    </xdr:pic>
    <xdr:clientData/>
  </xdr:twoCellAnchor>
  <xdr:twoCellAnchor editAs="oneCell">
    <xdr:from>
      <xdr:col>65</xdr:col>
      <xdr:colOff>13482</xdr:colOff>
      <xdr:row>118</xdr:row>
      <xdr:rowOff>18000</xdr:rowOff>
    </xdr:from>
    <xdr:to>
      <xdr:col>65</xdr:col>
      <xdr:colOff>1824282</xdr:colOff>
      <xdr:row>119</xdr:row>
      <xdr:rowOff>9525</xdr:rowOff>
    </xdr:to>
    <xdr:pic>
      <xdr:nvPicPr>
        <xdr:cNvPr id="8" name="Picture 7">
          <a:extLst>
            <a:ext uri="{FF2B5EF4-FFF2-40B4-BE49-F238E27FC236}">
              <a16:creationId xmlns:a16="http://schemas.microsoft.com/office/drawing/2014/main" id="{F41C2EBB-1CAA-4E86-A038-5015C09FF68E}"/>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1742507" y="37060725"/>
          <a:ext cx="1810800" cy="1810800"/>
        </a:xfrm>
        <a:prstGeom prst="flowChartConnector">
          <a:avLst/>
        </a:prstGeom>
      </xdr:spPr>
    </xdr:pic>
    <xdr:clientData/>
  </xdr:twoCellAnchor>
  <xdr:twoCellAnchor editAs="oneCell">
    <xdr:from>
      <xdr:col>65</xdr:col>
      <xdr:colOff>13482</xdr:colOff>
      <xdr:row>117</xdr:row>
      <xdr:rowOff>18000</xdr:rowOff>
    </xdr:from>
    <xdr:to>
      <xdr:col>65</xdr:col>
      <xdr:colOff>1824282</xdr:colOff>
      <xdr:row>118</xdr:row>
      <xdr:rowOff>9525</xdr:rowOff>
    </xdr:to>
    <xdr:pic>
      <xdr:nvPicPr>
        <xdr:cNvPr id="9" name="Picture 8">
          <a:extLst>
            <a:ext uri="{FF2B5EF4-FFF2-40B4-BE49-F238E27FC236}">
              <a16:creationId xmlns:a16="http://schemas.microsoft.com/office/drawing/2014/main" id="{47E7C7CD-D498-4B81-98BC-1EA9F085F30C}"/>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1742507" y="35241450"/>
          <a:ext cx="1810800" cy="1810800"/>
        </a:xfrm>
        <a:prstGeom prst="flowChartConnector">
          <a:avLst/>
        </a:prstGeom>
      </xdr:spPr>
    </xdr:pic>
    <xdr:clientData/>
  </xdr:twoCellAnchor>
  <xdr:twoCellAnchor editAs="oneCell">
    <xdr:from>
      <xdr:col>65</xdr:col>
      <xdr:colOff>13482</xdr:colOff>
      <xdr:row>116</xdr:row>
      <xdr:rowOff>18000</xdr:rowOff>
    </xdr:from>
    <xdr:to>
      <xdr:col>65</xdr:col>
      <xdr:colOff>1824282</xdr:colOff>
      <xdr:row>117</xdr:row>
      <xdr:rowOff>9525</xdr:rowOff>
    </xdr:to>
    <xdr:pic>
      <xdr:nvPicPr>
        <xdr:cNvPr id="10" name="Picture 9">
          <a:extLst>
            <a:ext uri="{FF2B5EF4-FFF2-40B4-BE49-F238E27FC236}">
              <a16:creationId xmlns:a16="http://schemas.microsoft.com/office/drawing/2014/main" id="{2734272C-C4CA-415D-9487-5424545E002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1742507" y="33422175"/>
          <a:ext cx="1810800" cy="1810800"/>
        </a:xfrm>
        <a:prstGeom prst="flowChartConnector">
          <a:avLst/>
        </a:prstGeom>
      </xdr:spPr>
    </xdr:pic>
    <xdr:clientData/>
  </xdr:twoCellAnchor>
  <xdr:twoCellAnchor editAs="oneCell">
    <xdr:from>
      <xdr:col>65</xdr:col>
      <xdr:colOff>13482</xdr:colOff>
      <xdr:row>115</xdr:row>
      <xdr:rowOff>18000</xdr:rowOff>
    </xdr:from>
    <xdr:to>
      <xdr:col>65</xdr:col>
      <xdr:colOff>1824282</xdr:colOff>
      <xdr:row>116</xdr:row>
      <xdr:rowOff>9525</xdr:rowOff>
    </xdr:to>
    <xdr:pic>
      <xdr:nvPicPr>
        <xdr:cNvPr id="11" name="Picture 10">
          <a:extLst>
            <a:ext uri="{FF2B5EF4-FFF2-40B4-BE49-F238E27FC236}">
              <a16:creationId xmlns:a16="http://schemas.microsoft.com/office/drawing/2014/main" id="{5B3371CF-FF62-4BEF-89C5-65851A6F6BD6}"/>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1742507" y="31602900"/>
          <a:ext cx="1810800" cy="1810800"/>
        </a:xfrm>
        <a:prstGeom prst="flowChartConnector">
          <a:avLst/>
        </a:prstGeom>
      </xdr:spPr>
    </xdr:pic>
    <xdr:clientData/>
  </xdr:twoCellAnchor>
  <xdr:twoCellAnchor editAs="oneCell">
    <xdr:from>
      <xdr:col>65</xdr:col>
      <xdr:colOff>13482</xdr:colOff>
      <xdr:row>119</xdr:row>
      <xdr:rowOff>9525</xdr:rowOff>
    </xdr:from>
    <xdr:to>
      <xdr:col>65</xdr:col>
      <xdr:colOff>1824282</xdr:colOff>
      <xdr:row>120</xdr:row>
      <xdr:rowOff>1050</xdr:rowOff>
    </xdr:to>
    <xdr:pic>
      <xdr:nvPicPr>
        <xdr:cNvPr id="12" name="Picture 11">
          <a:extLst>
            <a:ext uri="{FF2B5EF4-FFF2-40B4-BE49-F238E27FC236}">
              <a16:creationId xmlns:a16="http://schemas.microsoft.com/office/drawing/2014/main" id="{7BAC89AB-F52A-4B07-934D-B4C7AE73B486}"/>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1742507" y="38871525"/>
          <a:ext cx="1810800" cy="1810800"/>
        </a:xfrm>
        <a:prstGeom prst="flowChartConnector">
          <a:avLst/>
        </a:prstGeom>
      </xdr:spPr>
    </xdr:pic>
    <xdr:clientData/>
  </xdr:twoCellAnchor>
  <xdr:twoCellAnchor editAs="oneCell">
    <xdr:from>
      <xdr:col>65</xdr:col>
      <xdr:colOff>13482</xdr:colOff>
      <xdr:row>120</xdr:row>
      <xdr:rowOff>9525</xdr:rowOff>
    </xdr:from>
    <xdr:to>
      <xdr:col>65</xdr:col>
      <xdr:colOff>1824282</xdr:colOff>
      <xdr:row>121</xdr:row>
      <xdr:rowOff>1050</xdr:rowOff>
    </xdr:to>
    <xdr:pic>
      <xdr:nvPicPr>
        <xdr:cNvPr id="13" name="Picture 12">
          <a:extLst>
            <a:ext uri="{FF2B5EF4-FFF2-40B4-BE49-F238E27FC236}">
              <a16:creationId xmlns:a16="http://schemas.microsoft.com/office/drawing/2014/main" id="{9C370653-C86D-4F97-A612-F9CB89033897}"/>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1742507" y="40690800"/>
          <a:ext cx="1810800" cy="1810800"/>
        </a:xfrm>
        <a:prstGeom prst="flowChartConnector">
          <a:avLst/>
        </a:prstGeom>
      </xdr:spPr>
    </xdr:pic>
    <xdr:clientData/>
  </xdr:twoCellAnchor>
  <xdr:twoCellAnchor editAs="oneCell">
    <xdr:from>
      <xdr:col>65</xdr:col>
      <xdr:colOff>13482</xdr:colOff>
      <xdr:row>121</xdr:row>
      <xdr:rowOff>9525</xdr:rowOff>
    </xdr:from>
    <xdr:to>
      <xdr:col>65</xdr:col>
      <xdr:colOff>1824282</xdr:colOff>
      <xdr:row>122</xdr:row>
      <xdr:rowOff>1050</xdr:rowOff>
    </xdr:to>
    <xdr:pic>
      <xdr:nvPicPr>
        <xdr:cNvPr id="14" name="Picture 13">
          <a:extLst>
            <a:ext uri="{FF2B5EF4-FFF2-40B4-BE49-F238E27FC236}">
              <a16:creationId xmlns:a16="http://schemas.microsoft.com/office/drawing/2014/main" id="{94EB8048-D3BA-490C-A53A-B9B59BD4EF2A}"/>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1742507" y="42510075"/>
          <a:ext cx="1810800" cy="1810800"/>
        </a:xfrm>
        <a:prstGeom prst="flowChartConnector">
          <a:avLst/>
        </a:prstGeom>
      </xdr:spPr>
    </xdr:pic>
    <xdr:clientData/>
  </xdr:twoCellAnchor>
  <xdr:twoCellAnchor editAs="oneCell">
    <xdr:from>
      <xdr:col>65</xdr:col>
      <xdr:colOff>13482</xdr:colOff>
      <xdr:row>122</xdr:row>
      <xdr:rowOff>9525</xdr:rowOff>
    </xdr:from>
    <xdr:to>
      <xdr:col>65</xdr:col>
      <xdr:colOff>1824282</xdr:colOff>
      <xdr:row>123</xdr:row>
      <xdr:rowOff>1050</xdr:rowOff>
    </xdr:to>
    <xdr:pic>
      <xdr:nvPicPr>
        <xdr:cNvPr id="15" name="Picture 14">
          <a:extLst>
            <a:ext uri="{FF2B5EF4-FFF2-40B4-BE49-F238E27FC236}">
              <a16:creationId xmlns:a16="http://schemas.microsoft.com/office/drawing/2014/main" id="{D6B52E58-2C7A-4E00-9AFD-5788D7C1A431}"/>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1742507" y="44329350"/>
          <a:ext cx="1810800" cy="1810800"/>
        </a:xfrm>
        <a:prstGeom prst="flowChartConnector">
          <a:avLst/>
        </a:prstGeom>
      </xdr:spPr>
    </xdr:pic>
    <xdr:clientData/>
  </xdr:twoCellAnchor>
  <xdr:twoCellAnchor editAs="oneCell">
    <xdr:from>
      <xdr:col>65</xdr:col>
      <xdr:colOff>13482</xdr:colOff>
      <xdr:row>123</xdr:row>
      <xdr:rowOff>9525</xdr:rowOff>
    </xdr:from>
    <xdr:to>
      <xdr:col>65</xdr:col>
      <xdr:colOff>1824282</xdr:colOff>
      <xdr:row>124</xdr:row>
      <xdr:rowOff>1050</xdr:rowOff>
    </xdr:to>
    <xdr:pic>
      <xdr:nvPicPr>
        <xdr:cNvPr id="16" name="Picture 15">
          <a:extLst>
            <a:ext uri="{FF2B5EF4-FFF2-40B4-BE49-F238E27FC236}">
              <a16:creationId xmlns:a16="http://schemas.microsoft.com/office/drawing/2014/main" id="{3D51205F-59FF-4C01-B750-7453E90A2CDC}"/>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1742507" y="46148625"/>
          <a:ext cx="1810800" cy="1810800"/>
        </a:xfrm>
        <a:prstGeom prst="flowChartConnector">
          <a:avLst/>
        </a:prstGeom>
      </xdr:spPr>
    </xdr:pic>
    <xdr:clientData/>
  </xdr:twoCellAnchor>
  <xdr:twoCellAnchor editAs="oneCell">
    <xdr:from>
      <xdr:col>65</xdr:col>
      <xdr:colOff>13482</xdr:colOff>
      <xdr:row>124</xdr:row>
      <xdr:rowOff>9525</xdr:rowOff>
    </xdr:from>
    <xdr:to>
      <xdr:col>65</xdr:col>
      <xdr:colOff>1824282</xdr:colOff>
      <xdr:row>125</xdr:row>
      <xdr:rowOff>1050</xdr:rowOff>
    </xdr:to>
    <xdr:pic>
      <xdr:nvPicPr>
        <xdr:cNvPr id="17" name="Picture 16">
          <a:extLst>
            <a:ext uri="{FF2B5EF4-FFF2-40B4-BE49-F238E27FC236}">
              <a16:creationId xmlns:a16="http://schemas.microsoft.com/office/drawing/2014/main" id="{624366A9-7CA1-46FF-A688-6FFAE4579A66}"/>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1742507" y="47967900"/>
          <a:ext cx="1810800" cy="1810800"/>
        </a:xfrm>
        <a:prstGeom prst="flowChartConnector">
          <a:avLst/>
        </a:prstGeom>
      </xdr:spPr>
    </xdr:pic>
    <xdr:clientData/>
  </xdr:twoCellAnchor>
  <xdr:twoCellAnchor editAs="oneCell">
    <xdr:from>
      <xdr:col>65</xdr:col>
      <xdr:colOff>13482</xdr:colOff>
      <xdr:row>125</xdr:row>
      <xdr:rowOff>9525</xdr:rowOff>
    </xdr:from>
    <xdr:to>
      <xdr:col>65</xdr:col>
      <xdr:colOff>1824282</xdr:colOff>
      <xdr:row>126</xdr:row>
      <xdr:rowOff>1050</xdr:rowOff>
    </xdr:to>
    <xdr:pic>
      <xdr:nvPicPr>
        <xdr:cNvPr id="18" name="Picture 17">
          <a:extLst>
            <a:ext uri="{FF2B5EF4-FFF2-40B4-BE49-F238E27FC236}">
              <a16:creationId xmlns:a16="http://schemas.microsoft.com/office/drawing/2014/main" id="{021D3E79-34B2-413F-9045-66BD23FEC6E2}"/>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1742507" y="49787175"/>
          <a:ext cx="1810800" cy="1810800"/>
        </a:xfrm>
        <a:prstGeom prst="flowChartConnector">
          <a:avLst/>
        </a:prstGeom>
      </xdr:spPr>
    </xdr:pic>
    <xdr:clientData/>
  </xdr:twoCellAnchor>
  <xdr:twoCellAnchor editAs="oneCell">
    <xdr:from>
      <xdr:col>65</xdr:col>
      <xdr:colOff>13482</xdr:colOff>
      <xdr:row>126</xdr:row>
      <xdr:rowOff>9525</xdr:rowOff>
    </xdr:from>
    <xdr:to>
      <xdr:col>65</xdr:col>
      <xdr:colOff>1824282</xdr:colOff>
      <xdr:row>127</xdr:row>
      <xdr:rowOff>1620</xdr:rowOff>
    </xdr:to>
    <xdr:pic>
      <xdr:nvPicPr>
        <xdr:cNvPr id="19" name="Picture 18">
          <a:extLst>
            <a:ext uri="{FF2B5EF4-FFF2-40B4-BE49-F238E27FC236}">
              <a16:creationId xmlns:a16="http://schemas.microsoft.com/office/drawing/2014/main" id="{69BC6052-9503-4FA5-9578-1E70E55B0443}"/>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1742507" y="51606450"/>
          <a:ext cx="1810800" cy="1811370"/>
        </a:xfrm>
        <a:prstGeom prst="flowChartConnector">
          <a:avLst/>
        </a:prstGeom>
      </xdr:spPr>
    </xdr:pic>
    <xdr:clientData/>
  </xdr:twoCellAnchor>
  <xdr:twoCellAnchor editAs="oneCell">
    <xdr:from>
      <xdr:col>65</xdr:col>
      <xdr:colOff>13482</xdr:colOff>
      <xdr:row>127</xdr:row>
      <xdr:rowOff>9525</xdr:rowOff>
    </xdr:from>
    <xdr:to>
      <xdr:col>65</xdr:col>
      <xdr:colOff>1824282</xdr:colOff>
      <xdr:row>128</xdr:row>
      <xdr:rowOff>1050</xdr:rowOff>
    </xdr:to>
    <xdr:pic>
      <xdr:nvPicPr>
        <xdr:cNvPr id="20" name="Picture 19">
          <a:extLst>
            <a:ext uri="{FF2B5EF4-FFF2-40B4-BE49-F238E27FC236}">
              <a16:creationId xmlns:a16="http://schemas.microsoft.com/office/drawing/2014/main" id="{5276A7C6-0DBE-40EF-B9A6-434954CE1567}"/>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1742507" y="53425725"/>
          <a:ext cx="1810800" cy="1810800"/>
        </a:xfrm>
        <a:prstGeom prst="flowChartConnector">
          <a:avLst/>
        </a:prstGeom>
      </xdr:spPr>
    </xdr:pic>
    <xdr:clientData/>
  </xdr:twoCellAnchor>
  <xdr:twoCellAnchor editAs="oneCell">
    <xdr:from>
      <xdr:col>65</xdr:col>
      <xdr:colOff>13482</xdr:colOff>
      <xdr:row>128</xdr:row>
      <xdr:rowOff>9525</xdr:rowOff>
    </xdr:from>
    <xdr:to>
      <xdr:col>65</xdr:col>
      <xdr:colOff>1824282</xdr:colOff>
      <xdr:row>129</xdr:row>
      <xdr:rowOff>1050</xdr:rowOff>
    </xdr:to>
    <xdr:pic>
      <xdr:nvPicPr>
        <xdr:cNvPr id="21" name="Picture 20">
          <a:extLst>
            <a:ext uri="{FF2B5EF4-FFF2-40B4-BE49-F238E27FC236}">
              <a16:creationId xmlns:a16="http://schemas.microsoft.com/office/drawing/2014/main" id="{48F04906-BD40-44F9-9A24-C2292DBD32C2}"/>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1742507" y="55245000"/>
          <a:ext cx="1810800" cy="1810800"/>
        </a:xfrm>
        <a:prstGeom prst="flowChartConnector">
          <a:avLst/>
        </a:prstGeom>
      </xdr:spPr>
    </xdr:pic>
    <xdr:clientData/>
  </xdr:twoCellAnchor>
  <xdr:twoCellAnchor editAs="oneCell">
    <xdr:from>
      <xdr:col>65</xdr:col>
      <xdr:colOff>13482</xdr:colOff>
      <xdr:row>129</xdr:row>
      <xdr:rowOff>9525</xdr:rowOff>
    </xdr:from>
    <xdr:to>
      <xdr:col>65</xdr:col>
      <xdr:colOff>1824282</xdr:colOff>
      <xdr:row>130</xdr:row>
      <xdr:rowOff>1050</xdr:rowOff>
    </xdr:to>
    <xdr:pic>
      <xdr:nvPicPr>
        <xdr:cNvPr id="22" name="Picture 21">
          <a:extLst>
            <a:ext uri="{FF2B5EF4-FFF2-40B4-BE49-F238E27FC236}">
              <a16:creationId xmlns:a16="http://schemas.microsoft.com/office/drawing/2014/main" id="{B2B0706D-1363-4DF8-B32D-F0123CF4BF2C}"/>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1742507" y="57064275"/>
          <a:ext cx="181080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48152900-D652-4790-A58E-855A107AF9F1}"/>
            </a:ext>
          </a:extLst>
        </xdr:cNvPr>
        <xdr:cNvSpPr/>
      </xdr:nvSpPr>
      <xdr:spPr>
        <a:xfrm>
          <a:off x="417626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9526</xdr:colOff>
      <xdr:row>0</xdr:row>
      <xdr:rowOff>57151</xdr:rowOff>
    </xdr:from>
    <xdr:to>
      <xdr:col>2</xdr:col>
      <xdr:colOff>542925</xdr:colOff>
      <xdr:row>3</xdr:row>
      <xdr:rowOff>96897</xdr:rowOff>
    </xdr:to>
    <xdr:pic>
      <xdr:nvPicPr>
        <xdr:cNvPr id="2" name="Picture 1">
          <a:extLst>
            <a:ext uri="{FF2B5EF4-FFF2-40B4-BE49-F238E27FC236}">
              <a16:creationId xmlns:a16="http://schemas.microsoft.com/office/drawing/2014/main" id="{496D903B-03B1-4154-A4B5-1BFD3E1ECBDB}"/>
            </a:ext>
          </a:extLst>
        </xdr:cNvPr>
        <xdr:cNvPicPr>
          <a:picLocks noChangeAspect="1"/>
        </xdr:cNvPicPr>
      </xdr:nvPicPr>
      <xdr:blipFill>
        <a:blip xmlns:r="http://schemas.openxmlformats.org/officeDocument/2006/relationships" r:embed="rId1"/>
        <a:stretch>
          <a:fillRect/>
        </a:stretch>
      </xdr:blipFill>
      <xdr:spPr>
        <a:xfrm>
          <a:off x="9526" y="57151"/>
          <a:ext cx="1704974" cy="6588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56C61BFCC5B011EE.xlsx" TargetMode="External"/><Relationship Id="rId1" Type="http://schemas.openxmlformats.org/officeDocument/2006/relationships/externalLinkPath" Target="/Users/1340386/AppData/Local/Temp/IWB56C61BFCC5B011E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Type"/>
      <sheetName val="Customer View Chart"/>
      <sheetName val="Profile Features"/>
      <sheetName val="What is Acorn"/>
      <sheetName val="Input Sheet"/>
      <sheetName val="Acorn Knowledge Group"/>
    </sheetNames>
    <sheetDataSet>
      <sheetData sheetId="0"/>
      <sheetData sheetId="1">
        <row r="16">
          <cell r="W16" t="str">
            <v>1. Luxury Lifestyles</v>
          </cell>
          <cell r="X16">
            <v>6.7448680351906152</v>
          </cell>
          <cell r="Y16">
            <v>6.2126884549225947</v>
          </cell>
          <cell r="AB16">
            <v>108.56601106154535</v>
          </cell>
          <cell r="AC16">
            <v>100</v>
          </cell>
          <cell r="AD16">
            <v>100</v>
          </cell>
          <cell r="AE16">
            <v>100</v>
          </cell>
          <cell r="AF16">
            <v>100</v>
          </cell>
          <cell r="AG16">
            <v>100</v>
          </cell>
          <cell r="AH16">
            <v>100</v>
          </cell>
        </row>
        <row r="17">
          <cell r="W17" t="str">
            <v>2. Established Affluence</v>
          </cell>
          <cell r="X17">
            <v>31.085043988269796</v>
          </cell>
          <cell r="Y17">
            <v>20.216533441262776</v>
          </cell>
          <cell r="AB17">
            <v>100</v>
          </cell>
          <cell r="AC17">
            <v>153.76050537340859</v>
          </cell>
          <cell r="AD17">
            <v>100</v>
          </cell>
          <cell r="AE17">
            <v>100</v>
          </cell>
          <cell r="AF17">
            <v>100</v>
          </cell>
          <cell r="AG17">
            <v>100</v>
          </cell>
          <cell r="AH17">
            <v>100</v>
          </cell>
        </row>
        <row r="18">
          <cell r="W18" t="str">
            <v>3. Thriving Neighbourhoods</v>
          </cell>
          <cell r="X18">
            <v>30.498533724340177</v>
          </cell>
          <cell r="Y18">
            <v>23.929980775068298</v>
          </cell>
          <cell r="AB18">
            <v>100</v>
          </cell>
          <cell r="AC18">
            <v>100</v>
          </cell>
          <cell r="AD18">
            <v>127.44905234573108</v>
          </cell>
          <cell r="AE18">
            <v>100</v>
          </cell>
          <cell r="AF18">
            <v>100</v>
          </cell>
          <cell r="AG18">
            <v>100</v>
          </cell>
          <cell r="AH18">
            <v>100</v>
          </cell>
        </row>
        <row r="19">
          <cell r="W19" t="str">
            <v>4. Steadfast Communities</v>
          </cell>
          <cell r="X19">
            <v>17.595307917888565</v>
          </cell>
          <cell r="Y19">
            <v>24.091874936760092</v>
          </cell>
          <cell r="AB19">
            <v>100</v>
          </cell>
          <cell r="AC19">
            <v>100</v>
          </cell>
          <cell r="AD19">
            <v>100</v>
          </cell>
          <cell r="AE19">
            <v>73.034199140064132</v>
          </cell>
          <cell r="AF19">
            <v>100</v>
          </cell>
          <cell r="AG19">
            <v>100</v>
          </cell>
          <cell r="AH19">
            <v>100</v>
          </cell>
        </row>
        <row r="20">
          <cell r="W20" t="str">
            <v>5. Stretched Society</v>
          </cell>
          <cell r="X20">
            <v>7.3313782991202352</v>
          </cell>
          <cell r="Y20">
            <v>15.653141758575332</v>
          </cell>
          <cell r="AB20">
            <v>100</v>
          </cell>
          <cell r="AC20">
            <v>100</v>
          </cell>
          <cell r="AD20">
            <v>100</v>
          </cell>
          <cell r="AE20">
            <v>100</v>
          </cell>
          <cell r="AF20">
            <v>46.836465242537351</v>
          </cell>
          <cell r="AG20">
            <v>100</v>
          </cell>
          <cell r="AH20">
            <v>100</v>
          </cell>
        </row>
        <row r="21">
          <cell r="W21" t="str">
            <v>6. Low Income Living</v>
          </cell>
          <cell r="X21">
            <v>5.5718475073313778</v>
          </cell>
          <cell r="Y21">
            <v>9.0863098249519378</v>
          </cell>
          <cell r="AB21">
            <v>100</v>
          </cell>
          <cell r="AC21">
            <v>100</v>
          </cell>
          <cell r="AD21">
            <v>100</v>
          </cell>
          <cell r="AE21">
            <v>100</v>
          </cell>
          <cell r="AF21">
            <v>100</v>
          </cell>
          <cell r="AG21">
            <v>61.321346230463256</v>
          </cell>
          <cell r="AH21">
            <v>100</v>
          </cell>
        </row>
        <row r="22">
          <cell r="W22" t="str">
            <v>7. Not Private Households</v>
          </cell>
          <cell r="X22">
            <v>1.1730205278592376</v>
          </cell>
          <cell r="Y22">
            <v>0.8094708084589699</v>
          </cell>
          <cell r="AB22">
            <v>100</v>
          </cell>
          <cell r="AC22">
            <v>100</v>
          </cell>
          <cell r="AD22">
            <v>100</v>
          </cell>
          <cell r="AE22">
            <v>100</v>
          </cell>
          <cell r="AF22">
            <v>100</v>
          </cell>
          <cell r="AG22">
            <v>100</v>
          </cell>
          <cell r="AH22">
            <v>144.91202346041058</v>
          </cell>
        </row>
      </sheetData>
      <sheetData sheetId="2">
        <row r="16">
          <cell r="X16" t="str">
            <v>1.A</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v>
          </cell>
          <cell r="Y17">
            <v>0</v>
          </cell>
          <cell r="Z17">
            <v>3.0355155317211373E-2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v>
          </cell>
          <cell r="Y18">
            <v>6.7448680351906152</v>
          </cell>
          <cell r="Z18">
            <v>6.182333299605383</v>
          </cell>
          <cell r="AB18">
            <v>100</v>
          </cell>
          <cell r="AC18">
            <v>100</v>
          </cell>
          <cell r="AD18">
            <v>109.09906839899975</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v>
          </cell>
          <cell r="Y19">
            <v>31.085043988269796</v>
          </cell>
          <cell r="Z19">
            <v>20.16594151573409</v>
          </cell>
          <cell r="AB19">
            <v>100</v>
          </cell>
          <cell r="AC19">
            <v>100</v>
          </cell>
          <cell r="AD19">
            <v>100</v>
          </cell>
          <cell r="AE19">
            <v>154.14625676671869</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2.E</v>
          </cell>
          <cell r="Y20">
            <v>0</v>
          </cell>
          <cell r="Z20">
            <v>5.0591925528685619E-2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3.F</v>
          </cell>
          <cell r="Y21">
            <v>15.542521994134898</v>
          </cell>
          <cell r="Z21">
            <v>13.669938277850854</v>
          </cell>
          <cell r="AB21">
            <v>100</v>
          </cell>
          <cell r="AC21">
            <v>100</v>
          </cell>
          <cell r="AD21">
            <v>100</v>
          </cell>
          <cell r="AE21">
            <v>100</v>
          </cell>
          <cell r="AF21">
            <v>100</v>
          </cell>
          <cell r="AG21">
            <v>113.69855282608083</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v>
          </cell>
          <cell r="Y22">
            <v>7.6246334310850443</v>
          </cell>
          <cell r="Z22">
            <v>5.5853485783668928</v>
          </cell>
          <cell r="AB22">
            <v>100</v>
          </cell>
          <cell r="AC22">
            <v>100</v>
          </cell>
          <cell r="AD22">
            <v>100</v>
          </cell>
          <cell r="AE22">
            <v>100</v>
          </cell>
          <cell r="AF22">
            <v>100</v>
          </cell>
          <cell r="AG22">
            <v>100</v>
          </cell>
          <cell r="AH22">
            <v>136.51132644821286</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v>
          </cell>
          <cell r="Y24">
            <v>1.466275659824047</v>
          </cell>
          <cell r="Z24">
            <v>1.0017201254679753</v>
          </cell>
          <cell r="AB24">
            <v>100</v>
          </cell>
          <cell r="AC24">
            <v>100</v>
          </cell>
          <cell r="AD24">
            <v>100</v>
          </cell>
          <cell r="AE24">
            <v>100</v>
          </cell>
          <cell r="AF24">
            <v>100</v>
          </cell>
          <cell r="AG24">
            <v>100</v>
          </cell>
          <cell r="AH24">
            <v>100</v>
          </cell>
          <cell r="AI24">
            <v>100</v>
          </cell>
          <cell r="AJ24">
            <v>146.375781273142</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v>
          </cell>
          <cell r="Y25">
            <v>5.8651026392961878</v>
          </cell>
          <cell r="Z25">
            <v>3.6729737933825759</v>
          </cell>
          <cell r="AB25">
            <v>100</v>
          </cell>
          <cell r="AC25">
            <v>100</v>
          </cell>
          <cell r="AD25">
            <v>100</v>
          </cell>
          <cell r="AE25">
            <v>100</v>
          </cell>
          <cell r="AF25">
            <v>100</v>
          </cell>
          <cell r="AG25">
            <v>100</v>
          </cell>
          <cell r="AH25">
            <v>100</v>
          </cell>
          <cell r="AI25">
            <v>100</v>
          </cell>
          <cell r="AJ25">
            <v>100</v>
          </cell>
          <cell r="AK25">
            <v>159.68267047979126</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v>
          </cell>
          <cell r="Y26">
            <v>8.7976539589442826</v>
          </cell>
          <cell r="Z26">
            <v>9.7844783972477991</v>
          </cell>
          <cell r="AB26">
            <v>100</v>
          </cell>
          <cell r="AC26">
            <v>100</v>
          </cell>
          <cell r="AD26">
            <v>100</v>
          </cell>
          <cell r="AE26">
            <v>100</v>
          </cell>
          <cell r="AF26">
            <v>100</v>
          </cell>
          <cell r="AG26">
            <v>100</v>
          </cell>
          <cell r="AH26">
            <v>100</v>
          </cell>
          <cell r="AI26">
            <v>100</v>
          </cell>
          <cell r="AJ26">
            <v>100</v>
          </cell>
          <cell r="AK26">
            <v>100</v>
          </cell>
          <cell r="AL26">
            <v>89.91438891028578</v>
          </cell>
          <cell r="AM26">
            <v>100</v>
          </cell>
          <cell r="AN26">
            <v>100</v>
          </cell>
          <cell r="AO26">
            <v>100</v>
          </cell>
          <cell r="AP26">
            <v>100</v>
          </cell>
          <cell r="AQ26">
            <v>100</v>
          </cell>
          <cell r="AR26">
            <v>100</v>
          </cell>
          <cell r="AS26">
            <v>100</v>
          </cell>
          <cell r="AT26">
            <v>100</v>
          </cell>
          <cell r="AU26">
            <v>100</v>
          </cell>
          <cell r="AV26">
            <v>100</v>
          </cell>
          <cell r="AW26">
            <v>100</v>
          </cell>
        </row>
        <row r="27">
          <cell r="X27" t="str">
            <v>4.L</v>
          </cell>
          <cell r="Y27">
            <v>4.1055718475073313</v>
          </cell>
          <cell r="Z27">
            <v>7.5584336739856317</v>
          </cell>
          <cell r="AB27">
            <v>100</v>
          </cell>
          <cell r="AC27">
            <v>100</v>
          </cell>
          <cell r="AD27">
            <v>100</v>
          </cell>
          <cell r="AE27">
            <v>100</v>
          </cell>
          <cell r="AF27">
            <v>100</v>
          </cell>
          <cell r="AG27">
            <v>100</v>
          </cell>
          <cell r="AH27">
            <v>100</v>
          </cell>
          <cell r="AI27">
            <v>100</v>
          </cell>
          <cell r="AJ27">
            <v>100</v>
          </cell>
          <cell r="AK27">
            <v>100</v>
          </cell>
          <cell r="AL27">
            <v>100</v>
          </cell>
          <cell r="AM27">
            <v>54.317759797744245</v>
          </cell>
          <cell r="AN27">
            <v>100</v>
          </cell>
          <cell r="AO27">
            <v>100</v>
          </cell>
          <cell r="AP27">
            <v>100</v>
          </cell>
          <cell r="AQ27">
            <v>100</v>
          </cell>
          <cell r="AR27">
            <v>100</v>
          </cell>
          <cell r="AS27">
            <v>100</v>
          </cell>
          <cell r="AT27">
            <v>100</v>
          </cell>
          <cell r="AU27">
            <v>100</v>
          </cell>
          <cell r="AV27">
            <v>100</v>
          </cell>
          <cell r="AW27">
            <v>100</v>
          </cell>
        </row>
        <row r="28">
          <cell r="X28" t="str">
            <v>4.M</v>
          </cell>
          <cell r="Y28">
            <v>0</v>
          </cell>
          <cell r="Z28">
            <v>1.9427299403015279</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0</v>
          </cell>
          <cell r="AO28">
            <v>100</v>
          </cell>
          <cell r="AP28">
            <v>100</v>
          </cell>
          <cell r="AQ28">
            <v>100</v>
          </cell>
          <cell r="AR28">
            <v>100</v>
          </cell>
          <cell r="AS28">
            <v>100</v>
          </cell>
          <cell r="AT28">
            <v>100</v>
          </cell>
          <cell r="AU28">
            <v>100</v>
          </cell>
          <cell r="AV28">
            <v>100</v>
          </cell>
          <cell r="AW28">
            <v>100</v>
          </cell>
        </row>
        <row r="29">
          <cell r="X29" t="str">
            <v>4.N</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v>
          </cell>
          <cell r="Y30">
            <v>4.6920821114369504</v>
          </cell>
          <cell r="Z30">
            <v>4.8062329252251335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97.624942120697654</v>
          </cell>
          <cell r="AQ30">
            <v>100</v>
          </cell>
          <cell r="AR30">
            <v>100</v>
          </cell>
          <cell r="AS30">
            <v>100</v>
          </cell>
          <cell r="AT30">
            <v>100</v>
          </cell>
          <cell r="AU30">
            <v>100</v>
          </cell>
          <cell r="AV30">
            <v>100</v>
          </cell>
          <cell r="AW30">
            <v>100</v>
          </cell>
        </row>
        <row r="31">
          <cell r="X31" t="str">
            <v>5.P</v>
          </cell>
          <cell r="Y31">
            <v>2.9325513196480939</v>
          </cell>
          <cell r="Z31">
            <v>4.2497217444095927</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69.005725457338357</v>
          </cell>
          <cell r="AR31">
            <v>100</v>
          </cell>
          <cell r="AS31">
            <v>100</v>
          </cell>
          <cell r="AT31">
            <v>100</v>
          </cell>
          <cell r="AU31">
            <v>100</v>
          </cell>
          <cell r="AV31">
            <v>100</v>
          </cell>
          <cell r="AW31">
            <v>100</v>
          </cell>
        </row>
        <row r="32">
          <cell r="X32" t="str">
            <v>5.Q</v>
          </cell>
          <cell r="Y32">
            <v>2.6392961876832843</v>
          </cell>
          <cell r="Z32">
            <v>5.3930992613578876</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48.938394414397557</v>
          </cell>
          <cell r="AS32">
            <v>100</v>
          </cell>
          <cell r="AT32">
            <v>100</v>
          </cell>
          <cell r="AU32">
            <v>100</v>
          </cell>
          <cell r="AV32">
            <v>100</v>
          </cell>
          <cell r="AW32">
            <v>100</v>
          </cell>
        </row>
        <row r="33">
          <cell r="X33" t="str">
            <v>5.R</v>
          </cell>
          <cell r="Y33">
            <v>1.7595307917888565</v>
          </cell>
          <cell r="Z33">
            <v>6.0103207528078517</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29.275156254628399</v>
          </cell>
          <cell r="AT33">
            <v>100</v>
          </cell>
          <cell r="AU33">
            <v>100</v>
          </cell>
          <cell r="AV33">
            <v>100</v>
          </cell>
          <cell r="AW33">
            <v>100</v>
          </cell>
        </row>
        <row r="34">
          <cell r="X34" t="str">
            <v>6.S</v>
          </cell>
          <cell r="Y34">
            <v>0.87976539589442826</v>
          </cell>
          <cell r="Z34">
            <v>3.7539208742284731</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23.435906759096049</v>
          </cell>
          <cell r="AU34">
            <v>100</v>
          </cell>
          <cell r="AV34">
            <v>100</v>
          </cell>
          <cell r="AW34">
            <v>100</v>
          </cell>
        </row>
        <row r="35">
          <cell r="X35" t="str">
            <v>6.T</v>
          </cell>
          <cell r="Y35">
            <v>4.1055718475073313</v>
          </cell>
          <cell r="Z35">
            <v>2.9140949104522917</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140.88668947539915</v>
          </cell>
          <cell r="AV35">
            <v>100</v>
          </cell>
          <cell r="AW35">
            <v>100</v>
          </cell>
        </row>
        <row r="36">
          <cell r="X36" t="str">
            <v>6.U</v>
          </cell>
          <cell r="Y36">
            <v>0.5865102639296188</v>
          </cell>
          <cell r="Z36">
            <v>2.418294040271173</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24.253058319733984</v>
          </cell>
          <cell r="AW36">
            <v>100</v>
          </cell>
        </row>
        <row r="37">
          <cell r="X37" t="str">
            <v>7.V</v>
          </cell>
          <cell r="Y37">
            <v>1.1730205278592376</v>
          </cell>
          <cell r="Z37">
            <v>0.8094708084589699</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144.91202346041058</v>
          </cell>
        </row>
      </sheetData>
      <sheetData sheetId="3">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109.09906839899975</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76.26948603179504</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135.59019738985785</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181.14002932551318</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176.16282618834256</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63.005227591482857</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129.49585075185624</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119.76200285984346</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138.26468293470367</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176.72197982976897</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187.74027330903394</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99.939326524421077</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115.70922025355976</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67.625610948191579</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37.639486613093652</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579.64809384164232</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4">
        <row r="17">
          <cell r="S17">
            <v>0</v>
          </cell>
          <cell r="W17" t="str">
            <v>1.A</v>
          </cell>
          <cell r="X17">
            <v>0</v>
          </cell>
        </row>
        <row r="18">
          <cell r="S18">
            <v>0</v>
          </cell>
          <cell r="W18" t="str">
            <v>1.B</v>
          </cell>
          <cell r="X18">
            <v>0</v>
          </cell>
        </row>
        <row r="19">
          <cell r="S19">
            <v>6.7448680351906152</v>
          </cell>
          <cell r="W19" t="str">
            <v>1.C</v>
          </cell>
          <cell r="X19">
            <v>109.09906839899975</v>
          </cell>
        </row>
        <row r="20">
          <cell r="S20">
            <v>31.085043988269796</v>
          </cell>
          <cell r="W20" t="str">
            <v>2.D</v>
          </cell>
          <cell r="X20">
            <v>154.14625676671869</v>
          </cell>
        </row>
        <row r="21">
          <cell r="S21">
            <v>0</v>
          </cell>
          <cell r="W21" t="str">
            <v>2.E</v>
          </cell>
          <cell r="X21">
            <v>0</v>
          </cell>
        </row>
        <row r="22">
          <cell r="S22">
            <v>15.542521994134898</v>
          </cell>
          <cell r="W22" t="str">
            <v>3.F</v>
          </cell>
          <cell r="X22">
            <v>113.69855282608083</v>
          </cell>
        </row>
        <row r="23">
          <cell r="S23">
            <v>7.6246334310850443</v>
          </cell>
          <cell r="W23" t="str">
            <v>3.G</v>
          </cell>
          <cell r="X23">
            <v>136.51132644821286</v>
          </cell>
        </row>
        <row r="24">
          <cell r="S24">
            <v>0</v>
          </cell>
          <cell r="W24" t="str">
            <v>3.H</v>
          </cell>
          <cell r="X24">
            <v>0</v>
          </cell>
        </row>
        <row r="25">
          <cell r="S25">
            <v>1.466275659824047</v>
          </cell>
          <cell r="W25" t="str">
            <v>3.I</v>
          </cell>
          <cell r="X25">
            <v>146.375781273142</v>
          </cell>
        </row>
        <row r="26">
          <cell r="S26">
            <v>5.8651026392961878</v>
          </cell>
          <cell r="W26" t="str">
            <v>3.J</v>
          </cell>
          <cell r="X26">
            <v>159.68267047979126</v>
          </cell>
        </row>
        <row r="27">
          <cell r="S27">
            <v>8.7976539589442826</v>
          </cell>
          <cell r="W27" t="str">
            <v>4.K</v>
          </cell>
          <cell r="X27">
            <v>89.91438891028578</v>
          </cell>
        </row>
        <row r="28">
          <cell r="S28">
            <v>4.1055718475073313</v>
          </cell>
          <cell r="W28" t="str">
            <v>4.L</v>
          </cell>
          <cell r="X28">
            <v>54.317759797744245</v>
          </cell>
        </row>
        <row r="29">
          <cell r="S29">
            <v>0</v>
          </cell>
          <cell r="W29" t="str">
            <v>4.M</v>
          </cell>
          <cell r="X29">
            <v>0</v>
          </cell>
        </row>
        <row r="30">
          <cell r="S30">
            <v>0</v>
          </cell>
          <cell r="W30" t="str">
            <v>4.N</v>
          </cell>
          <cell r="X30">
            <v>0</v>
          </cell>
        </row>
        <row r="31">
          <cell r="S31">
            <v>4.6920821114369504</v>
          </cell>
          <cell r="W31" t="str">
            <v>4.O</v>
          </cell>
          <cell r="X31">
            <v>97.624942120697654</v>
          </cell>
        </row>
        <row r="32">
          <cell r="S32">
            <v>2.9325513196480939</v>
          </cell>
          <cell r="W32" t="str">
            <v>5.P</v>
          </cell>
          <cell r="X32">
            <v>69.005725457338357</v>
          </cell>
        </row>
        <row r="33">
          <cell r="S33">
            <v>2.6392961876832843</v>
          </cell>
          <cell r="W33" t="str">
            <v>5.Q</v>
          </cell>
          <cell r="X33">
            <v>48.938394414397557</v>
          </cell>
        </row>
        <row r="34">
          <cell r="S34">
            <v>1.7595307917888565</v>
          </cell>
          <cell r="W34" t="str">
            <v>5.R</v>
          </cell>
          <cell r="X34">
            <v>29.275156254628399</v>
          </cell>
        </row>
        <row r="35">
          <cell r="S35">
            <v>0.87976539589442826</v>
          </cell>
          <cell r="W35" t="str">
            <v>6.S</v>
          </cell>
          <cell r="X35">
            <v>23.435906759096049</v>
          </cell>
        </row>
        <row r="36">
          <cell r="S36">
            <v>4.1055718475073313</v>
          </cell>
          <cell r="W36" t="str">
            <v>6.T</v>
          </cell>
          <cell r="X36">
            <v>140.88668947539915</v>
          </cell>
        </row>
        <row r="37">
          <cell r="S37">
            <v>0.5865102639296188</v>
          </cell>
          <cell r="W37" t="str">
            <v>6.U</v>
          </cell>
          <cell r="X37">
            <v>24.253058319733984</v>
          </cell>
        </row>
        <row r="38">
          <cell r="S38">
            <v>1.1730205278592376</v>
          </cell>
          <cell r="W38" t="str">
            <v>7.V</v>
          </cell>
          <cell r="X38">
            <v>144.91202346041058</v>
          </cell>
        </row>
      </sheetData>
      <sheetData sheetId="5">
        <row r="20">
          <cell r="Z20">
            <v>95.02505519253593</v>
          </cell>
        </row>
        <row r="21">
          <cell r="Z21">
            <v>98.696911748670786</v>
          </cell>
        </row>
        <row r="22">
          <cell r="Z22">
            <v>95.336228782354169</v>
          </cell>
        </row>
        <row r="23">
          <cell r="Z23">
            <v>92.305882843899312</v>
          </cell>
        </row>
        <row r="24">
          <cell r="Z24">
            <v>99.718467118490693</v>
          </cell>
        </row>
        <row r="25">
          <cell r="Z25">
            <v>103.33773449932127</v>
          </cell>
        </row>
        <row r="26">
          <cell r="Z26">
            <v>104.27320367739313</v>
          </cell>
        </row>
        <row r="27">
          <cell r="Z27">
            <v>104.64725501684558</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6"/>
      <sheetData sheetId="7"/>
      <sheetData sheetId="8">
        <row r="8">
          <cell r="AZ8" t="str">
            <v>Age 0 - 4</v>
          </cell>
          <cell r="BX8">
            <v>4.4256872008074467E-2</v>
          </cell>
          <cell r="CZ8">
            <v>4.6573897714032343E-2</v>
          </cell>
        </row>
        <row r="9">
          <cell r="AZ9" t="str">
            <v>Age 5 - 17</v>
          </cell>
          <cell r="BX9">
            <v>0.14963882455851332</v>
          </cell>
          <cell r="CZ9">
            <v>0.15161449523320936</v>
          </cell>
        </row>
        <row r="10">
          <cell r="AZ10" t="str">
            <v>Age 18 - 24</v>
          </cell>
          <cell r="BX10">
            <v>6.647899421595975E-2</v>
          </cell>
          <cell r="CZ10">
            <v>6.973109285424596E-2</v>
          </cell>
        </row>
        <row r="11">
          <cell r="AZ11" t="str">
            <v>Age 25 - 34</v>
          </cell>
          <cell r="BX11">
            <v>0.10534691943019091</v>
          </cell>
          <cell r="CZ11">
            <v>0.11412806658091945</v>
          </cell>
        </row>
        <row r="12">
          <cell r="AZ12" t="str">
            <v>Age 35 - 49</v>
          </cell>
          <cell r="BX12">
            <v>0.18536524007359964</v>
          </cell>
          <cell r="CZ12">
            <v>0.18588857754235127</v>
          </cell>
        </row>
        <row r="13">
          <cell r="AZ13" t="str">
            <v>Age 50 - 64</v>
          </cell>
          <cell r="BX13">
            <v>0.22178088871504845</v>
          </cell>
          <cell r="CZ13">
            <v>0.21461752552404287</v>
          </cell>
        </row>
        <row r="14">
          <cell r="AZ14" t="str">
            <v>Age 65 - 74</v>
          </cell>
          <cell r="BX14">
            <v>0.1169064736252136</v>
          </cell>
          <cell r="CZ14">
            <v>0.11211554790903526</v>
          </cell>
        </row>
        <row r="15">
          <cell r="AZ15" t="str">
            <v>Age 75+</v>
          </cell>
          <cell r="BX15">
            <v>0.11022578737339987</v>
          </cell>
          <cell r="CZ15">
            <v>0.10533079664216351</v>
          </cell>
        </row>
        <row r="222">
          <cell r="AZ222" t="str">
            <v>Saving a lot</v>
          </cell>
          <cell r="BX222">
            <v>0.15845672039390335</v>
          </cell>
          <cell r="CZ222">
            <v>0.15037718658211177</v>
          </cell>
        </row>
        <row r="223">
          <cell r="AZ223" t="str">
            <v>Comfortable</v>
          </cell>
          <cell r="BX223">
            <v>0.52871639433272077</v>
          </cell>
          <cell r="CZ223">
            <v>0.51672670329458448</v>
          </cell>
        </row>
        <row r="224">
          <cell r="AZ224" t="str">
            <v>Making Ends Meet</v>
          </cell>
          <cell r="BX224">
            <v>0.225230516038706</v>
          </cell>
          <cell r="CZ224">
            <v>0.24226835312029102</v>
          </cell>
        </row>
        <row r="225">
          <cell r="AZ225" t="str">
            <v>Struggling</v>
          </cell>
          <cell r="BX225">
            <v>8.759636923466986E-2</v>
          </cell>
          <cell r="CZ225">
            <v>9.0627757003012802E-2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4.xml"/><Relationship Id="rId7" Type="http://schemas.openxmlformats.org/officeDocument/2006/relationships/ctrlProp" Target="../ctrlProps/ctrlProp8.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8.vml"/><Relationship Id="rId4" Type="http://schemas.openxmlformats.org/officeDocument/2006/relationships/vmlDrawing" Target="../drawings/vmlDrawing7.vml"/><Relationship Id="rId9" Type="http://schemas.openxmlformats.org/officeDocument/2006/relationships/ctrlProp" Target="../ctrlProps/ctrlProp10.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2.vml"/><Relationship Id="rId4" Type="http://schemas.openxmlformats.org/officeDocument/2006/relationships/vmlDrawing" Target="../drawings/vmlDrawing11.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4" Type="http://schemas.openxmlformats.org/officeDocument/2006/relationships/vmlDrawing" Target="../drawings/vmlDrawing13.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83F4B-6F19-4998-BADE-BB8482739226}">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11.42578125" style="84" customWidth="1"/>
    <col min="6" max="6" width="2.7109375" style="84" customWidth="1"/>
    <col min="7" max="7" width="13.42578125" style="84" customWidth="1"/>
    <col min="8" max="8" width="4.42578125" style="84" customWidth="1"/>
    <col min="9" max="9" width="2.28515625" style="84" customWidth="1"/>
    <col min="10" max="10" width="0.85546875" style="84" customWidth="1"/>
    <col min="11" max="11" width="4.42578125" style="84" customWidth="1"/>
    <col min="12" max="12" width="13.28515625" style="84" customWidth="1"/>
    <col min="13" max="13" width="2.7109375" style="84" customWidth="1"/>
    <col min="14" max="14" width="11.140625" style="84" customWidth="1"/>
    <col min="15" max="15" width="6.7109375" style="84" customWidth="1"/>
    <col min="16" max="16" width="2.28515625" style="84" customWidth="1"/>
    <col min="17" max="17" width="24.42578125" style="84" customWidth="1"/>
    <col min="18" max="18" width="6.7109375" style="84" customWidth="1"/>
    <col min="19" max="19" width="5.140625" style="84" customWidth="1"/>
    <col min="20" max="20" width="17.7109375" style="84" customWidth="1"/>
    <col min="21" max="21" width="7.140625" style="85" customWidth="1"/>
    <col min="22" max="22" width="6.7109375" style="84" customWidth="1"/>
    <col min="23" max="23" width="3.7109375" style="84" customWidth="1"/>
    <col min="24" max="25" width="7.7109375" style="84" customWidth="1"/>
    <col min="26" max="26" width="2.7109375" style="84" customWidth="1"/>
    <col min="27" max="27" width="0.85546875" style="86" customWidth="1"/>
    <col min="28" max="16384" width="9.140625" style="1"/>
  </cols>
  <sheetData>
    <row r="1" spans="1:27" ht="3" customHeight="1" x14ac:dyDescent="0.2">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2024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Ward Name: Frodsham Ward</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'Acorn Knowledge Group'!$BZ$47</f>
        <v>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'Acorn Knowledge Group'!$BZ$53</f>
        <v>Owned outright</v>
      </c>
      <c r="M24" s="53"/>
      <c r="N24" s="53"/>
      <c r="O24" s="53"/>
      <c r="P24" s="49"/>
      <c r="Q24" s="50"/>
      <c r="R24" s="50"/>
      <c r="S24" s="54">
        <f>'Input Sheet'!$AN$77/1000</f>
        <v>0.106</v>
      </c>
      <c r="T24" s="54"/>
      <c r="U24" s="55">
        <f>'Input Sheet'!AO$77</f>
        <v>31.085043988269796</v>
      </c>
      <c r="V24" s="55"/>
      <c r="W24" s="48"/>
      <c r="X24" s="55">
        <f ca="1">'Input Sheet'!$AQ$77</f>
        <v>20.16594151573409</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154</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60" t="str">
        <f>'Input Sheet'!AM78</f>
        <v xml:space="preserve">3.F. Mature Success </v>
      </c>
      <c r="R29" s="60"/>
      <c r="S29" s="60"/>
      <c r="T29" s="60"/>
      <c r="U29" s="60"/>
      <c r="V29" s="60"/>
      <c r="W29" s="60"/>
      <c r="X29" s="60"/>
      <c r="Y29" s="60"/>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Empty nesters living in comfortable detached homes, enjoying the endeavours of their earlier careers</v>
      </c>
      <c r="S30" s="47"/>
      <c r="T30" s="47"/>
      <c r="U30" s="47"/>
      <c r="V30" s="47"/>
      <c r="W30" s="47"/>
      <c r="X30" s="47"/>
      <c r="Y30" s="47"/>
      <c r="Z30" s="19"/>
      <c r="AA30" s="40"/>
    </row>
    <row r="31" spans="1:27" ht="5.0999999999999996" customHeight="1" x14ac:dyDescent="0.25">
      <c r="A31" s="35" t="s">
        <v>25</v>
      </c>
      <c r="B31" s="2"/>
      <c r="C31" s="48"/>
      <c r="D31" s="61"/>
      <c r="E31" s="61"/>
      <c r="F31" s="61"/>
      <c r="G31" s="61"/>
      <c r="H31" s="61"/>
      <c r="I31" s="61"/>
      <c r="J31" s="61"/>
      <c r="K31" s="61"/>
      <c r="L31" s="61"/>
      <c r="M31" s="61"/>
      <c r="N31" s="61"/>
      <c r="O31" s="61"/>
      <c r="P31" s="49"/>
      <c r="Q31" s="47"/>
      <c r="R31" s="47"/>
      <c r="S31" s="47"/>
      <c r="T31" s="47"/>
      <c r="U31" s="47"/>
      <c r="V31" s="47"/>
      <c r="W31" s="47"/>
      <c r="X31" s="47"/>
      <c r="Y31" s="47"/>
      <c r="Z31" s="19"/>
      <c r="AA31" s="40"/>
    </row>
    <row r="32" spans="1:27" ht="15" customHeight="1" x14ac:dyDescent="0.25">
      <c r="A32" s="35"/>
      <c r="B32" s="2"/>
      <c r="C32" s="48"/>
      <c r="D32" s="61"/>
      <c r="E32" s="61"/>
      <c r="F32" s="61"/>
      <c r="G32" s="61"/>
      <c r="H32" s="61"/>
      <c r="I32" s="61"/>
      <c r="J32" s="61"/>
      <c r="K32" s="61"/>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'Acorn Knowledge Group'!BZ187</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2"/>
      <c r="AD34" s="62"/>
      <c r="AE34" s="62"/>
      <c r="AF34" s="62"/>
      <c r="AG34" s="62"/>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2"/>
      <c r="AD35" s="62"/>
      <c r="AE35" s="62"/>
      <c r="AF35" s="62"/>
      <c r="AG35" s="62"/>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3" t="s">
        <v>30</v>
      </c>
      <c r="AD36" s="63"/>
      <c r="AE36" s="63"/>
      <c r="AF36" s="62"/>
      <c r="AG36" s="62"/>
    </row>
    <row r="37" spans="1:33" ht="15" customHeight="1" x14ac:dyDescent="0.25">
      <c r="B37" s="2"/>
      <c r="C37" s="48"/>
      <c r="D37" s="48"/>
      <c r="E37" s="48"/>
      <c r="F37" s="31"/>
      <c r="G37" s="31"/>
      <c r="H37" s="31"/>
      <c r="I37" s="31"/>
      <c r="J37" s="31"/>
      <c r="K37" s="31"/>
      <c r="L37" s="31"/>
      <c r="M37" s="31"/>
      <c r="N37" s="31"/>
      <c r="O37" s="31"/>
      <c r="P37" s="49"/>
      <c r="Q37" s="49"/>
      <c r="R37" s="49"/>
      <c r="S37" s="61"/>
      <c r="T37" s="61"/>
      <c r="U37" s="61"/>
      <c r="V37" s="61"/>
      <c r="W37" s="61"/>
      <c r="X37" s="61"/>
      <c r="Y37" s="61"/>
      <c r="Z37" s="19"/>
      <c r="AA37" s="40"/>
      <c r="AC37" s="64" t="s">
        <v>31</v>
      </c>
      <c r="AD37" s="64">
        <v>2</v>
      </c>
      <c r="AE37" s="64" t="s">
        <v>32</v>
      </c>
      <c r="AF37" s="64">
        <v>5</v>
      </c>
      <c r="AG37" s="62"/>
    </row>
    <row r="38" spans="1:33" ht="15" customHeight="1" x14ac:dyDescent="0.25">
      <c r="B38" s="2"/>
      <c r="C38" s="48"/>
      <c r="D38" s="48"/>
      <c r="E38" s="48"/>
      <c r="F38" s="31"/>
      <c r="G38" s="31"/>
      <c r="H38" s="31"/>
      <c r="I38" s="31"/>
      <c r="J38" s="31"/>
      <c r="K38" s="31"/>
      <c r="L38" s="42" t="s">
        <v>33</v>
      </c>
      <c r="M38" s="42"/>
      <c r="N38" s="42"/>
      <c r="O38" s="42"/>
      <c r="P38" s="49"/>
      <c r="Q38" s="49"/>
      <c r="R38" s="49"/>
      <c r="S38" s="65">
        <f>'Input Sheet'!$AN$78/1000</f>
        <v>5.2999999999999999E-2</v>
      </c>
      <c r="T38" s="65"/>
      <c r="U38" s="66">
        <f>'Input Sheet'!AO$78</f>
        <v>15.542521994134898</v>
      </c>
      <c r="V38" s="66"/>
      <c r="W38" s="67"/>
      <c r="X38" s="66">
        <f ca="1">'Input Sheet'!$AQ$78</f>
        <v>13.669938277850854</v>
      </c>
      <c r="Y38" s="66"/>
      <c r="Z38" s="19"/>
      <c r="AA38" s="40"/>
      <c r="AC38" s="64" t="s">
        <v>34</v>
      </c>
      <c r="AD38" s="64">
        <v>4</v>
      </c>
      <c r="AE38" s="63"/>
      <c r="AF38" s="62"/>
      <c r="AG38" s="62"/>
    </row>
    <row r="39" spans="1:33" ht="13.5" customHeight="1" x14ac:dyDescent="0.25">
      <c r="B39" s="2"/>
      <c r="C39" s="48"/>
      <c r="D39" s="48"/>
      <c r="E39" s="48"/>
      <c r="F39" s="31"/>
      <c r="G39" s="31"/>
      <c r="H39" s="31"/>
      <c r="I39" s="31"/>
      <c r="J39" s="31"/>
      <c r="K39" s="31"/>
      <c r="L39" s="53" t="str">
        <f>'Acorn Knowledge Group'!BZ65</f>
        <v>250k - 500k</v>
      </c>
      <c r="M39" s="53"/>
      <c r="N39" s="53"/>
      <c r="O39" s="53"/>
      <c r="P39" s="49"/>
      <c r="Q39" s="49"/>
      <c r="R39" s="49"/>
      <c r="S39" s="65"/>
      <c r="T39" s="65"/>
      <c r="U39" s="66"/>
      <c r="V39" s="66"/>
      <c r="W39" s="67"/>
      <c r="X39" s="66"/>
      <c r="Y39" s="66"/>
      <c r="Z39" s="19"/>
      <c r="AA39" s="40"/>
      <c r="AC39" s="64" t="s">
        <v>32</v>
      </c>
      <c r="AD39" s="64">
        <v>5</v>
      </c>
      <c r="AE39" s="63"/>
      <c r="AF39" s="62"/>
      <c r="AG39" s="62"/>
    </row>
    <row r="40" spans="1:33" ht="8.25" customHeight="1" x14ac:dyDescent="0.25">
      <c r="B40" s="2"/>
      <c r="C40" s="48"/>
      <c r="D40" s="48"/>
      <c r="E40" s="48"/>
      <c r="F40" s="31"/>
      <c r="G40" s="31"/>
      <c r="H40" s="31"/>
      <c r="I40" s="31"/>
      <c r="J40" s="31"/>
      <c r="K40" s="31"/>
      <c r="L40" s="53"/>
      <c r="M40" s="53"/>
      <c r="N40" s="53"/>
      <c r="O40" s="53"/>
      <c r="P40" s="49"/>
      <c r="Q40" s="49"/>
      <c r="R40" s="49"/>
      <c r="S40" s="65"/>
      <c r="T40" s="65"/>
      <c r="U40" s="66"/>
      <c r="V40" s="66"/>
      <c r="W40" s="67"/>
      <c r="X40" s="66"/>
      <c r="Y40" s="66"/>
      <c r="Z40" s="19"/>
      <c r="AA40" s="40"/>
      <c r="AC40" s="64"/>
      <c r="AD40" s="64"/>
      <c r="AE40" s="63"/>
      <c r="AF40" s="62"/>
      <c r="AG40" s="62"/>
    </row>
    <row r="41" spans="1:33" ht="12" customHeight="1" x14ac:dyDescent="0.25">
      <c r="B41" s="2"/>
      <c r="C41" s="48"/>
      <c r="D41" s="48"/>
      <c r="E41" s="48"/>
      <c r="F41" s="31"/>
      <c r="G41" s="31"/>
      <c r="H41" s="31"/>
      <c r="I41" s="31"/>
      <c r="J41" s="31"/>
      <c r="K41" s="31"/>
      <c r="L41" s="53"/>
      <c r="M41" s="53"/>
      <c r="N41" s="53"/>
      <c r="O41" s="53"/>
      <c r="P41" s="49"/>
      <c r="Q41" s="49"/>
      <c r="R41" s="49"/>
      <c r="S41" s="68"/>
      <c r="T41" s="68"/>
      <c r="U41" s="58" t="str">
        <f ca="1">"   Index: " &amp; TEXT('Input Sheet'!$AT$78,"#,##0")</f>
        <v xml:space="preserve">   Index: 114</v>
      </c>
      <c r="V41" s="58"/>
      <c r="W41" s="58"/>
      <c r="X41" s="58" t="s">
        <v>35</v>
      </c>
      <c r="Y41" s="58"/>
      <c r="Z41" s="19"/>
      <c r="AA41" s="40"/>
      <c r="AC41" s="64" t="s">
        <v>36</v>
      </c>
      <c r="AD41" s="64">
        <v>6</v>
      </c>
      <c r="AE41" s="63"/>
      <c r="AF41" s="62"/>
      <c r="AG41" s="62"/>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1"/>
      <c r="V42" s="61"/>
      <c r="W42" s="61"/>
      <c r="X42" s="61"/>
      <c r="Y42" s="61"/>
      <c r="Z42" s="19"/>
      <c r="AA42" s="40"/>
      <c r="AC42" s="63"/>
      <c r="AD42" s="63"/>
      <c r="AE42" s="63"/>
      <c r="AF42" s="62"/>
      <c r="AG42" s="62"/>
    </row>
    <row r="43" spans="1:33" ht="2.85" customHeight="1" x14ac:dyDescent="0.25">
      <c r="B43" s="2"/>
      <c r="C43" s="48"/>
      <c r="D43" s="31"/>
      <c r="E43" s="31"/>
      <c r="F43" s="31"/>
      <c r="G43" s="31"/>
      <c r="H43" s="31"/>
      <c r="I43" s="31"/>
      <c r="J43" s="31"/>
      <c r="K43" s="31"/>
      <c r="L43" s="69"/>
      <c r="M43" s="69"/>
      <c r="N43" s="69"/>
      <c r="O43" s="69"/>
      <c r="P43" s="49"/>
      <c r="Q43" s="31"/>
      <c r="R43" s="31"/>
      <c r="S43" s="31"/>
      <c r="T43" s="31"/>
      <c r="U43" s="31"/>
      <c r="V43" s="31"/>
      <c r="W43" s="31"/>
      <c r="X43" s="31"/>
      <c r="Y43" s="31"/>
      <c r="Z43" s="19"/>
      <c r="AA43" s="40"/>
      <c r="AC43" s="70"/>
      <c r="AD43" s="70"/>
      <c r="AE43" s="70"/>
    </row>
    <row r="44" spans="1:33" ht="15.95" customHeight="1" x14ac:dyDescent="0.25">
      <c r="B44" s="2"/>
      <c r="C44" s="48"/>
      <c r="D44" s="49"/>
      <c r="E44" s="49"/>
      <c r="F44" s="49"/>
      <c r="G44" s="49"/>
      <c r="H44" s="49"/>
      <c r="I44" s="49"/>
      <c r="J44" s="49"/>
      <c r="K44" s="49"/>
      <c r="L44" s="49"/>
      <c r="M44" s="49"/>
      <c r="N44" s="49"/>
      <c r="O44" s="49"/>
      <c r="P44" s="49"/>
      <c r="Q44" s="60" t="str">
        <f>'Input Sheet'!AM79</f>
        <v>4.K. Semi-Rural Maturity</v>
      </c>
      <c r="R44" s="60"/>
      <c r="S44" s="60"/>
      <c r="T44" s="60"/>
      <c r="U44" s="60"/>
      <c r="V44" s="60"/>
      <c r="W44" s="60"/>
      <c r="X44" s="60"/>
      <c r="Y44" s="60"/>
      <c r="Z44" s="19"/>
      <c r="AA44" s="40"/>
      <c r="AC44" s="70"/>
      <c r="AD44" s="70"/>
      <c r="AE44" s="70"/>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Older couples who are coming up to retirement, or already retired, living in good-sized properties in semi rural areas</v>
      </c>
      <c r="S45" s="47"/>
      <c r="T45" s="47"/>
      <c r="U45" s="47"/>
      <c r="V45" s="47"/>
      <c r="W45" s="47"/>
      <c r="X45" s="47"/>
      <c r="Y45" s="47"/>
      <c r="Z45" s="19"/>
      <c r="AA45" s="40"/>
      <c r="AC45" s="70"/>
      <c r="AD45" s="70"/>
      <c r="AE45" s="70"/>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1" t="str">
        <f ca="1" xml:space="preserve"> "Index: " &amp; TEXT('Acorn Knowledge Group'!$BY$849,"#,##0")</f>
        <v>Index: 102</v>
      </c>
      <c r="E48" s="71"/>
      <c r="F48" s="49"/>
      <c r="G48" s="71" t="str">
        <f ca="1" xml:space="preserve"> "Index: " &amp; TEXT('Acorn Knowledge Group'!$BY$850,"#,##0")</f>
        <v>Index: 91</v>
      </c>
      <c r="H48" s="71"/>
      <c r="I48" s="49"/>
      <c r="J48" s="71" t="str">
        <f ca="1" xml:space="preserve"> "Index: " &amp; TEXT('Acorn Knowledge Group'!$BY$851,"#,##0")</f>
        <v>Index: 93</v>
      </c>
      <c r="K48" s="71"/>
      <c r="L48" s="71"/>
      <c r="M48" s="31"/>
      <c r="N48" s="71" t="str">
        <f ca="1" xml:space="preserve"> "Index: " &amp; TEXT('Acorn Knowledge Group'!$BY$852,"#,##0")</f>
        <v>Index: 97</v>
      </c>
      <c r="O48" s="71"/>
      <c r="P48" s="49"/>
      <c r="Q48" s="47"/>
      <c r="R48" s="47"/>
      <c r="S48" s="47"/>
      <c r="T48" s="47"/>
      <c r="U48" s="47"/>
      <c r="V48" s="47"/>
      <c r="W48" s="47"/>
      <c r="X48" s="47"/>
      <c r="Y48" s="47"/>
      <c r="Z48" s="19"/>
      <c r="AA48" s="40"/>
    </row>
    <row r="49" spans="2:27" ht="4.5" customHeight="1" x14ac:dyDescent="0.25">
      <c r="B49" s="2"/>
      <c r="C49" s="48"/>
      <c r="D49" s="72"/>
      <c r="E49" s="72"/>
      <c r="F49" s="49"/>
      <c r="G49" s="72"/>
      <c r="H49" s="72"/>
      <c r="I49" s="49"/>
      <c r="J49" s="73"/>
      <c r="K49" s="72"/>
      <c r="L49" s="72"/>
      <c r="M49" s="31"/>
      <c r="N49" s="72"/>
      <c r="O49" s="72"/>
      <c r="P49" s="49"/>
      <c r="Q49" s="49"/>
      <c r="R49" s="49"/>
      <c r="S49" s="49"/>
      <c r="T49" s="49"/>
      <c r="U49" s="74"/>
      <c r="V49" s="49"/>
      <c r="W49" s="49"/>
      <c r="X49" s="49"/>
      <c r="Y49" s="49"/>
      <c r="Z49" s="19"/>
      <c r="AA49" s="40"/>
    </row>
    <row r="50" spans="2:27" ht="12.2" customHeight="1" x14ac:dyDescent="0.25">
      <c r="B50" s="2"/>
      <c r="C50" s="48"/>
      <c r="D50" s="75" t="str">
        <f>"Profile: "&amp;TEXT('Acorn Knowledge Group'!$BX$849,"#"&amp;"%")</f>
        <v>Profile: 63%</v>
      </c>
      <c r="E50" s="75"/>
      <c r="F50" s="49"/>
      <c r="G50" s="75" t="str">
        <f>"Profile: "&amp;TEXT('Acorn Knowledge Group'!$BX$850,"#"&amp;"%")</f>
        <v>Profile: 2%</v>
      </c>
      <c r="H50" s="75"/>
      <c r="I50" s="49"/>
      <c r="J50" s="75" t="str">
        <f>"Profile: "&amp;TEXT('Acorn Knowledge Group'!$BX$851,"#"&amp;"%")</f>
        <v>Profile: 8%</v>
      </c>
      <c r="K50" s="75"/>
      <c r="L50" s="75"/>
      <c r="M50" s="31"/>
      <c r="N50" s="75" t="str">
        <f>"Profile: "&amp;TEXT('Acorn Knowledge Group'!$BX$852,"#"&amp;"%")</f>
        <v>Profile: 6%</v>
      </c>
      <c r="O50" s="75"/>
      <c r="P50" s="49"/>
      <c r="Q50" s="49"/>
      <c r="R50" s="49"/>
      <c r="S50" s="51" t="s">
        <v>16</v>
      </c>
      <c r="T50" s="51"/>
      <c r="U50" s="51" t="s">
        <v>17</v>
      </c>
      <c r="V50" s="51"/>
      <c r="W50" s="51"/>
      <c r="X50" s="51"/>
      <c r="Y50" s="51"/>
      <c r="Z50" s="19"/>
      <c r="AA50" s="40"/>
    </row>
    <row r="51" spans="2:27" ht="12.75" customHeight="1" x14ac:dyDescent="0.25">
      <c r="B51" s="2"/>
      <c r="C51" s="48"/>
      <c r="D51" s="76" t="s">
        <v>38</v>
      </c>
      <c r="E51" s="76"/>
      <c r="F51" s="77"/>
      <c r="G51" s="76" t="s">
        <v>39</v>
      </c>
      <c r="H51" s="76"/>
      <c r="I51" s="77"/>
      <c r="J51" s="78"/>
      <c r="K51" s="76" t="s">
        <v>40</v>
      </c>
      <c r="L51" s="76"/>
      <c r="M51" s="32"/>
      <c r="N51" s="76" t="s">
        <v>41</v>
      </c>
      <c r="O51" s="76"/>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0.03</v>
      </c>
      <c r="T52" s="54"/>
      <c r="U52" s="55">
        <f>'Input Sheet'!AO$79</f>
        <v>8.7976539589442826</v>
      </c>
      <c r="V52" s="55"/>
      <c r="W52" s="48"/>
      <c r="X52" s="55">
        <f ca="1">'Input Sheet'!$AQ$79</f>
        <v>9.7844783972477991</v>
      </c>
      <c r="Y52" s="55"/>
      <c r="Z52" s="19"/>
      <c r="AA52" s="40"/>
    </row>
    <row r="53" spans="2:27" ht="16.5" customHeight="1" x14ac:dyDescent="0.25">
      <c r="B53" s="2"/>
      <c r="C53" s="48"/>
      <c r="D53" s="71" t="str">
        <f ca="1" xml:space="preserve"> "Index: " &amp; TEXT('Acorn Knowledge Group'!$BY$853,"#,##0")</f>
        <v>Index: 82</v>
      </c>
      <c r="E53" s="71"/>
      <c r="F53" s="49"/>
      <c r="G53" s="71" t="str">
        <f ca="1" xml:space="preserve"> "Index: " &amp; TEXT('Acorn Knowledge Group'!$BY$854,"#,##0")</f>
        <v>Index: 98</v>
      </c>
      <c r="H53" s="71"/>
      <c r="I53" s="49"/>
      <c r="J53" s="71" t="str">
        <f ca="1" xml:space="preserve"> "Index: " &amp; TEXT('Acorn Knowledge Group'!$BY$855,"#,##0")</f>
        <v>Index: 95</v>
      </c>
      <c r="K53" s="71"/>
      <c r="L53" s="71"/>
      <c r="M53" s="31"/>
      <c r="N53" s="71" t="str">
        <f ca="1" xml:space="preserve"> "Index: " &amp; TEXT('Acorn Knowledge Group'!$BY$856,"#,##0")</f>
        <v>Index: 102</v>
      </c>
      <c r="O53" s="71"/>
      <c r="P53" s="49"/>
      <c r="Q53" s="49"/>
      <c r="R53" s="49"/>
      <c r="S53" s="54"/>
      <c r="T53" s="54"/>
      <c r="U53" s="55"/>
      <c r="V53" s="55"/>
      <c r="W53" s="48"/>
      <c r="X53" s="55"/>
      <c r="Y53" s="55"/>
      <c r="Z53" s="19"/>
      <c r="AA53" s="40"/>
    </row>
    <row r="54" spans="2:27" ht="15" customHeight="1" x14ac:dyDescent="0.25">
      <c r="B54" s="2"/>
      <c r="C54" s="48"/>
      <c r="D54" s="79" t="str">
        <f>"Profile: "&amp;TEXT('Acorn Knowledge Group'!$BX$853,"#"&amp;"%")</f>
        <v>Profile: 1%</v>
      </c>
      <c r="E54" s="79"/>
      <c r="F54" s="49"/>
      <c r="G54" s="79" t="str">
        <f>"Profile: "&amp;TEXT('Acorn Knowledge Group'!$BX$854,"#"&amp;"%")</f>
        <v>Profile: 6%</v>
      </c>
      <c r="H54" s="79"/>
      <c r="I54" s="49"/>
      <c r="J54" s="79" t="str">
        <f>"Profile: "&amp;TEXT('Acorn Knowledge Group'!$BX$855,"#"&amp;"%")</f>
        <v>Profile: 5%</v>
      </c>
      <c r="K54" s="79"/>
      <c r="L54" s="79"/>
      <c r="M54" s="80"/>
      <c r="N54" s="79" t="str">
        <f>"Profile: "&amp;TEXT('Acorn Knowledge Group'!$BX$856,"#"&amp;"%")</f>
        <v>Profile: 11%</v>
      </c>
      <c r="O54" s="79"/>
      <c r="P54" s="49"/>
      <c r="Q54" s="49"/>
      <c r="R54" s="49"/>
      <c r="S54" s="54"/>
      <c r="T54" s="54"/>
      <c r="U54" s="55"/>
      <c r="V54" s="55"/>
      <c r="W54" s="48"/>
      <c r="X54" s="55"/>
      <c r="Y54" s="55"/>
      <c r="Z54" s="19"/>
      <c r="AA54" s="40"/>
    </row>
    <row r="55" spans="2:27" ht="10.35" customHeight="1" x14ac:dyDescent="0.25">
      <c r="B55" s="2"/>
      <c r="C55" s="48"/>
      <c r="D55" s="76" t="s">
        <v>42</v>
      </c>
      <c r="E55" s="76"/>
      <c r="F55" s="77"/>
      <c r="G55" s="76" t="s">
        <v>43</v>
      </c>
      <c r="H55" s="76"/>
      <c r="I55" s="77"/>
      <c r="J55" s="76" t="s">
        <v>44</v>
      </c>
      <c r="K55" s="76"/>
      <c r="L55" s="76"/>
      <c r="M55" s="32"/>
      <c r="N55" s="76" t="s">
        <v>45</v>
      </c>
      <c r="O55" s="76"/>
      <c r="P55" s="49"/>
      <c r="Q55" s="49"/>
      <c r="R55" s="49"/>
      <c r="S55" s="54"/>
      <c r="T55" s="54"/>
      <c r="U55" s="55"/>
      <c r="V55" s="55"/>
      <c r="W55" s="48"/>
      <c r="X55" s="55"/>
      <c r="Y55" s="55"/>
      <c r="Z55" s="19"/>
      <c r="AA55" s="40"/>
    </row>
    <row r="56" spans="2:27" ht="12" customHeight="1" x14ac:dyDescent="0.25">
      <c r="B56" s="2"/>
      <c r="C56" s="48"/>
      <c r="D56" s="48"/>
      <c r="E56" s="48"/>
      <c r="F56" s="48"/>
      <c r="G56" s="48"/>
      <c r="H56" s="81"/>
      <c r="I56" s="81"/>
      <c r="J56" s="81"/>
      <c r="K56" s="81"/>
      <c r="L56" s="81"/>
      <c r="M56" s="81"/>
      <c r="N56" s="81"/>
      <c r="O56" s="81"/>
      <c r="P56" s="49"/>
      <c r="Q56" s="49"/>
      <c r="R56" s="49"/>
      <c r="S56" s="57"/>
      <c r="T56" s="57"/>
      <c r="U56" s="58" t="str">
        <f ca="1">"   Index: " &amp; ROUND('Input Sheet'!$AT$79,0)</f>
        <v xml:space="preserve">   Index: 90</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4"/>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4"/>
      <c r="V58" s="49"/>
      <c r="W58" s="49"/>
      <c r="X58" s="49"/>
      <c r="Y58" s="49"/>
      <c r="Z58" s="19"/>
      <c r="AA58" s="40"/>
    </row>
    <row r="59" spans="2:27" ht="12.75" hidden="1" customHeight="1" x14ac:dyDescent="0.25">
      <c r="B59" s="2"/>
      <c r="C59" s="48"/>
      <c r="D59" s="82"/>
      <c r="E59" s="82"/>
      <c r="F59" s="49"/>
      <c r="G59" s="49"/>
      <c r="H59" s="49"/>
      <c r="I59" s="49"/>
      <c r="J59" s="49"/>
      <c r="K59" s="49"/>
      <c r="L59" s="49"/>
      <c r="M59" s="49"/>
      <c r="N59" s="49"/>
      <c r="O59" s="49"/>
      <c r="P59" s="49"/>
      <c r="Q59" s="49"/>
      <c r="R59" s="49"/>
      <c r="S59" s="49"/>
      <c r="T59" s="49"/>
      <c r="U59" s="74"/>
      <c r="V59" s="49"/>
      <c r="W59" s="49"/>
      <c r="X59" s="49"/>
      <c r="Y59" s="49"/>
      <c r="Z59" s="19"/>
      <c r="AA59" s="40"/>
    </row>
    <row r="60" spans="2:27" ht="3.75" customHeight="1" x14ac:dyDescent="0.25">
      <c r="B60" s="2"/>
      <c r="C60" s="48"/>
      <c r="D60" s="82"/>
      <c r="E60" s="82"/>
      <c r="F60" s="49"/>
      <c r="G60" s="49"/>
      <c r="H60" s="49"/>
      <c r="I60" s="49"/>
      <c r="J60" s="49"/>
      <c r="K60" s="49"/>
      <c r="L60" s="49"/>
      <c r="M60" s="49"/>
      <c r="N60" s="49"/>
      <c r="O60" s="49"/>
      <c r="P60" s="49"/>
      <c r="Q60" s="49"/>
      <c r="R60" s="49"/>
      <c r="S60" s="49"/>
      <c r="T60" s="49"/>
      <c r="U60" s="74"/>
      <c r="V60" s="49"/>
      <c r="W60" s="49"/>
      <c r="X60" s="49"/>
      <c r="Y60" s="49"/>
      <c r="Z60" s="19"/>
      <c r="AA60" s="40"/>
    </row>
    <row r="61" spans="2:27" ht="3" customHeight="1" x14ac:dyDescent="0.2">
      <c r="B61" s="2"/>
      <c r="C61" s="48"/>
      <c r="D61" s="82"/>
      <c r="E61" s="82"/>
      <c r="F61" s="82"/>
      <c r="G61" s="82"/>
      <c r="H61" s="82"/>
      <c r="I61" s="82"/>
      <c r="J61" s="82"/>
      <c r="K61" s="82"/>
      <c r="L61" s="82"/>
      <c r="M61" s="82"/>
      <c r="N61" s="82"/>
      <c r="O61" s="82"/>
      <c r="P61" s="82"/>
      <c r="Q61" s="82"/>
      <c r="R61" s="82"/>
      <c r="S61" s="82"/>
      <c r="T61" s="82"/>
      <c r="U61" s="83"/>
      <c r="V61" s="82"/>
      <c r="W61" s="82"/>
      <c r="X61" s="82"/>
      <c r="Y61" s="82"/>
      <c r="Z61" s="19"/>
      <c r="AA61" s="40"/>
    </row>
    <row r="62" spans="2:27" ht="3" customHeight="1" x14ac:dyDescent="0.2">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M5zN+bo4PXykG/xf1gSsOElwlIw5z+LEHp7spORComSy0QcaQIF7gbfG8d6dIKoY2bGjpiM19dD2B9l6xiitow==" saltValue="vAq+LQClJ4YDYAFL9m/5q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Q29">
    <cfRule type="expression" dxfId="243" priority="58">
      <formula>LEFT($Q16,3)="1.A"</formula>
    </cfRule>
    <cfRule type="expression" dxfId="247" priority="59">
      <formula>LEFT($Q16,3)="1.B"</formula>
    </cfRule>
    <cfRule type="expression" dxfId="248" priority="60">
      <formula>LEFT($Q16,3)="1.C"</formula>
    </cfRule>
    <cfRule type="expression" dxfId="245" priority="61">
      <formula>LEFT($Q16,3)="2.D"</formula>
    </cfRule>
    <cfRule type="expression" dxfId="249" priority="62">
      <formula>LEFT($Q16,3)="2.E"</formula>
    </cfRule>
    <cfRule type="expression" dxfId="242" priority="63">
      <formula>LEFT($Q16,3)="3.F"</formula>
    </cfRule>
    <cfRule type="expression" dxfId="241" priority="64">
      <formula>LEFT($Q16,3)="3.G"</formula>
    </cfRule>
    <cfRule type="expression" dxfId="240" priority="65">
      <formula>LEFT($Q16,3)="3.H"</formula>
    </cfRule>
    <cfRule type="expression" dxfId="239" priority="66">
      <formula>LEFT($Q16,3)="3.I"</formula>
    </cfRule>
    <cfRule type="expression" dxfId="238" priority="67">
      <formula>LEFT($Q16,3)="3.J"</formula>
    </cfRule>
    <cfRule type="expression" dxfId="237" priority="68">
      <formula>LEFT($Q16,3)="4.K"</formula>
    </cfRule>
    <cfRule type="expression" dxfId="236" priority="69">
      <formula>LEFT($Q16,3)="4.L"</formula>
    </cfRule>
    <cfRule type="expression" dxfId="235" priority="70">
      <formula>LEFT($Q16,3)="4.M"</formula>
    </cfRule>
    <cfRule type="expression" dxfId="246" priority="71">
      <formula>LEFT($Q16,3)="4.N"</formula>
    </cfRule>
    <cfRule type="expression" dxfId="234" priority="72">
      <formula>LEFT($Q16,3)="4.O"</formula>
    </cfRule>
    <cfRule type="expression" dxfId="233" priority="73">
      <formula>LEFT($Q16,3)="5.P"</formula>
    </cfRule>
    <cfRule type="expression" dxfId="244" priority="74">
      <formula>LEFT($Q16,3)="5.Q"</formula>
    </cfRule>
    <cfRule type="expression" dxfId="232" priority="75">
      <formula>LEFT($Q16,3)="5.R"</formula>
    </cfRule>
    <cfRule type="expression" dxfId="231" priority="76">
      <formula>LEFT($Q16,3)="6.S"</formula>
    </cfRule>
    <cfRule type="expression" dxfId="230" priority="77">
      <formula>LEFT($Q16,3)="6.T"</formula>
    </cfRule>
    <cfRule type="expression" dxfId="229" priority="78">
      <formula>LEFT($Q16,3)="6.U"</formula>
    </cfRule>
    <cfRule type="expression" dxfId="228" priority="79">
      <formula>LEFT($Q16,3)="7.V"</formula>
    </cfRule>
  </conditionalFormatting>
  <conditionalFormatting sqref="Q44">
    <cfRule type="expression" dxfId="214" priority="36">
      <formula>LEFT($Q44,3)="1.A"</formula>
    </cfRule>
    <cfRule type="expression" dxfId="223" priority="37">
      <formula>LEFT($Q44,3)="1.B"</formula>
    </cfRule>
    <cfRule type="expression" dxfId="224" priority="38">
      <formula>LEFT($Q44,3)="1.C"</formula>
    </cfRule>
    <cfRule type="expression" dxfId="226" priority="39">
      <formula>LEFT($Q44,3)="2.D"</formula>
    </cfRule>
    <cfRule type="expression" dxfId="206" priority="40">
      <formula>LEFT($Q44,3)="2.E"</formula>
    </cfRule>
    <cfRule type="expression" dxfId="225" priority="41">
      <formula>LEFT($Q44,3)="3.F"</formula>
    </cfRule>
    <cfRule type="expression" dxfId="207" priority="42">
      <formula>LEFT($Q44,3)="3.G"</formula>
    </cfRule>
    <cfRule type="expression" dxfId="208" priority="43">
      <formula>LEFT($Q44,3)="3.H"</formula>
    </cfRule>
    <cfRule type="expression" dxfId="209" priority="44">
      <formula>LEFT($Q44,3)="3.I"</formula>
    </cfRule>
    <cfRule type="expression" dxfId="211" priority="45">
      <formula>LEFT($Q44,3)="3.J"</formula>
    </cfRule>
    <cfRule type="expression" dxfId="210" priority="46">
      <formula>LEFT($Q44,3)="4.K"</formula>
    </cfRule>
    <cfRule type="expression" dxfId="220" priority="47">
      <formula>LEFT($Q44,3)="4.L"</formula>
    </cfRule>
    <cfRule type="expression" dxfId="222" priority="48">
      <formula>LEFT($Q44,3)="4.M"</formula>
    </cfRule>
    <cfRule type="expression" dxfId="212" priority="49">
      <formula>LEFT($Q44,3)="4.N"</formula>
    </cfRule>
    <cfRule type="expression" dxfId="213" priority="50">
      <formula>LEFT($Q44,3)="4.O"</formula>
    </cfRule>
    <cfRule type="expression" dxfId="215" priority="51">
      <formula>LEFT($Q44,3)="5.P"</formula>
    </cfRule>
    <cfRule type="expression" dxfId="216" priority="52">
      <formula>LEFT($Q44,3)="5.Q"</formula>
    </cfRule>
    <cfRule type="expression" dxfId="221" priority="53">
      <formula>LEFT($Q44,3)="5.R"</formula>
    </cfRule>
    <cfRule type="expression" dxfId="217" priority="54">
      <formula>LEFT($Q44,3)="6.S"</formula>
    </cfRule>
    <cfRule type="expression" dxfId="218" priority="55">
      <formula>LEFT($Q44,3)="6.T"</formula>
    </cfRule>
    <cfRule type="expression" dxfId="227" priority="56">
      <formula>LEFT($Q44,3)="6.U"</formula>
    </cfRule>
    <cfRule type="expression" dxfId="219" priority="57">
      <formula>LEFT($Q44,3)="7.V"</formula>
    </cfRule>
  </conditionalFormatting>
  <conditionalFormatting sqref="Q17:R17 Q30:R30">
    <cfRule type="expression" dxfId="200" priority="29">
      <formula>LEFT($Q16,1)="1"</formula>
    </cfRule>
    <cfRule type="expression" dxfId="199" priority="30">
      <formula>LEFT($Q16,1)="2"</formula>
    </cfRule>
    <cfRule type="expression" dxfId="205" priority="31">
      <formula>LEFT($Q16,1)="3"</formula>
    </cfRule>
    <cfRule type="expression" dxfId="204" priority="32">
      <formula>LEFT($Q16,1)="4"</formula>
    </cfRule>
    <cfRule type="expression" dxfId="203" priority="33">
      <formula>LEFT($Q16,1)="5"</formula>
    </cfRule>
    <cfRule type="expression" dxfId="202" priority="34">
      <formula>LEFT($Q16,1)="6"</formula>
    </cfRule>
    <cfRule type="expression" dxfId="201" priority="35">
      <formula>LEFT($Q16,1)="7"</formula>
    </cfRule>
  </conditionalFormatting>
  <conditionalFormatting sqref="Q45:R45">
    <cfRule type="expression" dxfId="197" priority="22">
      <formula>LEFT($Q44,1)="1"</formula>
    </cfRule>
    <cfRule type="expression" dxfId="195" priority="23">
      <formula>LEFT($Q44,1)="2"</formula>
    </cfRule>
    <cfRule type="expression" dxfId="198" priority="24">
      <formula>LEFT($Q44,1)="3"</formula>
    </cfRule>
    <cfRule type="expression" dxfId="196" priority="25">
      <formula>LEFT($Q44,1)="4"</formula>
    </cfRule>
    <cfRule type="expression" dxfId="192" priority="26">
      <formula>LEFT($Q44,1)="5"</formula>
    </cfRule>
    <cfRule type="expression" dxfId="193" priority="27">
      <formula>LEFT($Q44,1)="6"</formula>
    </cfRule>
    <cfRule type="expression" dxfId="194" priority="28">
      <formula>LEFT($Q44,1)="7"</formula>
    </cfRule>
  </conditionalFormatting>
  <conditionalFormatting sqref="S24 U24 X24:Y25 X52:Y52">
    <cfRule type="expression" dxfId="185" priority="15">
      <formula>LEFT($Q16,1)="1"</formula>
    </cfRule>
    <cfRule type="expression" dxfId="186" priority="16">
      <formula>LEFT($Q16,1)="2"</formula>
    </cfRule>
    <cfRule type="expression" dxfId="187" priority="17">
      <formula>LEFT($Q16,1)="3"</formula>
    </cfRule>
    <cfRule type="expression" dxfId="188" priority="18">
      <formula>LEFT($Q16,1)="4"</formula>
    </cfRule>
    <cfRule type="expression" dxfId="189" priority="19">
      <formula>LEFT($Q16,1)="5"</formula>
    </cfRule>
    <cfRule type="expression" dxfId="190" priority="20">
      <formula>LEFT($Q16,1)="6"</formula>
    </cfRule>
    <cfRule type="expression" dxfId="191" priority="21">
      <formula>LEFT($Q16,1)="7"</formula>
    </cfRule>
  </conditionalFormatting>
  <conditionalFormatting sqref="S38 U38 X38 X55:Y55">
    <cfRule type="expression" dxfId="183" priority="87">
      <formula>LEFT($Q29,1)="1"</formula>
    </cfRule>
    <cfRule type="expression" dxfId="182" priority="88">
      <formula>LEFT($Q29,1)="2"</formula>
    </cfRule>
    <cfRule type="expression" dxfId="181" priority="89">
      <formula>LEFT($Q29,1)="3"</formula>
    </cfRule>
    <cfRule type="expression" dxfId="180" priority="90">
      <formula>LEFT($Q29,1)="4"</formula>
    </cfRule>
    <cfRule type="expression" dxfId="179" priority="91">
      <formula>LEFT($Q29,1)="5"</formula>
    </cfRule>
    <cfRule type="expression" dxfId="178" priority="92">
      <formula>LEFT($Q29,1)="6"</formula>
    </cfRule>
    <cfRule type="expression" dxfId="184" priority="93">
      <formula>LEFT($Q29,1)="7"</formula>
    </cfRule>
  </conditionalFormatting>
  <conditionalFormatting sqref="S52 U52">
    <cfRule type="expression" dxfId="176" priority="1">
      <formula>LEFT($Q44,1)="1"</formula>
    </cfRule>
    <cfRule type="expression" dxfId="177" priority="2">
      <formula>LEFT($Q44,1)="2"</formula>
    </cfRule>
    <cfRule type="expression" dxfId="171" priority="3">
      <formula>LEFT($Q44,1)="3"</formula>
    </cfRule>
    <cfRule type="expression" dxfId="172" priority="4">
      <formula>LEFT($Q44,1)="4"</formula>
    </cfRule>
    <cfRule type="expression" dxfId="173" priority="5">
      <formula>LEFT($Q44,1)="5"</formula>
    </cfRule>
    <cfRule type="expression" dxfId="174" priority="6">
      <formula>LEFT($Q44,1)="6"</formula>
    </cfRule>
    <cfRule type="expression" dxfId="175" priority="7">
      <formula>LEFT($Q44,1)="7"</formula>
    </cfRule>
  </conditionalFormatting>
  <conditionalFormatting sqref="X26:Y26">
    <cfRule type="expression" dxfId="164" priority="8">
      <formula>LEFT($S18,1)="1"</formula>
    </cfRule>
    <cfRule type="expression" dxfId="165" priority="9">
      <formula>LEFT($S18,1)="2"</formula>
    </cfRule>
    <cfRule type="expression" dxfId="166" priority="10">
      <formula>LEFT($S18,1)="3"</formula>
    </cfRule>
    <cfRule type="expression" dxfId="167" priority="11">
      <formula>LEFT($S18,1)="4"</formula>
    </cfRule>
    <cfRule type="expression" dxfId="170" priority="12">
      <formula>LEFT($S18,1)="5"</formula>
    </cfRule>
    <cfRule type="expression" dxfId="168" priority="13">
      <formula>LEFT($S18,1)="6"</formula>
    </cfRule>
    <cfRule type="expression" dxfId="169" priority="14">
      <formula>LEFT($S18,1)="7"</formula>
    </cfRule>
  </conditionalFormatting>
  <conditionalFormatting sqref="X53:Y54">
    <cfRule type="expression" dxfId="163" priority="80">
      <formula>LEFT($R45,1)="1"</formula>
    </cfRule>
    <cfRule type="expression" dxfId="162" priority="81">
      <formula>LEFT($R45,1)="2"</formula>
    </cfRule>
    <cfRule type="expression" dxfId="157" priority="82">
      <formula>LEFT($R45,1)="3"</formula>
    </cfRule>
    <cfRule type="expression" dxfId="161" priority="83">
      <formula>LEFT($R45,1)="4"</formula>
    </cfRule>
    <cfRule type="expression" dxfId="160" priority="84">
      <formula>LEFT($R45,1)="5"</formula>
    </cfRule>
    <cfRule type="expression" dxfId="159" priority="85">
      <formula>LEFT($R45,1)="6"</formula>
    </cfRule>
    <cfRule type="expression" dxfId="158" priority="86">
      <formula>LEFT($R45,1)="7"</formula>
    </cfRule>
  </conditionalFormatting>
  <hyperlinks>
    <hyperlink ref="M8:Z8" r:id="rId1" tooltip="CACI Copyrights" display="http://www.caci.co.uk/copyrightnotices.pdf" xr:uid="{6E82AF19-6338-4780-AC13-A4934859C270}"/>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DE750-C5E5-48E4-817B-C92AB882922E}">
  <sheetPr>
    <tabColor rgb="FF001EFF"/>
    <pageSetUpPr fitToPage="1"/>
  </sheetPr>
  <dimension ref="A1:AH55"/>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3.7109375" style="84" customWidth="1"/>
    <col min="5" max="5" width="2.5703125" style="84" customWidth="1"/>
    <col min="6" max="6" width="7.42578125" style="84" customWidth="1"/>
    <col min="7" max="7" width="12.8554687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6" width="0" style="1" hidden="1" customWidth="1"/>
    <col min="27" max="27" width="9.140625" style="1"/>
    <col min="28" max="35" width="0" style="1" hidden="1" customWidth="1"/>
    <col min="36" max="16384" width="9.140625" style="1"/>
  </cols>
  <sheetData>
    <row r="1" spans="1:34" ht="3" customHeight="1" x14ac:dyDescent="0.2">
      <c r="B1" s="2"/>
      <c r="C1" s="3"/>
      <c r="D1" s="3"/>
      <c r="E1" s="3"/>
      <c r="F1" s="3"/>
      <c r="G1" s="3"/>
      <c r="H1" s="3"/>
      <c r="I1" s="3"/>
      <c r="J1" s="3"/>
      <c r="K1" s="3"/>
      <c r="L1" s="3"/>
      <c r="M1" s="3"/>
      <c r="N1" s="3"/>
      <c r="O1" s="3"/>
      <c r="P1" s="3"/>
      <c r="Q1" s="4"/>
      <c r="R1" s="3"/>
      <c r="S1" s="3"/>
      <c r="T1" s="3"/>
      <c r="U1" s="3"/>
      <c r="V1" s="5"/>
    </row>
    <row r="2" spans="1:34" s="9" customFormat="1" ht="15" customHeight="1" x14ac:dyDescent="0.2">
      <c r="A2" s="1"/>
      <c r="B2" s="6"/>
      <c r="C2" s="7"/>
      <c r="D2" s="7"/>
      <c r="E2" s="7"/>
      <c r="F2" s="7"/>
      <c r="G2" s="7"/>
      <c r="H2" s="7"/>
      <c r="I2" s="7"/>
      <c r="J2" s="7"/>
      <c r="K2" s="7"/>
      <c r="L2" s="7"/>
      <c r="M2" s="7"/>
      <c r="N2" s="7"/>
      <c r="O2" s="7"/>
      <c r="P2" s="7"/>
      <c r="Q2" s="8"/>
      <c r="R2" s="7"/>
      <c r="S2" s="7"/>
      <c r="T2" s="7"/>
      <c r="U2" s="7"/>
      <c r="V2" s="5"/>
    </row>
    <row r="3" spans="1:34" s="9" customFormat="1" ht="15" customHeight="1" x14ac:dyDescent="0.2">
      <c r="A3" s="1"/>
      <c r="B3" s="6"/>
      <c r="C3" s="7"/>
      <c r="D3" s="7"/>
      <c r="E3" s="7"/>
      <c r="F3" s="7"/>
      <c r="G3" s="7"/>
      <c r="H3" s="7"/>
      <c r="I3" s="7"/>
      <c r="J3" s="7"/>
      <c r="K3" s="7"/>
      <c r="L3" s="7"/>
      <c r="M3" s="7"/>
      <c r="N3" s="7"/>
      <c r="O3" s="7"/>
      <c r="P3" s="7"/>
      <c r="Q3" s="8"/>
      <c r="R3" s="7"/>
      <c r="S3" s="7"/>
      <c r="T3" s="7"/>
      <c r="U3" s="7"/>
      <c r="V3" s="5"/>
    </row>
    <row r="4" spans="1:34" s="9" customFormat="1" ht="15" customHeight="1" x14ac:dyDescent="0.2">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Ward Name: Frodsham Ward</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 xml:space="preserve">Cheshire West and Chester </v>
      </c>
      <c r="G11" s="30"/>
      <c r="H11" s="30"/>
      <c r="I11" s="30"/>
      <c r="J11" s="30"/>
      <c r="K11" s="30"/>
      <c r="L11" s="30"/>
      <c r="M11" s="30"/>
      <c r="N11" s="30"/>
      <c r="O11" s="87"/>
      <c r="P11" s="31"/>
      <c r="Q11" s="31"/>
      <c r="R11" s="31"/>
      <c r="S11" s="31"/>
      <c r="T11" s="31"/>
      <c r="U11" s="19"/>
      <c r="V11" s="33"/>
    </row>
    <row r="12" spans="1:34" s="9" customFormat="1" ht="15" customHeight="1" x14ac:dyDescent="0.25">
      <c r="A12" s="1"/>
      <c r="B12" s="6"/>
      <c r="C12" s="18"/>
      <c r="D12" s="28"/>
      <c r="E12" s="28"/>
      <c r="F12" s="88"/>
      <c r="G12" s="88"/>
      <c r="H12" s="28"/>
      <c r="I12" s="28"/>
      <c r="J12" s="28"/>
      <c r="K12" s="28"/>
      <c r="L12" s="28"/>
      <c r="M12" s="28"/>
      <c r="N12" s="28"/>
      <c r="O12" s="19"/>
      <c r="P12" s="49"/>
      <c r="Q12" s="31"/>
      <c r="R12" s="31"/>
      <c r="S12" s="31"/>
      <c r="T12" s="31"/>
      <c r="U12" s="19"/>
      <c r="V12" s="33"/>
      <c r="AB12" s="89"/>
      <c r="AC12" s="89"/>
      <c r="AD12" s="89"/>
      <c r="AE12" s="89"/>
      <c r="AF12" s="89"/>
      <c r="AG12" s="89"/>
      <c r="AH12" s="89"/>
    </row>
    <row r="13" spans="1:34" s="9" customFormat="1" ht="24.95" customHeight="1" x14ac:dyDescent="0.25">
      <c r="A13" s="1"/>
      <c r="B13" s="6"/>
      <c r="C13" s="18"/>
      <c r="D13" s="90" t="s">
        <v>47</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96"/>
      <c r="X13" s="96"/>
      <c r="Y13" s="96"/>
      <c r="Z13" s="96"/>
      <c r="AB13" s="97" t="s">
        <v>54</v>
      </c>
      <c r="AC13" s="98" t="s">
        <v>55</v>
      </c>
      <c r="AD13" s="98" t="s">
        <v>56</v>
      </c>
      <c r="AE13" s="98" t="s">
        <v>57</v>
      </c>
      <c r="AF13" s="98" t="s">
        <v>58</v>
      </c>
      <c r="AG13" s="98" t="s">
        <v>59</v>
      </c>
      <c r="AH13" s="98" t="s">
        <v>60</v>
      </c>
    </row>
    <row r="14" spans="1:34" s="9" customFormat="1" ht="5.0999999999999996" customHeight="1" x14ac:dyDescent="0.25">
      <c r="A14" s="1"/>
      <c r="B14" s="6"/>
      <c r="C14" s="18"/>
      <c r="D14" s="19"/>
      <c r="E14" s="19"/>
      <c r="F14" s="19"/>
      <c r="G14" s="19"/>
      <c r="H14" s="19"/>
      <c r="I14" s="19"/>
      <c r="J14" s="19"/>
      <c r="K14" s="99"/>
      <c r="L14" s="99"/>
      <c r="M14" s="100"/>
      <c r="N14" s="100"/>
      <c r="O14" s="101"/>
      <c r="P14" s="102"/>
      <c r="Q14" s="102"/>
      <c r="R14" s="31"/>
      <c r="S14" s="31"/>
      <c r="T14" s="31"/>
      <c r="U14" s="19"/>
      <c r="V14" s="5"/>
      <c r="W14" s="96"/>
      <c r="X14" s="96"/>
      <c r="Y14" s="96"/>
      <c r="Z14" s="96"/>
      <c r="AB14" s="103"/>
      <c r="AC14" s="89"/>
      <c r="AD14" s="89"/>
      <c r="AE14" s="89"/>
      <c r="AF14" s="89"/>
      <c r="AG14" s="89"/>
      <c r="AH14" s="89"/>
    </row>
    <row r="15" spans="1:34" s="9" customFormat="1" ht="8.1" customHeight="1" x14ac:dyDescent="0.25">
      <c r="A15" s="1"/>
      <c r="B15" s="6"/>
      <c r="C15" s="18"/>
      <c r="D15" s="19"/>
      <c r="E15" s="19"/>
      <c r="F15" s="19"/>
      <c r="G15" s="19"/>
      <c r="H15" s="19"/>
      <c r="I15" s="19"/>
      <c r="J15" s="19"/>
      <c r="K15" s="99"/>
      <c r="L15" s="99"/>
      <c r="M15" s="99"/>
      <c r="N15" s="99"/>
      <c r="O15" s="99"/>
      <c r="P15" s="102"/>
      <c r="Q15" s="102"/>
      <c r="R15" s="31"/>
      <c r="S15" s="31"/>
      <c r="T15" s="31"/>
      <c r="U15" s="19"/>
      <c r="V15" s="5"/>
      <c r="W15" s="96"/>
      <c r="X15" s="89" t="str">
        <f>L13</f>
        <v>Profile %</v>
      </c>
      <c r="Y15" s="89" t="str">
        <f>N13</f>
        <v>Base %</v>
      </c>
      <c r="Z15" s="96"/>
      <c r="AB15" s="103"/>
      <c r="AC15" s="89"/>
      <c r="AD15" s="89"/>
      <c r="AE15" s="89"/>
      <c r="AF15" s="89"/>
      <c r="AG15" s="89"/>
      <c r="AH15" s="89"/>
    </row>
    <row r="16" spans="1:34" s="9" customFormat="1" ht="20.100000000000001" customHeight="1" x14ac:dyDescent="0.25">
      <c r="A16" s="1"/>
      <c r="B16" s="6"/>
      <c r="C16" s="104"/>
      <c r="D16" s="105"/>
      <c r="E16" s="106" t="str">
        <f>'Input Sheet'!$F$102</f>
        <v>1. Luxury Lifestyles</v>
      </c>
      <c r="F16" s="36"/>
      <c r="G16" s="107"/>
      <c r="H16" s="108"/>
      <c r="I16" s="108"/>
      <c r="J16" s="108"/>
      <c r="K16" s="109">
        <f>'Input Sheet'!$G$102</f>
        <v>23</v>
      </c>
      <c r="L16" s="110">
        <f>'Input Sheet'!$H$102</f>
        <v>6.7448680351906152</v>
      </c>
      <c r="M16" s="109">
        <f>'Input Sheet'!$I$102</f>
        <v>614</v>
      </c>
      <c r="N16" s="110">
        <f>'Input Sheet'!$J$102</f>
        <v>6.2126884549225947</v>
      </c>
      <c r="O16" s="110">
        <f>'Input Sheet'!$K$102</f>
        <v>3.7459283387622153</v>
      </c>
      <c r="P16" s="110">
        <f>'Input Sheet'!$L$102</f>
        <v>0.40712105648375335</v>
      </c>
      <c r="Q16" s="109">
        <f>'Input Sheet'!$M$102</f>
        <v>108.56601106154535</v>
      </c>
      <c r="R16" s="49"/>
      <c r="S16" s="49"/>
      <c r="T16" s="49"/>
      <c r="U16" s="19"/>
      <c r="V16" s="5"/>
      <c r="W16" s="89" t="str">
        <f>'Input Sheet'!$S102</f>
        <v>1. Luxury Lifestyles</v>
      </c>
      <c r="X16" s="111">
        <f>'Input Sheet'!U102</f>
        <v>6.7448680351906152</v>
      </c>
      <c r="Y16" s="111">
        <f>'Input Sheet'!W102</f>
        <v>6.2126884549225947</v>
      </c>
      <c r="Z16" s="96"/>
      <c r="AB16" s="103">
        <f t="shared" ref="AB16:AH22" si="0">IF((LEFT($E16,2)=AB$13),$Q16,100)</f>
        <v>108.56601106154535</v>
      </c>
      <c r="AC16" s="103">
        <f t="shared" si="0"/>
        <v>100</v>
      </c>
      <c r="AD16" s="103">
        <f t="shared" si="0"/>
        <v>100</v>
      </c>
      <c r="AE16" s="103">
        <f t="shared" si="0"/>
        <v>100</v>
      </c>
      <c r="AF16" s="103">
        <f t="shared" si="0"/>
        <v>100</v>
      </c>
      <c r="AG16" s="103">
        <f t="shared" si="0"/>
        <v>100</v>
      </c>
      <c r="AH16" s="103">
        <f t="shared" si="0"/>
        <v>100</v>
      </c>
    </row>
    <row r="17" spans="1:34" s="9" customFormat="1" ht="20.100000000000001" customHeight="1" x14ac:dyDescent="0.25">
      <c r="A17" s="1"/>
      <c r="B17" s="6"/>
      <c r="C17" s="104"/>
      <c r="D17" s="105"/>
      <c r="E17" s="106" t="str">
        <f>'Input Sheet'!$F$103</f>
        <v>2. Established Affluence</v>
      </c>
      <c r="F17" s="36"/>
      <c r="G17" s="107"/>
      <c r="H17" s="108"/>
      <c r="I17" s="108"/>
      <c r="J17" s="108"/>
      <c r="K17" s="109">
        <f>'Input Sheet'!$G$103</f>
        <v>106</v>
      </c>
      <c r="L17" s="110">
        <f>'Input Sheet'!$H$103</f>
        <v>31.085043988269796</v>
      </c>
      <c r="M17" s="109">
        <f>'Input Sheet'!$I$103</f>
        <v>1998</v>
      </c>
      <c r="N17" s="110">
        <f>'Input Sheet'!$J$103</f>
        <v>20.216533441262776</v>
      </c>
      <c r="O17" s="110">
        <f>'Input Sheet'!$K$103</f>
        <v>5.3053053053053052</v>
      </c>
      <c r="P17" s="110">
        <f>'Input Sheet'!$L$103</f>
        <v>4.9973230510763864</v>
      </c>
      <c r="Q17" s="109">
        <f>'Input Sheet'!$M$103</f>
        <v>153.76050537340859</v>
      </c>
      <c r="R17" s="49"/>
      <c r="S17" s="49"/>
      <c r="T17" s="49"/>
      <c r="U17" s="19"/>
      <c r="V17" s="39"/>
      <c r="W17" s="89" t="str">
        <f>'Input Sheet'!$S103</f>
        <v>2. Established Affluence</v>
      </c>
      <c r="X17" s="111">
        <f>'Input Sheet'!U103</f>
        <v>31.085043988269796</v>
      </c>
      <c r="Y17" s="111">
        <f>'Input Sheet'!W103</f>
        <v>20.216533441262776</v>
      </c>
      <c r="Z17" s="96"/>
      <c r="AB17" s="103">
        <f t="shared" si="0"/>
        <v>100</v>
      </c>
      <c r="AC17" s="103">
        <f t="shared" si="0"/>
        <v>153.76050537340859</v>
      </c>
      <c r="AD17" s="103">
        <f t="shared" si="0"/>
        <v>100</v>
      </c>
      <c r="AE17" s="103">
        <f t="shared" si="0"/>
        <v>100</v>
      </c>
      <c r="AF17" s="103">
        <f t="shared" si="0"/>
        <v>100</v>
      </c>
      <c r="AG17" s="103">
        <f t="shared" si="0"/>
        <v>100</v>
      </c>
      <c r="AH17" s="103">
        <f t="shared" si="0"/>
        <v>100</v>
      </c>
    </row>
    <row r="18" spans="1:34" s="9" customFormat="1" ht="20.100000000000001" customHeight="1" x14ac:dyDescent="0.25">
      <c r="A18" s="1"/>
      <c r="B18" s="6"/>
      <c r="C18" s="104"/>
      <c r="D18" s="105"/>
      <c r="E18" s="106" t="str">
        <f>'Input Sheet'!$F$104</f>
        <v>3. Thriving Neighbourhoods</v>
      </c>
      <c r="F18" s="36"/>
      <c r="G18" s="107"/>
      <c r="H18" s="108"/>
      <c r="I18" s="108"/>
      <c r="J18" s="108"/>
      <c r="K18" s="109">
        <f>'Input Sheet'!$G$104</f>
        <v>104</v>
      </c>
      <c r="L18" s="110">
        <f>'Input Sheet'!$H$104</f>
        <v>30.498533724340177</v>
      </c>
      <c r="M18" s="109">
        <f>'Input Sheet'!$I$104</f>
        <v>2365</v>
      </c>
      <c r="N18" s="110">
        <f>'Input Sheet'!$J$104</f>
        <v>23.929980775068298</v>
      </c>
      <c r="O18" s="110">
        <f>'Input Sheet'!$K$104</f>
        <v>4.397463002114165</v>
      </c>
      <c r="P18" s="110">
        <f>'Input Sheet'!$L$104</f>
        <v>2.8429482658913297</v>
      </c>
      <c r="Q18" s="109">
        <f>'Input Sheet'!$M$104</f>
        <v>127.44905234573108</v>
      </c>
      <c r="R18" s="49"/>
      <c r="S18" s="49"/>
      <c r="T18" s="49"/>
      <c r="U18" s="19"/>
      <c r="V18" s="40"/>
      <c r="W18" s="89" t="str">
        <f>'Input Sheet'!$S104</f>
        <v>3. Thriving Neighbourhoods</v>
      </c>
      <c r="X18" s="111">
        <f>'Input Sheet'!U104</f>
        <v>30.498533724340177</v>
      </c>
      <c r="Y18" s="111">
        <f>'Input Sheet'!W104</f>
        <v>23.929980775068298</v>
      </c>
      <c r="Z18" s="96"/>
      <c r="AB18" s="103">
        <f t="shared" si="0"/>
        <v>100</v>
      </c>
      <c r="AC18" s="103">
        <f t="shared" si="0"/>
        <v>100</v>
      </c>
      <c r="AD18" s="103">
        <f t="shared" si="0"/>
        <v>127.44905234573108</v>
      </c>
      <c r="AE18" s="103">
        <f t="shared" si="0"/>
        <v>100</v>
      </c>
      <c r="AF18" s="103">
        <f t="shared" si="0"/>
        <v>100</v>
      </c>
      <c r="AG18" s="103">
        <f t="shared" si="0"/>
        <v>100</v>
      </c>
      <c r="AH18" s="103">
        <f t="shared" si="0"/>
        <v>100</v>
      </c>
    </row>
    <row r="19" spans="1:34" s="9" customFormat="1" ht="20.100000000000001" customHeight="1" x14ac:dyDescent="0.25">
      <c r="A19" s="1"/>
      <c r="B19" s="6"/>
      <c r="C19" s="104"/>
      <c r="D19" s="105"/>
      <c r="E19" s="106" t="str">
        <f>'Input Sheet'!$F$105</f>
        <v>4. Steadfast Communities</v>
      </c>
      <c r="F19" s="36"/>
      <c r="G19" s="107"/>
      <c r="H19" s="108"/>
      <c r="I19" s="108"/>
      <c r="J19" s="108"/>
      <c r="K19" s="109">
        <f>'Input Sheet'!$G$105</f>
        <v>60</v>
      </c>
      <c r="L19" s="110">
        <f>'Input Sheet'!$H$105</f>
        <v>17.595307917888565</v>
      </c>
      <c r="M19" s="109">
        <f>'Input Sheet'!$I$105</f>
        <v>2381</v>
      </c>
      <c r="N19" s="110">
        <f>'Input Sheet'!$J$105</f>
        <v>24.091874936760092</v>
      </c>
      <c r="O19" s="110">
        <f>'Input Sheet'!$K$105</f>
        <v>2.5199496010079798</v>
      </c>
      <c r="P19" s="110">
        <f>'Input Sheet'!$L$105</f>
        <v>-2.8053152995196506</v>
      </c>
      <c r="Q19" s="109">
        <f>'Input Sheet'!$M$105</f>
        <v>73.034199140064132</v>
      </c>
      <c r="R19" s="49"/>
      <c r="S19" s="49"/>
      <c r="T19" s="49"/>
      <c r="U19" s="19"/>
      <c r="V19" s="40"/>
      <c r="W19" s="89" t="str">
        <f>'Input Sheet'!$S105</f>
        <v>4. Steadfast Communities</v>
      </c>
      <c r="X19" s="111">
        <f>'Input Sheet'!U105</f>
        <v>17.595307917888565</v>
      </c>
      <c r="Y19" s="111">
        <f>'Input Sheet'!W105</f>
        <v>24.091874936760092</v>
      </c>
      <c r="Z19" s="96"/>
      <c r="AB19" s="103">
        <f t="shared" si="0"/>
        <v>100</v>
      </c>
      <c r="AC19" s="103">
        <f t="shared" si="0"/>
        <v>100</v>
      </c>
      <c r="AD19" s="103">
        <f t="shared" si="0"/>
        <v>100</v>
      </c>
      <c r="AE19" s="103">
        <f t="shared" si="0"/>
        <v>73.034199140064132</v>
      </c>
      <c r="AF19" s="103">
        <f t="shared" si="0"/>
        <v>100</v>
      </c>
      <c r="AG19" s="103">
        <f t="shared" si="0"/>
        <v>100</v>
      </c>
      <c r="AH19" s="103">
        <f t="shared" si="0"/>
        <v>100</v>
      </c>
    </row>
    <row r="20" spans="1:34" ht="20.100000000000001" customHeight="1" x14ac:dyDescent="0.25">
      <c r="B20" s="2"/>
      <c r="C20" s="104"/>
      <c r="D20" s="105"/>
      <c r="E20" s="106" t="str">
        <f>'Input Sheet'!$F$106</f>
        <v>5. Stretched Society</v>
      </c>
      <c r="F20" s="48"/>
      <c r="G20" s="112"/>
      <c r="H20" s="108"/>
      <c r="I20" s="108"/>
      <c r="J20" s="108"/>
      <c r="K20" s="109">
        <f>'Input Sheet'!$G$106</f>
        <v>25</v>
      </c>
      <c r="L20" s="110">
        <f>'Input Sheet'!$H$106</f>
        <v>7.3313782991202352</v>
      </c>
      <c r="M20" s="109">
        <f>'Input Sheet'!$I$106</f>
        <v>1547</v>
      </c>
      <c r="N20" s="110">
        <f>'Input Sheet'!$J$106</f>
        <v>15.653141758575332</v>
      </c>
      <c r="O20" s="110">
        <f>'Input Sheet'!$K$106</f>
        <v>1.6160310277957339</v>
      </c>
      <c r="P20" s="110">
        <f>'Input Sheet'!$L$106</f>
        <v>-4.2291914168723697</v>
      </c>
      <c r="Q20" s="109">
        <f>'Input Sheet'!$M$106</f>
        <v>46.836465242537351</v>
      </c>
      <c r="R20" s="49"/>
      <c r="S20" s="49"/>
      <c r="T20" s="49"/>
      <c r="U20" s="19"/>
      <c r="V20" s="40"/>
      <c r="W20" s="89" t="str">
        <f>'Input Sheet'!$S106</f>
        <v>5. Stretched Society</v>
      </c>
      <c r="X20" s="111">
        <f>'Input Sheet'!U106</f>
        <v>7.3313782991202352</v>
      </c>
      <c r="Y20" s="111">
        <f>'Input Sheet'!W106</f>
        <v>15.653141758575332</v>
      </c>
      <c r="Z20" s="62"/>
      <c r="AB20" s="103">
        <f t="shared" si="0"/>
        <v>100</v>
      </c>
      <c r="AC20" s="103">
        <f t="shared" si="0"/>
        <v>100</v>
      </c>
      <c r="AD20" s="103">
        <f t="shared" si="0"/>
        <v>100</v>
      </c>
      <c r="AE20" s="103">
        <f t="shared" si="0"/>
        <v>100</v>
      </c>
      <c r="AF20" s="103">
        <f t="shared" si="0"/>
        <v>46.836465242537351</v>
      </c>
      <c r="AG20" s="103">
        <f t="shared" si="0"/>
        <v>100</v>
      </c>
      <c r="AH20" s="103">
        <f t="shared" si="0"/>
        <v>100</v>
      </c>
    </row>
    <row r="21" spans="1:34" ht="20.100000000000001" customHeight="1" x14ac:dyDescent="0.25">
      <c r="B21" s="2"/>
      <c r="C21" s="104"/>
      <c r="D21" s="105"/>
      <c r="E21" s="106" t="str">
        <f>'Input Sheet'!$F$107</f>
        <v>6. Low Income Living</v>
      </c>
      <c r="F21" s="48"/>
      <c r="G21" s="112"/>
      <c r="H21" s="108"/>
      <c r="I21" s="108"/>
      <c r="J21" s="108"/>
      <c r="K21" s="109">
        <f>'Input Sheet'!$G$107</f>
        <v>19</v>
      </c>
      <c r="L21" s="110">
        <f>'Input Sheet'!$H$107</f>
        <v>5.5718475073313778</v>
      </c>
      <c r="M21" s="109">
        <f>'Input Sheet'!$I$107</f>
        <v>898</v>
      </c>
      <c r="N21" s="110">
        <f>'Input Sheet'!$J$107</f>
        <v>9.0863098249519378</v>
      </c>
      <c r="O21" s="110">
        <f>'Input Sheet'!$K$107</f>
        <v>2.1158129175946545</v>
      </c>
      <c r="P21" s="110">
        <f>'Input Sheet'!$L$107</f>
        <v>-2.2580193898550278</v>
      </c>
      <c r="Q21" s="109">
        <f>'Input Sheet'!$M$107</f>
        <v>61.321346230463256</v>
      </c>
      <c r="R21" s="49"/>
      <c r="S21" s="49"/>
      <c r="T21" s="49"/>
      <c r="U21" s="19"/>
      <c r="V21" s="40"/>
      <c r="W21" s="89" t="str">
        <f>'Input Sheet'!$S107</f>
        <v>6. Low Income Living</v>
      </c>
      <c r="X21" s="111">
        <f>'Input Sheet'!U107</f>
        <v>5.5718475073313778</v>
      </c>
      <c r="Y21" s="111">
        <f>'Input Sheet'!W107</f>
        <v>9.0863098249519378</v>
      </c>
      <c r="Z21" s="62"/>
      <c r="AB21" s="103">
        <f t="shared" si="0"/>
        <v>100</v>
      </c>
      <c r="AC21" s="103">
        <f t="shared" si="0"/>
        <v>100</v>
      </c>
      <c r="AD21" s="103">
        <f t="shared" si="0"/>
        <v>100</v>
      </c>
      <c r="AE21" s="103">
        <f t="shared" si="0"/>
        <v>100</v>
      </c>
      <c r="AF21" s="103">
        <f t="shared" si="0"/>
        <v>100</v>
      </c>
      <c r="AG21" s="103">
        <f t="shared" si="0"/>
        <v>61.321346230463256</v>
      </c>
      <c r="AH21" s="103">
        <f t="shared" si="0"/>
        <v>100</v>
      </c>
    </row>
    <row r="22" spans="1:34" ht="20.100000000000001" customHeight="1" x14ac:dyDescent="0.25">
      <c r="B22" s="2"/>
      <c r="C22" s="104"/>
      <c r="D22" s="105"/>
      <c r="E22" s="106" t="str">
        <f>'Input Sheet'!$F$108</f>
        <v>7. Not Private Households</v>
      </c>
      <c r="F22" s="48"/>
      <c r="G22" s="112"/>
      <c r="H22" s="108"/>
      <c r="I22" s="108"/>
      <c r="J22" s="108"/>
      <c r="K22" s="109">
        <f>'Input Sheet'!$G$108</f>
        <v>4</v>
      </c>
      <c r="L22" s="110">
        <f>'Input Sheet'!$H$108</f>
        <v>1.1730205278592376</v>
      </c>
      <c r="M22" s="109">
        <f>'Input Sheet'!$I$108</f>
        <v>80</v>
      </c>
      <c r="N22" s="110">
        <f>'Input Sheet'!$J$108</f>
        <v>0.8094708084589699</v>
      </c>
      <c r="O22" s="110">
        <f>'Input Sheet'!$K$108</f>
        <v>5</v>
      </c>
      <c r="P22" s="110">
        <f>'Input Sheet'!$L$108</f>
        <v>0.74921299892404347</v>
      </c>
      <c r="Q22" s="109">
        <f>'Input Sheet'!$M$108</f>
        <v>144.91202346041058</v>
      </c>
      <c r="R22" s="49"/>
      <c r="S22" s="49"/>
      <c r="T22" s="49"/>
      <c r="U22" s="19"/>
      <c r="V22" s="40"/>
      <c r="W22" s="89" t="str">
        <f>'Input Sheet'!$S108</f>
        <v>7. Not Private Households</v>
      </c>
      <c r="X22" s="111">
        <f>'Input Sheet'!U108</f>
        <v>1.1730205278592376</v>
      </c>
      <c r="Y22" s="111">
        <f>'Input Sheet'!W108</f>
        <v>0.8094708084589699</v>
      </c>
      <c r="Z22" s="62"/>
      <c r="AB22" s="103">
        <f t="shared" si="0"/>
        <v>100</v>
      </c>
      <c r="AC22" s="103">
        <f t="shared" si="0"/>
        <v>100</v>
      </c>
      <c r="AD22" s="103">
        <f t="shared" si="0"/>
        <v>100</v>
      </c>
      <c r="AE22" s="103">
        <f t="shared" si="0"/>
        <v>100</v>
      </c>
      <c r="AF22" s="103">
        <f t="shared" si="0"/>
        <v>100</v>
      </c>
      <c r="AG22" s="103">
        <f t="shared" si="0"/>
        <v>100</v>
      </c>
      <c r="AH22" s="103">
        <f t="shared" si="0"/>
        <v>144.91202346041058</v>
      </c>
    </row>
    <row r="23" spans="1:34" ht="9.9499999999999993" customHeight="1" x14ac:dyDescent="0.25">
      <c r="B23" s="2"/>
      <c r="C23" s="48"/>
      <c r="D23" s="113"/>
      <c r="E23" s="113"/>
      <c r="F23" s="114"/>
      <c r="G23" s="112"/>
      <c r="H23" s="115"/>
      <c r="I23" s="115"/>
      <c r="J23" s="115"/>
      <c r="K23" s="116"/>
      <c r="L23" s="116"/>
      <c r="M23" s="116"/>
      <c r="N23" s="116"/>
      <c r="O23" s="116"/>
      <c r="P23" s="116"/>
      <c r="Q23" s="116"/>
      <c r="R23" s="49"/>
      <c r="S23" s="49"/>
      <c r="T23" s="49"/>
      <c r="U23" s="19"/>
      <c r="V23" s="40"/>
      <c r="W23" s="117"/>
      <c r="X23" s="62"/>
      <c r="Y23" s="62"/>
      <c r="Z23" s="62"/>
      <c r="AB23" s="117"/>
      <c r="AC23" s="117"/>
      <c r="AD23" s="117"/>
      <c r="AE23" s="117"/>
      <c r="AF23" s="117"/>
      <c r="AG23" s="117"/>
      <c r="AH23" s="117"/>
    </row>
    <row r="24" spans="1:34" ht="15" customHeight="1" x14ac:dyDescent="0.25">
      <c r="B24" s="2"/>
      <c r="C24" s="48"/>
      <c r="D24" s="113"/>
      <c r="E24" s="113"/>
      <c r="F24" s="118" t="s">
        <v>61</v>
      </c>
      <c r="G24" s="112"/>
      <c r="H24" s="115"/>
      <c r="I24" s="115"/>
      <c r="J24" s="115"/>
      <c r="K24" s="119">
        <f>'Input Sheet'!G73</f>
        <v>341</v>
      </c>
      <c r="L24" s="116"/>
      <c r="M24" s="119">
        <f>'Input Sheet'!I73</f>
        <v>9883</v>
      </c>
      <c r="N24" s="116"/>
      <c r="O24" s="120"/>
      <c r="P24" s="116"/>
      <c r="Q24" s="116"/>
      <c r="R24" s="49"/>
      <c r="S24" s="49"/>
      <c r="T24" s="49"/>
      <c r="U24" s="19"/>
      <c r="V24" s="40"/>
      <c r="W24" s="62"/>
      <c r="X24" s="62"/>
      <c r="Y24" s="62"/>
      <c r="Z24" s="62"/>
      <c r="AB24" s="117"/>
      <c r="AC24" s="117"/>
      <c r="AD24" s="117"/>
      <c r="AE24" s="117"/>
      <c r="AF24" s="117"/>
      <c r="AG24" s="117"/>
      <c r="AH24" s="117"/>
    </row>
    <row r="25" spans="1:34" ht="12" customHeight="1" x14ac:dyDescent="0.25">
      <c r="B25" s="2"/>
      <c r="C25" s="48"/>
      <c r="D25" s="49"/>
      <c r="E25" s="49"/>
      <c r="F25" s="49"/>
      <c r="G25" s="31"/>
      <c r="H25" s="121"/>
      <c r="I25" s="121"/>
      <c r="J25" s="49"/>
      <c r="K25" s="49"/>
      <c r="L25" s="49"/>
      <c r="M25" s="49"/>
      <c r="N25" s="49"/>
      <c r="O25" s="49"/>
      <c r="P25" s="49"/>
      <c r="Q25" s="49"/>
      <c r="R25" s="49"/>
      <c r="S25" s="49"/>
      <c r="T25" s="49"/>
      <c r="U25" s="19"/>
      <c r="V25" s="40"/>
      <c r="W25" s="62"/>
      <c r="X25" s="62"/>
      <c r="Y25" s="62"/>
      <c r="Z25" s="62"/>
      <c r="AB25" s="117"/>
      <c r="AC25" s="117"/>
      <c r="AD25" s="117"/>
      <c r="AE25" s="117"/>
      <c r="AF25" s="117"/>
      <c r="AG25" s="117"/>
      <c r="AH25" s="117"/>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2"/>
      <c r="X26" s="62"/>
      <c r="Y26" s="62"/>
      <c r="Z26" s="62"/>
      <c r="AB26" s="117"/>
      <c r="AC26" s="117"/>
      <c r="AD26" s="117"/>
      <c r="AE26" s="117"/>
      <c r="AF26" s="117"/>
      <c r="AG26" s="117"/>
      <c r="AH26" s="117"/>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2"/>
      <c r="X27" s="62"/>
      <c r="Y27" s="62"/>
      <c r="Z27" s="62"/>
      <c r="AB27" s="117"/>
      <c r="AC27" s="117"/>
      <c r="AD27" s="117"/>
      <c r="AE27" s="117"/>
      <c r="AF27" s="117"/>
      <c r="AG27" s="117"/>
      <c r="AH27" s="117"/>
    </row>
    <row r="28" spans="1:34" ht="9.9499999999999993" customHeight="1" x14ac:dyDescent="0.25">
      <c r="B28" s="2"/>
      <c r="C28" s="48"/>
      <c r="D28" s="49"/>
      <c r="E28" s="49"/>
      <c r="F28" s="49"/>
      <c r="G28" s="49"/>
      <c r="H28" s="49"/>
      <c r="I28" s="49"/>
      <c r="J28" s="122"/>
      <c r="K28" s="122"/>
      <c r="L28" s="123"/>
      <c r="M28" s="123"/>
      <c r="N28" s="123"/>
      <c r="O28" s="124"/>
      <c r="P28" s="49"/>
      <c r="Q28" s="49"/>
      <c r="R28" s="49"/>
      <c r="S28" s="49"/>
      <c r="T28" s="49"/>
      <c r="U28" s="19"/>
      <c r="V28" s="40"/>
      <c r="W28" s="62"/>
      <c r="X28" s="62"/>
      <c r="Y28" s="62"/>
      <c r="Z28" s="62"/>
      <c r="AB28" s="117"/>
      <c r="AC28" s="117"/>
      <c r="AD28" s="117"/>
      <c r="AE28" s="117"/>
      <c r="AF28" s="117"/>
      <c r="AG28" s="117"/>
      <c r="AH28" s="117"/>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2"/>
      <c r="X29" s="62"/>
      <c r="Y29" s="62"/>
      <c r="Z29" s="62"/>
      <c r="AB29" s="117"/>
      <c r="AC29" s="117"/>
      <c r="AD29" s="117"/>
      <c r="AE29" s="117"/>
      <c r="AF29" s="117"/>
      <c r="AG29" s="117"/>
      <c r="AH29" s="117"/>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2"/>
      <c r="X30" s="62"/>
      <c r="Y30" s="62"/>
      <c r="Z30" s="62"/>
      <c r="AA30" s="62"/>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2"/>
      <c r="X31" s="62"/>
      <c r="Y31" s="62"/>
      <c r="Z31" s="62"/>
      <c r="AA31" s="62"/>
    </row>
    <row r="32" spans="1:34" ht="12.75" customHeight="1" x14ac:dyDescent="0.25">
      <c r="B32" s="2"/>
      <c r="C32" s="48"/>
      <c r="D32" s="49"/>
      <c r="E32" s="49"/>
      <c r="F32" s="49"/>
      <c r="G32" s="49"/>
      <c r="H32" s="49"/>
      <c r="I32" s="49"/>
      <c r="J32" s="49"/>
      <c r="K32" s="49"/>
      <c r="L32" s="49"/>
      <c r="M32" s="49"/>
      <c r="N32" s="49"/>
      <c r="O32" s="49"/>
      <c r="P32" s="49"/>
      <c r="Q32" s="74"/>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4"/>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4"/>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4"/>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4"/>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4"/>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4"/>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4"/>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4"/>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4"/>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4"/>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4"/>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4"/>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4"/>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4"/>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4"/>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4"/>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4"/>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4"/>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4"/>
      <c r="R51" s="49"/>
      <c r="S51" s="49"/>
      <c r="T51" s="49"/>
      <c r="U51" s="19"/>
      <c r="V51" s="40"/>
    </row>
    <row r="52" spans="2:22" ht="12.75" hidden="1" customHeight="1" x14ac:dyDescent="0.25">
      <c r="B52" s="2"/>
      <c r="C52" s="48"/>
      <c r="D52" s="82"/>
      <c r="E52" s="82"/>
      <c r="F52" s="82"/>
      <c r="G52" s="49"/>
      <c r="H52" s="49"/>
      <c r="I52" s="49"/>
      <c r="J52" s="49"/>
      <c r="K52" s="49"/>
      <c r="L52" s="49"/>
      <c r="M52" s="49"/>
      <c r="N52" s="49"/>
      <c r="O52" s="49"/>
      <c r="P52" s="49"/>
      <c r="Q52" s="74"/>
      <c r="R52" s="49"/>
      <c r="S52" s="49"/>
      <c r="T52" s="49"/>
      <c r="U52" s="19"/>
      <c r="V52" s="40"/>
    </row>
    <row r="53" spans="2:22" ht="12.75" hidden="1" customHeight="1" x14ac:dyDescent="0.25">
      <c r="B53" s="2"/>
      <c r="C53" s="48"/>
      <c r="D53" s="82"/>
      <c r="E53" s="82"/>
      <c r="F53" s="82"/>
      <c r="G53" s="49"/>
      <c r="H53" s="49"/>
      <c r="I53" s="49"/>
      <c r="J53" s="49"/>
      <c r="K53" s="49"/>
      <c r="L53" s="49"/>
      <c r="M53" s="49"/>
      <c r="N53" s="49"/>
      <c r="O53" s="49"/>
      <c r="P53" s="49"/>
      <c r="Q53" s="74"/>
      <c r="R53" s="49"/>
      <c r="S53" s="49"/>
      <c r="T53" s="49"/>
      <c r="U53" s="19"/>
      <c r="V53" s="40"/>
    </row>
    <row r="54" spans="2:22" ht="12.75" hidden="1" customHeight="1" x14ac:dyDescent="0.2">
      <c r="B54" s="2"/>
      <c r="C54" s="48"/>
      <c r="D54" s="82"/>
      <c r="E54" s="82"/>
      <c r="F54" s="82"/>
      <c r="G54" s="82"/>
      <c r="H54" s="82"/>
      <c r="I54" s="82"/>
      <c r="J54" s="82"/>
      <c r="K54" s="82"/>
      <c r="L54" s="82"/>
      <c r="M54" s="82"/>
      <c r="N54" s="82"/>
      <c r="O54" s="82"/>
      <c r="P54" s="82"/>
      <c r="Q54" s="83"/>
      <c r="R54" s="82"/>
      <c r="S54" s="82"/>
      <c r="T54" s="82"/>
      <c r="U54" s="19"/>
      <c r="V54" s="40"/>
    </row>
    <row r="55" spans="2:22" ht="3" customHeight="1" x14ac:dyDescent="0.2">
      <c r="B55" s="2"/>
      <c r="C55" s="3"/>
      <c r="D55" s="3"/>
      <c r="E55" s="3"/>
      <c r="F55" s="3"/>
      <c r="G55" s="3"/>
      <c r="H55" s="3"/>
      <c r="I55" s="3"/>
      <c r="J55" s="3"/>
      <c r="K55" s="3"/>
      <c r="L55" s="3"/>
      <c r="M55" s="3"/>
      <c r="N55" s="3"/>
      <c r="O55" s="3"/>
      <c r="P55" s="3"/>
      <c r="Q55" s="4"/>
      <c r="R55" s="3"/>
      <c r="S55" s="3"/>
      <c r="T55" s="3"/>
      <c r="U55" s="3"/>
      <c r="V55" s="5"/>
    </row>
  </sheetData>
  <sheetProtection algorithmName="SHA-512" hashValue="FiWHFGPqVnv672DRBvbhdvlvGUwBuobV+MBcTp7qpoSLds/S5vv8awgTwvu5/L/nsF9V7XsL6/aEgBrlt3lU2A==" saltValue="/M3t5Tbj9Yz/P5PV25o9cw==" spinCount="100000" sheet="1" objects="1" scenarios="1" selectLockedCells="1" selectUnlockedCells="1"/>
  <mergeCells count="6">
    <mergeCell ref="D5:U7"/>
    <mergeCell ref="J8:U8"/>
    <mergeCell ref="D13:I13"/>
    <mergeCell ref="M14:O14"/>
    <mergeCell ref="H25:I25"/>
    <mergeCell ref="L28:O28"/>
  </mergeCells>
  <conditionalFormatting sqref="D16:D22">
    <cfRule type="expression" dxfId="156" priority="2">
      <formula>LEFT($E16,1)="7"</formula>
    </cfRule>
    <cfRule type="expression" dxfId="155" priority="3">
      <formula>LEFT($E16,1)="1"</formula>
    </cfRule>
    <cfRule type="expression" dxfId="154" priority="4">
      <formula>LEFT($E16,1)="2"</formula>
    </cfRule>
    <cfRule type="expression" dxfId="153" priority="5">
      <formula>LEFT($E16,1)="3"</formula>
    </cfRule>
    <cfRule type="expression" dxfId="152" priority="6">
      <formula>LEFT($E16,1)="4"</formula>
    </cfRule>
    <cfRule type="expression" dxfId="151" priority="7">
      <formula>LEFT($E16,1)="5"</formula>
    </cfRule>
    <cfRule type="expression" dxfId="150" priority="8">
      <formula>LEFT($E16,1)="6"</formula>
    </cfRule>
  </conditionalFormatting>
  <conditionalFormatting sqref="Q16:Q22">
    <cfRule type="expression" dxfId="149" priority="1">
      <formula>AND($Q16&gt;100.5,$P16&gt;2)</formula>
    </cfRule>
  </conditionalFormatting>
  <hyperlinks>
    <hyperlink ref="J8:U8" r:id="rId1" tooltip="CACI Copyrights" display="http://www.caci.co.uk/copyrightnotices.pdf" xr:uid="{C2C96CC9-3FCA-4AD6-80A4-F07D4D55FD10}"/>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25241-06D4-441D-B86D-F1035ADCBCAB}">
  <sheetPr>
    <tabColor rgb="FF001EFF"/>
    <pageSetUpPr fitToPage="1"/>
  </sheetPr>
  <dimension ref="A1:BI59"/>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2.42578125" style="84" customWidth="1"/>
    <col min="7" max="7" width="10.4257812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3" width="9.140625" style="1" hidden="1" customWidth="1"/>
    <col min="24" max="26" width="0" style="1" hidden="1" customWidth="1"/>
    <col min="27" max="27" width="9.140625" style="1"/>
    <col min="28" max="50" width="9.140625" style="1" hidden="1" customWidth="1"/>
    <col min="51" max="55" width="9.140625" style="1" customWidth="1"/>
    <col min="56" max="16384" width="9.140625" style="1"/>
  </cols>
  <sheetData>
    <row r="1" spans="1:61" ht="3" customHeight="1" x14ac:dyDescent="0.2">
      <c r="B1" s="2"/>
      <c r="C1" s="3"/>
      <c r="D1" s="3"/>
      <c r="E1" s="3"/>
      <c r="F1" s="3"/>
      <c r="G1" s="3"/>
      <c r="H1" s="3"/>
      <c r="I1" s="3"/>
      <c r="J1" s="3"/>
      <c r="K1" s="3"/>
      <c r="L1" s="3"/>
      <c r="M1" s="3"/>
      <c r="N1" s="3"/>
      <c r="O1" s="3"/>
      <c r="P1" s="3"/>
      <c r="Q1" s="4"/>
      <c r="R1" s="3"/>
      <c r="S1" s="3"/>
      <c r="T1" s="3"/>
      <c r="U1" s="3"/>
      <c r="V1" s="5"/>
    </row>
    <row r="2" spans="1:61" s="9" customFormat="1" ht="15" customHeight="1" x14ac:dyDescent="0.2">
      <c r="A2" s="1"/>
      <c r="B2" s="6"/>
      <c r="C2" s="7"/>
      <c r="D2" s="7"/>
      <c r="E2" s="7"/>
      <c r="F2" s="7"/>
      <c r="G2" s="7"/>
      <c r="H2" s="7"/>
      <c r="I2" s="7"/>
      <c r="J2" s="7"/>
      <c r="K2" s="7"/>
      <c r="L2" s="7"/>
      <c r="M2" s="7"/>
      <c r="N2" s="7"/>
      <c r="O2" s="7"/>
      <c r="P2" s="7"/>
      <c r="Q2" s="8"/>
      <c r="R2" s="7"/>
      <c r="S2" s="7"/>
      <c r="T2" s="7"/>
      <c r="U2" s="7"/>
      <c r="V2" s="5"/>
    </row>
    <row r="3" spans="1:61" s="9" customFormat="1" ht="15" customHeight="1" x14ac:dyDescent="0.2">
      <c r="A3" s="1"/>
      <c r="B3" s="6"/>
      <c r="C3" s="7"/>
      <c r="D3" s="7"/>
      <c r="E3" s="7"/>
      <c r="F3" s="7"/>
      <c r="G3" s="7"/>
      <c r="H3" s="7"/>
      <c r="I3" s="7"/>
      <c r="J3" s="7"/>
      <c r="K3" s="7"/>
      <c r="L3" s="7"/>
      <c r="M3" s="7"/>
      <c r="N3" s="7"/>
      <c r="O3" s="7"/>
      <c r="P3" s="7"/>
      <c r="Q3" s="8"/>
      <c r="R3" s="7"/>
      <c r="S3" s="7"/>
      <c r="T3" s="7"/>
      <c r="U3" s="7"/>
      <c r="V3" s="5"/>
    </row>
    <row r="4" spans="1:61" s="9" customFormat="1" ht="15" customHeight="1" x14ac:dyDescent="0.2">
      <c r="A4" s="1"/>
      <c r="B4" s="6"/>
      <c r="C4" s="7"/>
      <c r="D4" s="7"/>
      <c r="E4" s="7"/>
      <c r="F4" s="7"/>
      <c r="G4" s="7"/>
      <c r="H4" s="7"/>
      <c r="I4" s="7"/>
      <c r="J4" s="7"/>
      <c r="K4" s="7"/>
      <c r="L4" s="7"/>
      <c r="M4" s="7"/>
      <c r="N4" s="7"/>
      <c r="O4" s="7"/>
      <c r="P4" s="7"/>
      <c r="Q4" s="8"/>
      <c r="R4" s="7"/>
      <c r="S4" s="7"/>
      <c r="T4" s="7"/>
      <c r="U4" s="7"/>
      <c r="V4" s="5"/>
      <c r="AA4" s="96"/>
      <c r="AB4" s="96"/>
      <c r="AC4" s="96"/>
      <c r="AD4" s="96"/>
      <c r="AE4" s="96"/>
      <c r="AF4" s="96"/>
      <c r="AG4" s="96"/>
      <c r="AH4" s="96"/>
      <c r="AI4" s="96"/>
      <c r="AJ4" s="96"/>
      <c r="AK4" s="96"/>
      <c r="AL4" s="96"/>
      <c r="AM4" s="96"/>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5"/>
      <c r="AB5" s="125"/>
      <c r="AC5" s="125"/>
      <c r="AD5" s="125"/>
      <c r="AE5" s="125"/>
      <c r="AF5" s="125"/>
      <c r="AG5" s="125"/>
      <c r="AH5" s="125"/>
      <c r="AI5" s="125"/>
      <c r="AJ5" s="125"/>
      <c r="AK5" s="125"/>
      <c r="AL5" s="125"/>
      <c r="AM5" s="125"/>
    </row>
    <row r="6" spans="1:61" s="13" customFormat="1" ht="6" customHeight="1" x14ac:dyDescent="0.2">
      <c r="A6" s="1"/>
      <c r="B6" s="6"/>
      <c r="C6" s="10"/>
      <c r="D6" s="11"/>
      <c r="E6" s="11"/>
      <c r="F6" s="11"/>
      <c r="G6" s="11"/>
      <c r="H6" s="11"/>
      <c r="I6" s="11"/>
      <c r="J6" s="11"/>
      <c r="K6" s="11"/>
      <c r="L6" s="11"/>
      <c r="M6" s="11"/>
      <c r="N6" s="11"/>
      <c r="O6" s="11"/>
      <c r="P6" s="11"/>
      <c r="Q6" s="11"/>
      <c r="R6" s="11"/>
      <c r="S6" s="11"/>
      <c r="T6" s="11"/>
      <c r="U6" s="11"/>
      <c r="V6" s="5"/>
      <c r="AA6" s="125"/>
      <c r="AB6" s="125"/>
      <c r="AC6" s="125"/>
      <c r="AD6" s="125"/>
      <c r="AE6" s="125"/>
      <c r="AF6" s="125"/>
      <c r="AG6" s="125"/>
      <c r="AH6" s="125"/>
      <c r="AI6" s="125"/>
      <c r="AJ6" s="125"/>
      <c r="AK6" s="125"/>
      <c r="AL6" s="125"/>
      <c r="AM6" s="125"/>
    </row>
    <row r="7" spans="1:61" s="13" customFormat="1" ht="15" customHeight="1" x14ac:dyDescent="0.2">
      <c r="A7" s="1"/>
      <c r="B7" s="6"/>
      <c r="C7" s="10"/>
      <c r="D7" s="14"/>
      <c r="E7" s="14"/>
      <c r="F7" s="14"/>
      <c r="G7" s="14"/>
      <c r="H7" s="14"/>
      <c r="I7" s="14"/>
      <c r="J7" s="14"/>
      <c r="K7" s="14"/>
      <c r="L7" s="14"/>
      <c r="M7" s="14"/>
      <c r="N7" s="14"/>
      <c r="O7" s="14"/>
      <c r="P7" s="14"/>
      <c r="Q7" s="14"/>
      <c r="R7" s="14"/>
      <c r="S7" s="14"/>
      <c r="T7" s="14"/>
      <c r="U7" s="14"/>
      <c r="V7" s="5"/>
      <c r="AA7" s="125"/>
      <c r="AB7" s="125"/>
      <c r="AC7" s="125"/>
      <c r="AD7" s="125"/>
      <c r="AE7" s="125"/>
      <c r="AF7" s="125"/>
      <c r="AG7" s="125"/>
      <c r="AH7" s="125"/>
      <c r="AI7" s="125"/>
      <c r="AJ7" s="125"/>
      <c r="AK7" s="125"/>
      <c r="AL7" s="125"/>
      <c r="AM7" s="125"/>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AA8" s="125"/>
      <c r="AB8" s="125"/>
      <c r="AC8" s="125"/>
      <c r="AD8" s="125"/>
      <c r="AE8" s="125"/>
      <c r="AF8" s="125"/>
      <c r="AG8" s="125"/>
      <c r="AH8" s="125"/>
      <c r="AI8" s="125"/>
      <c r="AJ8" s="125"/>
      <c r="AK8" s="125"/>
      <c r="AL8" s="125"/>
      <c r="AM8" s="125"/>
    </row>
    <row r="9" spans="1:61" s="9" customFormat="1" ht="9" customHeight="1" x14ac:dyDescent="0.2">
      <c r="A9" s="1"/>
      <c r="B9" s="6"/>
      <c r="C9" s="18"/>
      <c r="D9" s="19"/>
      <c r="E9" s="19"/>
      <c r="F9" s="18"/>
      <c r="G9" s="18"/>
      <c r="H9" s="18"/>
      <c r="I9" s="18"/>
      <c r="J9" s="18"/>
      <c r="K9" s="18"/>
      <c r="L9" s="18"/>
      <c r="M9" s="18"/>
      <c r="N9" s="18"/>
      <c r="O9" s="18"/>
      <c r="P9" s="18"/>
      <c r="Q9" s="20"/>
      <c r="R9" s="18"/>
      <c r="S9" s="18"/>
      <c r="T9" s="18"/>
      <c r="U9" s="18"/>
      <c r="V9" s="21"/>
      <c r="AA9" s="96"/>
      <c r="AB9" s="96"/>
      <c r="AC9" s="96"/>
      <c r="AD9" s="96"/>
      <c r="AE9" s="96"/>
      <c r="AF9" s="96"/>
      <c r="AG9" s="96"/>
      <c r="AH9" s="96"/>
      <c r="AI9" s="96"/>
      <c r="AJ9" s="96"/>
      <c r="AK9" s="96"/>
      <c r="AL9" s="96"/>
      <c r="AM9" s="96"/>
    </row>
    <row r="10" spans="1:61" s="9" customFormat="1" ht="12.75" customHeight="1" x14ac:dyDescent="0.25">
      <c r="A10" s="1"/>
      <c r="B10" s="6"/>
      <c r="C10" s="18"/>
      <c r="D10" s="22" t="s">
        <v>1</v>
      </c>
      <c r="E10" s="23" t="str">
        <f>IF(ISBLANK(PROFILE_DESC)=TRUE,"",PROFILE_DESC)</f>
        <v>Ward Name: Frodsham Ward</v>
      </c>
      <c r="F10" s="126"/>
      <c r="G10" s="25"/>
      <c r="H10" s="25"/>
      <c r="I10" s="25"/>
      <c r="J10" s="25"/>
      <c r="K10" s="25"/>
      <c r="L10" s="25"/>
      <c r="M10" s="25"/>
      <c r="N10" s="25"/>
      <c r="O10" s="26"/>
      <c r="P10" s="27"/>
      <c r="Q10" s="31"/>
      <c r="R10" s="31"/>
      <c r="S10" s="31"/>
      <c r="T10" s="31"/>
      <c r="U10" s="19"/>
      <c r="V10" s="5"/>
      <c r="AA10" s="96"/>
      <c r="AB10" s="96"/>
      <c r="AC10" s="96"/>
      <c r="AD10" s="96"/>
      <c r="AE10" s="96"/>
      <c r="AF10" s="96"/>
      <c r="AG10" s="96"/>
      <c r="AH10" s="96"/>
      <c r="AI10" s="96"/>
      <c r="AJ10" s="96"/>
      <c r="AK10" s="96"/>
      <c r="AL10" s="96"/>
      <c r="AM10" s="96"/>
    </row>
    <row r="11" spans="1:61" s="9" customFormat="1" ht="13.5" customHeight="1" x14ac:dyDescent="0.25">
      <c r="A11" s="1"/>
      <c r="B11" s="6"/>
      <c r="C11" s="18"/>
      <c r="D11" s="28" t="s">
        <v>2</v>
      </c>
      <c r="E11" s="29" t="str">
        <f>IF(ISBLANK(BASE_PROFILE_DESC)=TRUE,"",BASE_PROFILE_DESC)</f>
        <v xml:space="preserve">Cheshire West and Chester </v>
      </c>
      <c r="F11" s="127"/>
      <c r="G11" s="30"/>
      <c r="H11" s="30"/>
      <c r="I11" s="30"/>
      <c r="J11" s="30"/>
      <c r="K11" s="30"/>
      <c r="L11" s="30"/>
      <c r="M11" s="30"/>
      <c r="N11" s="128"/>
      <c r="O11" s="87"/>
      <c r="P11" s="31"/>
      <c r="Q11" s="49"/>
      <c r="R11" s="49"/>
      <c r="S11" s="49"/>
      <c r="T11" s="49"/>
      <c r="U11" s="19"/>
      <c r="V11" s="33"/>
      <c r="X11" s="129"/>
      <c r="Y11" s="129"/>
      <c r="Z11" s="129"/>
      <c r="AA11" s="129"/>
      <c r="AB11" s="129"/>
      <c r="AC11" s="129"/>
      <c r="AD11" s="96"/>
      <c r="AE11" s="96"/>
      <c r="AF11" s="96"/>
      <c r="AG11" s="96"/>
      <c r="AH11" s="96"/>
      <c r="AI11" s="96"/>
      <c r="AJ11" s="96"/>
      <c r="AK11" s="96"/>
      <c r="AL11" s="96"/>
      <c r="AM11" s="96"/>
    </row>
    <row r="12" spans="1:61" s="9" customFormat="1" ht="15" customHeight="1" x14ac:dyDescent="0.25">
      <c r="A12" s="1"/>
      <c r="B12" s="6"/>
      <c r="C12" s="18"/>
      <c r="D12" s="28"/>
      <c r="E12" s="88"/>
      <c r="F12" s="88"/>
      <c r="G12" s="28"/>
      <c r="H12" s="28"/>
      <c r="I12" s="28"/>
      <c r="J12" s="28"/>
      <c r="K12" s="28"/>
      <c r="L12" s="28"/>
      <c r="M12" s="28"/>
      <c r="N12" s="28"/>
      <c r="O12" s="19"/>
      <c r="P12" s="49"/>
      <c r="Q12" s="49"/>
      <c r="R12" s="49"/>
      <c r="S12" s="49"/>
      <c r="T12" s="49"/>
      <c r="U12" s="19"/>
      <c r="V12" s="33"/>
      <c r="W12" s="130"/>
      <c r="X12" s="129"/>
      <c r="Y12" s="129"/>
      <c r="Z12" s="129"/>
      <c r="AA12" s="129"/>
      <c r="AB12" s="129"/>
      <c r="AC12" s="129"/>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row>
    <row r="13" spans="1:61" s="9" customFormat="1" ht="24.95" customHeight="1" x14ac:dyDescent="0.25">
      <c r="A13" s="1"/>
      <c r="B13" s="6"/>
      <c r="C13" s="18"/>
      <c r="D13" s="90" t="s">
        <v>63</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130"/>
      <c r="X13" s="129"/>
      <c r="Y13" s="129"/>
      <c r="Z13" s="129"/>
      <c r="AA13" s="129"/>
      <c r="AB13" s="96" t="s">
        <v>64</v>
      </c>
      <c r="AC13" s="96" t="s">
        <v>5</v>
      </c>
      <c r="AD13" s="96" t="s">
        <v>8</v>
      </c>
      <c r="AE13" s="96" t="s">
        <v>10</v>
      </c>
      <c r="AF13" s="96" t="s">
        <v>11</v>
      </c>
      <c r="AG13" s="96" t="s">
        <v>12</v>
      </c>
      <c r="AH13" s="96" t="s">
        <v>13</v>
      </c>
      <c r="AI13" s="62" t="s">
        <v>14</v>
      </c>
      <c r="AJ13" s="62" t="s">
        <v>15</v>
      </c>
      <c r="AK13" s="62" t="s">
        <v>18</v>
      </c>
      <c r="AL13" s="62" t="s">
        <v>20</v>
      </c>
      <c r="AM13" s="62" t="s">
        <v>21</v>
      </c>
      <c r="AN13" s="62" t="s">
        <v>22</v>
      </c>
      <c r="AO13" s="62" t="s">
        <v>24</v>
      </c>
      <c r="AP13" s="62" t="s">
        <v>65</v>
      </c>
      <c r="AQ13" s="62" t="s">
        <v>27</v>
      </c>
      <c r="AR13" s="62" t="s">
        <v>28</v>
      </c>
      <c r="AS13" s="62" t="s">
        <v>66</v>
      </c>
      <c r="AT13" s="62" t="s">
        <v>67</v>
      </c>
      <c r="AU13" s="62" t="s">
        <v>68</v>
      </c>
      <c r="AV13" s="62" t="s">
        <v>69</v>
      </c>
      <c r="AW13" s="62" t="s">
        <v>70</v>
      </c>
      <c r="AX13" s="96"/>
      <c r="AY13" s="96"/>
      <c r="AZ13" s="96"/>
      <c r="BA13" s="96"/>
      <c r="BB13" s="96"/>
      <c r="BC13" s="96"/>
      <c r="BD13" s="96"/>
      <c r="BE13" s="96"/>
      <c r="BF13" s="96"/>
      <c r="BG13" s="96"/>
      <c r="BH13" s="96"/>
      <c r="BI13" s="96"/>
    </row>
    <row r="14" spans="1:61" s="9" customFormat="1" ht="5.0999999999999996" customHeight="1" x14ac:dyDescent="0.25">
      <c r="A14" s="1"/>
      <c r="B14" s="6"/>
      <c r="C14" s="18"/>
      <c r="D14" s="19"/>
      <c r="E14" s="19"/>
      <c r="F14" s="19"/>
      <c r="G14" s="19"/>
      <c r="H14" s="19"/>
      <c r="I14" s="19"/>
      <c r="J14" s="19"/>
      <c r="K14" s="99"/>
      <c r="L14" s="99"/>
      <c r="M14" s="87"/>
      <c r="N14" s="87"/>
      <c r="O14" s="131"/>
      <c r="P14" s="102"/>
      <c r="Q14" s="102"/>
      <c r="R14" s="31"/>
      <c r="S14" s="31"/>
      <c r="T14" s="31"/>
      <c r="U14" s="19"/>
      <c r="V14" s="5"/>
      <c r="X14" s="129"/>
      <c r="Y14" s="129"/>
      <c r="Z14" s="129"/>
      <c r="AA14" s="129"/>
      <c r="AB14" s="103"/>
      <c r="AC14" s="103"/>
      <c r="AD14" s="103"/>
      <c r="AE14" s="103"/>
      <c r="AF14" s="103"/>
      <c r="AG14" s="103"/>
      <c r="AH14" s="103"/>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row>
    <row r="15" spans="1:61" s="9" customFormat="1" ht="8.1" customHeight="1" x14ac:dyDescent="0.25">
      <c r="A15" s="1"/>
      <c r="B15" s="6"/>
      <c r="C15" s="18"/>
      <c r="D15" s="132"/>
      <c r="E15" s="132"/>
      <c r="F15" s="19"/>
      <c r="G15" s="19"/>
      <c r="H15" s="19"/>
      <c r="I15" s="19"/>
      <c r="J15" s="19"/>
      <c r="K15" s="99"/>
      <c r="L15" s="99"/>
      <c r="M15" s="99"/>
      <c r="N15" s="99"/>
      <c r="O15" s="99"/>
      <c r="P15" s="102"/>
      <c r="Q15" s="102"/>
      <c r="R15" s="31"/>
      <c r="S15" s="31"/>
      <c r="T15" s="31"/>
      <c r="U15" s="19"/>
      <c r="V15" s="5"/>
      <c r="X15" s="129" t="s">
        <v>71</v>
      </c>
      <c r="Y15" s="129" t="s">
        <v>49</v>
      </c>
      <c r="Z15" s="129" t="s">
        <v>51</v>
      </c>
      <c r="AA15" s="129"/>
      <c r="AB15" s="103"/>
      <c r="AC15" s="103"/>
      <c r="AD15" s="103"/>
      <c r="AE15" s="103"/>
      <c r="AF15" s="103"/>
      <c r="AG15" s="103"/>
      <c r="AH15" s="103"/>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row>
    <row r="16" spans="1:61" s="9" customFormat="1" ht="12" customHeight="1" x14ac:dyDescent="0.25">
      <c r="A16" s="35" t="s">
        <v>64</v>
      </c>
      <c r="B16" s="6"/>
      <c r="C16" s="133"/>
      <c r="D16" s="134" t="str">
        <f>'Input Sheet'!S102</f>
        <v>1. Luxury Lifestyles</v>
      </c>
      <c r="E16" s="134"/>
      <c r="F16" s="135"/>
      <c r="G16" s="136" t="str">
        <f>'Input Sheet'!$F$77</f>
        <v>1.A. Exclusive Addresses</v>
      </c>
      <c r="H16" s="137"/>
      <c r="I16" s="137"/>
      <c r="J16" s="137"/>
      <c r="K16" s="109">
        <f>'Input Sheet'!$G$77</f>
        <v>0</v>
      </c>
      <c r="L16" s="110">
        <f>'Input Sheet'!$H$77</f>
        <v>0</v>
      </c>
      <c r="M16" s="109">
        <f ca="1">'Input Sheet'!$I$77</f>
        <v>0</v>
      </c>
      <c r="N16" s="138">
        <f ca="1">'Input Sheet'!$J$77</f>
        <v>0</v>
      </c>
      <c r="O16" s="138">
        <f ca="1">'Input Sheet'!$K$77</f>
        <v>0</v>
      </c>
      <c r="P16" s="138">
        <f ca="1">'Input Sheet'!$L$77</f>
        <v>0</v>
      </c>
      <c r="Q16" s="109">
        <f ca="1">'Input Sheet'!$M$77</f>
        <v>0</v>
      </c>
      <c r="R16" s="49"/>
      <c r="S16" s="49"/>
      <c r="T16" s="49"/>
      <c r="U16" s="19"/>
      <c r="V16" s="5"/>
      <c r="X16" s="139" t="str">
        <f>LEFT('Input Sheet'!$S$77,3)</f>
        <v>1.A</v>
      </c>
      <c r="Y16" s="140">
        <f>'Input Sheet'!$U77</f>
        <v>0</v>
      </c>
      <c r="Z16" s="141">
        <f ca="1">'Input Sheet'!$W$77</f>
        <v>0</v>
      </c>
      <c r="AA16" s="129"/>
      <c r="AB16" s="103">
        <f ca="1">IF((LEFT($G16,3)=AB$13),$Q16,100)</f>
        <v>0</v>
      </c>
      <c r="AC16" s="103">
        <f t="shared" ref="AC16:AR31" si="0">IF((LEFT($G16,3)=AC$13),$Q16,100)</f>
        <v>100</v>
      </c>
      <c r="AD16" s="103">
        <f t="shared" si="0"/>
        <v>100</v>
      </c>
      <c r="AE16" s="103">
        <f t="shared" si="0"/>
        <v>100</v>
      </c>
      <c r="AF16" s="103">
        <f t="shared" si="0"/>
        <v>100</v>
      </c>
      <c r="AG16" s="103">
        <f t="shared" si="0"/>
        <v>100</v>
      </c>
      <c r="AH16" s="103">
        <f t="shared" si="0"/>
        <v>100</v>
      </c>
      <c r="AI16" s="103">
        <f t="shared" si="0"/>
        <v>100</v>
      </c>
      <c r="AJ16" s="103">
        <f t="shared" si="0"/>
        <v>100</v>
      </c>
      <c r="AK16" s="103">
        <f t="shared" si="0"/>
        <v>100</v>
      </c>
      <c r="AL16" s="103">
        <f t="shared" si="0"/>
        <v>100</v>
      </c>
      <c r="AM16" s="103">
        <f t="shared" si="0"/>
        <v>100</v>
      </c>
      <c r="AN16" s="103">
        <f t="shared" si="0"/>
        <v>100</v>
      </c>
      <c r="AO16" s="103">
        <f t="shared" si="0"/>
        <v>100</v>
      </c>
      <c r="AP16" s="103">
        <f t="shared" si="0"/>
        <v>100</v>
      </c>
      <c r="AQ16" s="103">
        <f t="shared" si="0"/>
        <v>100</v>
      </c>
      <c r="AR16" s="103">
        <f t="shared" si="0"/>
        <v>100</v>
      </c>
      <c r="AS16" s="103">
        <f t="shared" ref="AS16:AW31" si="1">IF((LEFT($G16,3)=AS$13),$Q16,100)</f>
        <v>100</v>
      </c>
      <c r="AT16" s="103">
        <f t="shared" si="1"/>
        <v>100</v>
      </c>
      <c r="AU16" s="103">
        <f t="shared" si="1"/>
        <v>100</v>
      </c>
      <c r="AV16" s="103">
        <f t="shared" si="1"/>
        <v>100</v>
      </c>
      <c r="AW16" s="103">
        <f t="shared" si="1"/>
        <v>100</v>
      </c>
      <c r="AX16" s="96"/>
      <c r="AY16" s="96"/>
      <c r="AZ16" s="96"/>
      <c r="BA16" s="96"/>
      <c r="BB16" s="96"/>
      <c r="BC16" s="96"/>
      <c r="BD16" s="96"/>
      <c r="BE16" s="96"/>
      <c r="BF16" s="96"/>
      <c r="BG16" s="96"/>
      <c r="BH16" s="96"/>
      <c r="BI16" s="96"/>
    </row>
    <row r="17" spans="1:61" s="9" customFormat="1" ht="12" customHeight="1" x14ac:dyDescent="0.25">
      <c r="A17" s="35" t="s">
        <v>5</v>
      </c>
      <c r="B17" s="6"/>
      <c r="C17" s="133"/>
      <c r="D17" s="134"/>
      <c r="E17" s="134"/>
      <c r="F17" s="135"/>
      <c r="G17" s="136" t="str">
        <f>'Input Sheet'!$F$78</f>
        <v>1.B. Flourishing Capital</v>
      </c>
      <c r="H17" s="137"/>
      <c r="I17" s="137"/>
      <c r="J17" s="137"/>
      <c r="K17" s="109">
        <f>'Input Sheet'!$G$78</f>
        <v>0</v>
      </c>
      <c r="L17" s="110">
        <f>'Input Sheet'!$H$78</f>
        <v>0</v>
      </c>
      <c r="M17" s="109">
        <f ca="1">'Input Sheet'!$I$78</f>
        <v>3</v>
      </c>
      <c r="N17" s="138">
        <f ca="1">'Input Sheet'!$J$78</f>
        <v>3.0355155317211373E-2</v>
      </c>
      <c r="O17" s="138">
        <f ca="1">'Input Sheet'!$K$78</f>
        <v>0</v>
      </c>
      <c r="P17" s="138">
        <f ca="1">'Input Sheet'!$L$78</f>
        <v>-0.32178022021475694</v>
      </c>
      <c r="Q17" s="109">
        <f ca="1">'Input Sheet'!$M$78</f>
        <v>0</v>
      </c>
      <c r="R17" s="49"/>
      <c r="S17" s="49"/>
      <c r="T17" s="49"/>
      <c r="U17" s="19"/>
      <c r="V17" s="39"/>
      <c r="X17" s="139" t="str">
        <f>LEFT('Input Sheet'!$S$78,3)</f>
        <v>1.B</v>
      </c>
      <c r="Y17" s="140">
        <f>'Input Sheet'!$U78</f>
        <v>0</v>
      </c>
      <c r="Z17" s="141">
        <f ca="1">'Input Sheet'!$W$78</f>
        <v>3.0355155317211373E-2</v>
      </c>
      <c r="AA17" s="129"/>
      <c r="AB17" s="103">
        <f t="shared" ref="AB17:AQ37" si="2">IF((LEFT($G17,3)=AB$13),$Q17,100)</f>
        <v>100</v>
      </c>
      <c r="AC17" s="103">
        <f t="shared" ca="1" si="0"/>
        <v>0</v>
      </c>
      <c r="AD17" s="103">
        <f t="shared" si="0"/>
        <v>100</v>
      </c>
      <c r="AE17" s="103">
        <f t="shared" si="0"/>
        <v>100</v>
      </c>
      <c r="AF17" s="103">
        <f t="shared" si="0"/>
        <v>100</v>
      </c>
      <c r="AG17" s="103">
        <f t="shared" si="0"/>
        <v>100</v>
      </c>
      <c r="AH17" s="103">
        <f t="shared" si="0"/>
        <v>100</v>
      </c>
      <c r="AI17" s="103">
        <f t="shared" si="0"/>
        <v>100</v>
      </c>
      <c r="AJ17" s="103">
        <f t="shared" si="0"/>
        <v>100</v>
      </c>
      <c r="AK17" s="103">
        <f t="shared" si="0"/>
        <v>100</v>
      </c>
      <c r="AL17" s="103">
        <f t="shared" si="0"/>
        <v>100</v>
      </c>
      <c r="AM17" s="103">
        <f t="shared" si="0"/>
        <v>100</v>
      </c>
      <c r="AN17" s="103">
        <f t="shared" si="0"/>
        <v>100</v>
      </c>
      <c r="AO17" s="103">
        <f t="shared" si="0"/>
        <v>100</v>
      </c>
      <c r="AP17" s="103">
        <f t="shared" si="0"/>
        <v>100</v>
      </c>
      <c r="AQ17" s="103">
        <f t="shared" si="0"/>
        <v>100</v>
      </c>
      <c r="AR17" s="103">
        <f t="shared" si="0"/>
        <v>100</v>
      </c>
      <c r="AS17" s="103">
        <f t="shared" si="1"/>
        <v>100</v>
      </c>
      <c r="AT17" s="103">
        <f t="shared" si="1"/>
        <v>100</v>
      </c>
      <c r="AU17" s="103">
        <f t="shared" si="1"/>
        <v>100</v>
      </c>
      <c r="AV17" s="103">
        <f t="shared" si="1"/>
        <v>100</v>
      </c>
      <c r="AW17" s="103">
        <f t="shared" si="1"/>
        <v>100</v>
      </c>
      <c r="AX17" s="96"/>
      <c r="AY17" s="96"/>
      <c r="AZ17" s="96"/>
      <c r="BA17" s="96"/>
      <c r="BB17" s="96"/>
      <c r="BC17" s="96"/>
      <c r="BD17" s="96"/>
      <c r="BE17" s="96"/>
      <c r="BF17" s="96"/>
      <c r="BG17" s="96"/>
      <c r="BH17" s="96"/>
      <c r="BI17" s="96"/>
    </row>
    <row r="18" spans="1:61" s="9" customFormat="1" ht="12" customHeight="1" x14ac:dyDescent="0.25">
      <c r="A18" s="35" t="s">
        <v>8</v>
      </c>
      <c r="B18" s="6"/>
      <c r="C18" s="133"/>
      <c r="D18" s="142"/>
      <c r="E18" s="142"/>
      <c r="F18" s="135"/>
      <c r="G18" s="136" t="str">
        <f>'Input Sheet'!$F$79</f>
        <v>1.C. Upmarket Families</v>
      </c>
      <c r="H18" s="137"/>
      <c r="I18" s="137"/>
      <c r="J18" s="137"/>
      <c r="K18" s="109">
        <f>'Input Sheet'!$G$79</f>
        <v>23</v>
      </c>
      <c r="L18" s="110">
        <f>'Input Sheet'!$H$79</f>
        <v>6.7448680351906152</v>
      </c>
      <c r="M18" s="109">
        <f ca="1">'Input Sheet'!$I$79</f>
        <v>611</v>
      </c>
      <c r="N18" s="138">
        <f ca="1">'Input Sheet'!$J$79</f>
        <v>6.182333299605383</v>
      </c>
      <c r="O18" s="138">
        <f ca="1">'Input Sheet'!$K$79</f>
        <v>3.764320785597381</v>
      </c>
      <c r="P18" s="138">
        <f ca="1">'Input Sheet'!$L$79</f>
        <v>0.43132835873647224</v>
      </c>
      <c r="Q18" s="109">
        <f ca="1">'Input Sheet'!$M$79</f>
        <v>109.09906839899975</v>
      </c>
      <c r="R18" s="49"/>
      <c r="S18" s="49"/>
      <c r="T18" s="49"/>
      <c r="U18" s="19"/>
      <c r="V18" s="40"/>
      <c r="X18" s="139" t="str">
        <f>LEFT('Input Sheet'!$S$79,3)</f>
        <v>1.C</v>
      </c>
      <c r="Y18" s="140">
        <f>'Input Sheet'!$U79</f>
        <v>6.7448680351906152</v>
      </c>
      <c r="Z18" s="141">
        <f ca="1">'Input Sheet'!$W$79</f>
        <v>6.182333299605383</v>
      </c>
      <c r="AA18" s="129"/>
      <c r="AB18" s="103">
        <f t="shared" si="2"/>
        <v>100</v>
      </c>
      <c r="AC18" s="103">
        <f t="shared" si="0"/>
        <v>100</v>
      </c>
      <c r="AD18" s="103">
        <f t="shared" ca="1" si="0"/>
        <v>109.09906839899975</v>
      </c>
      <c r="AE18" s="103">
        <f t="shared" si="0"/>
        <v>100</v>
      </c>
      <c r="AF18" s="103">
        <f t="shared" si="0"/>
        <v>100</v>
      </c>
      <c r="AG18" s="103">
        <f t="shared" si="0"/>
        <v>100</v>
      </c>
      <c r="AH18" s="103">
        <f t="shared" si="0"/>
        <v>100</v>
      </c>
      <c r="AI18" s="103">
        <f t="shared" si="0"/>
        <v>100</v>
      </c>
      <c r="AJ18" s="103">
        <f t="shared" si="0"/>
        <v>100</v>
      </c>
      <c r="AK18" s="103">
        <f t="shared" si="0"/>
        <v>100</v>
      </c>
      <c r="AL18" s="103">
        <f t="shared" si="0"/>
        <v>100</v>
      </c>
      <c r="AM18" s="103">
        <f t="shared" si="0"/>
        <v>100</v>
      </c>
      <c r="AN18" s="103">
        <f t="shared" si="0"/>
        <v>100</v>
      </c>
      <c r="AO18" s="103">
        <f t="shared" si="0"/>
        <v>100</v>
      </c>
      <c r="AP18" s="103">
        <f t="shared" si="0"/>
        <v>100</v>
      </c>
      <c r="AQ18" s="103">
        <f t="shared" si="0"/>
        <v>100</v>
      </c>
      <c r="AR18" s="103">
        <f t="shared" si="0"/>
        <v>100</v>
      </c>
      <c r="AS18" s="103">
        <f t="shared" si="1"/>
        <v>100</v>
      </c>
      <c r="AT18" s="103">
        <f t="shared" si="1"/>
        <v>100</v>
      </c>
      <c r="AU18" s="103">
        <f t="shared" si="1"/>
        <v>100</v>
      </c>
      <c r="AV18" s="103">
        <f t="shared" si="1"/>
        <v>100</v>
      </c>
      <c r="AW18" s="103">
        <f t="shared" si="1"/>
        <v>100</v>
      </c>
      <c r="AX18" s="96"/>
      <c r="AY18" s="96"/>
      <c r="AZ18" s="96"/>
      <c r="BA18" s="96"/>
      <c r="BB18" s="96"/>
      <c r="BC18" s="96"/>
      <c r="BD18" s="96"/>
      <c r="BE18" s="96"/>
      <c r="BF18" s="96"/>
      <c r="BG18" s="96"/>
      <c r="BH18" s="96"/>
      <c r="BI18" s="96"/>
    </row>
    <row r="19" spans="1:61" s="9" customFormat="1" ht="12" customHeight="1" x14ac:dyDescent="0.25">
      <c r="A19" s="35" t="s">
        <v>10</v>
      </c>
      <c r="B19" s="6"/>
      <c r="C19" s="133"/>
      <c r="D19" s="143" t="str">
        <f>'Input Sheet'!S103</f>
        <v>2. Established Affluence</v>
      </c>
      <c r="E19" s="143"/>
      <c r="F19" s="135"/>
      <c r="G19" s="136" t="str">
        <f>'Input Sheet'!$F$80</f>
        <v>2.D. Commuter-Belt Wealth</v>
      </c>
      <c r="H19" s="137"/>
      <c r="I19" s="137"/>
      <c r="J19" s="137"/>
      <c r="K19" s="109">
        <f>'Input Sheet'!$G$80</f>
        <v>106</v>
      </c>
      <c r="L19" s="110">
        <f>'Input Sheet'!$H$80</f>
        <v>31.085043988269796</v>
      </c>
      <c r="M19" s="109">
        <f ca="1">'Input Sheet'!$I$80</f>
        <v>1993</v>
      </c>
      <c r="N19" s="138">
        <f ca="1">'Input Sheet'!$J$80</f>
        <v>20.16594151573409</v>
      </c>
      <c r="O19" s="138">
        <f ca="1">'Input Sheet'!$K$80</f>
        <v>5.3186151530356245</v>
      </c>
      <c r="P19" s="138">
        <f ca="1">'Input Sheet'!$L$80</f>
        <v>5.0252859097169011</v>
      </c>
      <c r="Q19" s="109">
        <f ca="1">'Input Sheet'!$M$80</f>
        <v>154.14625676671869</v>
      </c>
      <c r="R19" s="49"/>
      <c r="S19" s="49"/>
      <c r="T19" s="49"/>
      <c r="U19" s="19"/>
      <c r="V19" s="40"/>
      <c r="X19" s="139" t="str">
        <f>LEFT('Input Sheet'!$S$80,3)</f>
        <v>2.D</v>
      </c>
      <c r="Y19" s="140">
        <f>'Input Sheet'!$U80</f>
        <v>31.085043988269796</v>
      </c>
      <c r="Z19" s="141">
        <f ca="1">'Input Sheet'!$W$80</f>
        <v>20.16594151573409</v>
      </c>
      <c r="AA19" s="129"/>
      <c r="AB19" s="103">
        <f t="shared" si="2"/>
        <v>100</v>
      </c>
      <c r="AC19" s="103">
        <f t="shared" si="0"/>
        <v>100</v>
      </c>
      <c r="AD19" s="103">
        <f t="shared" si="0"/>
        <v>100</v>
      </c>
      <c r="AE19" s="103">
        <f t="shared" ca="1" si="0"/>
        <v>154.14625676671869</v>
      </c>
      <c r="AF19" s="103">
        <f t="shared" si="0"/>
        <v>100</v>
      </c>
      <c r="AG19" s="103">
        <f t="shared" si="0"/>
        <v>100</v>
      </c>
      <c r="AH19" s="103">
        <f t="shared" si="0"/>
        <v>100</v>
      </c>
      <c r="AI19" s="103">
        <f t="shared" si="0"/>
        <v>100</v>
      </c>
      <c r="AJ19" s="103">
        <f t="shared" si="0"/>
        <v>100</v>
      </c>
      <c r="AK19" s="103">
        <f t="shared" si="0"/>
        <v>100</v>
      </c>
      <c r="AL19" s="103">
        <f t="shared" si="0"/>
        <v>100</v>
      </c>
      <c r="AM19" s="103">
        <f t="shared" si="0"/>
        <v>100</v>
      </c>
      <c r="AN19" s="103">
        <f t="shared" si="0"/>
        <v>100</v>
      </c>
      <c r="AO19" s="103">
        <f t="shared" si="0"/>
        <v>100</v>
      </c>
      <c r="AP19" s="103">
        <f t="shared" si="0"/>
        <v>100</v>
      </c>
      <c r="AQ19" s="103">
        <f t="shared" si="0"/>
        <v>100</v>
      </c>
      <c r="AR19" s="103">
        <f t="shared" si="0"/>
        <v>100</v>
      </c>
      <c r="AS19" s="103">
        <f t="shared" si="1"/>
        <v>100</v>
      </c>
      <c r="AT19" s="103">
        <f t="shared" si="1"/>
        <v>100</v>
      </c>
      <c r="AU19" s="103">
        <f t="shared" si="1"/>
        <v>100</v>
      </c>
      <c r="AV19" s="103">
        <f t="shared" si="1"/>
        <v>100</v>
      </c>
      <c r="AW19" s="103">
        <f t="shared" si="1"/>
        <v>100</v>
      </c>
      <c r="AX19" s="96"/>
      <c r="AY19" s="96"/>
      <c r="AZ19" s="96"/>
      <c r="BA19" s="96"/>
      <c r="BB19" s="96"/>
      <c r="BC19" s="96"/>
      <c r="BD19" s="96"/>
      <c r="BE19" s="96"/>
      <c r="BF19" s="96"/>
      <c r="BG19" s="96"/>
      <c r="BH19" s="96"/>
      <c r="BI19" s="96"/>
    </row>
    <row r="20" spans="1:61" ht="12" customHeight="1" x14ac:dyDescent="0.25">
      <c r="A20" s="35" t="s">
        <v>11</v>
      </c>
      <c r="B20" s="2"/>
      <c r="C20" s="133"/>
      <c r="D20" s="142"/>
      <c r="E20" s="142"/>
      <c r="F20" s="135"/>
      <c r="G20" s="136" t="str">
        <f>'Input Sheet'!$F$81</f>
        <v xml:space="preserve">2.E. Prosperous Professionals </v>
      </c>
      <c r="H20" s="137"/>
      <c r="I20" s="137"/>
      <c r="J20" s="137"/>
      <c r="K20" s="109">
        <f>'Input Sheet'!$G$81</f>
        <v>0</v>
      </c>
      <c r="L20" s="110">
        <f>'Input Sheet'!$H$81</f>
        <v>0</v>
      </c>
      <c r="M20" s="109">
        <f ca="1">'Input Sheet'!$I$81</f>
        <v>5</v>
      </c>
      <c r="N20" s="138">
        <f ca="1">'Input Sheet'!$J$81</f>
        <v>5.0591925528685619E-2</v>
      </c>
      <c r="O20" s="138">
        <f ca="1">'Input Sheet'!$K$81</f>
        <v>0</v>
      </c>
      <c r="P20" s="138">
        <f ca="1">'Input Sheet'!$L$81</f>
        <v>-0.41545853059707388</v>
      </c>
      <c r="Q20" s="109">
        <f ca="1">'Input Sheet'!$M$81</f>
        <v>0</v>
      </c>
      <c r="R20" s="49"/>
      <c r="S20" s="49"/>
      <c r="T20" s="49"/>
      <c r="U20" s="19"/>
      <c r="V20" s="40"/>
      <c r="X20" s="139" t="str">
        <f>LEFT('Input Sheet'!$S$81,3)</f>
        <v>2.E</v>
      </c>
      <c r="Y20" s="140">
        <f>'Input Sheet'!$U81</f>
        <v>0</v>
      </c>
      <c r="Z20" s="141">
        <f ca="1">'Input Sheet'!$W$81</f>
        <v>5.0591925528685619E-2</v>
      </c>
      <c r="AA20" s="63"/>
      <c r="AB20" s="103">
        <f t="shared" si="2"/>
        <v>100</v>
      </c>
      <c r="AC20" s="103">
        <f t="shared" si="0"/>
        <v>100</v>
      </c>
      <c r="AD20" s="103">
        <f t="shared" si="0"/>
        <v>100</v>
      </c>
      <c r="AE20" s="103">
        <f t="shared" si="0"/>
        <v>100</v>
      </c>
      <c r="AF20" s="103">
        <f t="shared" ca="1" si="0"/>
        <v>0</v>
      </c>
      <c r="AG20" s="103">
        <f t="shared" si="0"/>
        <v>100</v>
      </c>
      <c r="AH20" s="103">
        <f t="shared" si="0"/>
        <v>100</v>
      </c>
      <c r="AI20" s="103">
        <f t="shared" si="0"/>
        <v>100</v>
      </c>
      <c r="AJ20" s="103">
        <f t="shared" si="0"/>
        <v>100</v>
      </c>
      <c r="AK20" s="103">
        <f t="shared" si="0"/>
        <v>100</v>
      </c>
      <c r="AL20" s="103">
        <f t="shared" si="0"/>
        <v>100</v>
      </c>
      <c r="AM20" s="103">
        <f t="shared" si="0"/>
        <v>100</v>
      </c>
      <c r="AN20" s="103">
        <f t="shared" si="0"/>
        <v>100</v>
      </c>
      <c r="AO20" s="103">
        <f t="shared" si="0"/>
        <v>100</v>
      </c>
      <c r="AP20" s="103">
        <f t="shared" si="0"/>
        <v>100</v>
      </c>
      <c r="AQ20" s="103">
        <f t="shared" si="0"/>
        <v>100</v>
      </c>
      <c r="AR20" s="103">
        <f t="shared" si="0"/>
        <v>100</v>
      </c>
      <c r="AS20" s="103">
        <f t="shared" si="1"/>
        <v>100</v>
      </c>
      <c r="AT20" s="103">
        <f t="shared" si="1"/>
        <v>100</v>
      </c>
      <c r="AU20" s="103">
        <f t="shared" si="1"/>
        <v>100</v>
      </c>
      <c r="AV20" s="103">
        <f t="shared" si="1"/>
        <v>100</v>
      </c>
      <c r="AW20" s="103">
        <f t="shared" si="1"/>
        <v>100</v>
      </c>
      <c r="AX20" s="62"/>
      <c r="AY20" s="62"/>
      <c r="AZ20" s="62"/>
      <c r="BA20" s="62"/>
      <c r="BB20" s="62"/>
      <c r="BC20" s="62"/>
      <c r="BD20" s="62"/>
      <c r="BE20" s="62"/>
      <c r="BF20" s="62"/>
      <c r="BG20" s="62"/>
      <c r="BH20" s="62"/>
      <c r="BI20" s="62"/>
    </row>
    <row r="21" spans="1:61" ht="12" customHeight="1" x14ac:dyDescent="0.25">
      <c r="A21" s="35" t="s">
        <v>12</v>
      </c>
      <c r="B21" s="2"/>
      <c r="C21" s="133"/>
      <c r="D21" s="143" t="str">
        <f>'Input Sheet'!S104</f>
        <v>3. Thriving Neighbourhoods</v>
      </c>
      <c r="E21" s="143"/>
      <c r="F21" s="135"/>
      <c r="G21" s="136" t="str">
        <f>'Input Sheet'!$F$82</f>
        <v xml:space="preserve">3.F. Mature Success </v>
      </c>
      <c r="H21" s="137"/>
      <c r="I21" s="137"/>
      <c r="J21" s="137"/>
      <c r="K21" s="109">
        <f>'Input Sheet'!$G$82</f>
        <v>53</v>
      </c>
      <c r="L21" s="110">
        <f>'Input Sheet'!$H$82</f>
        <v>15.542521994134898</v>
      </c>
      <c r="M21" s="109">
        <f ca="1">'Input Sheet'!$I$82</f>
        <v>1351</v>
      </c>
      <c r="N21" s="138">
        <f ca="1">'Input Sheet'!$J$82</f>
        <v>13.669938277850854</v>
      </c>
      <c r="O21" s="138">
        <f ca="1">'Input Sheet'!$K$82</f>
        <v>3.9230199851961509</v>
      </c>
      <c r="P21" s="138">
        <f ca="1">'Input Sheet'!$L$82</f>
        <v>1.0065935181205725</v>
      </c>
      <c r="Q21" s="109">
        <f ca="1">'Input Sheet'!$M$82</f>
        <v>113.69855282608083</v>
      </c>
      <c r="R21" s="49"/>
      <c r="S21" s="49"/>
      <c r="T21" s="49"/>
      <c r="U21" s="19"/>
      <c r="V21" s="40"/>
      <c r="X21" s="139" t="str">
        <f>LEFT('Input Sheet'!$S$82,3)</f>
        <v>3.F</v>
      </c>
      <c r="Y21" s="140">
        <f>'Input Sheet'!$U82</f>
        <v>15.542521994134898</v>
      </c>
      <c r="Z21" s="141">
        <f ca="1">'Input Sheet'!$W$82</f>
        <v>13.669938277850854</v>
      </c>
      <c r="AA21" s="63"/>
      <c r="AB21" s="103">
        <f t="shared" si="2"/>
        <v>100</v>
      </c>
      <c r="AC21" s="103">
        <f t="shared" si="0"/>
        <v>100</v>
      </c>
      <c r="AD21" s="103">
        <f t="shared" si="0"/>
        <v>100</v>
      </c>
      <c r="AE21" s="103">
        <f t="shared" si="0"/>
        <v>100</v>
      </c>
      <c r="AF21" s="103">
        <f t="shared" si="0"/>
        <v>100</v>
      </c>
      <c r="AG21" s="103">
        <f t="shared" ca="1" si="0"/>
        <v>113.69855282608083</v>
      </c>
      <c r="AH21" s="103">
        <f t="shared" si="0"/>
        <v>100</v>
      </c>
      <c r="AI21" s="103">
        <f t="shared" si="0"/>
        <v>100</v>
      </c>
      <c r="AJ21" s="103">
        <f t="shared" si="0"/>
        <v>100</v>
      </c>
      <c r="AK21" s="103">
        <f t="shared" si="0"/>
        <v>100</v>
      </c>
      <c r="AL21" s="103">
        <f t="shared" si="0"/>
        <v>100</v>
      </c>
      <c r="AM21" s="103">
        <f t="shared" si="0"/>
        <v>100</v>
      </c>
      <c r="AN21" s="103">
        <f t="shared" si="0"/>
        <v>100</v>
      </c>
      <c r="AO21" s="103">
        <f t="shared" si="0"/>
        <v>100</v>
      </c>
      <c r="AP21" s="103">
        <f t="shared" si="0"/>
        <v>100</v>
      </c>
      <c r="AQ21" s="103">
        <f t="shared" si="0"/>
        <v>100</v>
      </c>
      <c r="AR21" s="103">
        <f t="shared" si="0"/>
        <v>100</v>
      </c>
      <c r="AS21" s="103">
        <f t="shared" si="1"/>
        <v>100</v>
      </c>
      <c r="AT21" s="103">
        <f t="shared" si="1"/>
        <v>100</v>
      </c>
      <c r="AU21" s="103">
        <f t="shared" si="1"/>
        <v>100</v>
      </c>
      <c r="AV21" s="103">
        <f t="shared" si="1"/>
        <v>100</v>
      </c>
      <c r="AW21" s="103">
        <f t="shared" si="1"/>
        <v>100</v>
      </c>
      <c r="AX21" s="62"/>
      <c r="AY21" s="62"/>
      <c r="AZ21" s="62"/>
      <c r="BA21" s="62"/>
      <c r="BB21" s="62"/>
      <c r="BC21" s="62"/>
      <c r="BD21" s="62"/>
      <c r="BE21" s="62"/>
      <c r="BF21" s="62"/>
      <c r="BG21" s="62"/>
      <c r="BH21" s="62"/>
      <c r="BI21" s="62"/>
    </row>
    <row r="22" spans="1:61" ht="12" customHeight="1" x14ac:dyDescent="0.25">
      <c r="A22" s="35" t="s">
        <v>13</v>
      </c>
      <c r="B22" s="2"/>
      <c r="C22" s="133"/>
      <c r="D22" s="134"/>
      <c r="E22" s="134"/>
      <c r="F22" s="135"/>
      <c r="G22" s="136" t="str">
        <f>'Input Sheet'!$F$83</f>
        <v>3.G. Settled Suburbia</v>
      </c>
      <c r="H22" s="144"/>
      <c r="I22" s="144"/>
      <c r="J22" s="144"/>
      <c r="K22" s="109">
        <f>'Input Sheet'!$G$83</f>
        <v>26</v>
      </c>
      <c r="L22" s="110">
        <f>'Input Sheet'!$H$83</f>
        <v>7.6246334310850443</v>
      </c>
      <c r="M22" s="109">
        <f ca="1">'Input Sheet'!$I$83</f>
        <v>552</v>
      </c>
      <c r="N22" s="138">
        <f ca="1">'Input Sheet'!$J$83</f>
        <v>5.5853485783668928</v>
      </c>
      <c r="O22" s="138">
        <f ca="1">'Input Sheet'!$K$83</f>
        <v>4.7101449275362324</v>
      </c>
      <c r="P22" s="138">
        <f ca="1">'Input Sheet'!$L$83</f>
        <v>1.6398731106304827</v>
      </c>
      <c r="Q22" s="109">
        <f ca="1">'Input Sheet'!$M$83</f>
        <v>136.51132644821286</v>
      </c>
      <c r="R22" s="49"/>
      <c r="S22" s="49"/>
      <c r="T22" s="49"/>
      <c r="U22" s="19"/>
      <c r="V22" s="40"/>
      <c r="X22" s="139" t="str">
        <f>LEFT('Input Sheet'!$S$83,3)</f>
        <v>3.G</v>
      </c>
      <c r="Y22" s="140">
        <f>'Input Sheet'!$U83</f>
        <v>7.6246334310850443</v>
      </c>
      <c r="Z22" s="141">
        <f ca="1">'Input Sheet'!$W$83</f>
        <v>5.5853485783668928</v>
      </c>
      <c r="AA22" s="63"/>
      <c r="AB22" s="103">
        <f t="shared" si="2"/>
        <v>100</v>
      </c>
      <c r="AC22" s="103">
        <f t="shared" si="0"/>
        <v>100</v>
      </c>
      <c r="AD22" s="103">
        <f t="shared" si="0"/>
        <v>100</v>
      </c>
      <c r="AE22" s="103">
        <f t="shared" si="0"/>
        <v>100</v>
      </c>
      <c r="AF22" s="103">
        <f t="shared" si="0"/>
        <v>100</v>
      </c>
      <c r="AG22" s="103">
        <f t="shared" si="0"/>
        <v>100</v>
      </c>
      <c r="AH22" s="103">
        <f t="shared" ca="1" si="0"/>
        <v>136.51132644821286</v>
      </c>
      <c r="AI22" s="103">
        <f t="shared" si="0"/>
        <v>100</v>
      </c>
      <c r="AJ22" s="103">
        <f t="shared" si="0"/>
        <v>100</v>
      </c>
      <c r="AK22" s="103">
        <f t="shared" si="0"/>
        <v>100</v>
      </c>
      <c r="AL22" s="103">
        <f t="shared" si="0"/>
        <v>100</v>
      </c>
      <c r="AM22" s="103">
        <f t="shared" si="0"/>
        <v>100</v>
      </c>
      <c r="AN22" s="103">
        <f t="shared" si="0"/>
        <v>100</v>
      </c>
      <c r="AO22" s="103">
        <f t="shared" si="0"/>
        <v>100</v>
      </c>
      <c r="AP22" s="103">
        <f t="shared" si="0"/>
        <v>100</v>
      </c>
      <c r="AQ22" s="103">
        <f t="shared" si="0"/>
        <v>100</v>
      </c>
      <c r="AR22" s="103">
        <f t="shared" si="0"/>
        <v>100</v>
      </c>
      <c r="AS22" s="103">
        <f t="shared" si="1"/>
        <v>100</v>
      </c>
      <c r="AT22" s="103">
        <f t="shared" si="1"/>
        <v>100</v>
      </c>
      <c r="AU22" s="103">
        <f t="shared" si="1"/>
        <v>100</v>
      </c>
      <c r="AV22" s="103">
        <f t="shared" si="1"/>
        <v>100</v>
      </c>
      <c r="AW22" s="103">
        <f t="shared" si="1"/>
        <v>100</v>
      </c>
      <c r="AX22" s="62"/>
      <c r="AY22" s="62"/>
      <c r="AZ22" s="62"/>
      <c r="BA22" s="62"/>
      <c r="BB22" s="62"/>
      <c r="BC22" s="62"/>
      <c r="BD22" s="62"/>
      <c r="BE22" s="62"/>
      <c r="BF22" s="62"/>
      <c r="BG22" s="62"/>
      <c r="BH22" s="62"/>
      <c r="BI22" s="62"/>
    </row>
    <row r="23" spans="1:61" ht="12" customHeight="1" x14ac:dyDescent="0.25">
      <c r="A23" s="35" t="s">
        <v>14</v>
      </c>
      <c r="B23" s="2"/>
      <c r="C23" s="133"/>
      <c r="D23" s="134"/>
      <c r="E23" s="134"/>
      <c r="F23" s="135"/>
      <c r="G23" s="136" t="str">
        <f>'Input Sheet'!$F$84</f>
        <v>3.H. Metropolitan Surroundings</v>
      </c>
      <c r="H23" s="144"/>
      <c r="I23" s="144"/>
      <c r="J23" s="144"/>
      <c r="K23" s="109">
        <f>'Input Sheet'!$G$84</f>
        <v>0</v>
      </c>
      <c r="L23" s="110">
        <f>'Input Sheet'!$H$84</f>
        <v>0</v>
      </c>
      <c r="M23" s="109">
        <f ca="1">'Input Sheet'!$I$84</f>
        <v>0</v>
      </c>
      <c r="N23" s="138">
        <f ca="1">'Input Sheet'!$J$84</f>
        <v>0</v>
      </c>
      <c r="O23" s="138">
        <f ca="1">'Input Sheet'!$K$84</f>
        <v>0</v>
      </c>
      <c r="P23" s="138">
        <f ca="1">'Input Sheet'!$L$84</f>
        <v>0</v>
      </c>
      <c r="Q23" s="109">
        <f ca="1">'Input Sheet'!$M$84</f>
        <v>0</v>
      </c>
      <c r="R23" s="49"/>
      <c r="S23" s="49"/>
      <c r="T23" s="49"/>
      <c r="U23" s="19"/>
      <c r="V23" s="40"/>
      <c r="X23" s="139" t="str">
        <f>LEFT('Input Sheet'!$S$84,3)</f>
        <v>3.H</v>
      </c>
      <c r="Y23" s="140">
        <f>'Input Sheet'!$U84</f>
        <v>0</v>
      </c>
      <c r="Z23" s="141">
        <f ca="1">'Input Sheet'!$W$84</f>
        <v>0</v>
      </c>
      <c r="AA23" s="63"/>
      <c r="AB23" s="103">
        <f t="shared" si="2"/>
        <v>100</v>
      </c>
      <c r="AC23" s="103">
        <f t="shared" si="0"/>
        <v>100</v>
      </c>
      <c r="AD23" s="103">
        <f t="shared" si="0"/>
        <v>100</v>
      </c>
      <c r="AE23" s="103">
        <f t="shared" si="0"/>
        <v>100</v>
      </c>
      <c r="AF23" s="103">
        <f t="shared" si="0"/>
        <v>100</v>
      </c>
      <c r="AG23" s="103">
        <f t="shared" si="0"/>
        <v>100</v>
      </c>
      <c r="AH23" s="103">
        <f t="shared" si="0"/>
        <v>100</v>
      </c>
      <c r="AI23" s="103">
        <f t="shared" ca="1" si="0"/>
        <v>0</v>
      </c>
      <c r="AJ23" s="103">
        <f t="shared" si="0"/>
        <v>100</v>
      </c>
      <c r="AK23" s="103">
        <f t="shared" si="0"/>
        <v>100</v>
      </c>
      <c r="AL23" s="103">
        <f t="shared" si="0"/>
        <v>100</v>
      </c>
      <c r="AM23" s="103">
        <f t="shared" si="0"/>
        <v>100</v>
      </c>
      <c r="AN23" s="103">
        <f t="shared" si="0"/>
        <v>100</v>
      </c>
      <c r="AO23" s="103">
        <f t="shared" si="0"/>
        <v>100</v>
      </c>
      <c r="AP23" s="103">
        <f t="shared" si="0"/>
        <v>100</v>
      </c>
      <c r="AQ23" s="103">
        <f t="shared" si="0"/>
        <v>100</v>
      </c>
      <c r="AR23" s="103">
        <f t="shared" si="0"/>
        <v>100</v>
      </c>
      <c r="AS23" s="103">
        <f t="shared" si="1"/>
        <v>100</v>
      </c>
      <c r="AT23" s="103">
        <f t="shared" si="1"/>
        <v>100</v>
      </c>
      <c r="AU23" s="103">
        <f t="shared" si="1"/>
        <v>100</v>
      </c>
      <c r="AV23" s="103">
        <f t="shared" si="1"/>
        <v>100</v>
      </c>
      <c r="AW23" s="103">
        <f t="shared" si="1"/>
        <v>100</v>
      </c>
      <c r="AX23" s="62"/>
      <c r="AY23" s="62"/>
      <c r="AZ23" s="62"/>
      <c r="BA23" s="62"/>
      <c r="BB23" s="62"/>
      <c r="BC23" s="62"/>
      <c r="BD23" s="62"/>
      <c r="BE23" s="62"/>
      <c r="BF23" s="62"/>
      <c r="BG23" s="62"/>
      <c r="BH23" s="62"/>
      <c r="BI23" s="62"/>
    </row>
    <row r="24" spans="1:61" ht="12" customHeight="1" x14ac:dyDescent="0.25">
      <c r="A24" s="35" t="s">
        <v>15</v>
      </c>
      <c r="B24" s="2"/>
      <c r="C24" s="133"/>
      <c r="D24" s="134"/>
      <c r="E24" s="134"/>
      <c r="F24" s="135"/>
      <c r="G24" s="136" t="str">
        <f>'Input Sheet'!$F$85</f>
        <v>3.I. Up-and-Coming Urbanites</v>
      </c>
      <c r="H24" s="144"/>
      <c r="I24" s="144"/>
      <c r="J24" s="144"/>
      <c r="K24" s="109">
        <f>'Input Sheet'!$G$85</f>
        <v>5</v>
      </c>
      <c r="L24" s="110">
        <f>'Input Sheet'!$H$85</f>
        <v>1.466275659824047</v>
      </c>
      <c r="M24" s="109">
        <f ca="1">'Input Sheet'!$I$85</f>
        <v>99</v>
      </c>
      <c r="N24" s="138">
        <f ca="1">'Input Sheet'!$J$85</f>
        <v>1.0017201254679753</v>
      </c>
      <c r="O24" s="138">
        <f ca="1">'Input Sheet'!$K$85</f>
        <v>5.0505050505050502</v>
      </c>
      <c r="P24" s="138">
        <f ca="1">'Input Sheet'!$L$85</f>
        <v>0.86144549435871498</v>
      </c>
      <c r="Q24" s="109">
        <f ca="1">'Input Sheet'!$M$85</f>
        <v>146.375781273142</v>
      </c>
      <c r="R24" s="49"/>
      <c r="S24" s="49"/>
      <c r="T24" s="49"/>
      <c r="U24" s="19"/>
      <c r="V24" s="40"/>
      <c r="X24" s="139" t="str">
        <f>LEFT('Input Sheet'!$S$85,3)</f>
        <v>3.I</v>
      </c>
      <c r="Y24" s="140">
        <f>'Input Sheet'!$U85</f>
        <v>1.466275659824047</v>
      </c>
      <c r="Z24" s="141">
        <f ca="1">'Input Sheet'!$W$85</f>
        <v>1.0017201254679753</v>
      </c>
      <c r="AA24" s="63"/>
      <c r="AB24" s="103">
        <f t="shared" si="2"/>
        <v>100</v>
      </c>
      <c r="AC24" s="103">
        <f t="shared" si="0"/>
        <v>100</v>
      </c>
      <c r="AD24" s="103">
        <f t="shared" si="0"/>
        <v>100</v>
      </c>
      <c r="AE24" s="103">
        <f t="shared" si="0"/>
        <v>100</v>
      </c>
      <c r="AF24" s="103">
        <f t="shared" si="0"/>
        <v>100</v>
      </c>
      <c r="AG24" s="103">
        <f t="shared" si="0"/>
        <v>100</v>
      </c>
      <c r="AH24" s="103">
        <f t="shared" si="0"/>
        <v>100</v>
      </c>
      <c r="AI24" s="103">
        <f t="shared" si="0"/>
        <v>100</v>
      </c>
      <c r="AJ24" s="103">
        <f t="shared" ca="1" si="0"/>
        <v>146.375781273142</v>
      </c>
      <c r="AK24" s="103">
        <f t="shared" si="0"/>
        <v>100</v>
      </c>
      <c r="AL24" s="103">
        <f t="shared" si="0"/>
        <v>100</v>
      </c>
      <c r="AM24" s="103">
        <f t="shared" si="0"/>
        <v>100</v>
      </c>
      <c r="AN24" s="103">
        <f t="shared" si="0"/>
        <v>100</v>
      </c>
      <c r="AO24" s="103">
        <f t="shared" si="0"/>
        <v>100</v>
      </c>
      <c r="AP24" s="103">
        <f t="shared" si="0"/>
        <v>100</v>
      </c>
      <c r="AQ24" s="103">
        <f t="shared" si="0"/>
        <v>100</v>
      </c>
      <c r="AR24" s="103">
        <f t="shared" si="0"/>
        <v>100</v>
      </c>
      <c r="AS24" s="103">
        <f t="shared" si="1"/>
        <v>100</v>
      </c>
      <c r="AT24" s="103">
        <f t="shared" si="1"/>
        <v>100</v>
      </c>
      <c r="AU24" s="103">
        <f t="shared" si="1"/>
        <v>100</v>
      </c>
      <c r="AV24" s="103">
        <f t="shared" si="1"/>
        <v>100</v>
      </c>
      <c r="AW24" s="103">
        <f t="shared" si="1"/>
        <v>100</v>
      </c>
      <c r="AX24" s="62"/>
      <c r="AY24" s="62"/>
      <c r="AZ24" s="62"/>
      <c r="BA24" s="62"/>
      <c r="BB24" s="62"/>
      <c r="BC24" s="62"/>
      <c r="BD24" s="62"/>
      <c r="BE24" s="62"/>
      <c r="BF24" s="62"/>
      <c r="BG24" s="62"/>
      <c r="BH24" s="62"/>
      <c r="BI24" s="62"/>
    </row>
    <row r="25" spans="1:61" ht="12" customHeight="1" x14ac:dyDescent="0.25">
      <c r="A25" s="35" t="s">
        <v>18</v>
      </c>
      <c r="B25" s="2"/>
      <c r="C25" s="133"/>
      <c r="D25" s="142"/>
      <c r="E25" s="142"/>
      <c r="F25" s="135"/>
      <c r="G25" s="136" t="str">
        <f>'Input Sheet'!$F$86</f>
        <v>3.J. Aspiring Communities</v>
      </c>
      <c r="H25" s="144"/>
      <c r="I25" s="144"/>
      <c r="J25" s="144"/>
      <c r="K25" s="109">
        <f>'Input Sheet'!$G$86</f>
        <v>20</v>
      </c>
      <c r="L25" s="110">
        <f>'Input Sheet'!$H$86</f>
        <v>5.8651026392961878</v>
      </c>
      <c r="M25" s="109">
        <f ca="1">'Input Sheet'!$I$86</f>
        <v>363</v>
      </c>
      <c r="N25" s="138">
        <f ca="1">'Input Sheet'!$J$86</f>
        <v>3.6729737933825759</v>
      </c>
      <c r="O25" s="138">
        <f ca="1">'Input Sheet'!$K$86</f>
        <v>5.5096418732782375</v>
      </c>
      <c r="P25" s="138">
        <f ca="1">'Input Sheet'!$L$86</f>
        <v>2.1520892348174514</v>
      </c>
      <c r="Q25" s="109">
        <f ca="1">'Input Sheet'!$M$86</f>
        <v>159.68267047979126</v>
      </c>
      <c r="R25" s="49"/>
      <c r="S25" s="49"/>
      <c r="T25" s="49"/>
      <c r="U25" s="19"/>
      <c r="V25" s="40"/>
      <c r="X25" s="139" t="str">
        <f>LEFT('Input Sheet'!$S$86,3)</f>
        <v>3.J</v>
      </c>
      <c r="Y25" s="140">
        <f>'Input Sheet'!$U86</f>
        <v>5.8651026392961878</v>
      </c>
      <c r="Z25" s="141">
        <f ca="1">'Input Sheet'!$W$86</f>
        <v>3.6729737933825759</v>
      </c>
      <c r="AA25" s="63"/>
      <c r="AB25" s="103">
        <f t="shared" si="2"/>
        <v>100</v>
      </c>
      <c r="AC25" s="103">
        <f t="shared" si="0"/>
        <v>100</v>
      </c>
      <c r="AD25" s="103">
        <f t="shared" si="0"/>
        <v>100</v>
      </c>
      <c r="AE25" s="103">
        <f t="shared" si="0"/>
        <v>100</v>
      </c>
      <c r="AF25" s="103">
        <f t="shared" si="0"/>
        <v>100</v>
      </c>
      <c r="AG25" s="103">
        <f t="shared" si="0"/>
        <v>100</v>
      </c>
      <c r="AH25" s="103">
        <f t="shared" si="0"/>
        <v>100</v>
      </c>
      <c r="AI25" s="103">
        <f t="shared" si="0"/>
        <v>100</v>
      </c>
      <c r="AJ25" s="103">
        <f t="shared" si="0"/>
        <v>100</v>
      </c>
      <c r="AK25" s="103">
        <f t="shared" ca="1" si="0"/>
        <v>159.68267047979126</v>
      </c>
      <c r="AL25" s="103">
        <f t="shared" si="0"/>
        <v>100</v>
      </c>
      <c r="AM25" s="103">
        <f t="shared" si="0"/>
        <v>100</v>
      </c>
      <c r="AN25" s="103">
        <f t="shared" si="0"/>
        <v>100</v>
      </c>
      <c r="AO25" s="103">
        <f t="shared" si="0"/>
        <v>100</v>
      </c>
      <c r="AP25" s="103">
        <f t="shared" si="0"/>
        <v>100</v>
      </c>
      <c r="AQ25" s="103">
        <f t="shared" si="0"/>
        <v>100</v>
      </c>
      <c r="AR25" s="103">
        <f t="shared" si="0"/>
        <v>100</v>
      </c>
      <c r="AS25" s="103">
        <f t="shared" si="1"/>
        <v>100</v>
      </c>
      <c r="AT25" s="103">
        <f t="shared" si="1"/>
        <v>100</v>
      </c>
      <c r="AU25" s="103">
        <f t="shared" si="1"/>
        <v>100</v>
      </c>
      <c r="AV25" s="103">
        <f t="shared" si="1"/>
        <v>100</v>
      </c>
      <c r="AW25" s="103">
        <f t="shared" si="1"/>
        <v>100</v>
      </c>
      <c r="AX25" s="62"/>
      <c r="AY25" s="62"/>
      <c r="AZ25" s="62"/>
      <c r="BA25" s="62"/>
      <c r="BB25" s="62"/>
      <c r="BC25" s="62"/>
      <c r="BD25" s="62"/>
      <c r="BE25" s="62"/>
      <c r="BF25" s="62"/>
      <c r="BG25" s="62"/>
      <c r="BH25" s="62"/>
      <c r="BI25" s="62"/>
    </row>
    <row r="26" spans="1:61" ht="12" customHeight="1" x14ac:dyDescent="0.25">
      <c r="A26" s="35" t="s">
        <v>20</v>
      </c>
      <c r="B26" s="2"/>
      <c r="C26" s="133"/>
      <c r="D26" s="143" t="str">
        <f>'Input Sheet'!S105</f>
        <v>4. Steadfast Communities</v>
      </c>
      <c r="E26" s="145"/>
      <c r="F26" s="135"/>
      <c r="G26" s="136" t="str">
        <f>'Input Sheet'!$F$87</f>
        <v>4.K. Semi-Rural Maturity</v>
      </c>
      <c r="H26" s="144"/>
      <c r="I26" s="144"/>
      <c r="J26" s="146"/>
      <c r="K26" s="109">
        <f>'Input Sheet'!$G$87</f>
        <v>30</v>
      </c>
      <c r="L26" s="110">
        <f>'Input Sheet'!$H$87</f>
        <v>8.7976539589442826</v>
      </c>
      <c r="M26" s="109">
        <f ca="1">'Input Sheet'!$I$87</f>
        <v>967</v>
      </c>
      <c r="N26" s="138">
        <f ca="1">'Input Sheet'!$J$87</f>
        <v>9.7844783972477991</v>
      </c>
      <c r="O26" s="138">
        <f ca="1">'Input Sheet'!$K$87</f>
        <v>3.1023784901758016</v>
      </c>
      <c r="P26" s="138">
        <f ca="1">'Input Sheet'!$L$87</f>
        <v>-0.61334893284818248</v>
      </c>
      <c r="Q26" s="109">
        <f ca="1">'Input Sheet'!$M$87</f>
        <v>89.91438891028578</v>
      </c>
      <c r="R26" s="49"/>
      <c r="S26" s="49"/>
      <c r="T26" s="49"/>
      <c r="U26" s="19"/>
      <c r="V26" s="40"/>
      <c r="X26" s="139" t="str">
        <f>LEFT('Input Sheet'!$S$87,3)</f>
        <v>4.K</v>
      </c>
      <c r="Y26" s="140">
        <f>'Input Sheet'!$U87</f>
        <v>8.7976539589442826</v>
      </c>
      <c r="Z26" s="141">
        <f ca="1">'Input Sheet'!$W$87</f>
        <v>9.7844783972477991</v>
      </c>
      <c r="AA26" s="63"/>
      <c r="AB26" s="103">
        <f t="shared" si="2"/>
        <v>100</v>
      </c>
      <c r="AC26" s="103">
        <f t="shared" si="0"/>
        <v>100</v>
      </c>
      <c r="AD26" s="103">
        <f t="shared" si="0"/>
        <v>100</v>
      </c>
      <c r="AE26" s="103">
        <f t="shared" si="0"/>
        <v>100</v>
      </c>
      <c r="AF26" s="103">
        <f t="shared" si="0"/>
        <v>100</v>
      </c>
      <c r="AG26" s="103">
        <f t="shared" si="0"/>
        <v>100</v>
      </c>
      <c r="AH26" s="103">
        <f t="shared" si="0"/>
        <v>100</v>
      </c>
      <c r="AI26" s="103">
        <f t="shared" si="0"/>
        <v>100</v>
      </c>
      <c r="AJ26" s="103">
        <f t="shared" si="0"/>
        <v>100</v>
      </c>
      <c r="AK26" s="103">
        <f t="shared" si="0"/>
        <v>100</v>
      </c>
      <c r="AL26" s="103">
        <f t="shared" ca="1" si="0"/>
        <v>89.91438891028578</v>
      </c>
      <c r="AM26" s="103">
        <f t="shared" si="0"/>
        <v>100</v>
      </c>
      <c r="AN26" s="103">
        <f t="shared" si="0"/>
        <v>100</v>
      </c>
      <c r="AO26" s="103">
        <f t="shared" si="0"/>
        <v>100</v>
      </c>
      <c r="AP26" s="103">
        <f t="shared" si="0"/>
        <v>100</v>
      </c>
      <c r="AQ26" s="103">
        <f t="shared" si="0"/>
        <v>100</v>
      </c>
      <c r="AR26" s="103">
        <f t="shared" si="0"/>
        <v>100</v>
      </c>
      <c r="AS26" s="103">
        <f t="shared" si="1"/>
        <v>100</v>
      </c>
      <c r="AT26" s="103">
        <f t="shared" si="1"/>
        <v>100</v>
      </c>
      <c r="AU26" s="103">
        <f t="shared" si="1"/>
        <v>100</v>
      </c>
      <c r="AV26" s="103">
        <f t="shared" si="1"/>
        <v>100</v>
      </c>
      <c r="AW26" s="103">
        <f t="shared" si="1"/>
        <v>100</v>
      </c>
      <c r="AX26" s="62"/>
      <c r="AY26" s="62"/>
      <c r="AZ26" s="62"/>
      <c r="BA26" s="62"/>
      <c r="BB26" s="62"/>
      <c r="BC26" s="62"/>
      <c r="BD26" s="62"/>
      <c r="BE26" s="62"/>
      <c r="BF26" s="62"/>
      <c r="BG26" s="62"/>
      <c r="BH26" s="62"/>
      <c r="BI26" s="62"/>
    </row>
    <row r="27" spans="1:61" ht="12" customHeight="1" x14ac:dyDescent="0.25">
      <c r="A27" s="35" t="s">
        <v>21</v>
      </c>
      <c r="B27" s="2"/>
      <c r="C27" s="133"/>
      <c r="D27" s="134"/>
      <c r="E27" s="147"/>
      <c r="F27" s="135"/>
      <c r="G27" s="136" t="str">
        <f>'Input Sheet'!$F$88</f>
        <v>4.L. Traditional Homeowners</v>
      </c>
      <c r="H27" s="144"/>
      <c r="I27" s="144"/>
      <c r="J27" s="144"/>
      <c r="K27" s="109">
        <f>'Input Sheet'!$G$88</f>
        <v>14</v>
      </c>
      <c r="L27" s="110">
        <f>'Input Sheet'!$H$88</f>
        <v>4.1055718475073313</v>
      </c>
      <c r="M27" s="109">
        <f ca="1">'Input Sheet'!$I$88</f>
        <v>747</v>
      </c>
      <c r="N27" s="138">
        <f ca="1">'Input Sheet'!$J$88</f>
        <v>7.5584336739856317</v>
      </c>
      <c r="O27" s="138">
        <f ca="1">'Input Sheet'!$K$88</f>
        <v>1.8741633199464525</v>
      </c>
      <c r="P27" s="138">
        <f ca="1">'Input Sheet'!$L$88</f>
        <v>-2.4121640354653406</v>
      </c>
      <c r="Q27" s="109">
        <f ca="1">'Input Sheet'!$M$88</f>
        <v>54.317759797744245</v>
      </c>
      <c r="R27" s="49"/>
      <c r="S27" s="49"/>
      <c r="T27" s="49"/>
      <c r="U27" s="19"/>
      <c r="V27" s="40"/>
      <c r="X27" s="139" t="str">
        <f>LEFT('Input Sheet'!$S$88,3)</f>
        <v>4.L</v>
      </c>
      <c r="Y27" s="140">
        <f>'Input Sheet'!$U88</f>
        <v>4.1055718475073313</v>
      </c>
      <c r="Z27" s="141">
        <f ca="1">'Input Sheet'!$W$88</f>
        <v>7.5584336739856317</v>
      </c>
      <c r="AA27" s="63"/>
      <c r="AB27" s="103">
        <f t="shared" si="2"/>
        <v>100</v>
      </c>
      <c r="AC27" s="103">
        <f t="shared" si="0"/>
        <v>100</v>
      </c>
      <c r="AD27" s="103">
        <f t="shared" si="0"/>
        <v>100</v>
      </c>
      <c r="AE27" s="103">
        <f t="shared" si="0"/>
        <v>100</v>
      </c>
      <c r="AF27" s="103">
        <f t="shared" si="0"/>
        <v>100</v>
      </c>
      <c r="AG27" s="103">
        <f t="shared" si="0"/>
        <v>100</v>
      </c>
      <c r="AH27" s="103">
        <f t="shared" si="0"/>
        <v>100</v>
      </c>
      <c r="AI27" s="103">
        <f t="shared" si="0"/>
        <v>100</v>
      </c>
      <c r="AJ27" s="103">
        <f t="shared" si="0"/>
        <v>100</v>
      </c>
      <c r="AK27" s="103">
        <f t="shared" si="0"/>
        <v>100</v>
      </c>
      <c r="AL27" s="103">
        <f t="shared" si="0"/>
        <v>100</v>
      </c>
      <c r="AM27" s="103">
        <f t="shared" ca="1" si="0"/>
        <v>54.317759797744245</v>
      </c>
      <c r="AN27" s="103">
        <f t="shared" si="0"/>
        <v>100</v>
      </c>
      <c r="AO27" s="103">
        <f t="shared" si="0"/>
        <v>100</v>
      </c>
      <c r="AP27" s="103">
        <f t="shared" si="0"/>
        <v>100</v>
      </c>
      <c r="AQ27" s="103">
        <f t="shared" si="0"/>
        <v>100</v>
      </c>
      <c r="AR27" s="103">
        <f t="shared" si="0"/>
        <v>100</v>
      </c>
      <c r="AS27" s="103">
        <f t="shared" si="1"/>
        <v>100</v>
      </c>
      <c r="AT27" s="103">
        <f t="shared" si="1"/>
        <v>100</v>
      </c>
      <c r="AU27" s="103">
        <f t="shared" si="1"/>
        <v>100</v>
      </c>
      <c r="AV27" s="103">
        <f t="shared" si="1"/>
        <v>100</v>
      </c>
      <c r="AW27" s="103">
        <f t="shared" si="1"/>
        <v>100</v>
      </c>
      <c r="AX27" s="62"/>
      <c r="AY27" s="62"/>
      <c r="AZ27" s="62"/>
      <c r="BA27" s="62"/>
      <c r="BB27" s="62"/>
      <c r="BC27" s="62"/>
      <c r="BD27" s="62"/>
      <c r="BE27" s="62"/>
      <c r="BF27" s="62"/>
      <c r="BG27" s="62"/>
      <c r="BH27" s="62"/>
      <c r="BI27" s="62"/>
    </row>
    <row r="28" spans="1:61" ht="12" customHeight="1" x14ac:dyDescent="0.25">
      <c r="A28" s="35" t="s">
        <v>22</v>
      </c>
      <c r="B28" s="2"/>
      <c r="C28" s="133"/>
      <c r="D28" s="134"/>
      <c r="E28" s="147"/>
      <c r="F28" s="135"/>
      <c r="G28" s="136" t="str">
        <f>'Input Sheet'!$F$89</f>
        <v>4.M. Family Renters</v>
      </c>
      <c r="H28" s="144"/>
      <c r="I28" s="144"/>
      <c r="J28" s="144"/>
      <c r="K28" s="109">
        <f>'Input Sheet'!$G$89</f>
        <v>0</v>
      </c>
      <c r="L28" s="110">
        <f>'Input Sheet'!$H$89</f>
        <v>0</v>
      </c>
      <c r="M28" s="109">
        <f ca="1">'Input Sheet'!$I$89</f>
        <v>192</v>
      </c>
      <c r="N28" s="138">
        <f ca="1">'Input Sheet'!$J$89</f>
        <v>1.9427299403015279</v>
      </c>
      <c r="O28" s="138">
        <f ca="1">'Input Sheet'!$K$89</f>
        <v>0</v>
      </c>
      <c r="P28" s="138">
        <f ca="1">'Input Sheet'!$L$89</f>
        <v>-2.5992227948646356</v>
      </c>
      <c r="Q28" s="109">
        <f ca="1">'Input Sheet'!$M$89</f>
        <v>0</v>
      </c>
      <c r="R28" s="49"/>
      <c r="S28" s="49"/>
      <c r="T28" s="49"/>
      <c r="U28" s="19"/>
      <c r="V28" s="40"/>
      <c r="X28" s="139" t="str">
        <f>LEFT('Input Sheet'!$S$89,3)</f>
        <v>4.M</v>
      </c>
      <c r="Y28" s="140">
        <f>'Input Sheet'!$U89</f>
        <v>0</v>
      </c>
      <c r="Z28" s="141">
        <f ca="1">'Input Sheet'!$W$89</f>
        <v>1.9427299403015279</v>
      </c>
      <c r="AA28" s="63"/>
      <c r="AB28" s="103">
        <f t="shared" si="2"/>
        <v>100</v>
      </c>
      <c r="AC28" s="103">
        <f t="shared" si="0"/>
        <v>100</v>
      </c>
      <c r="AD28" s="103">
        <f t="shared" si="0"/>
        <v>100</v>
      </c>
      <c r="AE28" s="103">
        <f t="shared" si="0"/>
        <v>100</v>
      </c>
      <c r="AF28" s="103">
        <f t="shared" si="0"/>
        <v>100</v>
      </c>
      <c r="AG28" s="103">
        <f t="shared" si="0"/>
        <v>100</v>
      </c>
      <c r="AH28" s="103">
        <f t="shared" si="0"/>
        <v>100</v>
      </c>
      <c r="AI28" s="103">
        <f t="shared" si="0"/>
        <v>100</v>
      </c>
      <c r="AJ28" s="103">
        <f t="shared" si="0"/>
        <v>100</v>
      </c>
      <c r="AK28" s="103">
        <f t="shared" si="0"/>
        <v>100</v>
      </c>
      <c r="AL28" s="103">
        <f t="shared" si="0"/>
        <v>100</v>
      </c>
      <c r="AM28" s="103">
        <f t="shared" si="0"/>
        <v>100</v>
      </c>
      <c r="AN28" s="103">
        <f t="shared" ca="1" si="0"/>
        <v>0</v>
      </c>
      <c r="AO28" s="103">
        <f t="shared" si="0"/>
        <v>100</v>
      </c>
      <c r="AP28" s="103">
        <f t="shared" si="0"/>
        <v>100</v>
      </c>
      <c r="AQ28" s="103">
        <f t="shared" si="0"/>
        <v>100</v>
      </c>
      <c r="AR28" s="103">
        <f t="shared" si="0"/>
        <v>100</v>
      </c>
      <c r="AS28" s="103">
        <f t="shared" si="1"/>
        <v>100</v>
      </c>
      <c r="AT28" s="103">
        <f t="shared" si="1"/>
        <v>100</v>
      </c>
      <c r="AU28" s="103">
        <f t="shared" si="1"/>
        <v>100</v>
      </c>
      <c r="AV28" s="103">
        <f t="shared" si="1"/>
        <v>100</v>
      </c>
      <c r="AW28" s="103">
        <f t="shared" si="1"/>
        <v>100</v>
      </c>
      <c r="AX28" s="62"/>
      <c r="AY28" s="62"/>
      <c r="AZ28" s="62"/>
      <c r="BA28" s="62"/>
      <c r="BB28" s="62"/>
      <c r="BC28" s="62"/>
      <c r="BD28" s="62"/>
      <c r="BE28" s="62"/>
      <c r="BF28" s="62"/>
      <c r="BG28" s="62"/>
      <c r="BH28" s="62"/>
      <c r="BI28" s="62"/>
    </row>
    <row r="29" spans="1:61" ht="12" customHeight="1" x14ac:dyDescent="0.25">
      <c r="A29" s="35" t="s">
        <v>24</v>
      </c>
      <c r="B29" s="2"/>
      <c r="C29" s="133"/>
      <c r="D29" s="134"/>
      <c r="E29" s="147"/>
      <c r="F29" s="135"/>
      <c r="G29" s="136" t="str">
        <f>'Input Sheet'!$F$90</f>
        <v>4.N. Urban Diversity</v>
      </c>
      <c r="H29" s="144"/>
      <c r="I29" s="144"/>
      <c r="J29" s="144"/>
      <c r="K29" s="109">
        <f>'Input Sheet'!$G$90</f>
        <v>0</v>
      </c>
      <c r="L29" s="110">
        <f>'Input Sheet'!$H$90</f>
        <v>0</v>
      </c>
      <c r="M29" s="109">
        <f ca="1">'Input Sheet'!$I$90</f>
        <v>0</v>
      </c>
      <c r="N29" s="138">
        <f ca="1">'Input Sheet'!$J$90</f>
        <v>0</v>
      </c>
      <c r="O29" s="138">
        <f ca="1">'Input Sheet'!$K$90</f>
        <v>0</v>
      </c>
      <c r="P29" s="138">
        <f ca="1">'Input Sheet'!$L$90</f>
        <v>0</v>
      </c>
      <c r="Q29" s="109">
        <f ca="1">'Input Sheet'!$M$90</f>
        <v>0</v>
      </c>
      <c r="R29" s="49"/>
      <c r="S29" s="49"/>
      <c r="T29" s="49"/>
      <c r="U29" s="19"/>
      <c r="V29" s="40"/>
      <c r="X29" s="139" t="str">
        <f>LEFT('Input Sheet'!$S$90,3)</f>
        <v>4.N</v>
      </c>
      <c r="Y29" s="140">
        <f>'Input Sheet'!$U90</f>
        <v>0</v>
      </c>
      <c r="Z29" s="141">
        <f ca="1">'Input Sheet'!$W$90</f>
        <v>0</v>
      </c>
      <c r="AA29" s="63"/>
      <c r="AB29" s="103">
        <f t="shared" si="2"/>
        <v>100</v>
      </c>
      <c r="AC29" s="103">
        <f t="shared" si="0"/>
        <v>100</v>
      </c>
      <c r="AD29" s="103">
        <f t="shared" si="0"/>
        <v>100</v>
      </c>
      <c r="AE29" s="103">
        <f t="shared" si="0"/>
        <v>100</v>
      </c>
      <c r="AF29" s="103">
        <f t="shared" si="0"/>
        <v>100</v>
      </c>
      <c r="AG29" s="103">
        <f t="shared" si="0"/>
        <v>100</v>
      </c>
      <c r="AH29" s="103">
        <f t="shared" si="0"/>
        <v>100</v>
      </c>
      <c r="AI29" s="103">
        <f t="shared" si="0"/>
        <v>100</v>
      </c>
      <c r="AJ29" s="103">
        <f t="shared" si="0"/>
        <v>100</v>
      </c>
      <c r="AK29" s="103">
        <f t="shared" si="0"/>
        <v>100</v>
      </c>
      <c r="AL29" s="103">
        <f t="shared" si="0"/>
        <v>100</v>
      </c>
      <c r="AM29" s="103">
        <f t="shared" si="0"/>
        <v>100</v>
      </c>
      <c r="AN29" s="103">
        <f t="shared" si="0"/>
        <v>100</v>
      </c>
      <c r="AO29" s="103">
        <f t="shared" ca="1" si="0"/>
        <v>0</v>
      </c>
      <c r="AP29" s="103">
        <f t="shared" si="0"/>
        <v>100</v>
      </c>
      <c r="AQ29" s="103">
        <f t="shared" si="0"/>
        <v>100</v>
      </c>
      <c r="AR29" s="103">
        <f t="shared" si="0"/>
        <v>100</v>
      </c>
      <c r="AS29" s="103">
        <f t="shared" si="1"/>
        <v>100</v>
      </c>
      <c r="AT29" s="103">
        <f t="shared" si="1"/>
        <v>100</v>
      </c>
      <c r="AU29" s="103">
        <f t="shared" si="1"/>
        <v>100</v>
      </c>
      <c r="AV29" s="103">
        <f t="shared" si="1"/>
        <v>100</v>
      </c>
      <c r="AW29" s="103">
        <f t="shared" si="1"/>
        <v>100</v>
      </c>
      <c r="AX29" s="62"/>
      <c r="AY29" s="62"/>
      <c r="AZ29" s="62"/>
      <c r="BA29" s="62"/>
      <c r="BB29" s="62"/>
      <c r="BC29" s="62"/>
      <c r="BD29" s="62"/>
      <c r="BE29" s="62"/>
      <c r="BF29" s="62"/>
      <c r="BG29" s="62"/>
      <c r="BH29" s="62"/>
      <c r="BI29" s="62"/>
    </row>
    <row r="30" spans="1:61" ht="12" customHeight="1" x14ac:dyDescent="0.25">
      <c r="A30" s="35" t="s">
        <v>25</v>
      </c>
      <c r="B30" s="2"/>
      <c r="C30" s="133"/>
      <c r="D30" s="134"/>
      <c r="E30" s="147"/>
      <c r="F30" s="135"/>
      <c r="G30" s="136" t="str">
        <f>'Input Sheet'!$F$91</f>
        <v>4.O. Stable Seniors</v>
      </c>
      <c r="H30" s="144"/>
      <c r="I30" s="144"/>
      <c r="J30" s="144"/>
      <c r="K30" s="109">
        <f>'Input Sheet'!$G$91</f>
        <v>16</v>
      </c>
      <c r="L30" s="110">
        <f>'Input Sheet'!$H$91</f>
        <v>4.6920821114369504</v>
      </c>
      <c r="M30" s="109">
        <f ca="1">'Input Sheet'!$I$91</f>
        <v>475</v>
      </c>
      <c r="N30" s="138">
        <f ca="1">'Input Sheet'!$J$91</f>
        <v>4.8062329252251335</v>
      </c>
      <c r="O30" s="138">
        <f ca="1">'Input Sheet'!$K$91</f>
        <v>3.3684210526315788</v>
      </c>
      <c r="P30" s="138">
        <f ca="1">'Input Sheet'!$L$91</f>
        <v>-9.8548390928886648E-2</v>
      </c>
      <c r="Q30" s="109">
        <f ca="1">'Input Sheet'!$M$91</f>
        <v>97.624942120697654</v>
      </c>
      <c r="R30" s="49"/>
      <c r="S30" s="49"/>
      <c r="T30" s="49"/>
      <c r="U30" s="19"/>
      <c r="V30" s="40"/>
      <c r="X30" s="139" t="str">
        <f>LEFT('Input Sheet'!$S$91,3)</f>
        <v>4.O</v>
      </c>
      <c r="Y30" s="140">
        <f>'Input Sheet'!$U91</f>
        <v>4.6920821114369504</v>
      </c>
      <c r="Z30" s="141">
        <f ca="1">'Input Sheet'!$W$91</f>
        <v>4.8062329252251335</v>
      </c>
      <c r="AA30" s="63"/>
      <c r="AB30" s="103">
        <f t="shared" si="2"/>
        <v>100</v>
      </c>
      <c r="AC30" s="103">
        <f t="shared" si="0"/>
        <v>100</v>
      </c>
      <c r="AD30" s="103">
        <f t="shared" si="0"/>
        <v>100</v>
      </c>
      <c r="AE30" s="103">
        <f t="shared" si="0"/>
        <v>100</v>
      </c>
      <c r="AF30" s="103">
        <f t="shared" si="0"/>
        <v>100</v>
      </c>
      <c r="AG30" s="103">
        <f t="shared" si="0"/>
        <v>100</v>
      </c>
      <c r="AH30" s="103">
        <f t="shared" si="0"/>
        <v>100</v>
      </c>
      <c r="AI30" s="103">
        <f t="shared" si="0"/>
        <v>100</v>
      </c>
      <c r="AJ30" s="103">
        <f t="shared" si="0"/>
        <v>100</v>
      </c>
      <c r="AK30" s="103">
        <f t="shared" si="0"/>
        <v>100</v>
      </c>
      <c r="AL30" s="103">
        <f t="shared" si="0"/>
        <v>100</v>
      </c>
      <c r="AM30" s="103">
        <f t="shared" si="0"/>
        <v>100</v>
      </c>
      <c r="AN30" s="103">
        <f t="shared" si="0"/>
        <v>100</v>
      </c>
      <c r="AO30" s="103">
        <f t="shared" si="0"/>
        <v>100</v>
      </c>
      <c r="AP30" s="103">
        <f t="shared" ca="1" si="0"/>
        <v>97.624942120697654</v>
      </c>
      <c r="AQ30" s="103">
        <f t="shared" si="0"/>
        <v>100</v>
      </c>
      <c r="AR30" s="103">
        <f t="shared" si="0"/>
        <v>100</v>
      </c>
      <c r="AS30" s="103">
        <f t="shared" si="1"/>
        <v>100</v>
      </c>
      <c r="AT30" s="103">
        <f t="shared" si="1"/>
        <v>100</v>
      </c>
      <c r="AU30" s="103">
        <f t="shared" si="1"/>
        <v>100</v>
      </c>
      <c r="AV30" s="103">
        <f t="shared" si="1"/>
        <v>100</v>
      </c>
      <c r="AW30" s="103">
        <f t="shared" si="1"/>
        <v>100</v>
      </c>
      <c r="AX30" s="62"/>
      <c r="AY30" s="62"/>
      <c r="AZ30" s="62"/>
      <c r="BA30" s="62"/>
      <c r="BB30" s="62"/>
      <c r="BC30" s="62"/>
      <c r="BD30" s="62"/>
      <c r="BE30" s="62"/>
      <c r="BF30" s="62"/>
      <c r="BG30" s="62"/>
      <c r="BH30" s="62"/>
      <c r="BI30" s="62"/>
    </row>
    <row r="31" spans="1:61" ht="12" customHeight="1" x14ac:dyDescent="0.25">
      <c r="A31" s="35" t="s">
        <v>27</v>
      </c>
      <c r="B31" s="2"/>
      <c r="C31" s="133"/>
      <c r="D31" s="143" t="str">
        <f>'Input Sheet'!S106</f>
        <v>5. Stretched Society</v>
      </c>
      <c r="E31" s="145"/>
      <c r="F31" s="135"/>
      <c r="G31" s="136" t="str">
        <f>'Input Sheet'!$F$92</f>
        <v>5.P. Tenant Living</v>
      </c>
      <c r="H31" s="144"/>
      <c r="I31" s="144"/>
      <c r="J31" s="144"/>
      <c r="K31" s="109">
        <f>'Input Sheet'!$G$92</f>
        <v>10</v>
      </c>
      <c r="L31" s="110">
        <f>'Input Sheet'!$H$92</f>
        <v>2.9325513196480939</v>
      </c>
      <c r="M31" s="109">
        <f ca="1">'Input Sheet'!$I$92</f>
        <v>420</v>
      </c>
      <c r="N31" s="138">
        <f ca="1">'Input Sheet'!$J$92</f>
        <v>4.2497217444095927</v>
      </c>
      <c r="O31" s="138">
        <f ca="1">'Input Sheet'!$K$92</f>
        <v>2.3809523809523809</v>
      </c>
      <c r="P31" s="138">
        <f ca="1">'Input Sheet'!$L$92</f>
        <v>-1.2057822606665645</v>
      </c>
      <c r="Q31" s="109">
        <f ca="1">'Input Sheet'!$M$92</f>
        <v>69.005725457338357</v>
      </c>
      <c r="R31" s="49"/>
      <c r="S31" s="49"/>
      <c r="T31" s="49"/>
      <c r="U31" s="19"/>
      <c r="V31" s="40"/>
      <c r="X31" s="139" t="str">
        <f>LEFT('Input Sheet'!$S$92,3)</f>
        <v>5.P</v>
      </c>
      <c r="Y31" s="140">
        <f>'Input Sheet'!$U92</f>
        <v>2.9325513196480939</v>
      </c>
      <c r="Z31" s="141">
        <f ca="1">'Input Sheet'!$W$92</f>
        <v>4.2497217444095927</v>
      </c>
      <c r="AA31" s="63"/>
      <c r="AB31" s="103">
        <f t="shared" si="2"/>
        <v>100</v>
      </c>
      <c r="AC31" s="103">
        <f t="shared" si="0"/>
        <v>100</v>
      </c>
      <c r="AD31" s="103">
        <f t="shared" si="0"/>
        <v>100</v>
      </c>
      <c r="AE31" s="103">
        <f t="shared" si="0"/>
        <v>100</v>
      </c>
      <c r="AF31" s="103">
        <f t="shared" si="0"/>
        <v>100</v>
      </c>
      <c r="AG31" s="103">
        <f t="shared" si="0"/>
        <v>100</v>
      </c>
      <c r="AH31" s="103">
        <f t="shared" si="0"/>
        <v>100</v>
      </c>
      <c r="AI31" s="103">
        <f t="shared" si="0"/>
        <v>100</v>
      </c>
      <c r="AJ31" s="103">
        <f t="shared" si="0"/>
        <v>100</v>
      </c>
      <c r="AK31" s="103">
        <f t="shared" si="0"/>
        <v>100</v>
      </c>
      <c r="AL31" s="103">
        <f t="shared" si="0"/>
        <v>100</v>
      </c>
      <c r="AM31" s="103">
        <f t="shared" si="0"/>
        <v>100</v>
      </c>
      <c r="AN31" s="103">
        <f t="shared" si="0"/>
        <v>100</v>
      </c>
      <c r="AO31" s="103">
        <f t="shared" si="0"/>
        <v>100</v>
      </c>
      <c r="AP31" s="103">
        <f t="shared" si="0"/>
        <v>100</v>
      </c>
      <c r="AQ31" s="103">
        <f t="shared" ca="1" si="0"/>
        <v>69.005725457338357</v>
      </c>
      <c r="AR31" s="103">
        <f t="shared" ref="AR31:BF37" si="3">IF((LEFT($G31,3)=AR$13),$Q31,100)</f>
        <v>100</v>
      </c>
      <c r="AS31" s="103">
        <f t="shared" si="1"/>
        <v>100</v>
      </c>
      <c r="AT31" s="103">
        <f t="shared" si="1"/>
        <v>100</v>
      </c>
      <c r="AU31" s="103">
        <f t="shared" si="1"/>
        <v>100</v>
      </c>
      <c r="AV31" s="103">
        <f t="shared" si="1"/>
        <v>100</v>
      </c>
      <c r="AW31" s="103">
        <f t="shared" si="1"/>
        <v>100</v>
      </c>
      <c r="AX31" s="62"/>
      <c r="AY31" s="62"/>
      <c r="AZ31" s="62"/>
      <c r="BA31" s="62"/>
      <c r="BB31" s="62"/>
      <c r="BC31" s="62"/>
      <c r="BD31" s="62"/>
      <c r="BE31" s="62"/>
      <c r="BF31" s="62"/>
      <c r="BG31" s="62"/>
      <c r="BH31" s="62"/>
      <c r="BI31" s="62"/>
    </row>
    <row r="32" spans="1:61" ht="12" customHeight="1" x14ac:dyDescent="0.25">
      <c r="A32" s="35" t="s">
        <v>28</v>
      </c>
      <c r="B32" s="2"/>
      <c r="C32" s="133"/>
      <c r="D32" s="134"/>
      <c r="E32" s="147"/>
      <c r="F32" s="135"/>
      <c r="G32" s="136" t="str">
        <f>'Input Sheet'!$F$93</f>
        <v>5.Q. Limited Budgets</v>
      </c>
      <c r="H32" s="144"/>
      <c r="I32" s="144"/>
      <c r="J32" s="144"/>
      <c r="K32" s="109">
        <f>'Input Sheet'!$G$93</f>
        <v>9</v>
      </c>
      <c r="L32" s="110">
        <f>'Input Sheet'!$H$93</f>
        <v>2.6392961876832843</v>
      </c>
      <c r="M32" s="109">
        <f ca="1">'Input Sheet'!$I$93</f>
        <v>533</v>
      </c>
      <c r="N32" s="138">
        <f ca="1">'Input Sheet'!$J$93</f>
        <v>5.3930992613578876</v>
      </c>
      <c r="O32" s="138">
        <f ca="1">'Input Sheet'!$K$93</f>
        <v>1.6885553470919326</v>
      </c>
      <c r="P32" s="138">
        <f ca="1">'Input Sheet'!$L$93</f>
        <v>-2.2512796997723026</v>
      </c>
      <c r="Q32" s="109">
        <f ca="1">'Input Sheet'!$M$93</f>
        <v>48.938394414397557</v>
      </c>
      <c r="R32" s="49"/>
      <c r="S32" s="49"/>
      <c r="T32" s="49"/>
      <c r="U32" s="19"/>
      <c r="V32" s="40"/>
      <c r="X32" s="139" t="str">
        <f>LEFT('Input Sheet'!$S$93,3)</f>
        <v>5.Q</v>
      </c>
      <c r="Y32" s="140">
        <f>'Input Sheet'!$U93</f>
        <v>2.6392961876832843</v>
      </c>
      <c r="Z32" s="141">
        <f ca="1">'Input Sheet'!$W$93</f>
        <v>5.3930992613578876</v>
      </c>
      <c r="AA32" s="63"/>
      <c r="AB32" s="103">
        <f t="shared" si="2"/>
        <v>100</v>
      </c>
      <c r="AC32" s="103">
        <f t="shared" si="2"/>
        <v>100</v>
      </c>
      <c r="AD32" s="103">
        <f t="shared" si="2"/>
        <v>100</v>
      </c>
      <c r="AE32" s="103">
        <f t="shared" si="2"/>
        <v>100</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2"/>
        <v>100</v>
      </c>
      <c r="AQ32" s="103">
        <f t="shared" si="2"/>
        <v>100</v>
      </c>
      <c r="AR32" s="103">
        <f t="shared" ca="1" si="3"/>
        <v>48.938394414397557</v>
      </c>
      <c r="AS32" s="103">
        <f t="shared" si="3"/>
        <v>100</v>
      </c>
      <c r="AT32" s="103">
        <f t="shared" si="3"/>
        <v>100</v>
      </c>
      <c r="AU32" s="103">
        <f t="shared" si="3"/>
        <v>100</v>
      </c>
      <c r="AV32" s="103">
        <f t="shared" si="3"/>
        <v>100</v>
      </c>
      <c r="AW32" s="103">
        <f t="shared" si="3"/>
        <v>100</v>
      </c>
      <c r="AX32" s="62"/>
      <c r="AY32" s="62"/>
      <c r="AZ32" s="62"/>
      <c r="BA32" s="62"/>
      <c r="BB32" s="62"/>
      <c r="BC32" s="62"/>
      <c r="BD32" s="62"/>
      <c r="BE32" s="62"/>
      <c r="BF32" s="62"/>
      <c r="BG32" s="62"/>
      <c r="BH32" s="62"/>
      <c r="BI32" s="62"/>
    </row>
    <row r="33" spans="1:61" ht="12" customHeight="1" x14ac:dyDescent="0.25">
      <c r="A33" s="35"/>
      <c r="B33" s="2"/>
      <c r="C33" s="133"/>
      <c r="D33" s="142"/>
      <c r="E33" s="148"/>
      <c r="F33" s="135"/>
      <c r="G33" s="136" t="str">
        <f>'Input Sheet'!$F$94</f>
        <v>5.R. Hard-Up Households</v>
      </c>
      <c r="H33" s="144"/>
      <c r="I33" s="144"/>
      <c r="J33" s="144"/>
      <c r="K33" s="109">
        <f>'Input Sheet'!$G$94</f>
        <v>6</v>
      </c>
      <c r="L33" s="110">
        <f>'Input Sheet'!$H$94</f>
        <v>1.7595307917888565</v>
      </c>
      <c r="M33" s="109">
        <f ca="1">'Input Sheet'!$I$94</f>
        <v>594</v>
      </c>
      <c r="N33" s="138">
        <f ca="1">'Input Sheet'!$J$94</f>
        <v>6.0103207528078517</v>
      </c>
      <c r="O33" s="138">
        <f ca="1">'Input Sheet'!$K$94</f>
        <v>1.0101010101010102</v>
      </c>
      <c r="P33" s="138">
        <f ca="1">'Input Sheet'!$L$94</f>
        <v>-3.3026148335060004</v>
      </c>
      <c r="Q33" s="109">
        <f ca="1">'Input Sheet'!$M$94</f>
        <v>29.275156254628399</v>
      </c>
      <c r="R33" s="49"/>
      <c r="S33" s="49"/>
      <c r="T33" s="49"/>
      <c r="U33" s="19"/>
      <c r="V33" s="40"/>
      <c r="X33" s="139" t="str">
        <f>LEFT('Input Sheet'!$S$94,3)</f>
        <v>5.R</v>
      </c>
      <c r="Y33" s="140">
        <f>'Input Sheet'!$U94</f>
        <v>1.7595307917888565</v>
      </c>
      <c r="Z33" s="141">
        <f ca="1">'Input Sheet'!$W$94</f>
        <v>6.0103207528078517</v>
      </c>
      <c r="AA33" s="63"/>
      <c r="AB33" s="103">
        <f t="shared" si="2"/>
        <v>100</v>
      </c>
      <c r="AC33" s="103">
        <f t="shared" si="2"/>
        <v>100</v>
      </c>
      <c r="AD33" s="103">
        <f t="shared" si="2"/>
        <v>100</v>
      </c>
      <c r="AE33" s="103">
        <f t="shared" si="2"/>
        <v>100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2"/>
        <v>100</v>
      </c>
      <c r="AQ33" s="103">
        <f t="shared" si="2"/>
        <v>100</v>
      </c>
      <c r="AR33" s="103">
        <f t="shared" si="3"/>
        <v>100</v>
      </c>
      <c r="AS33" s="103">
        <f t="shared" ca="1" si="3"/>
        <v>29.275156254628399</v>
      </c>
      <c r="AT33" s="103">
        <f t="shared" si="3"/>
        <v>100</v>
      </c>
      <c r="AU33" s="103">
        <f t="shared" si="3"/>
        <v>100</v>
      </c>
      <c r="AV33" s="103">
        <f t="shared" si="3"/>
        <v>100</v>
      </c>
      <c r="AW33" s="103">
        <f t="shared" si="3"/>
        <v>100</v>
      </c>
      <c r="AX33" s="62"/>
      <c r="AY33" s="62"/>
      <c r="AZ33" s="62"/>
      <c r="BA33" s="62"/>
      <c r="BB33" s="62"/>
      <c r="BC33" s="62"/>
      <c r="BD33" s="62"/>
      <c r="BE33" s="62"/>
      <c r="BF33" s="62"/>
      <c r="BG33" s="62"/>
      <c r="BH33" s="62"/>
      <c r="BI33" s="62"/>
    </row>
    <row r="34" spans="1:61" ht="12" customHeight="1" x14ac:dyDescent="0.25">
      <c r="A34" s="35"/>
      <c r="B34" s="2"/>
      <c r="C34" s="133"/>
      <c r="D34" s="134" t="str">
        <f>'Input Sheet'!S107</f>
        <v>6. Low Income Living</v>
      </c>
      <c r="E34" s="147"/>
      <c r="F34" s="135"/>
      <c r="G34" s="136" t="str">
        <f>'Input Sheet'!$F$95</f>
        <v>6.S. Cash-Strapped Families</v>
      </c>
      <c r="H34" s="144"/>
      <c r="I34" s="144"/>
      <c r="J34" s="144"/>
      <c r="K34" s="109">
        <f>'Input Sheet'!$G$95</f>
        <v>3</v>
      </c>
      <c r="L34" s="110">
        <f>'Input Sheet'!$H$95</f>
        <v>0.87976539589442826</v>
      </c>
      <c r="M34" s="109">
        <f ca="1">'Input Sheet'!$I$95</f>
        <v>371</v>
      </c>
      <c r="N34" s="138">
        <f ca="1">'Input Sheet'!$J$95</f>
        <v>3.7539208742284731</v>
      </c>
      <c r="O34" s="138">
        <f ca="1">'Input Sheet'!$K$95</f>
        <v>0.80862533692722371</v>
      </c>
      <c r="P34" s="138">
        <f ca="1">'Input Sheet'!$L$95</f>
        <v>-2.7922440037414766</v>
      </c>
      <c r="Q34" s="109">
        <f ca="1">'Input Sheet'!$M$95</f>
        <v>23.435906759096049</v>
      </c>
      <c r="R34" s="49"/>
      <c r="S34" s="49"/>
      <c r="T34" s="49"/>
      <c r="U34" s="19"/>
      <c r="V34" s="40"/>
      <c r="X34" s="139" t="str">
        <f>LEFT('Input Sheet'!$S$95,3)</f>
        <v>6.S</v>
      </c>
      <c r="Y34" s="140">
        <f>'Input Sheet'!$U95</f>
        <v>0.87976539589442826</v>
      </c>
      <c r="Z34" s="141">
        <f ca="1">'Input Sheet'!$W$95</f>
        <v>3.7539208742284731</v>
      </c>
      <c r="AA34" s="63"/>
      <c r="AB34" s="103">
        <f t="shared" si="2"/>
        <v>100</v>
      </c>
      <c r="AC34" s="103">
        <f t="shared" si="2"/>
        <v>100</v>
      </c>
      <c r="AD34" s="103">
        <f t="shared" si="2"/>
        <v>100</v>
      </c>
      <c r="AE34" s="103">
        <f t="shared" si="2"/>
        <v>100</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2"/>
        <v>100</v>
      </c>
      <c r="AQ34" s="103">
        <f t="shared" si="2"/>
        <v>100</v>
      </c>
      <c r="AR34" s="103">
        <f t="shared" si="3"/>
        <v>100</v>
      </c>
      <c r="AS34" s="103">
        <f t="shared" si="3"/>
        <v>100</v>
      </c>
      <c r="AT34" s="103">
        <f t="shared" ca="1" si="3"/>
        <v>23.435906759096049</v>
      </c>
      <c r="AU34" s="103">
        <f t="shared" si="3"/>
        <v>100</v>
      </c>
      <c r="AV34" s="103">
        <f t="shared" si="3"/>
        <v>100</v>
      </c>
      <c r="AW34" s="103">
        <f t="shared" si="3"/>
        <v>100</v>
      </c>
      <c r="AX34" s="62"/>
      <c r="AY34" s="62"/>
      <c r="AZ34" s="62"/>
      <c r="BA34" s="62"/>
      <c r="BB34" s="62"/>
      <c r="BC34" s="62"/>
      <c r="BD34" s="62"/>
      <c r="BE34" s="62"/>
      <c r="BF34" s="62"/>
      <c r="BG34" s="62"/>
      <c r="BH34" s="62"/>
      <c r="BI34" s="62"/>
    </row>
    <row r="35" spans="1:61" ht="12" customHeight="1" x14ac:dyDescent="0.25">
      <c r="A35" s="35" t="s">
        <v>29</v>
      </c>
      <c r="B35" s="2"/>
      <c r="C35" s="133"/>
      <c r="D35" s="134"/>
      <c r="E35" s="147"/>
      <c r="F35" s="135"/>
      <c r="G35" s="136" t="str">
        <f>'Input Sheet'!$F$96</f>
        <v>6.T. Constrained Pensioners</v>
      </c>
      <c r="H35" s="144"/>
      <c r="I35" s="144"/>
      <c r="J35" s="144"/>
      <c r="K35" s="149">
        <f>'Input Sheet'!$G$96</f>
        <v>14</v>
      </c>
      <c r="L35" s="150">
        <f>'Input Sheet'!$H$96</f>
        <v>4.1055718475073313</v>
      </c>
      <c r="M35" s="149">
        <f ca="1">'Input Sheet'!$I$96</f>
        <v>288</v>
      </c>
      <c r="N35" s="151">
        <f ca="1">'Input Sheet'!$J$96</f>
        <v>2.9140949104522917</v>
      </c>
      <c r="O35" s="151">
        <f ca="1">'Input Sheet'!$K$96</f>
        <v>4.8611111111111116</v>
      </c>
      <c r="P35" s="151">
        <f ca="1">'Input Sheet'!$L$96</f>
        <v>1.3080757417339193</v>
      </c>
      <c r="Q35" s="109">
        <f ca="1">'Input Sheet'!$M$96</f>
        <v>140.88668947539915</v>
      </c>
      <c r="R35" s="49"/>
      <c r="S35" s="49"/>
      <c r="T35" s="49"/>
      <c r="U35" s="19"/>
      <c r="V35" s="40"/>
      <c r="X35" s="139" t="str">
        <f>LEFT('Input Sheet'!$S$96,3)</f>
        <v>6.T</v>
      </c>
      <c r="Y35" s="140">
        <f>'Input Sheet'!$U96</f>
        <v>4.1055718475073313</v>
      </c>
      <c r="Z35" s="141">
        <f ca="1">'Input Sheet'!$W$96</f>
        <v>2.9140949104522917</v>
      </c>
      <c r="AA35" s="63"/>
      <c r="AB35" s="103">
        <f t="shared" si="2"/>
        <v>100</v>
      </c>
      <c r="AC35" s="103">
        <f t="shared" si="2"/>
        <v>100</v>
      </c>
      <c r="AD35" s="103">
        <f t="shared" si="2"/>
        <v>100</v>
      </c>
      <c r="AE35" s="103">
        <f t="shared" si="2"/>
        <v>100</v>
      </c>
      <c r="AF35" s="103">
        <f t="shared" si="2"/>
        <v>100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2"/>
        <v>100</v>
      </c>
      <c r="AQ35" s="103">
        <f t="shared" si="2"/>
        <v>100</v>
      </c>
      <c r="AR35" s="103">
        <f t="shared" si="3"/>
        <v>100</v>
      </c>
      <c r="AS35" s="103">
        <f t="shared" si="3"/>
        <v>100</v>
      </c>
      <c r="AT35" s="103">
        <f t="shared" si="3"/>
        <v>100</v>
      </c>
      <c r="AU35" s="103">
        <f t="shared" ca="1" si="3"/>
        <v>140.88668947539915</v>
      </c>
      <c r="AV35" s="103">
        <f t="shared" si="3"/>
        <v>100</v>
      </c>
      <c r="AW35" s="103">
        <f t="shared" si="3"/>
        <v>100</v>
      </c>
      <c r="AX35" s="62"/>
      <c r="AY35" s="62"/>
      <c r="AZ35" s="62"/>
      <c r="BA35" s="62"/>
      <c r="BB35" s="62"/>
      <c r="BC35" s="62"/>
      <c r="BD35" s="62"/>
      <c r="BE35" s="62"/>
      <c r="BF35" s="62"/>
      <c r="BG35" s="62"/>
      <c r="BH35" s="62"/>
      <c r="BI35" s="62"/>
    </row>
    <row r="36" spans="1:61" ht="12" customHeight="1" x14ac:dyDescent="0.25">
      <c r="A36" s="35"/>
      <c r="B36" s="2"/>
      <c r="C36" s="133"/>
      <c r="D36" s="134"/>
      <c r="E36" s="147"/>
      <c r="F36" s="152"/>
      <c r="G36" s="136" t="str">
        <f>'Input Sheet'!$F$97</f>
        <v>6.U. Challenging Circumstances</v>
      </c>
      <c r="H36" s="144"/>
      <c r="I36" s="144"/>
      <c r="J36" s="144"/>
      <c r="K36" s="149">
        <f>'Input Sheet'!$G$97</f>
        <v>2</v>
      </c>
      <c r="L36" s="150">
        <f>'Input Sheet'!$H$97</f>
        <v>0.5865102639296188</v>
      </c>
      <c r="M36" s="149">
        <f ca="1">'Input Sheet'!$I$97</f>
        <v>239</v>
      </c>
      <c r="N36" s="151">
        <f ca="1">'Input Sheet'!$J$97</f>
        <v>2.418294040271173</v>
      </c>
      <c r="O36" s="151">
        <f ca="1">'Input Sheet'!$K$97</f>
        <v>0.83682008368200833</v>
      </c>
      <c r="P36" s="151">
        <f ca="1">'Input Sheet'!$L$97</f>
        <v>-2.2019763074551468</v>
      </c>
      <c r="Q36" s="109">
        <f ca="1">'Input Sheet'!$M$97</f>
        <v>24.253058319733984</v>
      </c>
      <c r="R36" s="49"/>
      <c r="S36" s="49"/>
      <c r="T36" s="49"/>
      <c r="U36" s="19"/>
      <c r="V36" s="40"/>
      <c r="X36" s="139" t="str">
        <f>LEFT('Input Sheet'!$S$97,3)</f>
        <v>6.U</v>
      </c>
      <c r="Y36" s="140">
        <f>'Input Sheet'!$U97</f>
        <v>0.5865102639296188</v>
      </c>
      <c r="Z36" s="141">
        <f ca="1">'Input Sheet'!$W$97</f>
        <v>2.418294040271173</v>
      </c>
      <c r="AA36" s="63"/>
      <c r="AB36" s="103">
        <f t="shared" si="2"/>
        <v>100</v>
      </c>
      <c r="AC36" s="103">
        <f t="shared" si="2"/>
        <v>100</v>
      </c>
      <c r="AD36" s="103">
        <f t="shared" si="2"/>
        <v>100</v>
      </c>
      <c r="AE36" s="103">
        <f t="shared" si="2"/>
        <v>100</v>
      </c>
      <c r="AF36" s="103">
        <f t="shared" si="2"/>
        <v>100</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2"/>
        <v>100</v>
      </c>
      <c r="AQ36" s="103">
        <f t="shared" si="2"/>
        <v>100</v>
      </c>
      <c r="AR36" s="103">
        <f t="shared" si="3"/>
        <v>100</v>
      </c>
      <c r="AS36" s="103">
        <f t="shared" si="3"/>
        <v>100</v>
      </c>
      <c r="AT36" s="103">
        <f t="shared" si="3"/>
        <v>100</v>
      </c>
      <c r="AU36" s="103">
        <f t="shared" si="3"/>
        <v>100</v>
      </c>
      <c r="AV36" s="103">
        <f t="shared" ca="1" si="3"/>
        <v>24.253058319733984</v>
      </c>
      <c r="AW36" s="103">
        <f t="shared" si="3"/>
        <v>100</v>
      </c>
      <c r="AX36" s="62"/>
      <c r="AY36" s="62"/>
      <c r="AZ36" s="62"/>
      <c r="BA36" s="62"/>
      <c r="BB36" s="62"/>
      <c r="BC36" s="62"/>
      <c r="BD36" s="62"/>
      <c r="BE36" s="62"/>
      <c r="BF36" s="62"/>
      <c r="BG36" s="62"/>
      <c r="BH36" s="62"/>
      <c r="BI36" s="62"/>
    </row>
    <row r="37" spans="1:61" ht="12" customHeight="1" x14ac:dyDescent="0.25">
      <c r="A37" s="35"/>
      <c r="B37" s="2"/>
      <c r="C37" s="133"/>
      <c r="D37" s="153" t="s">
        <v>72</v>
      </c>
      <c r="E37" s="153"/>
      <c r="F37" s="36"/>
      <c r="G37" s="136" t="str">
        <f>'Input Sheet'!$F$98</f>
        <v>7.V. Not Private Households</v>
      </c>
      <c r="H37" s="144"/>
      <c r="I37" s="144"/>
      <c r="J37" s="144"/>
      <c r="K37" s="149">
        <f>'Input Sheet'!$G$98</f>
        <v>4</v>
      </c>
      <c r="L37" s="150">
        <f>'Input Sheet'!$H$98</f>
        <v>1.1730205278592376</v>
      </c>
      <c r="M37" s="149">
        <f ca="1">'Input Sheet'!$I$98</f>
        <v>80</v>
      </c>
      <c r="N37" s="151">
        <f ca="1">'Input Sheet'!$J$98</f>
        <v>0.8094708084589699</v>
      </c>
      <c r="O37" s="151">
        <f ca="1">'Input Sheet'!$K$98</f>
        <v>5</v>
      </c>
      <c r="P37" s="151">
        <f ca="1">'Input Sheet'!$L$98</f>
        <v>0.74921299892404347</v>
      </c>
      <c r="Q37" s="109">
        <f ca="1">'Input Sheet'!$M$98</f>
        <v>144.91202346041058</v>
      </c>
      <c r="R37" s="49"/>
      <c r="S37" s="49"/>
      <c r="T37" s="49"/>
      <c r="U37" s="19"/>
      <c r="V37" s="40"/>
      <c r="X37" s="139" t="str">
        <f>LEFT('Input Sheet'!$S$98,3)</f>
        <v>7.V</v>
      </c>
      <c r="Y37" s="140">
        <f>'Input Sheet'!$U98</f>
        <v>1.1730205278592376</v>
      </c>
      <c r="Z37" s="141">
        <f ca="1">'Input Sheet'!$W$98</f>
        <v>0.8094708084589699</v>
      </c>
      <c r="AA37" s="63"/>
      <c r="AB37" s="103">
        <f t="shared" si="2"/>
        <v>100</v>
      </c>
      <c r="AC37" s="103">
        <f t="shared" si="2"/>
        <v>100</v>
      </c>
      <c r="AD37" s="103">
        <f t="shared" si="2"/>
        <v>100</v>
      </c>
      <c r="AE37" s="103">
        <f t="shared" si="2"/>
        <v>100</v>
      </c>
      <c r="AF37" s="103">
        <f t="shared" si="2"/>
        <v>100</v>
      </c>
      <c r="AG37" s="103">
        <f t="shared" si="2"/>
        <v>100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2"/>
        <v>100</v>
      </c>
      <c r="AQ37" s="103">
        <f t="shared" si="2"/>
        <v>100</v>
      </c>
      <c r="AR37" s="103">
        <f t="shared" si="3"/>
        <v>100</v>
      </c>
      <c r="AS37" s="103">
        <f t="shared" si="3"/>
        <v>100</v>
      </c>
      <c r="AT37" s="103">
        <f t="shared" si="3"/>
        <v>100</v>
      </c>
      <c r="AU37" s="103">
        <f t="shared" si="3"/>
        <v>100</v>
      </c>
      <c r="AV37" s="103">
        <f t="shared" si="3"/>
        <v>100</v>
      </c>
      <c r="AW37" s="103">
        <f t="shared" ca="1" si="3"/>
        <v>144.91202346041058</v>
      </c>
      <c r="AX37" s="62"/>
      <c r="AY37" s="62"/>
      <c r="AZ37" s="62"/>
      <c r="BA37" s="62"/>
      <c r="BB37" s="62"/>
      <c r="BC37" s="62"/>
      <c r="BD37" s="62"/>
      <c r="BE37" s="62"/>
      <c r="BF37" s="62"/>
      <c r="BG37" s="62"/>
      <c r="BH37" s="62"/>
      <c r="BI37" s="62"/>
    </row>
    <row r="38" spans="1:61" ht="9" customHeight="1" x14ac:dyDescent="0.25">
      <c r="A38" s="35"/>
      <c r="B38" s="2"/>
      <c r="C38" s="133"/>
      <c r="D38" s="154" t="s">
        <v>73</v>
      </c>
      <c r="E38" s="154"/>
      <c r="F38" s="36"/>
      <c r="G38" s="136"/>
      <c r="H38" s="144"/>
      <c r="I38" s="144"/>
      <c r="J38" s="144"/>
      <c r="K38" s="149"/>
      <c r="L38" s="150"/>
      <c r="M38" s="155"/>
      <c r="N38" s="151"/>
      <c r="O38" s="151"/>
      <c r="P38" s="151"/>
      <c r="Q38" s="109"/>
      <c r="R38" s="49"/>
      <c r="S38" s="49"/>
      <c r="T38" s="49"/>
      <c r="U38" s="19"/>
      <c r="V38" s="40"/>
      <c r="X38" s="139"/>
      <c r="Y38" s="140"/>
      <c r="Z38" s="141"/>
      <c r="AA38" s="63"/>
      <c r="AB38" s="156"/>
      <c r="AC38" s="156"/>
      <c r="AD38" s="156"/>
      <c r="AE38" s="156"/>
      <c r="AF38" s="156"/>
      <c r="AG38" s="156"/>
      <c r="AH38" s="156"/>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row>
    <row r="39" spans="1:61" ht="11.25" customHeight="1" x14ac:dyDescent="0.25">
      <c r="B39" s="2"/>
      <c r="C39" s="36"/>
      <c r="D39" s="31"/>
      <c r="E39" s="48"/>
      <c r="F39" s="157"/>
      <c r="G39" s="157" t="s">
        <v>74</v>
      </c>
      <c r="H39" s="115"/>
      <c r="I39" s="115"/>
      <c r="J39" s="115"/>
      <c r="K39" s="158">
        <f>'Input Sheet'!G73</f>
        <v>341</v>
      </c>
      <c r="L39" s="114"/>
      <c r="M39" s="158">
        <f>'Input Sheet'!I73</f>
        <v>9883</v>
      </c>
      <c r="N39" s="115"/>
      <c r="O39" s="115"/>
      <c r="P39" s="115"/>
      <c r="Q39" s="159"/>
      <c r="R39" s="49"/>
      <c r="S39" s="49"/>
      <c r="T39" s="49"/>
      <c r="U39" s="19"/>
      <c r="V39" s="40"/>
      <c r="X39" s="63"/>
      <c r="Y39" s="63"/>
      <c r="Z39" s="63"/>
      <c r="AA39" s="63"/>
      <c r="AB39" s="156"/>
      <c r="AC39" s="156"/>
      <c r="AD39" s="156"/>
      <c r="AE39" s="156"/>
      <c r="AF39" s="156"/>
      <c r="AG39" s="156"/>
      <c r="AH39" s="156"/>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row>
    <row r="40" spans="1:61" ht="7.5" customHeight="1" x14ac:dyDescent="0.25">
      <c r="B40" s="2"/>
      <c r="C40" s="48"/>
      <c r="D40" s="49"/>
      <c r="E40" s="49"/>
      <c r="F40" s="49"/>
      <c r="G40" s="49"/>
      <c r="H40" s="49"/>
      <c r="I40" s="49"/>
      <c r="J40" s="49"/>
      <c r="K40" s="49"/>
      <c r="L40" s="49"/>
      <c r="M40" s="49"/>
      <c r="N40" s="49"/>
      <c r="O40" s="49"/>
      <c r="P40" s="49"/>
      <c r="Q40" s="74"/>
      <c r="R40" s="49"/>
      <c r="S40" s="49"/>
      <c r="T40" s="49"/>
      <c r="U40" s="19"/>
      <c r="V40" s="40"/>
      <c r="X40" s="70"/>
      <c r="Y40" s="70"/>
      <c r="Z40" s="70"/>
      <c r="AA40" s="63"/>
      <c r="AB40" s="156"/>
      <c r="AC40" s="156"/>
      <c r="AD40" s="156"/>
      <c r="AE40" s="156"/>
      <c r="AF40" s="156"/>
      <c r="AG40" s="156"/>
      <c r="AH40" s="156"/>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row>
    <row r="41" spans="1:61" ht="9.75" customHeight="1" x14ac:dyDescent="0.25">
      <c r="B41" s="2"/>
      <c r="C41" s="48"/>
      <c r="D41" s="49"/>
      <c r="E41" s="49"/>
      <c r="F41" s="49"/>
      <c r="G41" s="49"/>
      <c r="H41" s="49"/>
      <c r="I41" s="49"/>
      <c r="J41" s="49"/>
      <c r="K41" s="49"/>
      <c r="L41" s="49"/>
      <c r="M41" s="49"/>
      <c r="N41" s="49"/>
      <c r="O41" s="49"/>
      <c r="P41" s="49"/>
      <c r="Q41" s="74"/>
      <c r="R41" s="49"/>
      <c r="S41" s="49"/>
      <c r="T41" s="49"/>
      <c r="U41" s="19"/>
      <c r="V41" s="40"/>
      <c r="X41" s="70"/>
      <c r="Y41" s="70"/>
      <c r="Z41" s="70"/>
      <c r="AA41" s="63"/>
      <c r="AB41" s="156"/>
      <c r="AC41" s="156"/>
      <c r="AD41" s="156"/>
      <c r="AE41" s="156"/>
      <c r="AF41" s="156"/>
      <c r="AG41" s="156"/>
      <c r="AH41" s="156"/>
      <c r="AI41" s="62"/>
      <c r="AJ41" s="62"/>
      <c r="AK41" s="62"/>
      <c r="AL41" s="62"/>
      <c r="AM41" s="62"/>
      <c r="AN41" s="160"/>
      <c r="AO41" s="160"/>
      <c r="AP41" s="160"/>
      <c r="AQ41" s="160"/>
      <c r="AR41" s="160"/>
    </row>
    <row r="42" spans="1:61" ht="9.75" customHeight="1" x14ac:dyDescent="0.25">
      <c r="B42" s="2"/>
      <c r="C42" s="48"/>
      <c r="D42" s="49"/>
      <c r="E42" s="49"/>
      <c r="F42" s="49"/>
      <c r="G42" s="49"/>
      <c r="H42" s="49"/>
      <c r="I42" s="49"/>
      <c r="J42" s="49"/>
      <c r="K42" s="49"/>
      <c r="L42" s="49"/>
      <c r="M42" s="49"/>
      <c r="N42" s="49"/>
      <c r="O42" s="49"/>
      <c r="P42" s="49"/>
      <c r="Q42" s="74"/>
      <c r="R42" s="49"/>
      <c r="S42" s="49"/>
      <c r="T42" s="49"/>
      <c r="U42" s="19"/>
      <c r="V42" s="40"/>
      <c r="X42" s="70"/>
      <c r="Y42" s="70"/>
      <c r="Z42" s="70"/>
      <c r="AA42" s="63"/>
      <c r="AB42" s="156"/>
      <c r="AC42" s="156"/>
      <c r="AD42" s="156"/>
      <c r="AE42" s="156"/>
      <c r="AF42" s="156"/>
      <c r="AG42" s="156"/>
      <c r="AH42" s="156"/>
      <c r="AI42" s="62"/>
      <c r="AJ42" s="62"/>
      <c r="AK42" s="62"/>
      <c r="AL42" s="62"/>
      <c r="AM42" s="62"/>
      <c r="AN42" s="160"/>
      <c r="AO42" s="160"/>
      <c r="AP42" s="160"/>
      <c r="AQ42" s="160"/>
      <c r="AR42" s="160"/>
    </row>
    <row r="43" spans="1:61" ht="15" customHeight="1" x14ac:dyDescent="0.25">
      <c r="B43" s="2"/>
      <c r="C43" s="48"/>
      <c r="D43" s="49"/>
      <c r="E43" s="49"/>
      <c r="F43" s="49"/>
      <c r="G43" s="49"/>
      <c r="H43" s="49"/>
      <c r="I43" s="49"/>
      <c r="J43" s="49"/>
      <c r="K43" s="49"/>
      <c r="L43" s="49"/>
      <c r="M43" s="49"/>
      <c r="N43" s="49"/>
      <c r="O43" s="49"/>
      <c r="P43" s="49"/>
      <c r="Q43" s="74"/>
      <c r="R43" s="49"/>
      <c r="S43" s="49"/>
      <c r="T43" s="49"/>
      <c r="U43" s="19"/>
      <c r="V43" s="40"/>
      <c r="X43" s="70"/>
      <c r="Y43" s="70"/>
      <c r="Z43" s="70"/>
      <c r="AA43" s="63"/>
      <c r="AB43" s="156"/>
      <c r="AC43" s="156"/>
      <c r="AD43" s="156"/>
      <c r="AE43" s="156"/>
      <c r="AF43" s="156"/>
      <c r="AG43" s="156"/>
      <c r="AH43" s="156"/>
      <c r="AI43" s="62"/>
      <c r="AJ43" s="62"/>
      <c r="AK43" s="62"/>
      <c r="AL43" s="62"/>
      <c r="AM43" s="62"/>
      <c r="AN43" s="160"/>
      <c r="AO43" s="160"/>
      <c r="AP43" s="160"/>
      <c r="AQ43" s="160"/>
      <c r="AR43" s="160"/>
    </row>
    <row r="44" spans="1:61" ht="15" customHeight="1" x14ac:dyDescent="0.25">
      <c r="B44" s="2"/>
      <c r="C44" s="48"/>
      <c r="D44" s="49"/>
      <c r="E44" s="49"/>
      <c r="F44" s="49"/>
      <c r="G44" s="49"/>
      <c r="H44" s="49"/>
      <c r="I44" s="49"/>
      <c r="J44" s="49"/>
      <c r="K44" s="49"/>
      <c r="L44" s="49"/>
      <c r="M44" s="49"/>
      <c r="N44" s="49"/>
      <c r="O44" s="49"/>
      <c r="P44" s="49"/>
      <c r="Q44" s="74"/>
      <c r="R44" s="49"/>
      <c r="S44" s="49"/>
      <c r="T44" s="49"/>
      <c r="U44" s="19"/>
      <c r="V44" s="40"/>
      <c r="X44" s="70"/>
      <c r="Y44" s="70"/>
      <c r="Z44" s="70"/>
      <c r="AA44" s="63"/>
      <c r="AB44" s="156"/>
      <c r="AC44" s="156"/>
      <c r="AD44" s="156"/>
      <c r="AE44" s="156"/>
      <c r="AF44" s="156"/>
      <c r="AG44" s="156"/>
      <c r="AH44" s="156"/>
      <c r="AI44" s="62"/>
      <c r="AJ44" s="62"/>
      <c r="AK44" s="62"/>
      <c r="AL44" s="62"/>
      <c r="AM44" s="62"/>
    </row>
    <row r="45" spans="1:61" ht="15" customHeight="1" x14ac:dyDescent="0.25">
      <c r="B45" s="2"/>
      <c r="C45" s="48"/>
      <c r="D45" s="49"/>
      <c r="E45" s="49"/>
      <c r="F45" s="49"/>
      <c r="G45" s="49"/>
      <c r="H45" s="49"/>
      <c r="I45" s="49"/>
      <c r="J45" s="49"/>
      <c r="K45" s="49"/>
      <c r="L45" s="49"/>
      <c r="M45" s="49"/>
      <c r="N45" s="49"/>
      <c r="O45" s="49"/>
      <c r="P45" s="49"/>
      <c r="Q45" s="74"/>
      <c r="R45" s="49"/>
      <c r="S45" s="49"/>
      <c r="T45" s="49"/>
      <c r="U45" s="19"/>
      <c r="V45" s="40"/>
      <c r="X45" s="70"/>
      <c r="Y45" s="70"/>
      <c r="Z45" s="70"/>
      <c r="AA45" s="63"/>
      <c r="AB45" s="156"/>
      <c r="AC45" s="156"/>
      <c r="AD45" s="117"/>
      <c r="AE45" s="117"/>
      <c r="AF45" s="117"/>
      <c r="AG45" s="117"/>
      <c r="AH45" s="117"/>
      <c r="AI45" s="62"/>
      <c r="AJ45" s="62"/>
      <c r="AK45" s="62"/>
      <c r="AL45" s="62"/>
      <c r="AM45" s="62"/>
    </row>
    <row r="46" spans="1:61" ht="15" customHeight="1" x14ac:dyDescent="0.25">
      <c r="B46" s="2"/>
      <c r="C46" s="48"/>
      <c r="D46" s="49"/>
      <c r="E46" s="49"/>
      <c r="F46" s="49"/>
      <c r="G46" s="49"/>
      <c r="H46" s="49"/>
      <c r="I46" s="49"/>
      <c r="J46" s="49"/>
      <c r="K46" s="49"/>
      <c r="L46" s="49"/>
      <c r="M46" s="49"/>
      <c r="N46" s="49"/>
      <c r="O46" s="49"/>
      <c r="P46" s="49"/>
      <c r="Q46" s="74"/>
      <c r="R46" s="49"/>
      <c r="S46" s="49"/>
      <c r="T46" s="49"/>
      <c r="U46" s="19"/>
      <c r="V46" s="40"/>
      <c r="X46" s="70"/>
      <c r="Y46" s="70"/>
      <c r="Z46" s="70"/>
      <c r="AA46" s="70"/>
      <c r="AB46" s="161"/>
      <c r="AC46" s="161"/>
      <c r="AD46" s="162"/>
      <c r="AE46" s="162"/>
      <c r="AF46" s="162"/>
      <c r="AG46" s="162"/>
      <c r="AH46" s="162"/>
    </row>
    <row r="47" spans="1:61" ht="15" customHeight="1" x14ac:dyDescent="0.25">
      <c r="B47" s="2"/>
      <c r="C47" s="48"/>
      <c r="D47" s="49"/>
      <c r="E47" s="49"/>
      <c r="F47" s="49"/>
      <c r="G47" s="49"/>
      <c r="H47" s="49"/>
      <c r="I47" s="49"/>
      <c r="J47" s="49"/>
      <c r="K47" s="49"/>
      <c r="L47" s="49"/>
      <c r="M47" s="49"/>
      <c r="N47" s="49"/>
      <c r="O47" s="49"/>
      <c r="P47" s="49"/>
      <c r="Q47" s="74"/>
      <c r="R47" s="49"/>
      <c r="S47" s="49"/>
      <c r="T47" s="49"/>
      <c r="U47" s="19"/>
      <c r="V47" s="40"/>
      <c r="X47" s="63"/>
      <c r="Y47" s="63"/>
      <c r="Z47" s="63"/>
      <c r="AA47" s="63"/>
      <c r="AB47" s="156"/>
      <c r="AC47" s="156"/>
      <c r="AD47" s="162"/>
      <c r="AE47" s="162"/>
      <c r="AF47" s="162"/>
      <c r="AG47" s="162"/>
      <c r="AH47" s="162"/>
    </row>
    <row r="48" spans="1:61" ht="10.5" customHeight="1" x14ac:dyDescent="0.25">
      <c r="B48" s="2"/>
      <c r="C48" s="48"/>
      <c r="D48" s="49"/>
      <c r="E48" s="49"/>
      <c r="F48" s="49"/>
      <c r="G48" s="49"/>
      <c r="H48" s="49"/>
      <c r="I48" s="49"/>
      <c r="J48" s="49"/>
      <c r="K48" s="49"/>
      <c r="L48" s="49"/>
      <c r="M48" s="49"/>
      <c r="N48" s="49"/>
      <c r="O48" s="49"/>
      <c r="P48" s="49"/>
      <c r="Q48" s="74"/>
      <c r="R48" s="49"/>
      <c r="S48" s="49"/>
      <c r="T48" s="49"/>
      <c r="U48" s="19"/>
      <c r="V48" s="40"/>
      <c r="X48" s="63"/>
      <c r="Y48" s="63"/>
      <c r="Z48" s="63"/>
      <c r="AA48" s="63"/>
      <c r="AB48" s="156"/>
      <c r="AC48" s="156"/>
      <c r="AD48" s="162"/>
      <c r="AE48" s="162"/>
      <c r="AF48" s="162"/>
      <c r="AG48" s="162"/>
      <c r="AH48" s="162"/>
    </row>
    <row r="49" spans="2:34" ht="15" customHeight="1" x14ac:dyDescent="0.25">
      <c r="B49" s="2"/>
      <c r="C49" s="48"/>
      <c r="D49" s="49"/>
      <c r="E49" s="49"/>
      <c r="F49" s="49"/>
      <c r="G49" s="49"/>
      <c r="H49" s="49"/>
      <c r="I49" s="49"/>
      <c r="J49" s="49"/>
      <c r="K49" s="49"/>
      <c r="L49" s="49"/>
      <c r="M49" s="49"/>
      <c r="N49" s="49"/>
      <c r="O49" s="49"/>
      <c r="P49" s="49"/>
      <c r="Q49" s="74"/>
      <c r="R49" s="49"/>
      <c r="S49" s="49"/>
      <c r="T49" s="49"/>
      <c r="U49" s="19"/>
      <c r="V49" s="40"/>
      <c r="X49" s="63"/>
      <c r="Y49" s="63"/>
      <c r="Z49" s="63"/>
      <c r="AA49" s="63"/>
      <c r="AB49" s="156"/>
      <c r="AC49" s="156"/>
      <c r="AD49" s="162"/>
      <c r="AE49" s="162"/>
      <c r="AF49" s="162"/>
      <c r="AG49" s="162"/>
      <c r="AH49" s="162"/>
    </row>
    <row r="50" spans="2:34" ht="15" customHeight="1" x14ac:dyDescent="0.25">
      <c r="B50" s="2"/>
      <c r="C50" s="48"/>
      <c r="D50" s="49"/>
      <c r="E50" s="49"/>
      <c r="F50" s="49"/>
      <c r="G50" s="49"/>
      <c r="H50" s="49"/>
      <c r="I50" s="49"/>
      <c r="J50" s="49"/>
      <c r="K50" s="49"/>
      <c r="L50" s="49"/>
      <c r="M50" s="49"/>
      <c r="N50" s="49"/>
      <c r="O50" s="49"/>
      <c r="P50" s="49"/>
      <c r="Q50" s="74"/>
      <c r="R50" s="49"/>
      <c r="S50" s="49"/>
      <c r="T50" s="49"/>
      <c r="U50" s="19"/>
      <c r="V50" s="40"/>
      <c r="X50" s="63"/>
      <c r="Y50" s="63"/>
      <c r="Z50" s="63"/>
      <c r="AA50" s="63"/>
      <c r="AB50" s="156"/>
      <c r="AC50" s="156"/>
      <c r="AD50" s="162"/>
      <c r="AE50" s="162"/>
      <c r="AF50" s="162"/>
      <c r="AG50" s="162"/>
      <c r="AH50" s="162"/>
    </row>
    <row r="51" spans="2:34" ht="15" customHeight="1" x14ac:dyDescent="0.25">
      <c r="B51" s="2"/>
      <c r="C51" s="48"/>
      <c r="D51" s="49"/>
      <c r="E51" s="49"/>
      <c r="F51" s="49"/>
      <c r="G51" s="49"/>
      <c r="H51" s="49"/>
      <c r="I51" s="49"/>
      <c r="J51" s="49"/>
      <c r="K51" s="49"/>
      <c r="L51" s="49"/>
      <c r="M51" s="49"/>
      <c r="N51" s="49"/>
      <c r="O51" s="49"/>
      <c r="P51" s="49"/>
      <c r="Q51" s="74"/>
      <c r="R51" s="49"/>
      <c r="S51" s="49"/>
      <c r="T51" s="49"/>
      <c r="U51" s="19"/>
      <c r="V51" s="40"/>
      <c r="X51" s="63"/>
      <c r="Y51" s="63"/>
      <c r="Z51" s="63"/>
      <c r="AA51" s="63"/>
      <c r="AB51" s="63"/>
      <c r="AC51" s="63"/>
    </row>
    <row r="52" spans="2:34" ht="12" customHeight="1" x14ac:dyDescent="0.25">
      <c r="B52" s="2"/>
      <c r="C52" s="48"/>
      <c r="D52" s="49"/>
      <c r="E52" s="49"/>
      <c r="F52" s="49"/>
      <c r="G52" s="49"/>
      <c r="H52" s="49"/>
      <c r="I52" s="49"/>
      <c r="J52" s="49"/>
      <c r="K52" s="49"/>
      <c r="L52" s="49"/>
      <c r="M52" s="49"/>
      <c r="N52" s="49"/>
      <c r="O52" s="49"/>
      <c r="P52" s="49"/>
      <c r="Q52" s="74"/>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4"/>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4"/>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4"/>
      <c r="R55" s="49"/>
      <c r="S55" s="49"/>
      <c r="T55" s="49"/>
      <c r="U55" s="19"/>
      <c r="V55" s="40"/>
    </row>
    <row r="56" spans="2:34" ht="12.75" hidden="1" customHeight="1" x14ac:dyDescent="0.25">
      <c r="B56" s="2"/>
      <c r="C56" s="48"/>
      <c r="D56" s="82"/>
      <c r="E56" s="82"/>
      <c r="F56" s="49"/>
      <c r="G56" s="49"/>
      <c r="H56" s="49"/>
      <c r="I56" s="49"/>
      <c r="J56" s="49"/>
      <c r="K56" s="49"/>
      <c r="L56" s="49"/>
      <c r="M56" s="49"/>
      <c r="N56" s="49"/>
      <c r="O56" s="49"/>
      <c r="P56" s="49"/>
      <c r="Q56" s="74"/>
      <c r="R56" s="49"/>
      <c r="S56" s="49"/>
      <c r="T56" s="49"/>
      <c r="U56" s="19"/>
      <c r="V56" s="40"/>
    </row>
    <row r="57" spans="2:34" ht="12.75" hidden="1" customHeight="1" x14ac:dyDescent="0.25">
      <c r="B57" s="2"/>
      <c r="C57" s="48"/>
      <c r="D57" s="82"/>
      <c r="E57" s="82"/>
      <c r="F57" s="49"/>
      <c r="G57" s="49"/>
      <c r="H57" s="49"/>
      <c r="I57" s="49"/>
      <c r="J57" s="49"/>
      <c r="K57" s="49"/>
      <c r="L57" s="49"/>
      <c r="M57" s="49"/>
      <c r="N57" s="49"/>
      <c r="O57" s="49"/>
      <c r="P57" s="49"/>
      <c r="Q57" s="74"/>
      <c r="R57" s="49"/>
      <c r="S57" s="49"/>
      <c r="T57" s="49"/>
      <c r="U57" s="19"/>
      <c r="V57" s="40"/>
    </row>
    <row r="58" spans="2:34" ht="12.75" hidden="1" customHeight="1" x14ac:dyDescent="0.2">
      <c r="B58" s="2"/>
      <c r="C58" s="48"/>
      <c r="D58" s="82"/>
      <c r="E58" s="82"/>
      <c r="F58" s="82"/>
      <c r="G58" s="82"/>
      <c r="H58" s="82"/>
      <c r="I58" s="82"/>
      <c r="J58" s="82"/>
      <c r="K58" s="82"/>
      <c r="L58" s="82"/>
      <c r="M58" s="82"/>
      <c r="N58" s="82"/>
      <c r="O58" s="82"/>
      <c r="P58" s="82"/>
      <c r="Q58" s="83"/>
      <c r="R58" s="82"/>
      <c r="S58" s="82"/>
      <c r="T58" s="82"/>
      <c r="U58" s="19"/>
      <c r="V58" s="40"/>
    </row>
    <row r="59" spans="2:34" ht="3" customHeight="1" x14ac:dyDescent="0.2">
      <c r="B59" s="2"/>
      <c r="C59" s="3"/>
      <c r="D59" s="3"/>
      <c r="E59" s="3"/>
      <c r="F59" s="3"/>
      <c r="G59" s="3"/>
      <c r="H59" s="3"/>
      <c r="I59" s="3"/>
      <c r="J59" s="3"/>
      <c r="K59" s="3"/>
      <c r="L59" s="3"/>
      <c r="M59" s="3"/>
      <c r="N59" s="3"/>
      <c r="O59" s="3"/>
      <c r="P59" s="3"/>
      <c r="Q59" s="4"/>
      <c r="R59" s="3"/>
      <c r="S59" s="3"/>
      <c r="T59" s="3"/>
      <c r="U59" s="3"/>
      <c r="V59" s="5"/>
    </row>
  </sheetData>
  <sheetProtection algorithmName="SHA-512" hashValue="KMSY6KfldW+n2e97z8RurS+qcShMzlE92nr6hQZ9eRn1d88Baq5jf3rVVpMIN4OhK9wWT6Pvj7fVcbLDUNKmQQ==" saltValue="+LqETLFVTCKy0yaxfhlXPQ==" spinCount="100000" sheet="1" objects="1" scenarios="1" selectLockedCells="1" selectUnlockedCell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6">
    <cfRule type="expression" dxfId="148" priority="29">
      <formula>LEFT($G16,3)="7.V"</formula>
    </cfRule>
  </conditionalFormatting>
  <conditionalFormatting sqref="F16:F37">
    <cfRule type="expression" dxfId="140" priority="8">
      <formula>LEFT($G16,3)="1.A"</formula>
    </cfRule>
    <cfRule type="expression" dxfId="139" priority="9">
      <formula>LEFT($G16,3)="1.B"</formula>
    </cfRule>
    <cfRule type="expression" dxfId="138" priority="10">
      <formula>LEFT($G16,3)="1.C"</formula>
    </cfRule>
    <cfRule type="expression" dxfId="137" priority="11">
      <formula>LEFT($G16,3)="2.D"</formula>
    </cfRule>
    <cfRule type="expression" dxfId="136" priority="12">
      <formula>LEFT($G16,3)="2.E"</formula>
    </cfRule>
    <cfRule type="expression" dxfId="135" priority="13">
      <formula>LEFT($G16,3)="3.F"</formula>
    </cfRule>
    <cfRule type="expression" dxfId="134" priority="14">
      <formula>LEFT($G16,3)="3.G"</formula>
    </cfRule>
    <cfRule type="expression" dxfId="133" priority="15">
      <formula>LEFT($G16,3)="3.H"</formula>
    </cfRule>
    <cfRule type="expression" dxfId="132" priority="16">
      <formula>LEFT($G16,3)="3.I"</formula>
    </cfRule>
    <cfRule type="expression" dxfId="131" priority="17">
      <formula>LEFT($G16,3)="3.J"</formula>
    </cfRule>
    <cfRule type="expression" dxfId="130" priority="18">
      <formula>LEFT($G16,3)="4.K"</formula>
    </cfRule>
    <cfRule type="expression" dxfId="129" priority="19">
      <formula>LEFT($G16,3)="4.L"</formula>
    </cfRule>
    <cfRule type="expression" dxfId="147" priority="20">
      <formula>LEFT($G16,3)="4.M"</formula>
    </cfRule>
    <cfRule type="expression" dxfId="141" priority="21">
      <formula>LEFT($G16,3)="4.N"</formula>
    </cfRule>
    <cfRule type="expression" dxfId="142" priority="22">
      <formula>LEFT($G16,3)="4.O"</formula>
    </cfRule>
    <cfRule type="expression" dxfId="143" priority="23">
      <formula>LEFT($G16,3)="5.P"</formula>
    </cfRule>
    <cfRule type="expression" dxfId="144" priority="24">
      <formula>LEFT($G16,3)="5.Q"</formula>
    </cfRule>
    <cfRule type="expression" dxfId="145" priority="25">
      <formula>LEFT($G16,3)="5.R"</formula>
    </cfRule>
    <cfRule type="expression" dxfId="146" priority="26">
      <formula>LEFT($G16,3)="6.S"</formula>
    </cfRule>
    <cfRule type="expression" dxfId="128" priority="27">
      <formula>LEFT($G16,3)="6.T"</formula>
    </cfRule>
    <cfRule type="expression" dxfId="127" priority="28">
      <formula>LEFT($G16,3)="6.U"</formula>
    </cfRule>
  </conditionalFormatting>
  <conditionalFormatting sqref="Q16:Q38">
    <cfRule type="expression" dxfId="126" priority="7">
      <formula>AND($Q16&gt;100.5,$P16&gt;2)</formula>
    </cfRule>
  </conditionalFormatting>
  <conditionalFormatting sqref="R16:R18">
    <cfRule type="dataBar" priority="30">
      <dataBar>
        <cfvo type="min"/>
        <cfvo type="max"/>
        <color rgb="FF638EC6"/>
      </dataBar>
      <extLst>
        <ext xmlns:x14="http://schemas.microsoft.com/office/spreadsheetml/2009/9/main" uri="{B025F937-C7B1-47D3-B67F-A62EFF666E3E}">
          <x14:id>{17A38ABA-6523-4433-9F2C-75BD75383F01}</x14:id>
        </ext>
      </extLst>
    </cfRule>
  </conditionalFormatting>
  <hyperlinks>
    <hyperlink ref="J8:U8" r:id="rId1" tooltip="CACI Copyrights" display="http://www.caci.co.uk/copyrightnotices.pdf" xr:uid="{473A8636-9FE3-4E51-B055-B54791A77AED}"/>
  </hyperlinks>
  <printOptions horizontalCentered="1"/>
  <pageMargins left="0.23622047244094491" right="0.23622047244094491" top="0.74803149606299213" bottom="0.74803149606299213" header="0.31496062992125984" footer="0.31496062992125984"/>
  <pageSetup paperSize="9" scale="77"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17A38ABA-6523-4433-9F2C-75BD75383F01}">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 xmlns:xm="http://schemas.microsoft.com/office/excel/2006/main">
          <x14:cfRule type="expression" priority="31" id="{DCDCD665-FF99-4A47-B46C-AC5E9E15A90E}">
            <xm:f>'Input Sheet'!$G$75=1</xm:f>
            <x14:dxf>
              <font>
                <color theme="0"/>
              </font>
              <fill>
                <patternFill>
                  <bgColor rgb="FF001EFF"/>
                </patternFill>
              </fill>
            </x14:dxf>
          </x14:cfRule>
          <xm:sqref>D19:D20</xm:sqref>
        </x14:conditionalFormatting>
        <x14:conditionalFormatting xmlns:xm="http://schemas.microsoft.com/office/excel/2006/main">
          <x14:cfRule type="expression" priority="32" id="{B77F4F6E-92CD-4AAD-8FBE-FEA186CE680C}">
            <xm:f>'Input Sheet'!$G$75=1</xm:f>
            <x14:dxf>
              <font>
                <color theme="0"/>
              </font>
              <fill>
                <patternFill>
                  <bgColor rgb="FF7D38B9"/>
                </patternFill>
              </fill>
            </x14:dxf>
          </x14:cfRule>
          <xm:sqref>D21</xm:sqref>
        </x14:conditionalFormatting>
        <x14:conditionalFormatting xmlns:xm="http://schemas.microsoft.com/office/excel/2006/main">
          <x14:cfRule type="expression" priority="33" id="{C4DD815E-B4C1-45E8-A8F8-795B8B8C6330}">
            <xm:f>'Input Sheet'!$G$75=1</xm:f>
            <x14:dxf>
              <font>
                <color theme="0"/>
              </font>
              <fill>
                <patternFill>
                  <bgColor rgb="FF62BB46"/>
                </patternFill>
              </fill>
            </x14:dxf>
          </x14:cfRule>
          <xm:sqref>D26</xm:sqref>
        </x14:conditionalFormatting>
        <x14:conditionalFormatting xmlns:xm="http://schemas.microsoft.com/office/excel/2006/main">
          <x14:cfRule type="expression" priority="34" id="{7F8B6014-E69E-4EE7-A56C-CF6CFAB762B5}">
            <xm:f>'Input Sheet'!$G$75=1</xm:f>
            <x14:dxf>
              <font>
                <color theme="0"/>
              </font>
              <fill>
                <patternFill>
                  <bgColor rgb="FFFA610B"/>
                </patternFill>
              </fill>
            </x14:dxf>
          </x14:cfRule>
          <xm:sqref>D31</xm:sqref>
        </x14:conditionalFormatting>
        <x14:conditionalFormatting xmlns:xm="http://schemas.microsoft.com/office/excel/2006/main">
          <x14:cfRule type="expression" priority="35" id="{D2107E14-6D49-4A4B-9C3C-56E75FC73EB2}">
            <xm:f>'Input Sheet'!$G$75=1</xm:f>
            <x14:dxf>
              <font>
                <color theme="0"/>
              </font>
              <fill>
                <patternFill>
                  <bgColor rgb="FF00D8FF"/>
                </patternFill>
              </fill>
            </x14:dxf>
          </x14:cfRule>
          <xm:sqref>D34</xm:sqref>
        </x14:conditionalFormatting>
        <x14:conditionalFormatting xmlns:xm="http://schemas.microsoft.com/office/excel/2006/main">
          <x14:cfRule type="expression" priority="36" id="{51473422-38FC-4AE7-BCC3-6E8C28DBB896}">
            <xm:f>'Input Sheet'!$G$75=1</xm:f>
            <x14:dxf>
              <font>
                <color theme="0"/>
              </font>
              <fill>
                <patternFill>
                  <bgColor rgb="FF696969"/>
                </patternFill>
              </fill>
            </x14:dxf>
          </x14:cfRule>
          <xm:sqref>D37:D38</xm:sqref>
        </x14:conditionalFormatting>
        <x14:conditionalFormatting xmlns:xm="http://schemas.microsoft.com/office/excel/2006/main">
          <x14:cfRule type="expression" priority="37" id="{4729B634-9776-4229-95F3-656DF268BDF9}">
            <xm:f>'Input Sheet'!$G$75=1</xm:f>
            <x14:dxf>
              <font>
                <color theme="0"/>
              </font>
              <fill>
                <patternFill>
                  <bgColor rgb="FFFF3FD0"/>
                </patternFill>
              </fill>
            </x14:dxf>
          </x14:cfRule>
          <xm:sqref>D16:E18</xm:sqref>
        </x14:conditionalFormatting>
        <x14:conditionalFormatting xmlns:xm="http://schemas.microsoft.com/office/excel/2006/main">
          <x14:cfRule type="expression" priority="38" id="{CE2507F4-A811-4F5B-B87E-675ABB703CE0}">
            <xm:f>OR('Input Sheet'!$G$75=1,LEFT($G37,3)="7.V")</xm:f>
            <x14:dxf>
              <fill>
                <patternFill>
                  <bgColor rgb="FF696969"/>
                </patternFill>
              </fill>
              <border>
                <left style="thin">
                  <color theme="0"/>
                </left>
                <right style="thin">
                  <color theme="0"/>
                </right>
                <top style="thin">
                  <color theme="0"/>
                </top>
                <bottom/>
                <vertical/>
                <horizontal/>
              </border>
            </x14:dxf>
          </x14:cfRule>
          <xm:sqref>F37</xm:sqref>
        </x14:conditionalFormatting>
        <x14:conditionalFormatting xmlns:xm="http://schemas.microsoft.com/office/excel/2006/main">
          <x14:cfRule type="expression" priority="39" id="{59393398-25D8-4406-8801-66FA27DDE146}">
            <xm:f>'Input Sheet'!$G$75=1</xm:f>
            <x14:dxf>
              <font>
                <color theme="0"/>
              </font>
              <fill>
                <patternFill>
                  <bgColor rgb="FF696969"/>
                </patternFill>
              </fill>
              <border>
                <left style="thin">
                  <color theme="0"/>
                </left>
                <right style="thin">
                  <color theme="0"/>
                </right>
                <top/>
                <bottom style="thin">
                  <color theme="0"/>
                </bottom>
              </border>
            </x14:dxf>
          </x14:cfRule>
          <xm:sqref>F38</xm:sqref>
        </x14:conditionalFormatting>
        <x14:conditionalFormatting xmlns:xm="http://schemas.microsoft.com/office/excel/2006/main">
          <x14:cfRule type="expression" priority="6" id="{2A9C0AE1-7DEF-4A5C-BC29-FF6DDF475DE5}">
            <xm:f>'Input Sheet'!$G$75=1</xm:f>
            <x14:dxf>
              <border>
                <left/>
                <right/>
                <top/>
                <bottom style="hair">
                  <color rgb="FFFF3FD0"/>
                </bottom>
                <vertical/>
                <horizontal/>
              </border>
            </x14:dxf>
          </x14:cfRule>
          <xm:sqref>G18:Q18</xm:sqref>
        </x14:conditionalFormatting>
        <x14:conditionalFormatting xmlns:xm="http://schemas.microsoft.com/office/excel/2006/main">
          <x14:cfRule type="expression" priority="5" id="{CC84FA59-071F-429D-9CE4-3247A46015ED}">
            <xm:f>'Input Sheet'!$G$75=1</xm:f>
            <x14:dxf>
              <border>
                <left/>
                <right/>
                <top/>
                <bottom style="hair">
                  <color rgb="FF001EFF"/>
                </bottom>
                <vertical/>
                <horizontal/>
              </border>
            </x14:dxf>
          </x14:cfRule>
          <xm:sqref>G20:Q20</xm:sqref>
        </x14:conditionalFormatting>
        <x14:conditionalFormatting xmlns:xm="http://schemas.microsoft.com/office/excel/2006/main">
          <x14:cfRule type="expression" priority="4" id="{EF0996F5-74F6-4745-A104-814317411D26}">
            <xm:f>'Input Sheet'!$G$75=1</xm:f>
            <x14:dxf>
              <border>
                <left/>
                <right/>
                <top/>
                <bottom style="hair">
                  <color rgb="FF7D38B9"/>
                </bottom>
                <vertical/>
                <horizontal/>
              </border>
            </x14:dxf>
          </x14:cfRule>
          <xm:sqref>G25:Q25</xm:sqref>
        </x14:conditionalFormatting>
        <x14:conditionalFormatting xmlns:xm="http://schemas.microsoft.com/office/excel/2006/main">
          <x14:cfRule type="expression" priority="3" id="{32DF6535-34AC-4462-8EF8-027F31DF1ABF}">
            <xm:f>'Input Sheet'!$G$75=1</xm:f>
            <x14:dxf>
              <border>
                <left/>
                <right/>
                <top/>
                <bottom style="hair">
                  <color rgb="FF62BB46"/>
                </bottom>
                <vertical/>
                <horizontal/>
              </border>
            </x14:dxf>
          </x14:cfRule>
          <xm:sqref>G30:Q30</xm:sqref>
        </x14:conditionalFormatting>
        <x14:conditionalFormatting xmlns:xm="http://schemas.microsoft.com/office/excel/2006/main">
          <x14:cfRule type="expression" priority="2" id="{404FC954-E30F-4062-BACC-834627CF096B}">
            <xm:f>'Input Sheet'!$G$75=1</xm:f>
            <x14:dxf>
              <border>
                <left/>
                <right/>
                <top/>
                <bottom style="hair">
                  <color rgb="FFFA610B"/>
                </bottom>
              </border>
            </x14:dxf>
          </x14:cfRule>
          <xm:sqref>G33:Q33</xm:sqref>
        </x14:conditionalFormatting>
        <x14:conditionalFormatting xmlns:xm="http://schemas.microsoft.com/office/excel/2006/main">
          <x14:cfRule type="expression" priority="1" id="{A4B36ACF-BF64-44A1-8E10-7DE5BD43CC31}">
            <xm:f>'Input Sheet'!$G$75=1</xm:f>
            <x14:dxf>
              <border>
                <left/>
                <right/>
                <top/>
                <bottom style="hair">
                  <color rgb="FF00D8FF"/>
                </bottom>
                <vertical/>
                <horizontal/>
              </border>
            </x14:dxf>
          </x14:cfRule>
          <xm:sqref>G36:Q36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B2328-546B-4E86-B73A-7272AB1EFCA1}">
  <sheetPr>
    <tabColor rgb="FF001EFF"/>
    <pageSetUpPr fitToPage="1"/>
  </sheetPr>
  <dimension ref="A1:AW56"/>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2.5703125" style="84" customWidth="1"/>
    <col min="5" max="5" width="5" style="84" customWidth="1"/>
    <col min="6" max="6" width="6.140625" style="84" customWidth="1"/>
    <col min="7" max="7" width="12.85546875" style="84" customWidth="1"/>
    <col min="8" max="8" width="4.7109375" style="84" customWidth="1"/>
    <col min="9" max="9" width="10.42578125" style="84" customWidth="1"/>
    <col min="10" max="10" width="6.7109375" style="84" customWidth="1"/>
    <col min="11" max="11" width="7.7109375" style="84" customWidth="1"/>
    <col min="12" max="17" width="12.7109375" style="84" customWidth="1"/>
    <col min="18" max="18" width="12.7109375" style="85" customWidth="1"/>
    <col min="19" max="21" width="7.7109375" style="84" customWidth="1"/>
    <col min="22" max="22" width="3.42578125" style="84" customWidth="1"/>
    <col min="23" max="23" width="0.85546875" style="86" customWidth="1"/>
    <col min="24" max="24" width="9.140625" style="1" customWidth="1"/>
    <col min="25" max="52" width="0" style="1" hidden="1" customWidth="1"/>
    <col min="53" max="16384" width="9.140625" style="1"/>
  </cols>
  <sheetData>
    <row r="1" spans="1:49" ht="3" customHeight="1" x14ac:dyDescent="0.2">
      <c r="B1" s="2"/>
      <c r="C1" s="3"/>
      <c r="D1" s="3"/>
      <c r="E1" s="3"/>
      <c r="F1" s="3"/>
      <c r="G1" s="3"/>
      <c r="H1" s="3"/>
      <c r="I1" s="3"/>
      <c r="J1" s="3"/>
      <c r="K1" s="3"/>
      <c r="L1" s="3"/>
      <c r="M1" s="3"/>
      <c r="N1" s="3"/>
      <c r="O1" s="3"/>
      <c r="P1" s="3"/>
      <c r="Q1" s="3"/>
      <c r="R1" s="4"/>
      <c r="S1" s="3"/>
      <c r="T1" s="3"/>
      <c r="U1" s="3"/>
      <c r="V1" s="3"/>
      <c r="W1" s="5"/>
    </row>
    <row r="2" spans="1:49" s="9" customFormat="1" ht="15" customHeight="1" x14ac:dyDescent="0.2">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75</v>
      </c>
      <c r="E5" s="11"/>
      <c r="F5" s="11"/>
      <c r="G5" s="11"/>
      <c r="H5" s="11"/>
      <c r="I5" s="11"/>
      <c r="J5" s="11"/>
      <c r="K5" s="11"/>
      <c r="L5" s="11"/>
      <c r="M5" s="11"/>
      <c r="N5" s="11"/>
      <c r="O5" s="11"/>
      <c r="P5" s="11"/>
      <c r="Q5" s="11"/>
      <c r="R5" s="11"/>
      <c r="S5" s="11"/>
      <c r="T5" s="11"/>
      <c r="U5" s="11"/>
      <c r="V5" s="11"/>
      <c r="W5" s="12"/>
    </row>
    <row r="6" spans="1:49" s="13" customFormat="1" ht="6" customHeight="1" x14ac:dyDescent="0.2">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2024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Ward Name: Frodsham Ward</v>
      </c>
      <c r="G10" s="126"/>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8" t="str">
        <f>IF(ISBLANK(BASE_PROFILE_DESC)=TRUE,"",BASE_PROFILE_DESC)</f>
        <v xml:space="preserve">Cheshire West and Chester </v>
      </c>
      <c r="G11" s="127"/>
      <c r="H11" s="30"/>
      <c r="I11" s="30"/>
      <c r="J11" s="30"/>
      <c r="K11" s="30"/>
      <c r="L11" s="30"/>
      <c r="M11" s="30"/>
      <c r="N11" s="30"/>
      <c r="O11" s="30"/>
      <c r="P11" s="87"/>
      <c r="Q11" s="31"/>
      <c r="R11" s="49"/>
      <c r="S11" s="49"/>
      <c r="T11" s="49"/>
      <c r="U11" s="49"/>
      <c r="V11" s="19"/>
      <c r="W11" s="33"/>
    </row>
    <row r="12" spans="1:49" s="9" customFormat="1" ht="15" customHeight="1" x14ac:dyDescent="0.25">
      <c r="A12" s="1"/>
      <c r="B12" s="6"/>
      <c r="C12" s="18"/>
      <c r="D12" s="28"/>
      <c r="E12" s="28"/>
      <c r="F12" s="88"/>
      <c r="G12" s="88"/>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90" t="s">
        <v>76</v>
      </c>
      <c r="E13" s="90"/>
      <c r="F13" s="90"/>
      <c r="G13" s="90"/>
      <c r="H13" s="90"/>
      <c r="I13" s="90"/>
      <c r="J13" s="90"/>
      <c r="K13" s="163"/>
      <c r="L13" s="164" t="s">
        <v>48</v>
      </c>
      <c r="M13" s="164" t="s">
        <v>49</v>
      </c>
      <c r="N13" s="164" t="s">
        <v>50</v>
      </c>
      <c r="O13" s="164" t="s">
        <v>51</v>
      </c>
      <c r="P13" s="164" t="s">
        <v>52</v>
      </c>
      <c r="Q13" s="164" t="s">
        <v>53</v>
      </c>
      <c r="R13" s="164" t="s">
        <v>35</v>
      </c>
      <c r="S13" s="165">
        <v>0</v>
      </c>
      <c r="T13" s="166">
        <v>100</v>
      </c>
      <c r="U13" s="167">
        <v>200</v>
      </c>
      <c r="V13" s="49"/>
      <c r="W13" s="5"/>
      <c r="Y13" s="96"/>
      <c r="Z13" s="96" t="s">
        <v>64</v>
      </c>
      <c r="AA13" s="96" t="s">
        <v>5</v>
      </c>
      <c r="AB13" s="96" t="s">
        <v>8</v>
      </c>
      <c r="AC13" s="96" t="s">
        <v>10</v>
      </c>
      <c r="AD13" s="96" t="s">
        <v>11</v>
      </c>
      <c r="AE13" s="96" t="s">
        <v>12</v>
      </c>
      <c r="AF13" s="96" t="s">
        <v>13</v>
      </c>
      <c r="AG13" s="62" t="s">
        <v>14</v>
      </c>
      <c r="AH13" s="62" t="s">
        <v>15</v>
      </c>
      <c r="AI13" s="62" t="s">
        <v>18</v>
      </c>
      <c r="AJ13" s="62" t="s">
        <v>20</v>
      </c>
      <c r="AK13" s="62" t="s">
        <v>21</v>
      </c>
      <c r="AL13" s="62" t="s">
        <v>22</v>
      </c>
      <c r="AM13" s="62" t="s">
        <v>24</v>
      </c>
      <c r="AN13" s="62" t="s">
        <v>65</v>
      </c>
      <c r="AO13" s="62" t="s">
        <v>27</v>
      </c>
      <c r="AP13" s="62" t="s">
        <v>28</v>
      </c>
      <c r="AQ13" s="62" t="s">
        <v>66</v>
      </c>
      <c r="AR13" s="62" t="s">
        <v>67</v>
      </c>
      <c r="AS13" s="62" t="s">
        <v>68</v>
      </c>
      <c r="AT13" s="62" t="s">
        <v>69</v>
      </c>
      <c r="AU13" s="62" t="s">
        <v>70</v>
      </c>
      <c r="AV13" s="96"/>
      <c r="AW13" s="96"/>
    </row>
    <row r="14" spans="1:49" s="9" customFormat="1" ht="5.0999999999999996" customHeight="1" x14ac:dyDescent="0.25">
      <c r="A14" s="1"/>
      <c r="B14" s="6"/>
      <c r="C14" s="48"/>
      <c r="D14" s="19"/>
      <c r="E14" s="19"/>
      <c r="F14" s="19"/>
      <c r="G14" s="19"/>
      <c r="H14" s="19"/>
      <c r="I14" s="19"/>
      <c r="J14" s="19"/>
      <c r="K14" s="19"/>
      <c r="L14" s="99"/>
      <c r="M14" s="99"/>
      <c r="N14" s="100"/>
      <c r="O14" s="100"/>
      <c r="P14" s="101"/>
      <c r="Q14" s="102"/>
      <c r="R14" s="102"/>
      <c r="S14" s="31"/>
      <c r="T14" s="31"/>
      <c r="U14" s="31"/>
      <c r="V14" s="19"/>
      <c r="W14" s="5"/>
      <c r="Y14" s="96"/>
      <c r="Z14" s="103"/>
      <c r="AA14" s="103"/>
      <c r="AB14" s="103"/>
      <c r="AC14" s="103"/>
      <c r="AD14" s="103"/>
      <c r="AE14" s="103"/>
      <c r="AF14" s="103"/>
      <c r="AG14" s="96"/>
      <c r="AH14" s="96"/>
      <c r="AI14" s="96"/>
      <c r="AJ14" s="96"/>
      <c r="AK14" s="96"/>
      <c r="AL14" s="96"/>
      <c r="AM14" s="96"/>
      <c r="AN14" s="96"/>
      <c r="AO14" s="96"/>
      <c r="AP14" s="96"/>
      <c r="AQ14" s="96"/>
      <c r="AR14" s="96"/>
      <c r="AS14" s="96"/>
      <c r="AT14" s="96"/>
      <c r="AU14" s="96"/>
      <c r="AV14" s="96"/>
      <c r="AW14" s="96"/>
    </row>
    <row r="15" spans="1:49" s="9" customFormat="1" ht="12" customHeight="1" thickBot="1" x14ac:dyDescent="0.3">
      <c r="A15" s="1"/>
      <c r="B15" s="6"/>
      <c r="C15" s="48"/>
      <c r="D15" s="19"/>
      <c r="E15" s="19"/>
      <c r="F15" s="19"/>
      <c r="G15" s="19"/>
      <c r="H15" s="19"/>
      <c r="I15" s="19"/>
      <c r="J15" s="19"/>
      <c r="K15" s="19"/>
      <c r="L15" s="99"/>
      <c r="M15" s="99"/>
      <c r="N15" s="99"/>
      <c r="O15" s="99"/>
      <c r="P15" s="99"/>
      <c r="Q15" s="102"/>
      <c r="R15" s="102"/>
      <c r="S15" s="31"/>
      <c r="T15" s="31"/>
      <c r="U15" s="31"/>
      <c r="V15" s="19"/>
      <c r="W15" s="5"/>
      <c r="Y15" s="96"/>
      <c r="Z15" s="103"/>
      <c r="AA15" s="103"/>
      <c r="AB15" s="103"/>
      <c r="AC15" s="103"/>
      <c r="AD15" s="103"/>
      <c r="AE15" s="103"/>
      <c r="AF15" s="103"/>
      <c r="AG15" s="96"/>
      <c r="AH15" s="96"/>
      <c r="AI15" s="96"/>
      <c r="AJ15" s="96"/>
      <c r="AK15" s="96"/>
      <c r="AL15" s="96"/>
      <c r="AM15" s="96"/>
      <c r="AN15" s="96"/>
      <c r="AO15" s="96"/>
      <c r="AP15" s="96"/>
      <c r="AQ15" s="96"/>
      <c r="AR15" s="96"/>
      <c r="AS15" s="96"/>
      <c r="AT15" s="96"/>
      <c r="AU15" s="96"/>
      <c r="AV15" s="96"/>
      <c r="AW15" s="96"/>
    </row>
    <row r="16" spans="1:49" s="9" customFormat="1" ht="14.1" customHeight="1" thickBot="1" x14ac:dyDescent="0.3">
      <c r="A16" s="35" t="s">
        <v>5</v>
      </c>
      <c r="B16" s="6"/>
      <c r="C16" s="168" t="str">
        <f t="shared" ref="C16:C48" si="0">MID(LEFT(E16,6), FIND(".", LEFT(E16,6), FIND(".", LEFT(E16,6))+1)+1,256)</f>
        <v xml:space="preserve">1 </v>
      </c>
      <c r="D16" s="169"/>
      <c r="E16" s="170" t="str">
        <f>IF('Input Sheet'!$S$6=0,'Input Sheet'!F8,'Input Sheet'!F40)</f>
        <v>1.A.1 High-flyers in luxury apartments and townhouses</v>
      </c>
      <c r="F16" s="171"/>
      <c r="G16" s="171"/>
      <c r="H16" s="171"/>
      <c r="I16" s="171"/>
      <c r="J16" s="171"/>
      <c r="K16" s="171"/>
      <c r="L16" s="172">
        <f>IF('Input Sheet'!$S$6=0,'Input Sheet'!G8,'Input Sheet'!G40)</f>
        <v>0</v>
      </c>
      <c r="M16" s="173">
        <f>IF('Input Sheet'!$S$6=0,'Input Sheet'!H8,'Input Sheet'!H40)</f>
        <v>0</v>
      </c>
      <c r="N16" s="172">
        <f>IF('Input Sheet'!$S$6=0,'Input Sheet'!I8,'Input Sheet'!I40)</f>
        <v>0</v>
      </c>
      <c r="O16" s="173">
        <f>IF('Input Sheet'!$S$6=0,'Input Sheet'!J8,'Input Sheet'!J40)</f>
        <v>0</v>
      </c>
      <c r="P16" s="173">
        <f>IF('Input Sheet'!$S$6=0,'Input Sheet'!K8,'Input Sheet'!K40)</f>
        <v>0</v>
      </c>
      <c r="Q16" s="173">
        <f>IF('Input Sheet'!$S$6=0,'Input Sheet'!L8,'Input Sheet'!L40)</f>
        <v>0</v>
      </c>
      <c r="R16" s="109">
        <f>IF('Input Sheet'!$S$6=0,'Input Sheet'!M8,'Input Sheet'!M40)</f>
        <v>0</v>
      </c>
      <c r="S16" s="31"/>
      <c r="T16" s="31"/>
      <c r="U16" s="31"/>
      <c r="V16" s="19"/>
      <c r="W16" s="39"/>
      <c r="Y16" s="96"/>
      <c r="Z16" s="103">
        <f>IF((LEFT($E16,3)=Z$13),$R16,100)</f>
        <v>0</v>
      </c>
      <c r="AA16" s="103">
        <f>IF((LEFT($E16,3)=AA$13),$R16,100)</f>
        <v>100</v>
      </c>
      <c r="AB16" s="103">
        <f t="shared" ref="AB16:AU28" si="1">IF((LEFT($E16,3)=AB$13),$R16,100)</f>
        <v>100</v>
      </c>
      <c r="AC16" s="103">
        <f t="shared" si="1"/>
        <v>100</v>
      </c>
      <c r="AD16" s="103">
        <f t="shared" si="1"/>
        <v>100</v>
      </c>
      <c r="AE16" s="103">
        <f t="shared" si="1"/>
        <v>100</v>
      </c>
      <c r="AF16" s="103">
        <f t="shared" si="1"/>
        <v>100</v>
      </c>
      <c r="AG16" s="103">
        <f t="shared" si="1"/>
        <v>100</v>
      </c>
      <c r="AH16" s="103">
        <f t="shared" si="1"/>
        <v>100</v>
      </c>
      <c r="AI16" s="103">
        <f t="shared" si="1"/>
        <v>100</v>
      </c>
      <c r="AJ16" s="103">
        <f t="shared" si="1"/>
        <v>100</v>
      </c>
      <c r="AK16" s="103">
        <f t="shared" si="1"/>
        <v>100</v>
      </c>
      <c r="AL16" s="103">
        <f t="shared" si="1"/>
        <v>100</v>
      </c>
      <c r="AM16" s="103">
        <f t="shared" si="1"/>
        <v>100</v>
      </c>
      <c r="AN16" s="103">
        <f t="shared" si="1"/>
        <v>100</v>
      </c>
      <c r="AO16" s="103">
        <f t="shared" si="1"/>
        <v>100</v>
      </c>
      <c r="AP16" s="103">
        <f t="shared" si="1"/>
        <v>100</v>
      </c>
      <c r="AQ16" s="103">
        <f t="shared" si="1"/>
        <v>100</v>
      </c>
      <c r="AR16" s="103">
        <f t="shared" si="1"/>
        <v>100</v>
      </c>
      <c r="AS16" s="103">
        <f t="shared" si="1"/>
        <v>100</v>
      </c>
      <c r="AT16" s="103">
        <f t="shared" si="1"/>
        <v>100</v>
      </c>
      <c r="AU16" s="103">
        <f t="shared" si="1"/>
        <v>100</v>
      </c>
      <c r="AV16" s="96"/>
      <c r="AW16" s="96"/>
    </row>
    <row r="17" spans="1:49" s="9" customFormat="1" ht="14.1" customHeight="1" thickBot="1" x14ac:dyDescent="0.3">
      <c r="A17" s="35" t="s">
        <v>8</v>
      </c>
      <c r="B17" s="6"/>
      <c r="C17" s="168" t="str">
        <f t="shared" si="0"/>
        <v xml:space="preserve">2 </v>
      </c>
      <c r="D17" s="169"/>
      <c r="E17" s="170" t="str">
        <f>IF('Input Sheet'!$S$6=0,'Input Sheet'!F9,'Input Sheet'!F41)</f>
        <v>1.A.2 Wealthy, gentrified areas</v>
      </c>
      <c r="F17" s="171"/>
      <c r="G17" s="171"/>
      <c r="H17" s="171"/>
      <c r="I17" s="171"/>
      <c r="J17" s="171"/>
      <c r="K17" s="171"/>
      <c r="L17" s="172">
        <f>IF('Input Sheet'!$S$6=0,'Input Sheet'!G9,'Input Sheet'!G41)</f>
        <v>0</v>
      </c>
      <c r="M17" s="173">
        <f>IF('Input Sheet'!$S$6=0,'Input Sheet'!H9,'Input Sheet'!H41)</f>
        <v>0</v>
      </c>
      <c r="N17" s="172">
        <f>IF('Input Sheet'!$S$6=0,'Input Sheet'!I9,'Input Sheet'!I41)</f>
        <v>0</v>
      </c>
      <c r="O17" s="173">
        <f>IF('Input Sheet'!$S$6=0,'Input Sheet'!J9,'Input Sheet'!J41)</f>
        <v>0</v>
      </c>
      <c r="P17" s="173">
        <f>IF('Input Sheet'!$S$6=0,'Input Sheet'!K9,'Input Sheet'!K41)</f>
        <v>0</v>
      </c>
      <c r="Q17" s="173">
        <f>IF('Input Sheet'!$S$6=0,'Input Sheet'!L9,'Input Sheet'!L41)</f>
        <v>0</v>
      </c>
      <c r="R17" s="109">
        <f>IF('Input Sheet'!$S$6=0,'Input Sheet'!M9,'Input Sheet'!M41)</f>
        <v>0</v>
      </c>
      <c r="S17" s="31"/>
      <c r="T17" s="31"/>
      <c r="U17" s="31"/>
      <c r="V17" s="19"/>
      <c r="W17" s="40"/>
      <c r="Y17" s="96"/>
      <c r="Z17" s="103">
        <f t="shared" ref="Z17:AO43" si="2">IF((LEFT($E17,3)=Z$13),$R17,100)</f>
        <v>0</v>
      </c>
      <c r="AA17" s="103">
        <f t="shared" si="2"/>
        <v>100</v>
      </c>
      <c r="AB17" s="103">
        <f t="shared" si="1"/>
        <v>100</v>
      </c>
      <c r="AC17" s="103">
        <f t="shared" si="1"/>
        <v>100</v>
      </c>
      <c r="AD17" s="103">
        <f t="shared" si="1"/>
        <v>100</v>
      </c>
      <c r="AE17" s="103">
        <f t="shared" si="1"/>
        <v>100</v>
      </c>
      <c r="AF17" s="103">
        <f t="shared" si="1"/>
        <v>100</v>
      </c>
      <c r="AG17" s="103">
        <f t="shared" si="1"/>
        <v>100</v>
      </c>
      <c r="AH17" s="103">
        <f t="shared" si="1"/>
        <v>100</v>
      </c>
      <c r="AI17" s="103">
        <f t="shared" si="1"/>
        <v>100</v>
      </c>
      <c r="AJ17" s="103">
        <f t="shared" si="1"/>
        <v>100</v>
      </c>
      <c r="AK17" s="103">
        <f t="shared" si="1"/>
        <v>100</v>
      </c>
      <c r="AL17" s="103">
        <f t="shared" si="1"/>
        <v>100</v>
      </c>
      <c r="AM17" s="103">
        <f t="shared" si="1"/>
        <v>100</v>
      </c>
      <c r="AN17" s="103">
        <f t="shared" si="1"/>
        <v>100</v>
      </c>
      <c r="AO17" s="103">
        <f t="shared" si="1"/>
        <v>100</v>
      </c>
      <c r="AP17" s="103">
        <f t="shared" si="1"/>
        <v>100</v>
      </c>
      <c r="AQ17" s="103">
        <f t="shared" si="1"/>
        <v>100</v>
      </c>
      <c r="AR17" s="103">
        <f t="shared" si="1"/>
        <v>100</v>
      </c>
      <c r="AS17" s="103">
        <f t="shared" si="1"/>
        <v>100</v>
      </c>
      <c r="AT17" s="103">
        <f t="shared" si="1"/>
        <v>100</v>
      </c>
      <c r="AU17" s="103">
        <f t="shared" si="1"/>
        <v>100</v>
      </c>
      <c r="AV17" s="96"/>
      <c r="AW17" s="96"/>
    </row>
    <row r="18" spans="1:49" s="9" customFormat="1" ht="14.1" customHeight="1" thickBot="1" x14ac:dyDescent="0.3">
      <c r="A18" s="35" t="s">
        <v>10</v>
      </c>
      <c r="B18" s="6"/>
      <c r="C18" s="168" t="str">
        <f t="shared" si="0"/>
        <v xml:space="preserve">3 </v>
      </c>
      <c r="D18" s="169"/>
      <c r="E18" s="170" t="str">
        <f>IF('Input Sheet'!$S$6=0,'Input Sheet'!F10,'Input Sheet'!F42)</f>
        <v>1.A.3 Asset-rich, out-of-town older families</v>
      </c>
      <c r="F18" s="171"/>
      <c r="G18" s="171"/>
      <c r="H18" s="171"/>
      <c r="I18" s="171"/>
      <c r="J18" s="171"/>
      <c r="K18" s="171"/>
      <c r="L18" s="172">
        <f>IF('Input Sheet'!$S$6=0,'Input Sheet'!G10,'Input Sheet'!G42)</f>
        <v>0</v>
      </c>
      <c r="M18" s="173">
        <f>IF('Input Sheet'!$S$6=0,'Input Sheet'!H10,'Input Sheet'!H42)</f>
        <v>0</v>
      </c>
      <c r="N18" s="172">
        <f>IF('Input Sheet'!$S$6=0,'Input Sheet'!I10,'Input Sheet'!I42)</f>
        <v>0</v>
      </c>
      <c r="O18" s="173">
        <f>IF('Input Sheet'!$S$6=0,'Input Sheet'!J10,'Input Sheet'!J42)</f>
        <v>0</v>
      </c>
      <c r="P18" s="173">
        <f>IF('Input Sheet'!$S$6=0,'Input Sheet'!K10,'Input Sheet'!K42)</f>
        <v>0</v>
      </c>
      <c r="Q18" s="173">
        <f>IF('Input Sheet'!$S$6=0,'Input Sheet'!L10,'Input Sheet'!L42)</f>
        <v>0</v>
      </c>
      <c r="R18" s="109">
        <f>IF('Input Sheet'!$S$6=0,'Input Sheet'!M10,'Input Sheet'!M42)</f>
        <v>0</v>
      </c>
      <c r="S18" s="31"/>
      <c r="T18" s="31"/>
      <c r="U18" s="31"/>
      <c r="V18" s="19"/>
      <c r="W18" s="40"/>
      <c r="Y18" s="96"/>
      <c r="Z18" s="103">
        <f t="shared" si="2"/>
        <v>0</v>
      </c>
      <c r="AA18" s="103">
        <f t="shared" si="2"/>
        <v>100</v>
      </c>
      <c r="AB18" s="103">
        <f t="shared" si="1"/>
        <v>100</v>
      </c>
      <c r="AC18" s="103">
        <f t="shared" si="1"/>
        <v>100</v>
      </c>
      <c r="AD18" s="103">
        <f t="shared" si="1"/>
        <v>100</v>
      </c>
      <c r="AE18" s="103">
        <f t="shared" si="1"/>
        <v>100</v>
      </c>
      <c r="AF18" s="103">
        <f t="shared" si="1"/>
        <v>100</v>
      </c>
      <c r="AG18" s="103">
        <f t="shared" si="1"/>
        <v>100</v>
      </c>
      <c r="AH18" s="103">
        <f t="shared" si="1"/>
        <v>100</v>
      </c>
      <c r="AI18" s="103">
        <f t="shared" si="1"/>
        <v>100</v>
      </c>
      <c r="AJ18" s="103">
        <f t="shared" si="1"/>
        <v>100</v>
      </c>
      <c r="AK18" s="103">
        <f t="shared" si="1"/>
        <v>100</v>
      </c>
      <c r="AL18" s="103">
        <f t="shared" si="1"/>
        <v>100</v>
      </c>
      <c r="AM18" s="103">
        <f t="shared" si="1"/>
        <v>100</v>
      </c>
      <c r="AN18" s="103">
        <f t="shared" si="1"/>
        <v>100</v>
      </c>
      <c r="AO18" s="103">
        <f t="shared" si="1"/>
        <v>100</v>
      </c>
      <c r="AP18" s="103">
        <f t="shared" si="1"/>
        <v>100</v>
      </c>
      <c r="AQ18" s="103">
        <f t="shared" si="1"/>
        <v>100</v>
      </c>
      <c r="AR18" s="103">
        <f t="shared" si="1"/>
        <v>100</v>
      </c>
      <c r="AS18" s="103">
        <f t="shared" si="1"/>
        <v>100</v>
      </c>
      <c r="AT18" s="103">
        <f t="shared" si="1"/>
        <v>100</v>
      </c>
      <c r="AU18" s="103">
        <f t="shared" si="1"/>
        <v>100</v>
      </c>
      <c r="AV18" s="96"/>
      <c r="AW18" s="96"/>
    </row>
    <row r="19" spans="1:49" ht="14.1" customHeight="1" thickBot="1" x14ac:dyDescent="0.3">
      <c r="A19" s="35" t="s">
        <v>11</v>
      </c>
      <c r="B19" s="2"/>
      <c r="C19" s="168" t="str">
        <f t="shared" si="0"/>
        <v xml:space="preserve">4 </v>
      </c>
      <c r="D19" s="169"/>
      <c r="E19" s="170" t="str">
        <f>IF('Input Sheet'!$S$6=0,'Input Sheet'!F11,'Input Sheet'!F43)</f>
        <v>1.B.4 High-end professionals in city flats</v>
      </c>
      <c r="F19" s="171"/>
      <c r="G19" s="171"/>
      <c r="H19" s="171"/>
      <c r="I19" s="171"/>
      <c r="J19" s="171"/>
      <c r="K19" s="171"/>
      <c r="L19" s="172">
        <f>IF('Input Sheet'!$S$6=0,'Input Sheet'!G11,'Input Sheet'!G43)</f>
        <v>0</v>
      </c>
      <c r="M19" s="173">
        <f>IF('Input Sheet'!$S$6=0,'Input Sheet'!H11,'Input Sheet'!H43)</f>
        <v>0</v>
      </c>
      <c r="N19" s="172">
        <f>IF('Input Sheet'!$S$6=0,'Input Sheet'!I11,'Input Sheet'!I43)</f>
        <v>1</v>
      </c>
      <c r="O19" s="173">
        <f>IF('Input Sheet'!$S$6=0,'Input Sheet'!J11,'Input Sheet'!J43)</f>
        <v>1.0118385105737124E-2</v>
      </c>
      <c r="P19" s="173">
        <f>IF('Input Sheet'!$S$6=0,'Input Sheet'!K11,'Input Sheet'!K43)</f>
        <v>0</v>
      </c>
      <c r="Q19" s="173">
        <f>IF('Input Sheet'!$S$6=0,'Input Sheet'!L11,'Input Sheet'!L43)</f>
        <v>-0.18576109598193272</v>
      </c>
      <c r="R19" s="109">
        <f>IF('Input Sheet'!$S$6=0,'Input Sheet'!M11,'Input Sheet'!M43)</f>
        <v>0</v>
      </c>
      <c r="S19" s="31"/>
      <c r="T19" s="31"/>
      <c r="U19" s="31"/>
      <c r="V19" s="19"/>
      <c r="W19" s="40"/>
      <c r="Y19" s="62"/>
      <c r="Z19" s="103">
        <f t="shared" si="2"/>
        <v>100</v>
      </c>
      <c r="AA19" s="103">
        <f t="shared" si="2"/>
        <v>0</v>
      </c>
      <c r="AB19" s="103">
        <f t="shared" si="1"/>
        <v>100</v>
      </c>
      <c r="AC19" s="103">
        <f t="shared" si="1"/>
        <v>100</v>
      </c>
      <c r="AD19" s="103">
        <f t="shared" si="1"/>
        <v>100</v>
      </c>
      <c r="AE19" s="103">
        <f t="shared" si="1"/>
        <v>100</v>
      </c>
      <c r="AF19" s="103">
        <f t="shared" si="1"/>
        <v>100</v>
      </c>
      <c r="AG19" s="103">
        <f t="shared" si="1"/>
        <v>100</v>
      </c>
      <c r="AH19" s="103">
        <f t="shared" si="1"/>
        <v>100</v>
      </c>
      <c r="AI19" s="103">
        <f t="shared" si="1"/>
        <v>100</v>
      </c>
      <c r="AJ19" s="103">
        <f t="shared" si="1"/>
        <v>100</v>
      </c>
      <c r="AK19" s="103">
        <f t="shared" si="1"/>
        <v>100</v>
      </c>
      <c r="AL19" s="103">
        <f t="shared" si="1"/>
        <v>100</v>
      </c>
      <c r="AM19" s="103">
        <f t="shared" si="1"/>
        <v>100</v>
      </c>
      <c r="AN19" s="103">
        <f t="shared" si="1"/>
        <v>100</v>
      </c>
      <c r="AO19" s="103">
        <f t="shared" si="1"/>
        <v>100</v>
      </c>
      <c r="AP19" s="103">
        <f t="shared" si="1"/>
        <v>100</v>
      </c>
      <c r="AQ19" s="103">
        <f t="shared" si="1"/>
        <v>100</v>
      </c>
      <c r="AR19" s="103">
        <f t="shared" si="1"/>
        <v>100</v>
      </c>
      <c r="AS19" s="103">
        <f t="shared" si="1"/>
        <v>100</v>
      </c>
      <c r="AT19" s="103">
        <f t="shared" si="1"/>
        <v>100</v>
      </c>
      <c r="AU19" s="103">
        <f t="shared" si="1"/>
        <v>100</v>
      </c>
      <c r="AV19" s="62"/>
      <c r="AW19" s="62"/>
    </row>
    <row r="20" spans="1:49" ht="14.1" customHeight="1" thickBot="1" x14ac:dyDescent="0.3">
      <c r="A20" s="35" t="s">
        <v>12</v>
      </c>
      <c r="B20" s="2"/>
      <c r="C20" s="168" t="str">
        <f t="shared" si="0"/>
        <v xml:space="preserve">5 </v>
      </c>
      <c r="D20" s="169"/>
      <c r="E20" s="170" t="str">
        <f>IF('Input Sheet'!$S$6=0,'Input Sheet'!F12,'Input Sheet'!F44)</f>
        <v>1.B.5 Successful young families in smart urban areas</v>
      </c>
      <c r="F20" s="171"/>
      <c r="G20" s="171"/>
      <c r="H20" s="171"/>
      <c r="I20" s="171"/>
      <c r="J20" s="171"/>
      <c r="K20" s="171"/>
      <c r="L20" s="172">
        <f>IF('Input Sheet'!$S$6=0,'Input Sheet'!G12,'Input Sheet'!G44)</f>
        <v>0</v>
      </c>
      <c r="M20" s="173">
        <f>IF('Input Sheet'!$S$6=0,'Input Sheet'!H12,'Input Sheet'!H44)</f>
        <v>0</v>
      </c>
      <c r="N20" s="172">
        <f>IF('Input Sheet'!$S$6=0,'Input Sheet'!I12,'Input Sheet'!I44)</f>
        <v>2</v>
      </c>
      <c r="O20" s="173">
        <f>IF('Input Sheet'!$S$6=0,'Input Sheet'!J12,'Input Sheet'!J44)</f>
        <v>2.0236770211474249E-2</v>
      </c>
      <c r="P20" s="173">
        <f>IF('Input Sheet'!$S$6=0,'Input Sheet'!K12,'Input Sheet'!K44)</f>
        <v>0</v>
      </c>
      <c r="Q20" s="173">
        <f>IF('Input Sheet'!$S$6=0,'Input Sheet'!L12,'Input Sheet'!L44)</f>
        <v>-0.26271915444815985</v>
      </c>
      <c r="R20" s="109">
        <f>IF('Input Sheet'!$S$6=0,'Input Sheet'!M12,'Input Sheet'!M44)</f>
        <v>0</v>
      </c>
      <c r="S20" s="31"/>
      <c r="T20" s="31"/>
      <c r="U20" s="31"/>
      <c r="V20" s="19"/>
      <c r="W20" s="40"/>
      <c r="Y20" s="62"/>
      <c r="Z20" s="103">
        <f t="shared" si="2"/>
        <v>100</v>
      </c>
      <c r="AA20" s="103">
        <f t="shared" si="2"/>
        <v>0</v>
      </c>
      <c r="AB20" s="103">
        <f t="shared" si="1"/>
        <v>100</v>
      </c>
      <c r="AC20" s="103">
        <f t="shared" si="1"/>
        <v>100</v>
      </c>
      <c r="AD20" s="103">
        <f t="shared" si="1"/>
        <v>100</v>
      </c>
      <c r="AE20" s="103">
        <f t="shared" si="1"/>
        <v>100</v>
      </c>
      <c r="AF20" s="103">
        <f t="shared" si="1"/>
        <v>100</v>
      </c>
      <c r="AG20" s="103">
        <f t="shared" si="1"/>
        <v>100</v>
      </c>
      <c r="AH20" s="103">
        <f t="shared" si="1"/>
        <v>100</v>
      </c>
      <c r="AI20" s="103">
        <f t="shared" si="1"/>
        <v>100</v>
      </c>
      <c r="AJ20" s="103">
        <f t="shared" si="1"/>
        <v>100</v>
      </c>
      <c r="AK20" s="103">
        <f t="shared" si="1"/>
        <v>100</v>
      </c>
      <c r="AL20" s="103">
        <f t="shared" si="1"/>
        <v>100</v>
      </c>
      <c r="AM20" s="103">
        <f t="shared" si="1"/>
        <v>100</v>
      </c>
      <c r="AN20" s="103">
        <f t="shared" si="1"/>
        <v>100</v>
      </c>
      <c r="AO20" s="103">
        <f t="shared" si="1"/>
        <v>100</v>
      </c>
      <c r="AP20" s="103">
        <f t="shared" si="1"/>
        <v>100</v>
      </c>
      <c r="AQ20" s="103">
        <f t="shared" si="1"/>
        <v>100</v>
      </c>
      <c r="AR20" s="103">
        <f t="shared" si="1"/>
        <v>100</v>
      </c>
      <c r="AS20" s="103">
        <f t="shared" si="1"/>
        <v>100</v>
      </c>
      <c r="AT20" s="103">
        <f t="shared" si="1"/>
        <v>100</v>
      </c>
      <c r="AU20" s="103">
        <f t="shared" si="1"/>
        <v>100</v>
      </c>
      <c r="AV20" s="62"/>
      <c r="AW20" s="62"/>
    </row>
    <row r="21" spans="1:49" ht="14.1" customHeight="1" thickBot="1" x14ac:dyDescent="0.3">
      <c r="A21" s="35" t="s">
        <v>13</v>
      </c>
      <c r="B21" s="2"/>
      <c r="C21" s="168" t="str">
        <f t="shared" si="0"/>
        <v xml:space="preserve">6 </v>
      </c>
      <c r="D21" s="169"/>
      <c r="E21" s="170" t="str">
        <f>IF('Input Sheet'!$S$6=0,'Input Sheet'!F13,'Input Sheet'!F45)</f>
        <v>1.C.6 Executives in expensive suburban houses</v>
      </c>
      <c r="F21" s="171"/>
      <c r="G21" s="171"/>
      <c r="H21" s="171"/>
      <c r="I21" s="171"/>
      <c r="J21" s="171"/>
      <c r="K21" s="171"/>
      <c r="L21" s="172">
        <f>IF('Input Sheet'!$S$6=0,'Input Sheet'!G13,'Input Sheet'!G45)</f>
        <v>0</v>
      </c>
      <c r="M21" s="173">
        <f>IF('Input Sheet'!$S$6=0,'Input Sheet'!H13,'Input Sheet'!H45)</f>
        <v>0</v>
      </c>
      <c r="N21" s="172">
        <f>IF('Input Sheet'!$S$6=0,'Input Sheet'!I13,'Input Sheet'!I45)</f>
        <v>0</v>
      </c>
      <c r="O21" s="173">
        <f>IF('Input Sheet'!$S$6=0,'Input Sheet'!J13,'Input Sheet'!J45)</f>
        <v>0</v>
      </c>
      <c r="P21" s="173">
        <f>IF('Input Sheet'!$S$6=0,'Input Sheet'!K13,'Input Sheet'!K45)</f>
        <v>0</v>
      </c>
      <c r="Q21" s="173">
        <f>IF('Input Sheet'!$S$6=0,'Input Sheet'!L13,'Input Sheet'!L45)</f>
        <v>0</v>
      </c>
      <c r="R21" s="109">
        <f>IF('Input Sheet'!$S$6=0,'Input Sheet'!M13,'Input Sheet'!M45)</f>
        <v>0</v>
      </c>
      <c r="S21" s="31"/>
      <c r="T21" s="31"/>
      <c r="U21" s="31"/>
      <c r="V21" s="19"/>
      <c r="W21" s="40"/>
      <c r="Y21" s="62"/>
      <c r="Z21" s="103">
        <f t="shared" si="2"/>
        <v>100</v>
      </c>
      <c r="AA21" s="103">
        <f t="shared" si="2"/>
        <v>100</v>
      </c>
      <c r="AB21" s="103">
        <f t="shared" si="1"/>
        <v>0</v>
      </c>
      <c r="AC21" s="103">
        <f t="shared" si="1"/>
        <v>100</v>
      </c>
      <c r="AD21" s="103">
        <f t="shared" si="1"/>
        <v>100</v>
      </c>
      <c r="AE21" s="103">
        <f t="shared" si="1"/>
        <v>100</v>
      </c>
      <c r="AF21" s="103">
        <f t="shared" si="1"/>
        <v>100</v>
      </c>
      <c r="AG21" s="103">
        <f t="shared" si="1"/>
        <v>100</v>
      </c>
      <c r="AH21" s="103">
        <f t="shared" si="1"/>
        <v>100</v>
      </c>
      <c r="AI21" s="103">
        <f t="shared" si="1"/>
        <v>100</v>
      </c>
      <c r="AJ21" s="103">
        <f t="shared" si="1"/>
        <v>100</v>
      </c>
      <c r="AK21" s="103">
        <f t="shared" si="1"/>
        <v>100</v>
      </c>
      <c r="AL21" s="103">
        <f t="shared" si="1"/>
        <v>100</v>
      </c>
      <c r="AM21" s="103">
        <f t="shared" si="1"/>
        <v>100</v>
      </c>
      <c r="AN21" s="103">
        <f t="shared" si="1"/>
        <v>100</v>
      </c>
      <c r="AO21" s="103">
        <f t="shared" si="1"/>
        <v>100</v>
      </c>
      <c r="AP21" s="103">
        <f t="shared" si="1"/>
        <v>100</v>
      </c>
      <c r="AQ21" s="103">
        <f t="shared" si="1"/>
        <v>100</v>
      </c>
      <c r="AR21" s="103">
        <f t="shared" si="1"/>
        <v>100</v>
      </c>
      <c r="AS21" s="103">
        <f t="shared" si="1"/>
        <v>100</v>
      </c>
      <c r="AT21" s="103">
        <f t="shared" si="1"/>
        <v>100</v>
      </c>
      <c r="AU21" s="103">
        <f t="shared" si="1"/>
        <v>100</v>
      </c>
      <c r="AV21" s="62"/>
      <c r="AW21" s="62"/>
    </row>
    <row r="22" spans="1:49" ht="14.1" customHeight="1" thickBot="1" x14ac:dyDescent="0.3">
      <c r="A22" s="35" t="s">
        <v>14</v>
      </c>
      <c r="B22" s="2"/>
      <c r="C22" s="168" t="str">
        <f t="shared" si="0"/>
        <v xml:space="preserve">7 </v>
      </c>
      <c r="D22" s="169"/>
      <c r="E22" s="170" t="str">
        <f>IF('Input Sheet'!$S$6=0,'Input Sheet'!F14,'Input Sheet'!F46)</f>
        <v>1.C.7 Prosperous families in green-belt areas with substantial homes</v>
      </c>
      <c r="F22" s="171"/>
      <c r="G22" s="171"/>
      <c r="H22" s="171"/>
      <c r="I22" s="171"/>
      <c r="J22" s="171"/>
      <c r="K22" s="171"/>
      <c r="L22" s="172">
        <f>IF('Input Sheet'!$S$6=0,'Input Sheet'!G14,'Input Sheet'!G46)</f>
        <v>23</v>
      </c>
      <c r="M22" s="173">
        <f>IF('Input Sheet'!$S$6=0,'Input Sheet'!H14,'Input Sheet'!H46)</f>
        <v>6.7448680351906152</v>
      </c>
      <c r="N22" s="172">
        <f>IF('Input Sheet'!$S$6=0,'Input Sheet'!I14,'Input Sheet'!I46)</f>
        <v>611</v>
      </c>
      <c r="O22" s="173">
        <f>IF('Input Sheet'!$S$6=0,'Input Sheet'!J14,'Input Sheet'!J46)</f>
        <v>6.182333299605383</v>
      </c>
      <c r="P22" s="173">
        <f>IF('Input Sheet'!$S$6=0,'Input Sheet'!K14,'Input Sheet'!K46)</f>
        <v>3.764320785597381</v>
      </c>
      <c r="Q22" s="173">
        <f>IF('Input Sheet'!$S$6=0,'Input Sheet'!L14,'Input Sheet'!L46)</f>
        <v>0.43132835873647224</v>
      </c>
      <c r="R22" s="109">
        <f>IF('Input Sheet'!$S$6=0,'Input Sheet'!M14,'Input Sheet'!M46)</f>
        <v>109.09906839899975</v>
      </c>
      <c r="S22" s="31"/>
      <c r="T22" s="31"/>
      <c r="U22" s="31"/>
      <c r="V22" s="19"/>
      <c r="W22" s="40"/>
      <c r="Y22" s="62"/>
      <c r="Z22" s="103">
        <f t="shared" si="2"/>
        <v>100</v>
      </c>
      <c r="AA22" s="103">
        <f t="shared" si="2"/>
        <v>100</v>
      </c>
      <c r="AB22" s="103">
        <f t="shared" si="1"/>
        <v>109.09906839899975</v>
      </c>
      <c r="AC22" s="103">
        <f t="shared" si="1"/>
        <v>100</v>
      </c>
      <c r="AD22" s="103">
        <f t="shared" si="1"/>
        <v>100</v>
      </c>
      <c r="AE22" s="103">
        <f t="shared" si="1"/>
        <v>100</v>
      </c>
      <c r="AF22" s="103">
        <f t="shared" si="1"/>
        <v>100</v>
      </c>
      <c r="AG22" s="103">
        <f t="shared" si="1"/>
        <v>100</v>
      </c>
      <c r="AH22" s="103">
        <f t="shared" si="1"/>
        <v>100</v>
      </c>
      <c r="AI22" s="103">
        <f t="shared" si="1"/>
        <v>100</v>
      </c>
      <c r="AJ22" s="103">
        <f t="shared" si="1"/>
        <v>100</v>
      </c>
      <c r="AK22" s="103">
        <f t="shared" si="1"/>
        <v>100</v>
      </c>
      <c r="AL22" s="103">
        <f t="shared" si="1"/>
        <v>100</v>
      </c>
      <c r="AM22" s="103">
        <f t="shared" si="1"/>
        <v>100</v>
      </c>
      <c r="AN22" s="103">
        <f t="shared" si="1"/>
        <v>100</v>
      </c>
      <c r="AO22" s="103">
        <f t="shared" si="1"/>
        <v>100</v>
      </c>
      <c r="AP22" s="103">
        <f t="shared" si="1"/>
        <v>100</v>
      </c>
      <c r="AQ22" s="103">
        <f t="shared" si="1"/>
        <v>100</v>
      </c>
      <c r="AR22" s="103">
        <f t="shared" si="1"/>
        <v>100</v>
      </c>
      <c r="AS22" s="103">
        <f t="shared" si="1"/>
        <v>100</v>
      </c>
      <c r="AT22" s="103">
        <f t="shared" si="1"/>
        <v>100</v>
      </c>
      <c r="AU22" s="103">
        <f t="shared" si="1"/>
        <v>100</v>
      </c>
      <c r="AV22" s="62"/>
      <c r="AW22" s="62"/>
    </row>
    <row r="23" spans="1:49" ht="14.1" customHeight="1" thickBot="1" x14ac:dyDescent="0.3">
      <c r="A23" s="35" t="s">
        <v>15</v>
      </c>
      <c r="B23" s="2"/>
      <c r="C23" s="168" t="str">
        <f t="shared" si="0"/>
        <v xml:space="preserve">8 </v>
      </c>
      <c r="D23" s="169"/>
      <c r="E23" s="170" t="str">
        <f>IF('Input Sheet'!$S$6=0,'Input Sheet'!F15,'Input Sheet'!F47)</f>
        <v>2.D.8 Affluent, older homeowners</v>
      </c>
      <c r="F23" s="171"/>
      <c r="G23" s="171"/>
      <c r="H23" s="171"/>
      <c r="I23" s="171"/>
      <c r="J23" s="171"/>
      <c r="K23" s="171"/>
      <c r="L23" s="172">
        <f>IF('Input Sheet'!$S$6=0,'Input Sheet'!G15,'Input Sheet'!G47)</f>
        <v>0</v>
      </c>
      <c r="M23" s="173">
        <f>IF('Input Sheet'!$S$6=0,'Input Sheet'!H15,'Input Sheet'!H47)</f>
        <v>0</v>
      </c>
      <c r="N23" s="172">
        <f>IF('Input Sheet'!$S$6=0,'Input Sheet'!I15,'Input Sheet'!I47)</f>
        <v>2</v>
      </c>
      <c r="O23" s="173">
        <f>IF('Input Sheet'!$S$6=0,'Input Sheet'!J15,'Input Sheet'!J47)</f>
        <v>2.0236770211474249E-2</v>
      </c>
      <c r="P23" s="173">
        <f>IF('Input Sheet'!$S$6=0,'Input Sheet'!K15,'Input Sheet'!K47)</f>
        <v>0</v>
      </c>
      <c r="Q23" s="173">
        <f>IF('Input Sheet'!$S$6=0,'Input Sheet'!L15,'Input Sheet'!L47)</f>
        <v>-0.26271915444815985</v>
      </c>
      <c r="R23" s="109">
        <f>IF('Input Sheet'!$S$6=0,'Input Sheet'!M15,'Input Sheet'!M47)</f>
        <v>0</v>
      </c>
      <c r="S23" s="31"/>
      <c r="T23" s="31"/>
      <c r="U23" s="31"/>
      <c r="V23" s="19"/>
      <c r="W23" s="40"/>
      <c r="Y23" s="62"/>
      <c r="Z23" s="103">
        <f t="shared" si="2"/>
        <v>100</v>
      </c>
      <c r="AA23" s="103">
        <f t="shared" si="2"/>
        <v>100</v>
      </c>
      <c r="AB23" s="103">
        <f t="shared" si="1"/>
        <v>100</v>
      </c>
      <c r="AC23" s="103">
        <f t="shared" si="1"/>
        <v>0</v>
      </c>
      <c r="AD23" s="103">
        <f t="shared" si="1"/>
        <v>100</v>
      </c>
      <c r="AE23" s="103">
        <f t="shared" si="1"/>
        <v>100</v>
      </c>
      <c r="AF23" s="103">
        <f t="shared" si="1"/>
        <v>100</v>
      </c>
      <c r="AG23" s="103">
        <f t="shared" si="1"/>
        <v>100</v>
      </c>
      <c r="AH23" s="103">
        <f t="shared" si="1"/>
        <v>100</v>
      </c>
      <c r="AI23" s="103">
        <f t="shared" si="1"/>
        <v>100</v>
      </c>
      <c r="AJ23" s="103">
        <f t="shared" si="1"/>
        <v>100</v>
      </c>
      <c r="AK23" s="103">
        <f t="shared" si="1"/>
        <v>100</v>
      </c>
      <c r="AL23" s="103">
        <f t="shared" si="1"/>
        <v>100</v>
      </c>
      <c r="AM23" s="103">
        <f t="shared" si="1"/>
        <v>100</v>
      </c>
      <c r="AN23" s="103">
        <f t="shared" si="1"/>
        <v>100</v>
      </c>
      <c r="AO23" s="103">
        <f t="shared" si="1"/>
        <v>100</v>
      </c>
      <c r="AP23" s="103">
        <f t="shared" si="1"/>
        <v>100</v>
      </c>
      <c r="AQ23" s="103">
        <f t="shared" si="1"/>
        <v>100</v>
      </c>
      <c r="AR23" s="103">
        <f t="shared" si="1"/>
        <v>100</v>
      </c>
      <c r="AS23" s="103">
        <f t="shared" si="1"/>
        <v>100</v>
      </c>
      <c r="AT23" s="103">
        <f t="shared" si="1"/>
        <v>100</v>
      </c>
      <c r="AU23" s="103">
        <f t="shared" si="1"/>
        <v>100</v>
      </c>
      <c r="AV23" s="62"/>
      <c r="AW23" s="62"/>
    </row>
    <row r="24" spans="1:49" ht="14.1" customHeight="1" thickBot="1" x14ac:dyDescent="0.3">
      <c r="A24" s="35" t="s">
        <v>18</v>
      </c>
      <c r="B24" s="2"/>
      <c r="C24" s="168" t="str">
        <f t="shared" si="0"/>
        <v xml:space="preserve">9 </v>
      </c>
      <c r="D24" s="169"/>
      <c r="E24" s="170" t="str">
        <f>IF('Input Sheet'!$S$6=0,'Input Sheet'!F16,'Input Sheet'!F48)</f>
        <v>2.D.9 Families and couples in comfortable homes</v>
      </c>
      <c r="F24" s="171"/>
      <c r="G24" s="171"/>
      <c r="H24" s="171"/>
      <c r="I24" s="171"/>
      <c r="J24" s="171"/>
      <c r="K24" s="171"/>
      <c r="L24" s="172">
        <f>IF('Input Sheet'!$S$6=0,'Input Sheet'!G16,'Input Sheet'!G48)</f>
        <v>8</v>
      </c>
      <c r="M24" s="173">
        <f>IF('Input Sheet'!$S$6=0,'Input Sheet'!H16,'Input Sheet'!H48)</f>
        <v>2.3460410557184752</v>
      </c>
      <c r="N24" s="172">
        <f>IF('Input Sheet'!$S$6=0,'Input Sheet'!I16,'Input Sheet'!I48)</f>
        <v>304</v>
      </c>
      <c r="O24" s="173">
        <f>IF('Input Sheet'!$S$6=0,'Input Sheet'!J16,'Input Sheet'!J48)</f>
        <v>3.0759890721440857</v>
      </c>
      <c r="P24" s="173">
        <f>IF('Input Sheet'!$S$6=0,'Input Sheet'!K16,'Input Sheet'!K48)</f>
        <v>2.6315789473684208</v>
      </c>
      <c r="Q24" s="173">
        <f>IF('Input Sheet'!$S$6=0,'Input Sheet'!L16,'Input Sheet'!L48)</f>
        <v>-0.78065840364782557</v>
      </c>
      <c r="R24" s="109">
        <f>IF('Input Sheet'!$S$6=0,'Input Sheet'!M16,'Input Sheet'!M48)</f>
        <v>76.26948603179504</v>
      </c>
      <c r="S24" s="31"/>
      <c r="T24" s="31"/>
      <c r="U24" s="31"/>
      <c r="V24" s="19"/>
      <c r="W24" s="40"/>
      <c r="Y24" s="62"/>
      <c r="Z24" s="103">
        <f t="shared" si="2"/>
        <v>100</v>
      </c>
      <c r="AA24" s="103">
        <f t="shared" si="2"/>
        <v>100</v>
      </c>
      <c r="AB24" s="103">
        <f t="shared" si="1"/>
        <v>100</v>
      </c>
      <c r="AC24" s="103">
        <f t="shared" si="1"/>
        <v>76.26948603179504</v>
      </c>
      <c r="AD24" s="103">
        <f t="shared" si="1"/>
        <v>100</v>
      </c>
      <c r="AE24" s="103">
        <f t="shared" si="1"/>
        <v>100</v>
      </c>
      <c r="AF24" s="103">
        <f t="shared" si="1"/>
        <v>100</v>
      </c>
      <c r="AG24" s="103">
        <f t="shared" si="1"/>
        <v>100</v>
      </c>
      <c r="AH24" s="103">
        <f t="shared" si="1"/>
        <v>100</v>
      </c>
      <c r="AI24" s="103">
        <f t="shared" si="1"/>
        <v>100</v>
      </c>
      <c r="AJ24" s="103">
        <f t="shared" si="1"/>
        <v>100</v>
      </c>
      <c r="AK24" s="103">
        <f t="shared" si="1"/>
        <v>100</v>
      </c>
      <c r="AL24" s="103">
        <f t="shared" si="1"/>
        <v>100</v>
      </c>
      <c r="AM24" s="103">
        <f t="shared" si="1"/>
        <v>100</v>
      </c>
      <c r="AN24" s="103">
        <f t="shared" si="1"/>
        <v>100</v>
      </c>
      <c r="AO24" s="103">
        <f t="shared" si="1"/>
        <v>100</v>
      </c>
      <c r="AP24" s="103">
        <f t="shared" si="1"/>
        <v>100</v>
      </c>
      <c r="AQ24" s="103">
        <f t="shared" si="1"/>
        <v>100</v>
      </c>
      <c r="AR24" s="103">
        <f t="shared" si="1"/>
        <v>100</v>
      </c>
      <c r="AS24" s="103">
        <f t="shared" si="1"/>
        <v>100</v>
      </c>
      <c r="AT24" s="103">
        <f t="shared" si="1"/>
        <v>100</v>
      </c>
      <c r="AU24" s="103">
        <f t="shared" si="1"/>
        <v>100</v>
      </c>
      <c r="AV24" s="62"/>
      <c r="AW24" s="62"/>
    </row>
    <row r="25" spans="1:49" ht="14.1" customHeight="1" thickBot="1" x14ac:dyDescent="0.3">
      <c r="A25" s="35" t="s">
        <v>20</v>
      </c>
      <c r="B25" s="2"/>
      <c r="C25" s="168" t="str">
        <f t="shared" si="0"/>
        <v>10</v>
      </c>
      <c r="D25" s="169"/>
      <c r="E25" s="170" t="str">
        <f>IF('Input Sheet'!$S$6=0,'Input Sheet'!F17,'Input Sheet'!F49)</f>
        <v>2.D.10 Well-off families in larger semis</v>
      </c>
      <c r="F25" s="171"/>
      <c r="G25" s="171"/>
      <c r="H25" s="171"/>
      <c r="I25" s="171"/>
      <c r="J25" s="171"/>
      <c r="K25" s="171"/>
      <c r="L25" s="172">
        <f>IF('Input Sheet'!$S$6=0,'Input Sheet'!G17,'Input Sheet'!G49)</f>
        <v>16</v>
      </c>
      <c r="M25" s="173">
        <f>IF('Input Sheet'!$S$6=0,'Input Sheet'!H17,'Input Sheet'!H49)</f>
        <v>4.6920821114369504</v>
      </c>
      <c r="N25" s="172">
        <f>IF('Input Sheet'!$S$6=0,'Input Sheet'!I17,'Input Sheet'!I49)</f>
        <v>342</v>
      </c>
      <c r="O25" s="173">
        <f>IF('Input Sheet'!$S$6=0,'Input Sheet'!J17,'Input Sheet'!J49)</f>
        <v>3.4604877061620964</v>
      </c>
      <c r="P25" s="173">
        <f>IF('Input Sheet'!$S$6=0,'Input Sheet'!K17,'Input Sheet'!K49)</f>
        <v>4.6783625730994149</v>
      </c>
      <c r="Q25" s="173">
        <f>IF('Input Sheet'!$S$6=0,'Input Sheet'!L17,'Input Sheet'!L49)</f>
        <v>1.2442959606767443</v>
      </c>
      <c r="R25" s="109">
        <f>IF('Input Sheet'!$S$6=0,'Input Sheet'!M17,'Input Sheet'!M49)</f>
        <v>135.59019738985785</v>
      </c>
      <c r="S25" s="31"/>
      <c r="T25" s="31"/>
      <c r="U25" s="31"/>
      <c r="V25" s="19"/>
      <c r="W25" s="40"/>
      <c r="Y25" s="62"/>
      <c r="Z25" s="103">
        <f t="shared" si="2"/>
        <v>100</v>
      </c>
      <c r="AA25" s="103">
        <f t="shared" si="2"/>
        <v>100</v>
      </c>
      <c r="AB25" s="103">
        <f t="shared" si="1"/>
        <v>100</v>
      </c>
      <c r="AC25" s="103">
        <f t="shared" si="1"/>
        <v>135.59019738985785</v>
      </c>
      <c r="AD25" s="103">
        <f t="shared" si="1"/>
        <v>100</v>
      </c>
      <c r="AE25" s="103">
        <f t="shared" si="1"/>
        <v>100</v>
      </c>
      <c r="AF25" s="103">
        <f t="shared" si="1"/>
        <v>100</v>
      </c>
      <c r="AG25" s="103">
        <f t="shared" si="1"/>
        <v>100</v>
      </c>
      <c r="AH25" s="103">
        <f t="shared" si="1"/>
        <v>100</v>
      </c>
      <c r="AI25" s="103">
        <f t="shared" si="1"/>
        <v>100</v>
      </c>
      <c r="AJ25" s="103">
        <f t="shared" si="1"/>
        <v>100</v>
      </c>
      <c r="AK25" s="103">
        <f t="shared" si="1"/>
        <v>100</v>
      </c>
      <c r="AL25" s="103">
        <f t="shared" si="1"/>
        <v>100</v>
      </c>
      <c r="AM25" s="103">
        <f t="shared" si="1"/>
        <v>100</v>
      </c>
      <c r="AN25" s="103">
        <f t="shared" si="1"/>
        <v>100</v>
      </c>
      <c r="AO25" s="103">
        <f t="shared" si="1"/>
        <v>100</v>
      </c>
      <c r="AP25" s="103">
        <f t="shared" si="1"/>
        <v>100</v>
      </c>
      <c r="AQ25" s="103">
        <f t="shared" si="1"/>
        <v>100</v>
      </c>
      <c r="AR25" s="103">
        <f t="shared" si="1"/>
        <v>100</v>
      </c>
      <c r="AS25" s="103">
        <f t="shared" si="1"/>
        <v>100</v>
      </c>
      <c r="AT25" s="103">
        <f t="shared" si="1"/>
        <v>100</v>
      </c>
      <c r="AU25" s="103">
        <f t="shared" si="1"/>
        <v>100</v>
      </c>
      <c r="AV25" s="62"/>
      <c r="AW25" s="62"/>
    </row>
    <row r="26" spans="1:49" ht="14.1" customHeight="1" thickBot="1" x14ac:dyDescent="0.3">
      <c r="A26" s="35" t="s">
        <v>21</v>
      </c>
      <c r="B26" s="2"/>
      <c r="C26" s="168" t="str">
        <f t="shared" si="0"/>
        <v>11</v>
      </c>
      <c r="D26" s="169"/>
      <c r="E26" s="170" t="str">
        <f>IF('Input Sheet'!$S$6=0,'Input Sheet'!F18,'Input Sheet'!F50)</f>
        <v>2.D.11 Mature and moneyed out-of-towners</v>
      </c>
      <c r="F26" s="171"/>
      <c r="G26" s="171"/>
      <c r="H26" s="171"/>
      <c r="I26" s="171"/>
      <c r="J26" s="171"/>
      <c r="K26" s="171"/>
      <c r="L26" s="172">
        <f>IF('Input Sheet'!$S$6=0,'Input Sheet'!G18,'Input Sheet'!G50)</f>
        <v>9</v>
      </c>
      <c r="M26" s="173">
        <f>IF('Input Sheet'!$S$6=0,'Input Sheet'!H18,'Input Sheet'!H50)</f>
        <v>2.6392961876832843</v>
      </c>
      <c r="N26" s="172">
        <f>IF('Input Sheet'!$S$6=0,'Input Sheet'!I18,'Input Sheet'!I50)</f>
        <v>144</v>
      </c>
      <c r="O26" s="173">
        <f>IF('Input Sheet'!$S$6=0,'Input Sheet'!J18,'Input Sheet'!J50)</f>
        <v>1.4570474552261459</v>
      </c>
      <c r="P26" s="173">
        <f>IF('Input Sheet'!$S$6=0,'Input Sheet'!K18,'Input Sheet'!K50)</f>
        <v>6.25</v>
      </c>
      <c r="Q26" s="173">
        <f>IF('Input Sheet'!$S$6=0,'Input Sheet'!L18,'Input Sheet'!L50)</f>
        <v>1.8219498261273208</v>
      </c>
      <c r="R26" s="109">
        <f>IF('Input Sheet'!$S$6=0,'Input Sheet'!M18,'Input Sheet'!M50)</f>
        <v>181.14002932551318</v>
      </c>
      <c r="S26" s="31"/>
      <c r="T26" s="31"/>
      <c r="U26" s="31"/>
      <c r="V26" s="19"/>
      <c r="W26" s="40"/>
      <c r="Y26" s="62"/>
      <c r="Z26" s="103">
        <f t="shared" si="2"/>
        <v>100</v>
      </c>
      <c r="AA26" s="103">
        <f t="shared" si="2"/>
        <v>100</v>
      </c>
      <c r="AB26" s="103">
        <f t="shared" si="1"/>
        <v>100</v>
      </c>
      <c r="AC26" s="103">
        <f t="shared" si="1"/>
        <v>181.14002932551318</v>
      </c>
      <c r="AD26" s="103">
        <f t="shared" si="1"/>
        <v>100</v>
      </c>
      <c r="AE26" s="103">
        <f t="shared" si="1"/>
        <v>100</v>
      </c>
      <c r="AF26" s="103">
        <f t="shared" si="1"/>
        <v>100</v>
      </c>
      <c r="AG26" s="103">
        <f t="shared" si="1"/>
        <v>100</v>
      </c>
      <c r="AH26" s="103">
        <f t="shared" si="1"/>
        <v>100</v>
      </c>
      <c r="AI26" s="103">
        <f t="shared" si="1"/>
        <v>100</v>
      </c>
      <c r="AJ26" s="103">
        <f t="shared" si="1"/>
        <v>100</v>
      </c>
      <c r="AK26" s="103">
        <f t="shared" si="1"/>
        <v>100</v>
      </c>
      <c r="AL26" s="103">
        <f t="shared" si="1"/>
        <v>100</v>
      </c>
      <c r="AM26" s="103">
        <f t="shared" si="1"/>
        <v>100</v>
      </c>
      <c r="AN26" s="103">
        <f t="shared" si="1"/>
        <v>100</v>
      </c>
      <c r="AO26" s="103">
        <f t="shared" si="1"/>
        <v>100</v>
      </c>
      <c r="AP26" s="103">
        <f t="shared" si="1"/>
        <v>100</v>
      </c>
      <c r="AQ26" s="103">
        <f t="shared" si="1"/>
        <v>100</v>
      </c>
      <c r="AR26" s="103">
        <f t="shared" si="1"/>
        <v>100</v>
      </c>
      <c r="AS26" s="103">
        <f t="shared" si="1"/>
        <v>100</v>
      </c>
      <c r="AT26" s="103">
        <f t="shared" si="1"/>
        <v>100</v>
      </c>
      <c r="AU26" s="103">
        <f t="shared" si="1"/>
        <v>100</v>
      </c>
      <c r="AV26" s="62"/>
      <c r="AW26" s="62"/>
    </row>
    <row r="27" spans="1:49" ht="14.1" customHeight="1" thickBot="1" x14ac:dyDescent="0.3">
      <c r="A27" s="35" t="s">
        <v>22</v>
      </c>
      <c r="B27" s="2"/>
      <c r="C27" s="168" t="str">
        <f t="shared" si="0"/>
        <v>12</v>
      </c>
      <c r="D27" s="169"/>
      <c r="E27" s="170" t="str">
        <f>IF('Input Sheet'!$S$6=0,'Input Sheet'!F19,'Input Sheet'!F51)</f>
        <v>2.D.12 Well-to-do empty nesters in detached houses</v>
      </c>
      <c r="F27" s="171"/>
      <c r="G27" s="171"/>
      <c r="H27" s="171"/>
      <c r="I27" s="171"/>
      <c r="J27" s="171"/>
      <c r="K27" s="171"/>
      <c r="L27" s="172">
        <f>IF('Input Sheet'!$S$6=0,'Input Sheet'!G19,'Input Sheet'!G51)</f>
        <v>73</v>
      </c>
      <c r="M27" s="173">
        <f>IF('Input Sheet'!$S$6=0,'Input Sheet'!H19,'Input Sheet'!H51)</f>
        <v>21.407624633431084</v>
      </c>
      <c r="N27" s="172">
        <f>IF('Input Sheet'!$S$6=0,'Input Sheet'!I19,'Input Sheet'!I51)</f>
        <v>1201</v>
      </c>
      <c r="O27" s="173">
        <f>IF('Input Sheet'!$S$6=0,'Input Sheet'!J19,'Input Sheet'!J51)</f>
        <v>12.152180511990286</v>
      </c>
      <c r="P27" s="173">
        <f>IF('Input Sheet'!$S$6=0,'Input Sheet'!K19,'Input Sheet'!K51)</f>
        <v>6.078268109908409</v>
      </c>
      <c r="Q27" s="173">
        <f>IF('Input Sheet'!$S$6=0,'Input Sheet'!L19,'Input Sheet'!L51)</f>
        <v>5.2309654741300351</v>
      </c>
      <c r="R27" s="109">
        <f>IF('Input Sheet'!$S$6=0,'Input Sheet'!M19,'Input Sheet'!M51)</f>
        <v>176.16282618834256</v>
      </c>
      <c r="S27" s="31"/>
      <c r="T27" s="31"/>
      <c r="U27" s="31"/>
      <c r="V27" s="19"/>
      <c r="W27" s="40"/>
      <c r="Y27" s="62"/>
      <c r="Z27" s="103">
        <f t="shared" si="2"/>
        <v>100</v>
      </c>
      <c r="AA27" s="103">
        <f t="shared" si="2"/>
        <v>100</v>
      </c>
      <c r="AB27" s="103">
        <f t="shared" si="1"/>
        <v>100</v>
      </c>
      <c r="AC27" s="103">
        <f t="shared" si="1"/>
        <v>176.16282618834256</v>
      </c>
      <c r="AD27" s="103">
        <f t="shared" si="1"/>
        <v>100</v>
      </c>
      <c r="AE27" s="103">
        <f t="shared" si="1"/>
        <v>100</v>
      </c>
      <c r="AF27" s="103">
        <f t="shared" si="1"/>
        <v>100</v>
      </c>
      <c r="AG27" s="103">
        <f t="shared" si="1"/>
        <v>100</v>
      </c>
      <c r="AH27" s="103">
        <f t="shared" si="1"/>
        <v>100</v>
      </c>
      <c r="AI27" s="103">
        <f t="shared" si="1"/>
        <v>100</v>
      </c>
      <c r="AJ27" s="103">
        <f t="shared" si="1"/>
        <v>100</v>
      </c>
      <c r="AK27" s="103">
        <f t="shared" si="1"/>
        <v>100</v>
      </c>
      <c r="AL27" s="103">
        <f t="shared" si="1"/>
        <v>100</v>
      </c>
      <c r="AM27" s="103">
        <f t="shared" si="1"/>
        <v>100</v>
      </c>
      <c r="AN27" s="103">
        <f t="shared" si="1"/>
        <v>100</v>
      </c>
      <c r="AO27" s="103">
        <f t="shared" si="1"/>
        <v>100</v>
      </c>
      <c r="AP27" s="103">
        <f t="shared" si="1"/>
        <v>100</v>
      </c>
      <c r="AQ27" s="103">
        <f t="shared" si="1"/>
        <v>100</v>
      </c>
      <c r="AR27" s="103">
        <f t="shared" si="1"/>
        <v>100</v>
      </c>
      <c r="AS27" s="103">
        <f t="shared" si="1"/>
        <v>100</v>
      </c>
      <c r="AT27" s="103">
        <f t="shared" si="1"/>
        <v>100</v>
      </c>
      <c r="AU27" s="103">
        <f t="shared" si="1"/>
        <v>100</v>
      </c>
      <c r="AV27" s="62"/>
      <c r="AW27" s="62"/>
    </row>
    <row r="28" spans="1:49" ht="14.1" customHeight="1" thickBot="1" x14ac:dyDescent="0.3">
      <c r="A28" s="35" t="s">
        <v>24</v>
      </c>
      <c r="B28" s="2"/>
      <c r="C28" s="168" t="str">
        <f t="shared" si="0"/>
        <v>13</v>
      </c>
      <c r="D28" s="169"/>
      <c r="E28" s="170" t="str">
        <f>IF('Input Sheet'!$S$6=0,'Input Sheet'!F20,'Input Sheet'!F52)</f>
        <v>2.E.13 Families in leafy suburbs</v>
      </c>
      <c r="F28" s="171"/>
      <c r="G28" s="171"/>
      <c r="H28" s="171"/>
      <c r="I28" s="171"/>
      <c r="J28" s="171"/>
      <c r="K28" s="171"/>
      <c r="L28" s="172">
        <f>IF('Input Sheet'!$S$6=0,'Input Sheet'!G20,'Input Sheet'!G52)</f>
        <v>0</v>
      </c>
      <c r="M28" s="173">
        <f>IF('Input Sheet'!$S$6=0,'Input Sheet'!H20,'Input Sheet'!H52)</f>
        <v>0</v>
      </c>
      <c r="N28" s="172">
        <f>IF('Input Sheet'!$S$6=0,'Input Sheet'!I20,'Input Sheet'!I52)</f>
        <v>0</v>
      </c>
      <c r="O28" s="173">
        <f>IF('Input Sheet'!$S$6=0,'Input Sheet'!J20,'Input Sheet'!J52)</f>
        <v>0</v>
      </c>
      <c r="P28" s="173">
        <f>IF('Input Sheet'!$S$6=0,'Input Sheet'!K20,'Input Sheet'!K52)</f>
        <v>0</v>
      </c>
      <c r="Q28" s="173">
        <f>IF('Input Sheet'!$S$6=0,'Input Sheet'!L20,'Input Sheet'!L52)</f>
        <v>0</v>
      </c>
      <c r="R28" s="109">
        <f>IF('Input Sheet'!$S$6=0,'Input Sheet'!M20,'Input Sheet'!M52)</f>
        <v>0</v>
      </c>
      <c r="S28" s="31"/>
      <c r="T28" s="31"/>
      <c r="U28" s="31"/>
      <c r="V28" s="19"/>
      <c r="W28" s="40"/>
      <c r="Y28" s="62"/>
      <c r="Z28" s="103">
        <f t="shared" si="2"/>
        <v>100</v>
      </c>
      <c r="AA28" s="103">
        <f t="shared" si="2"/>
        <v>100</v>
      </c>
      <c r="AB28" s="103">
        <f t="shared" si="1"/>
        <v>100</v>
      </c>
      <c r="AC28" s="103">
        <f t="shared" si="1"/>
        <v>100</v>
      </c>
      <c r="AD28" s="103">
        <f t="shared" si="1"/>
        <v>0</v>
      </c>
      <c r="AE28" s="103">
        <f t="shared" si="1"/>
        <v>100</v>
      </c>
      <c r="AF28" s="103">
        <f t="shared" si="1"/>
        <v>100</v>
      </c>
      <c r="AG28" s="103">
        <f t="shared" si="1"/>
        <v>100</v>
      </c>
      <c r="AH28" s="103">
        <f t="shared" si="1"/>
        <v>100</v>
      </c>
      <c r="AI28" s="103">
        <f t="shared" si="1"/>
        <v>100</v>
      </c>
      <c r="AJ28" s="103">
        <f t="shared" si="1"/>
        <v>100</v>
      </c>
      <c r="AK28" s="103">
        <f t="shared" si="1"/>
        <v>100</v>
      </c>
      <c r="AL28" s="103">
        <f t="shared" si="1"/>
        <v>100</v>
      </c>
      <c r="AM28" s="103">
        <f t="shared" si="1"/>
        <v>100</v>
      </c>
      <c r="AN28" s="103">
        <f t="shared" si="1"/>
        <v>100</v>
      </c>
      <c r="AO28" s="103">
        <f t="shared" si="1"/>
        <v>100</v>
      </c>
      <c r="AP28" s="103">
        <f t="shared" si="1"/>
        <v>100</v>
      </c>
      <c r="AQ28" s="103">
        <f t="shared" ref="AQ28:AU28" si="3">IF((LEFT($E28,3)=AQ$13),$R28,100)</f>
        <v>100</v>
      </c>
      <c r="AR28" s="103">
        <f t="shared" si="3"/>
        <v>100</v>
      </c>
      <c r="AS28" s="103">
        <f t="shared" si="3"/>
        <v>100</v>
      </c>
      <c r="AT28" s="103">
        <f t="shared" si="3"/>
        <v>100</v>
      </c>
      <c r="AU28" s="103">
        <f t="shared" si="3"/>
        <v>100</v>
      </c>
      <c r="AV28" s="62"/>
      <c r="AW28" s="62"/>
    </row>
    <row r="29" spans="1:49" ht="14.1" customHeight="1" thickBot="1" x14ac:dyDescent="0.3">
      <c r="A29" s="35" t="s">
        <v>25</v>
      </c>
      <c r="B29" s="2"/>
      <c r="C29" s="168" t="str">
        <f t="shared" si="0"/>
        <v>14</v>
      </c>
      <c r="D29" s="169"/>
      <c r="E29" s="170" t="str">
        <f>IF('Input Sheet'!$S$6=0,'Input Sheet'!F21,'Input Sheet'!F53)</f>
        <v>2.E.14 Upmarket young families in terraces</v>
      </c>
      <c r="F29" s="171"/>
      <c r="G29" s="171"/>
      <c r="H29" s="171"/>
      <c r="I29" s="171"/>
      <c r="J29" s="171"/>
      <c r="K29" s="171"/>
      <c r="L29" s="172">
        <f>IF('Input Sheet'!$S$6=0,'Input Sheet'!G21,'Input Sheet'!G53)</f>
        <v>0</v>
      </c>
      <c r="M29" s="173">
        <f>IF('Input Sheet'!$S$6=0,'Input Sheet'!H21,'Input Sheet'!H53)</f>
        <v>0</v>
      </c>
      <c r="N29" s="172">
        <f>IF('Input Sheet'!$S$6=0,'Input Sheet'!I21,'Input Sheet'!I53)</f>
        <v>2</v>
      </c>
      <c r="O29" s="173">
        <f>IF('Input Sheet'!$S$6=0,'Input Sheet'!J21,'Input Sheet'!J53)</f>
        <v>2.0236770211474249E-2</v>
      </c>
      <c r="P29" s="173">
        <f>IF('Input Sheet'!$S$6=0,'Input Sheet'!K21,'Input Sheet'!K53)</f>
        <v>0</v>
      </c>
      <c r="Q29" s="173">
        <f>IF('Input Sheet'!$S$6=0,'Input Sheet'!L21,'Input Sheet'!L53)</f>
        <v>-0.26271915444815985</v>
      </c>
      <c r="R29" s="109">
        <f>IF('Input Sheet'!$S$6=0,'Input Sheet'!M21,'Input Sheet'!M53)</f>
        <v>0</v>
      </c>
      <c r="S29" s="31"/>
      <c r="T29" s="31"/>
      <c r="U29" s="31"/>
      <c r="V29" s="19"/>
      <c r="W29" s="40"/>
      <c r="Y29" s="62"/>
      <c r="Z29" s="103">
        <f t="shared" si="2"/>
        <v>100</v>
      </c>
      <c r="AA29" s="103">
        <f t="shared" si="2"/>
        <v>100</v>
      </c>
      <c r="AB29" s="103">
        <f t="shared" si="2"/>
        <v>100</v>
      </c>
      <c r="AC29" s="103">
        <f t="shared" si="2"/>
        <v>100</v>
      </c>
      <c r="AD29" s="103">
        <f t="shared" si="2"/>
        <v>0</v>
      </c>
      <c r="AE29" s="103">
        <f t="shared" si="2"/>
        <v>100</v>
      </c>
      <c r="AF29" s="103">
        <f t="shared" si="2"/>
        <v>100</v>
      </c>
      <c r="AG29" s="103">
        <f t="shared" si="2"/>
        <v>100</v>
      </c>
      <c r="AH29" s="103">
        <f t="shared" si="2"/>
        <v>100</v>
      </c>
      <c r="AI29" s="103">
        <f t="shared" si="2"/>
        <v>100</v>
      </c>
      <c r="AJ29" s="103">
        <f t="shared" si="2"/>
        <v>100</v>
      </c>
      <c r="AK29" s="103">
        <f t="shared" si="2"/>
        <v>100</v>
      </c>
      <c r="AL29" s="103">
        <f t="shared" si="2"/>
        <v>100</v>
      </c>
      <c r="AM29" s="103">
        <f t="shared" si="2"/>
        <v>100</v>
      </c>
      <c r="AN29" s="103">
        <f t="shared" si="2"/>
        <v>100</v>
      </c>
      <c r="AO29" s="103">
        <f t="shared" si="2"/>
        <v>100</v>
      </c>
      <c r="AP29" s="103">
        <f t="shared" ref="AP29:AU42" si="4">IF((LEFT($E29,3)=AP$13),$R29,100)</f>
        <v>100</v>
      </c>
      <c r="AQ29" s="103">
        <f t="shared" si="4"/>
        <v>100</v>
      </c>
      <c r="AR29" s="103">
        <f t="shared" si="4"/>
        <v>100</v>
      </c>
      <c r="AS29" s="103">
        <f t="shared" si="4"/>
        <v>100</v>
      </c>
      <c r="AT29" s="103">
        <f t="shared" si="4"/>
        <v>100</v>
      </c>
      <c r="AU29" s="103">
        <f t="shared" si="4"/>
        <v>100</v>
      </c>
      <c r="AV29" s="62"/>
      <c r="AW29" s="62"/>
    </row>
    <row r="30" spans="1:49" ht="14.1" customHeight="1" thickBot="1" x14ac:dyDescent="0.3">
      <c r="A30" s="35" t="s">
        <v>27</v>
      </c>
      <c r="B30" s="2"/>
      <c r="C30" s="168" t="str">
        <f t="shared" si="0"/>
        <v>15</v>
      </c>
      <c r="D30" s="169"/>
      <c r="E30" s="170" t="str">
        <f>IF('Input Sheet'!$S$6=0,'Input Sheet'!F22,'Input Sheet'!F54)</f>
        <v>2.E.15 Educated professionals renting flats</v>
      </c>
      <c r="F30" s="171"/>
      <c r="G30" s="171"/>
      <c r="H30" s="171"/>
      <c r="I30" s="171"/>
      <c r="J30" s="171"/>
      <c r="K30" s="171"/>
      <c r="L30" s="172">
        <f>IF('Input Sheet'!$S$6=0,'Input Sheet'!G22,'Input Sheet'!G54)</f>
        <v>0</v>
      </c>
      <c r="M30" s="173">
        <f>IF('Input Sheet'!$S$6=0,'Input Sheet'!H22,'Input Sheet'!H54)</f>
        <v>0</v>
      </c>
      <c r="N30" s="172">
        <f>IF('Input Sheet'!$S$6=0,'Input Sheet'!I22,'Input Sheet'!I54)</f>
        <v>3</v>
      </c>
      <c r="O30" s="173">
        <f>IF('Input Sheet'!$S$6=0,'Input Sheet'!J22,'Input Sheet'!J54)</f>
        <v>3.0355155317211373E-2</v>
      </c>
      <c r="P30" s="173">
        <f>IF('Input Sheet'!$S$6=0,'Input Sheet'!K22,'Input Sheet'!K54)</f>
        <v>0</v>
      </c>
      <c r="Q30" s="173">
        <f>IF('Input Sheet'!$S$6=0,'Input Sheet'!L22,'Input Sheet'!L54)</f>
        <v>-0.32178022021475694</v>
      </c>
      <c r="R30" s="109">
        <f>IF('Input Sheet'!$S$6=0,'Input Sheet'!M22,'Input Sheet'!M54)</f>
        <v>0</v>
      </c>
      <c r="S30" s="31"/>
      <c r="T30" s="31"/>
      <c r="U30" s="31"/>
      <c r="V30" s="19"/>
      <c r="W30" s="40"/>
      <c r="Y30" s="62"/>
      <c r="Z30" s="103">
        <f t="shared" si="2"/>
        <v>100</v>
      </c>
      <c r="AA30" s="103">
        <f t="shared" si="2"/>
        <v>100</v>
      </c>
      <c r="AB30" s="103">
        <f t="shared" si="2"/>
        <v>100</v>
      </c>
      <c r="AC30" s="103">
        <f t="shared" si="2"/>
        <v>100</v>
      </c>
      <c r="AD30" s="103">
        <f t="shared" si="2"/>
        <v>0</v>
      </c>
      <c r="AE30" s="103">
        <f t="shared" si="2"/>
        <v>100</v>
      </c>
      <c r="AF30" s="103">
        <f t="shared" si="2"/>
        <v>100</v>
      </c>
      <c r="AG30" s="103">
        <f t="shared" si="2"/>
        <v>100</v>
      </c>
      <c r="AH30" s="103">
        <f t="shared" si="2"/>
        <v>100</v>
      </c>
      <c r="AI30" s="103">
        <f t="shared" si="2"/>
        <v>100</v>
      </c>
      <c r="AJ30" s="103">
        <f t="shared" si="2"/>
        <v>100</v>
      </c>
      <c r="AK30" s="103">
        <f t="shared" si="2"/>
        <v>100</v>
      </c>
      <c r="AL30" s="103">
        <f t="shared" si="2"/>
        <v>100</v>
      </c>
      <c r="AM30" s="103">
        <f t="shared" si="2"/>
        <v>100</v>
      </c>
      <c r="AN30" s="103">
        <f t="shared" si="2"/>
        <v>100</v>
      </c>
      <c r="AO30" s="103">
        <f t="shared" si="2"/>
        <v>100</v>
      </c>
      <c r="AP30" s="103">
        <f t="shared" si="4"/>
        <v>100</v>
      </c>
      <c r="AQ30" s="103">
        <f t="shared" si="4"/>
        <v>100</v>
      </c>
      <c r="AR30" s="103">
        <f t="shared" si="4"/>
        <v>100</v>
      </c>
      <c r="AS30" s="103">
        <f t="shared" si="4"/>
        <v>100</v>
      </c>
      <c r="AT30" s="103">
        <f t="shared" si="4"/>
        <v>100</v>
      </c>
      <c r="AU30" s="103">
        <f t="shared" si="4"/>
        <v>100</v>
      </c>
      <c r="AV30" s="62"/>
      <c r="AW30" s="62"/>
    </row>
    <row r="31" spans="1:49" ht="14.1" customHeight="1" thickBot="1" x14ac:dyDescent="0.3">
      <c r="A31" s="35" t="s">
        <v>28</v>
      </c>
      <c r="B31" s="2"/>
      <c r="C31" s="168" t="str">
        <f t="shared" si="0"/>
        <v>16</v>
      </c>
      <c r="D31" s="169"/>
      <c r="E31" s="170" t="str">
        <f>IF('Input Sheet'!$S$6=0,'Input Sheet'!F23,'Input Sheet'!F55)</f>
        <v>3.F.16 Families and couples in detached houses</v>
      </c>
      <c r="F31" s="171"/>
      <c r="G31" s="171"/>
      <c r="H31" s="171"/>
      <c r="I31" s="171"/>
      <c r="J31" s="171"/>
      <c r="K31" s="171"/>
      <c r="L31" s="172">
        <f>IF('Input Sheet'!$S$6=0,'Input Sheet'!G23,'Input Sheet'!G55)</f>
        <v>6</v>
      </c>
      <c r="M31" s="173">
        <f>IF('Input Sheet'!$S$6=0,'Input Sheet'!H23,'Input Sheet'!H55)</f>
        <v>1.7595307917888565</v>
      </c>
      <c r="N31" s="172">
        <f>IF('Input Sheet'!$S$6=0,'Input Sheet'!I23,'Input Sheet'!I55)</f>
        <v>276</v>
      </c>
      <c r="O31" s="173">
        <f>IF('Input Sheet'!$S$6=0,'Input Sheet'!J23,'Input Sheet'!J55)</f>
        <v>2.7926742891834464</v>
      </c>
      <c r="P31" s="173">
        <f>IF('Input Sheet'!$S$6=0,'Input Sheet'!K23,'Input Sheet'!K55)</f>
        <v>2.1739130434782608</v>
      </c>
      <c r="Q31" s="173">
        <f>IF('Input Sheet'!$S$6=0,'Input Sheet'!L23,'Input Sheet'!L55)</f>
        <v>-1.1579190395958214</v>
      </c>
      <c r="R31" s="109">
        <f>IF('Input Sheet'!$S$6=0,'Input Sheet'!M23,'Input Sheet'!M55)</f>
        <v>63.005227591482857</v>
      </c>
      <c r="S31" s="31"/>
      <c r="T31" s="31"/>
      <c r="U31" s="31"/>
      <c r="V31" s="19"/>
      <c r="W31" s="40"/>
      <c r="Y31" s="62"/>
      <c r="Z31" s="103">
        <f t="shared" si="2"/>
        <v>100</v>
      </c>
      <c r="AA31" s="103">
        <f t="shared" si="2"/>
        <v>100</v>
      </c>
      <c r="AB31" s="103">
        <f t="shared" si="2"/>
        <v>100</v>
      </c>
      <c r="AC31" s="103">
        <f t="shared" si="2"/>
        <v>100</v>
      </c>
      <c r="AD31" s="103">
        <f t="shared" si="2"/>
        <v>100</v>
      </c>
      <c r="AE31" s="103">
        <f t="shared" si="2"/>
        <v>63.005227591482857</v>
      </c>
      <c r="AF31" s="103">
        <f t="shared" si="2"/>
        <v>100</v>
      </c>
      <c r="AG31" s="103">
        <f t="shared" si="2"/>
        <v>100</v>
      </c>
      <c r="AH31" s="103">
        <f t="shared" si="2"/>
        <v>100</v>
      </c>
      <c r="AI31" s="103">
        <f t="shared" si="2"/>
        <v>100</v>
      </c>
      <c r="AJ31" s="103">
        <f t="shared" si="2"/>
        <v>100</v>
      </c>
      <c r="AK31" s="103">
        <f t="shared" si="2"/>
        <v>100</v>
      </c>
      <c r="AL31" s="103">
        <f t="shared" si="2"/>
        <v>100</v>
      </c>
      <c r="AM31" s="103">
        <f t="shared" si="2"/>
        <v>100</v>
      </c>
      <c r="AN31" s="103">
        <f t="shared" si="2"/>
        <v>100</v>
      </c>
      <c r="AO31" s="103">
        <f t="shared" si="2"/>
        <v>100</v>
      </c>
      <c r="AP31" s="103">
        <f t="shared" si="4"/>
        <v>100</v>
      </c>
      <c r="AQ31" s="103">
        <f t="shared" si="4"/>
        <v>100</v>
      </c>
      <c r="AR31" s="103">
        <f t="shared" si="4"/>
        <v>100</v>
      </c>
      <c r="AS31" s="103">
        <f t="shared" si="4"/>
        <v>100</v>
      </c>
      <c r="AT31" s="103">
        <f t="shared" si="4"/>
        <v>100</v>
      </c>
      <c r="AU31" s="103">
        <f t="shared" si="4"/>
        <v>100</v>
      </c>
      <c r="AV31" s="62"/>
      <c r="AW31" s="62"/>
    </row>
    <row r="32" spans="1:49" ht="14.1" customHeight="1" thickBot="1" x14ac:dyDescent="0.3">
      <c r="A32" s="35" t="s">
        <v>29</v>
      </c>
      <c r="B32" s="2"/>
      <c r="C32" s="168" t="str">
        <f t="shared" si="0"/>
        <v>17</v>
      </c>
      <c r="D32" s="169"/>
      <c r="E32" s="170" t="str">
        <f>IF('Input Sheet'!$S$6=0,'Input Sheet'!F24,'Input Sheet'!F56)</f>
        <v>3.F.17 Older, rural empty nesters and couples</v>
      </c>
      <c r="F32" s="171"/>
      <c r="G32" s="171"/>
      <c r="H32" s="171"/>
      <c r="I32" s="171"/>
      <c r="J32" s="171"/>
      <c r="K32" s="171"/>
      <c r="L32" s="172">
        <f>IF('Input Sheet'!$S$6=0,'Input Sheet'!G24,'Input Sheet'!G56)</f>
        <v>42</v>
      </c>
      <c r="M32" s="173">
        <f>IF('Input Sheet'!$S$6=0,'Input Sheet'!H24,'Input Sheet'!H56)</f>
        <v>12.316715542521994</v>
      </c>
      <c r="N32" s="172">
        <f>IF('Input Sheet'!$S$6=0,'Input Sheet'!I24,'Input Sheet'!I56)</f>
        <v>940</v>
      </c>
      <c r="O32" s="173">
        <f>IF('Input Sheet'!$S$6=0,'Input Sheet'!J24,'Input Sheet'!J56)</f>
        <v>9.5112819993928976</v>
      </c>
      <c r="P32" s="173">
        <f>IF('Input Sheet'!$S$6=0,'Input Sheet'!K24,'Input Sheet'!K56)</f>
        <v>4.4680851063829792</v>
      </c>
      <c r="Q32" s="173">
        <f>IF('Input Sheet'!$S$6=0,'Input Sheet'!L24,'Input Sheet'!L56)</f>
        <v>1.7658769103894985</v>
      </c>
      <c r="R32" s="109">
        <f>IF('Input Sheet'!$S$6=0,'Input Sheet'!M24,'Input Sheet'!M56)</f>
        <v>129.49585075185624</v>
      </c>
      <c r="S32" s="31"/>
      <c r="T32" s="31"/>
      <c r="U32" s="31"/>
      <c r="V32" s="19"/>
      <c r="W32" s="40"/>
      <c r="Y32" s="62"/>
      <c r="Z32" s="103">
        <f t="shared" si="2"/>
        <v>100</v>
      </c>
      <c r="AA32" s="103">
        <f t="shared" si="2"/>
        <v>100</v>
      </c>
      <c r="AB32" s="103">
        <f t="shared" si="2"/>
        <v>100</v>
      </c>
      <c r="AC32" s="103">
        <f t="shared" si="2"/>
        <v>100</v>
      </c>
      <c r="AD32" s="103">
        <f t="shared" si="2"/>
        <v>100</v>
      </c>
      <c r="AE32" s="103">
        <f t="shared" si="2"/>
        <v>129.49585075185624</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4"/>
        <v>100</v>
      </c>
      <c r="AQ32" s="103">
        <f t="shared" si="4"/>
        <v>100</v>
      </c>
      <c r="AR32" s="103">
        <f t="shared" si="4"/>
        <v>100</v>
      </c>
      <c r="AS32" s="103">
        <f t="shared" si="4"/>
        <v>100</v>
      </c>
      <c r="AT32" s="103">
        <f t="shared" si="4"/>
        <v>100</v>
      </c>
      <c r="AU32" s="103">
        <f t="shared" si="4"/>
        <v>100</v>
      </c>
      <c r="AV32" s="62"/>
      <c r="AW32" s="62"/>
    </row>
    <row r="33" spans="2:49" ht="14.1" customHeight="1" thickBot="1" x14ac:dyDescent="0.3">
      <c r="B33" s="2"/>
      <c r="C33" s="168" t="str">
        <f t="shared" si="0"/>
        <v>18</v>
      </c>
      <c r="D33" s="169"/>
      <c r="E33" s="170" t="str">
        <f>IF('Input Sheet'!$S$6=0,'Input Sheet'!F25,'Input Sheet'!F57)</f>
        <v>3.F.18 Countryside retirees in spacious houses</v>
      </c>
      <c r="F33" s="171"/>
      <c r="G33" s="171"/>
      <c r="H33" s="171"/>
      <c r="I33" s="171"/>
      <c r="J33" s="171"/>
      <c r="K33" s="171"/>
      <c r="L33" s="172">
        <f>IF('Input Sheet'!$S$6=0,'Input Sheet'!G25,'Input Sheet'!G57)</f>
        <v>0</v>
      </c>
      <c r="M33" s="173">
        <f>IF('Input Sheet'!$S$6=0,'Input Sheet'!H25,'Input Sheet'!H57)</f>
        <v>0</v>
      </c>
      <c r="N33" s="172">
        <f>IF('Input Sheet'!$S$6=0,'Input Sheet'!I25,'Input Sheet'!I57)</f>
        <v>14</v>
      </c>
      <c r="O33" s="173">
        <f>IF('Input Sheet'!$S$6=0,'Input Sheet'!J25,'Input Sheet'!J57)</f>
        <v>0.14165739148031972</v>
      </c>
      <c r="P33" s="173">
        <f>IF('Input Sheet'!$S$6=0,'Input Sheet'!K25,'Input Sheet'!K57)</f>
        <v>0</v>
      </c>
      <c r="Q33" s="173">
        <f>IF('Input Sheet'!$S$6=0,'Input Sheet'!L25,'Input Sheet'!L57)</f>
        <v>-0.69551200859416717</v>
      </c>
      <c r="R33" s="109">
        <f>IF('Input Sheet'!$S$6=0,'Input Sheet'!M25,'Input Sheet'!M57)</f>
        <v>0</v>
      </c>
      <c r="S33" s="31"/>
      <c r="T33" s="31"/>
      <c r="U33" s="31"/>
      <c r="V33" s="19"/>
      <c r="W33" s="40"/>
      <c r="Y33" s="62"/>
      <c r="Z33" s="103">
        <f t="shared" si="2"/>
        <v>100</v>
      </c>
      <c r="AA33" s="103">
        <f t="shared" si="2"/>
        <v>100</v>
      </c>
      <c r="AB33" s="103">
        <f t="shared" si="2"/>
        <v>100</v>
      </c>
      <c r="AC33" s="103">
        <f t="shared" si="2"/>
        <v>100</v>
      </c>
      <c r="AD33" s="103">
        <f t="shared" si="2"/>
        <v>100</v>
      </c>
      <c r="AE33" s="103">
        <f t="shared" si="2"/>
        <v>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4"/>
        <v>100</v>
      </c>
      <c r="AQ33" s="103">
        <f t="shared" si="4"/>
        <v>100</v>
      </c>
      <c r="AR33" s="103">
        <f t="shared" si="4"/>
        <v>100</v>
      </c>
      <c r="AS33" s="103">
        <f t="shared" si="4"/>
        <v>100</v>
      </c>
      <c r="AT33" s="103">
        <f t="shared" si="4"/>
        <v>100</v>
      </c>
      <c r="AU33" s="103">
        <f t="shared" si="4"/>
        <v>100</v>
      </c>
      <c r="AV33" s="62"/>
      <c r="AW33" s="62"/>
    </row>
    <row r="34" spans="2:49" ht="14.1" customHeight="1" thickBot="1" x14ac:dyDescent="0.3">
      <c r="B34" s="2"/>
      <c r="C34" s="168" t="str">
        <f t="shared" si="0"/>
        <v>19</v>
      </c>
      <c r="D34" s="169"/>
      <c r="E34" s="170" t="str">
        <f>IF('Input Sheet'!$S$6=0,'Input Sheet'!F26,'Input Sheet'!F58)</f>
        <v>3.F.19 Sophisticated couples living comfortably in detached homes</v>
      </c>
      <c r="F34" s="171"/>
      <c r="G34" s="171"/>
      <c r="H34" s="171"/>
      <c r="I34" s="171"/>
      <c r="J34" s="171"/>
      <c r="K34" s="171"/>
      <c r="L34" s="172">
        <f>IF('Input Sheet'!$S$6=0,'Input Sheet'!G26,'Input Sheet'!G58)</f>
        <v>5</v>
      </c>
      <c r="M34" s="173">
        <f>IF('Input Sheet'!$S$6=0,'Input Sheet'!H26,'Input Sheet'!H58)</f>
        <v>1.466275659824047</v>
      </c>
      <c r="N34" s="172">
        <f>IF('Input Sheet'!$S$6=0,'Input Sheet'!I26,'Input Sheet'!I58)</f>
        <v>121</v>
      </c>
      <c r="O34" s="173">
        <f>IF('Input Sheet'!$S$6=0,'Input Sheet'!J26,'Input Sheet'!J58)</f>
        <v>1.2243245977941919</v>
      </c>
      <c r="P34" s="173">
        <f>IF('Input Sheet'!$S$6=0,'Input Sheet'!K26,'Input Sheet'!K58)</f>
        <v>4.1322314049586781</v>
      </c>
      <c r="Q34" s="173">
        <f>IF('Input Sheet'!$S$6=0,'Input Sheet'!L26,'Input Sheet'!L58)</f>
        <v>0.40628560086288351</v>
      </c>
      <c r="R34" s="109">
        <f>IF('Input Sheet'!$S$6=0,'Input Sheet'!M26,'Input Sheet'!M58)</f>
        <v>119.76200285984346</v>
      </c>
      <c r="S34" s="31"/>
      <c r="T34" s="31"/>
      <c r="U34" s="31"/>
      <c r="V34" s="19"/>
      <c r="W34" s="40"/>
      <c r="Y34" s="62"/>
      <c r="Z34" s="103">
        <f t="shared" si="2"/>
        <v>100</v>
      </c>
      <c r="AA34" s="103">
        <f t="shared" si="2"/>
        <v>100</v>
      </c>
      <c r="AB34" s="103">
        <f t="shared" si="2"/>
        <v>100</v>
      </c>
      <c r="AC34" s="103">
        <f t="shared" si="2"/>
        <v>100</v>
      </c>
      <c r="AD34" s="103">
        <f t="shared" si="2"/>
        <v>100</v>
      </c>
      <c r="AE34" s="103">
        <f t="shared" si="2"/>
        <v>119.76200285984346</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4"/>
        <v>100</v>
      </c>
      <c r="AQ34" s="103">
        <f t="shared" si="4"/>
        <v>100</v>
      </c>
      <c r="AR34" s="103">
        <f t="shared" si="4"/>
        <v>100</v>
      </c>
      <c r="AS34" s="103">
        <f t="shared" si="4"/>
        <v>100</v>
      </c>
      <c r="AT34" s="103">
        <f t="shared" si="4"/>
        <v>100</v>
      </c>
      <c r="AU34" s="103">
        <f t="shared" si="4"/>
        <v>100</v>
      </c>
      <c r="AV34" s="62"/>
      <c r="AW34" s="62"/>
    </row>
    <row r="35" spans="2:49" ht="14.1" customHeight="1" thickBot="1" x14ac:dyDescent="0.3">
      <c r="B35" s="2"/>
      <c r="C35" s="168" t="str">
        <f t="shared" si="0"/>
        <v>20</v>
      </c>
      <c r="D35" s="169"/>
      <c r="E35" s="170" t="str">
        <f>IF('Input Sheet'!$S$6=0,'Input Sheet'!F27,'Input Sheet'!F59)</f>
        <v>3.G.20 Mixed lifestages in semi-detached homes</v>
      </c>
      <c r="F35" s="171"/>
      <c r="G35" s="171"/>
      <c r="H35" s="171"/>
      <c r="I35" s="171"/>
      <c r="J35" s="171"/>
      <c r="K35" s="171"/>
      <c r="L35" s="172">
        <f>IF('Input Sheet'!$S$6=0,'Input Sheet'!G27,'Input Sheet'!G59)</f>
        <v>0</v>
      </c>
      <c r="M35" s="173">
        <f>IF('Input Sheet'!$S$6=0,'Input Sheet'!H27,'Input Sheet'!H59)</f>
        <v>0</v>
      </c>
      <c r="N35" s="172">
        <f>IF('Input Sheet'!$S$6=0,'Input Sheet'!I27,'Input Sheet'!I59)</f>
        <v>7</v>
      </c>
      <c r="O35" s="173">
        <f>IF('Input Sheet'!$S$6=0,'Input Sheet'!J27,'Input Sheet'!J59)</f>
        <v>7.0828695740159861E-2</v>
      </c>
      <c r="P35" s="173">
        <f>IF('Input Sheet'!$S$6=0,'Input Sheet'!K27,'Input Sheet'!K59)</f>
        <v>0</v>
      </c>
      <c r="Q35" s="173">
        <f>IF('Input Sheet'!$S$6=0,'Input Sheet'!L27,'Input Sheet'!L59)</f>
        <v>-0.49162693512193117</v>
      </c>
      <c r="R35" s="109">
        <f>IF('Input Sheet'!$S$6=0,'Input Sheet'!M27,'Input Sheet'!M59)</f>
        <v>0</v>
      </c>
      <c r="S35" s="31"/>
      <c r="T35" s="31"/>
      <c r="U35" s="31"/>
      <c r="V35" s="19"/>
      <c r="W35" s="40"/>
      <c r="Y35" s="62"/>
      <c r="Z35" s="103">
        <f t="shared" si="2"/>
        <v>100</v>
      </c>
      <c r="AA35" s="103">
        <f t="shared" si="2"/>
        <v>100</v>
      </c>
      <c r="AB35" s="103">
        <f t="shared" si="2"/>
        <v>100</v>
      </c>
      <c r="AC35" s="103">
        <f t="shared" si="2"/>
        <v>100</v>
      </c>
      <c r="AD35" s="103">
        <f t="shared" si="2"/>
        <v>100</v>
      </c>
      <c r="AE35" s="103">
        <f t="shared" si="2"/>
        <v>100</v>
      </c>
      <c r="AF35" s="103">
        <f t="shared" si="2"/>
        <v>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4"/>
        <v>100</v>
      </c>
      <c r="AQ35" s="103">
        <f t="shared" si="4"/>
        <v>100</v>
      </c>
      <c r="AR35" s="103">
        <f t="shared" si="4"/>
        <v>100</v>
      </c>
      <c r="AS35" s="103">
        <f t="shared" si="4"/>
        <v>100</v>
      </c>
      <c r="AT35" s="103">
        <f t="shared" si="4"/>
        <v>100</v>
      </c>
      <c r="AU35" s="103">
        <f t="shared" si="4"/>
        <v>100</v>
      </c>
      <c r="AV35" s="62"/>
      <c r="AW35" s="62"/>
    </row>
    <row r="36" spans="2:49" ht="14.1" customHeight="1" thickBot="1" x14ac:dyDescent="0.3">
      <c r="B36" s="2"/>
      <c r="C36" s="168" t="str">
        <f t="shared" si="0"/>
        <v>21</v>
      </c>
      <c r="D36" s="169"/>
      <c r="E36" s="170" t="str">
        <f>IF('Input Sheet'!$S$6=0,'Input Sheet'!F28,'Input Sheet'!F60)</f>
        <v>3.G.21 Mid-life suburban living</v>
      </c>
      <c r="F36" s="171"/>
      <c r="G36" s="171"/>
      <c r="H36" s="171"/>
      <c r="I36" s="171"/>
      <c r="J36" s="171"/>
      <c r="K36" s="171"/>
      <c r="L36" s="172">
        <f>IF('Input Sheet'!$S$6=0,'Input Sheet'!G28,'Input Sheet'!G60)</f>
        <v>26</v>
      </c>
      <c r="M36" s="173">
        <f>IF('Input Sheet'!$S$6=0,'Input Sheet'!H28,'Input Sheet'!H60)</f>
        <v>7.6246334310850443</v>
      </c>
      <c r="N36" s="172">
        <f>IF('Input Sheet'!$S$6=0,'Input Sheet'!I28,'Input Sheet'!I60)</f>
        <v>545</v>
      </c>
      <c r="O36" s="173">
        <f>IF('Input Sheet'!$S$6=0,'Input Sheet'!J28,'Input Sheet'!J60)</f>
        <v>5.5145198826267325</v>
      </c>
      <c r="P36" s="173">
        <f>IF('Input Sheet'!$S$6=0,'Input Sheet'!K28,'Input Sheet'!K60)</f>
        <v>4.7706422018348622</v>
      </c>
      <c r="Q36" s="173">
        <f>IF('Input Sheet'!$S$6=0,'Input Sheet'!L28,'Input Sheet'!L60)</f>
        <v>1.7070515053979389</v>
      </c>
      <c r="R36" s="109">
        <f>IF('Input Sheet'!$S$6=0,'Input Sheet'!M28,'Input Sheet'!M60)</f>
        <v>138.26468293470367</v>
      </c>
      <c r="S36" s="31"/>
      <c r="T36" s="31"/>
      <c r="U36" s="31"/>
      <c r="V36" s="19"/>
      <c r="W36" s="40"/>
      <c r="Y36" s="62"/>
      <c r="Z36" s="103">
        <f t="shared" si="2"/>
        <v>100</v>
      </c>
      <c r="AA36" s="103">
        <f t="shared" si="2"/>
        <v>100</v>
      </c>
      <c r="AB36" s="103">
        <f t="shared" si="2"/>
        <v>100</v>
      </c>
      <c r="AC36" s="103">
        <f t="shared" si="2"/>
        <v>100</v>
      </c>
      <c r="AD36" s="103">
        <f t="shared" si="2"/>
        <v>100</v>
      </c>
      <c r="AE36" s="103">
        <f t="shared" si="2"/>
        <v>100</v>
      </c>
      <c r="AF36" s="103">
        <f t="shared" si="2"/>
        <v>138.26468293470367</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4"/>
        <v>100</v>
      </c>
      <c r="AQ36" s="103">
        <f t="shared" si="4"/>
        <v>100</v>
      </c>
      <c r="AR36" s="103">
        <f t="shared" si="4"/>
        <v>100</v>
      </c>
      <c r="AS36" s="103">
        <f t="shared" si="4"/>
        <v>100</v>
      </c>
      <c r="AT36" s="103">
        <f t="shared" si="4"/>
        <v>100</v>
      </c>
      <c r="AU36" s="103">
        <f t="shared" si="4"/>
        <v>100</v>
      </c>
      <c r="AV36" s="62"/>
      <c r="AW36" s="62"/>
    </row>
    <row r="37" spans="2:49" ht="14.1" customHeight="1" thickBot="1" x14ac:dyDescent="0.3">
      <c r="B37" s="2"/>
      <c r="C37" s="168" t="str">
        <f t="shared" si="0"/>
        <v>22</v>
      </c>
      <c r="D37" s="169"/>
      <c r="E37" s="170" t="str">
        <f>IF('Input Sheet'!$S$6=0,'Input Sheet'!F29,'Input Sheet'!F61)</f>
        <v>3.H.22 Younger families and sharers in city terraces</v>
      </c>
      <c r="F37" s="171"/>
      <c r="G37" s="171"/>
      <c r="H37" s="171"/>
      <c r="I37" s="171"/>
      <c r="J37" s="171"/>
      <c r="K37" s="171"/>
      <c r="L37" s="172">
        <f>IF('Input Sheet'!$S$6=0,'Input Sheet'!G29,'Input Sheet'!G61)</f>
        <v>0</v>
      </c>
      <c r="M37" s="173">
        <f>IF('Input Sheet'!$S$6=0,'Input Sheet'!H29,'Input Sheet'!H61)</f>
        <v>0</v>
      </c>
      <c r="N37" s="172">
        <f>IF('Input Sheet'!$S$6=0,'Input Sheet'!I29,'Input Sheet'!I61)</f>
        <v>0</v>
      </c>
      <c r="O37" s="173">
        <f>IF('Input Sheet'!$S$6=0,'Input Sheet'!J29,'Input Sheet'!J61)</f>
        <v>0</v>
      </c>
      <c r="P37" s="173">
        <f>IF('Input Sheet'!$S$6=0,'Input Sheet'!K29,'Input Sheet'!K61)</f>
        <v>0</v>
      </c>
      <c r="Q37" s="173">
        <f>IF('Input Sheet'!$S$6=0,'Input Sheet'!L29,'Input Sheet'!L61)</f>
        <v>0</v>
      </c>
      <c r="R37" s="109">
        <f>IF('Input Sheet'!$S$6=0,'Input Sheet'!M29,'Input Sheet'!M61)</f>
        <v>0</v>
      </c>
      <c r="S37" s="31"/>
      <c r="T37" s="31"/>
      <c r="U37" s="31"/>
      <c r="V37" s="19"/>
      <c r="W37" s="40"/>
      <c r="Y37" s="62"/>
      <c r="Z37" s="103">
        <f t="shared" si="2"/>
        <v>100</v>
      </c>
      <c r="AA37" s="103">
        <f t="shared" si="2"/>
        <v>100</v>
      </c>
      <c r="AB37" s="103">
        <f t="shared" si="2"/>
        <v>100</v>
      </c>
      <c r="AC37" s="103">
        <f t="shared" si="2"/>
        <v>100</v>
      </c>
      <c r="AD37" s="103">
        <f t="shared" si="2"/>
        <v>100</v>
      </c>
      <c r="AE37" s="103">
        <f t="shared" si="2"/>
        <v>100</v>
      </c>
      <c r="AF37" s="103">
        <f t="shared" si="2"/>
        <v>100</v>
      </c>
      <c r="AG37" s="103">
        <f t="shared" si="2"/>
        <v>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4"/>
        <v>100</v>
      </c>
      <c r="AQ37" s="103">
        <f t="shared" si="4"/>
        <v>100</v>
      </c>
      <c r="AR37" s="103">
        <f t="shared" si="4"/>
        <v>100</v>
      </c>
      <c r="AS37" s="103">
        <f t="shared" si="4"/>
        <v>100</v>
      </c>
      <c r="AT37" s="103">
        <f t="shared" si="4"/>
        <v>100</v>
      </c>
      <c r="AU37" s="103">
        <f t="shared" si="4"/>
        <v>100</v>
      </c>
      <c r="AV37" s="62"/>
      <c r="AW37" s="62"/>
    </row>
    <row r="38" spans="2:49" ht="14.1" customHeight="1" thickBot="1" x14ac:dyDescent="0.3">
      <c r="B38" s="2"/>
      <c r="C38" s="168" t="str">
        <f t="shared" si="0"/>
        <v>23</v>
      </c>
      <c r="D38" s="169"/>
      <c r="E38" s="170" t="str">
        <f>IF('Input Sheet'!$S$6=0,'Input Sheet'!F30,'Input Sheet'!F62)</f>
        <v>3.H.23 Culturally diverse suburban families</v>
      </c>
      <c r="F38" s="171"/>
      <c r="G38" s="171"/>
      <c r="H38" s="171"/>
      <c r="I38" s="171"/>
      <c r="J38" s="171"/>
      <c r="K38" s="171"/>
      <c r="L38" s="172">
        <f>IF('Input Sheet'!$S$6=0,'Input Sheet'!G30,'Input Sheet'!G62)</f>
        <v>0</v>
      </c>
      <c r="M38" s="173">
        <f>IF('Input Sheet'!$S$6=0,'Input Sheet'!H30,'Input Sheet'!H62)</f>
        <v>0</v>
      </c>
      <c r="N38" s="172">
        <f>IF('Input Sheet'!$S$6=0,'Input Sheet'!I30,'Input Sheet'!I62)</f>
        <v>0</v>
      </c>
      <c r="O38" s="173">
        <f>IF('Input Sheet'!$S$6=0,'Input Sheet'!J30,'Input Sheet'!J62)</f>
        <v>0</v>
      </c>
      <c r="P38" s="173">
        <f>IF('Input Sheet'!$S$6=0,'Input Sheet'!K30,'Input Sheet'!K62)</f>
        <v>0</v>
      </c>
      <c r="Q38" s="173">
        <f>IF('Input Sheet'!$S$6=0,'Input Sheet'!L30,'Input Sheet'!L62)</f>
        <v>0</v>
      </c>
      <c r="R38" s="109">
        <f>IF('Input Sheet'!$S$6=0,'Input Sheet'!M30,'Input Sheet'!M62)</f>
        <v>0</v>
      </c>
      <c r="S38" s="31"/>
      <c r="T38" s="31"/>
      <c r="U38" s="31"/>
      <c r="V38" s="19"/>
      <c r="W38" s="40"/>
      <c r="Y38" s="62"/>
      <c r="Z38" s="103">
        <f t="shared" si="2"/>
        <v>100</v>
      </c>
      <c r="AA38" s="103">
        <f t="shared" si="2"/>
        <v>100</v>
      </c>
      <c r="AB38" s="103">
        <f t="shared" si="2"/>
        <v>100</v>
      </c>
      <c r="AC38" s="103">
        <f t="shared" si="2"/>
        <v>100</v>
      </c>
      <c r="AD38" s="103">
        <f t="shared" si="2"/>
        <v>100</v>
      </c>
      <c r="AE38" s="103">
        <f t="shared" si="2"/>
        <v>100</v>
      </c>
      <c r="AF38" s="103">
        <f t="shared" si="2"/>
        <v>100</v>
      </c>
      <c r="AG38" s="103">
        <f t="shared" si="2"/>
        <v>0</v>
      </c>
      <c r="AH38" s="103">
        <f t="shared" si="2"/>
        <v>100</v>
      </c>
      <c r="AI38" s="103">
        <f t="shared" si="2"/>
        <v>100</v>
      </c>
      <c r="AJ38" s="103">
        <f t="shared" si="2"/>
        <v>100</v>
      </c>
      <c r="AK38" s="103">
        <f t="shared" si="2"/>
        <v>100</v>
      </c>
      <c r="AL38" s="103">
        <f t="shared" si="2"/>
        <v>100</v>
      </c>
      <c r="AM38" s="103">
        <f t="shared" si="2"/>
        <v>100</v>
      </c>
      <c r="AN38" s="103">
        <f t="shared" si="2"/>
        <v>100</v>
      </c>
      <c r="AO38" s="103">
        <f t="shared" si="2"/>
        <v>100</v>
      </c>
      <c r="AP38" s="103">
        <f t="shared" si="4"/>
        <v>100</v>
      </c>
      <c r="AQ38" s="103">
        <f t="shared" si="4"/>
        <v>100</v>
      </c>
      <c r="AR38" s="103">
        <f t="shared" si="4"/>
        <v>100</v>
      </c>
      <c r="AS38" s="103">
        <f t="shared" si="4"/>
        <v>100</v>
      </c>
      <c r="AT38" s="103">
        <f t="shared" si="4"/>
        <v>100</v>
      </c>
      <c r="AU38" s="103">
        <f t="shared" si="4"/>
        <v>100</v>
      </c>
      <c r="AV38" s="62"/>
      <c r="AW38" s="62"/>
    </row>
    <row r="39" spans="2:49" ht="14.1" customHeight="1" thickBot="1" x14ac:dyDescent="0.3">
      <c r="B39" s="2"/>
      <c r="C39" s="168" t="str">
        <f t="shared" si="0"/>
        <v>24</v>
      </c>
      <c r="D39" s="169"/>
      <c r="E39" s="170" t="str">
        <f>IF('Input Sheet'!$S$6=0,'Input Sheet'!F31,'Input Sheet'!F63)</f>
        <v>3.I.24 Young professionals renting city flats</v>
      </c>
      <c r="F39" s="171"/>
      <c r="G39" s="171"/>
      <c r="H39" s="171"/>
      <c r="I39" s="171"/>
      <c r="J39" s="171"/>
      <c r="K39" s="171"/>
      <c r="L39" s="172">
        <f>IF('Input Sheet'!$S$6=0,'Input Sheet'!G31,'Input Sheet'!G63)</f>
        <v>0</v>
      </c>
      <c r="M39" s="173">
        <f>IF('Input Sheet'!$S$6=0,'Input Sheet'!H31,'Input Sheet'!H63)</f>
        <v>0</v>
      </c>
      <c r="N39" s="172">
        <f>IF('Input Sheet'!$S$6=0,'Input Sheet'!I31,'Input Sheet'!I63)</f>
        <v>0</v>
      </c>
      <c r="O39" s="173">
        <f>IF('Input Sheet'!$S$6=0,'Input Sheet'!J31,'Input Sheet'!J63)</f>
        <v>0</v>
      </c>
      <c r="P39" s="173">
        <f>IF('Input Sheet'!$S$6=0,'Input Sheet'!K31,'Input Sheet'!K63)</f>
        <v>0</v>
      </c>
      <c r="Q39" s="173">
        <f>IF('Input Sheet'!$S$6=0,'Input Sheet'!L31,'Input Sheet'!L63)</f>
        <v>0</v>
      </c>
      <c r="R39" s="109">
        <f>IF('Input Sheet'!$S$6=0,'Input Sheet'!M31,'Input Sheet'!M63)</f>
        <v>0</v>
      </c>
      <c r="S39" s="31"/>
      <c r="T39" s="31"/>
      <c r="U39" s="31"/>
      <c r="V39" s="19"/>
      <c r="W39" s="40"/>
      <c r="Y39" s="62"/>
      <c r="Z39" s="103">
        <f t="shared" si="2"/>
        <v>100</v>
      </c>
      <c r="AA39" s="103">
        <f t="shared" si="2"/>
        <v>100</v>
      </c>
      <c r="AB39" s="103">
        <f t="shared" si="2"/>
        <v>100</v>
      </c>
      <c r="AC39" s="103">
        <f t="shared" si="2"/>
        <v>100</v>
      </c>
      <c r="AD39" s="103">
        <f t="shared" si="2"/>
        <v>100</v>
      </c>
      <c r="AE39" s="103">
        <f t="shared" si="2"/>
        <v>100</v>
      </c>
      <c r="AF39" s="103">
        <f t="shared" si="2"/>
        <v>100</v>
      </c>
      <c r="AG39" s="103">
        <f t="shared" si="2"/>
        <v>100</v>
      </c>
      <c r="AH39" s="103">
        <f t="shared" si="2"/>
        <v>0</v>
      </c>
      <c r="AI39" s="103">
        <f t="shared" si="2"/>
        <v>100</v>
      </c>
      <c r="AJ39" s="103">
        <f t="shared" si="2"/>
        <v>100</v>
      </c>
      <c r="AK39" s="103">
        <f t="shared" si="2"/>
        <v>100</v>
      </c>
      <c r="AL39" s="103">
        <f t="shared" si="2"/>
        <v>100</v>
      </c>
      <c r="AM39" s="103">
        <f t="shared" si="2"/>
        <v>100</v>
      </c>
      <c r="AN39" s="103">
        <f t="shared" si="2"/>
        <v>100</v>
      </c>
      <c r="AO39" s="103">
        <f t="shared" si="2"/>
        <v>100</v>
      </c>
      <c r="AP39" s="103">
        <f t="shared" si="4"/>
        <v>100</v>
      </c>
      <c r="AQ39" s="103">
        <f t="shared" si="4"/>
        <v>100</v>
      </c>
      <c r="AR39" s="103">
        <f t="shared" si="4"/>
        <v>100</v>
      </c>
      <c r="AS39" s="103">
        <f t="shared" si="4"/>
        <v>100</v>
      </c>
      <c r="AT39" s="103">
        <f t="shared" si="4"/>
        <v>100</v>
      </c>
      <c r="AU39" s="103">
        <f t="shared" si="4"/>
        <v>100</v>
      </c>
      <c r="AV39" s="62"/>
      <c r="AW39" s="62"/>
    </row>
    <row r="40" spans="2:49" ht="14.1" customHeight="1" thickBot="1" x14ac:dyDescent="0.3">
      <c r="B40" s="2"/>
      <c r="C40" s="168" t="str">
        <f t="shared" si="0"/>
        <v>25</v>
      </c>
      <c r="D40" s="169"/>
      <c r="E40" s="170" t="str">
        <f>IF('Input Sheet'!$S$6=0,'Input Sheet'!F32,'Input Sheet'!F64)</f>
        <v>3.I.25 Privately renting students and house sharers</v>
      </c>
      <c r="F40" s="171"/>
      <c r="G40" s="171"/>
      <c r="H40" s="171"/>
      <c r="I40" s="171"/>
      <c r="J40" s="171"/>
      <c r="K40" s="171"/>
      <c r="L40" s="172">
        <f>IF('Input Sheet'!$S$6=0,'Input Sheet'!G32,'Input Sheet'!G64)</f>
        <v>0</v>
      </c>
      <c r="M40" s="173">
        <f>IF('Input Sheet'!$S$6=0,'Input Sheet'!H32,'Input Sheet'!H64)</f>
        <v>0</v>
      </c>
      <c r="N40" s="172">
        <f>IF('Input Sheet'!$S$6=0,'Input Sheet'!I32,'Input Sheet'!I64)</f>
        <v>17</v>
      </c>
      <c r="O40" s="173">
        <f>IF('Input Sheet'!$S$6=0,'Input Sheet'!J32,'Input Sheet'!J64)</f>
        <v>0.17201254679753111</v>
      </c>
      <c r="P40" s="173">
        <f>IF('Input Sheet'!$S$6=0,'Input Sheet'!K32,'Input Sheet'!K64)</f>
        <v>0</v>
      </c>
      <c r="Q40" s="173">
        <f>IF('Input Sheet'!$S$6=0,'Input Sheet'!L32,'Input Sheet'!L64)</f>
        <v>-0.76653342046835238</v>
      </c>
      <c r="R40" s="109">
        <f>IF('Input Sheet'!$S$6=0,'Input Sheet'!M32,'Input Sheet'!M64)</f>
        <v>0</v>
      </c>
      <c r="S40" s="31"/>
      <c r="T40" s="31"/>
      <c r="U40" s="31"/>
      <c r="V40" s="19"/>
      <c r="W40" s="40"/>
      <c r="Y40" s="62"/>
      <c r="Z40" s="103">
        <f t="shared" si="2"/>
        <v>100</v>
      </c>
      <c r="AA40" s="103">
        <f t="shared" si="2"/>
        <v>100</v>
      </c>
      <c r="AB40" s="103">
        <f t="shared" si="2"/>
        <v>100</v>
      </c>
      <c r="AC40" s="103">
        <f t="shared" si="2"/>
        <v>100</v>
      </c>
      <c r="AD40" s="103">
        <f t="shared" si="2"/>
        <v>100</v>
      </c>
      <c r="AE40" s="103">
        <f t="shared" si="2"/>
        <v>100</v>
      </c>
      <c r="AF40" s="103">
        <f t="shared" si="2"/>
        <v>100</v>
      </c>
      <c r="AG40" s="103">
        <f t="shared" si="2"/>
        <v>100</v>
      </c>
      <c r="AH40" s="103">
        <f t="shared" si="2"/>
        <v>0</v>
      </c>
      <c r="AI40" s="103">
        <f t="shared" si="2"/>
        <v>100</v>
      </c>
      <c r="AJ40" s="103">
        <f t="shared" si="2"/>
        <v>100</v>
      </c>
      <c r="AK40" s="103">
        <f t="shared" si="2"/>
        <v>100</v>
      </c>
      <c r="AL40" s="103">
        <f t="shared" si="2"/>
        <v>100</v>
      </c>
      <c r="AM40" s="103">
        <f t="shared" si="2"/>
        <v>100</v>
      </c>
      <c r="AN40" s="103">
        <f t="shared" si="2"/>
        <v>100</v>
      </c>
      <c r="AO40" s="103">
        <f t="shared" si="2"/>
        <v>100</v>
      </c>
      <c r="AP40" s="103">
        <f t="shared" si="4"/>
        <v>100</v>
      </c>
      <c r="AQ40" s="103">
        <f t="shared" si="4"/>
        <v>100</v>
      </c>
      <c r="AR40" s="103">
        <f t="shared" si="4"/>
        <v>100</v>
      </c>
      <c r="AS40" s="103">
        <f t="shared" si="4"/>
        <v>100</v>
      </c>
      <c r="AT40" s="103">
        <f t="shared" si="4"/>
        <v>100</v>
      </c>
      <c r="AU40" s="103">
        <f t="shared" si="4"/>
        <v>100</v>
      </c>
      <c r="AV40" s="62"/>
      <c r="AW40" s="62"/>
    </row>
    <row r="41" spans="2:49" ht="14.1" customHeight="1" thickBot="1" x14ac:dyDescent="0.3">
      <c r="B41" s="2"/>
      <c r="C41" s="168" t="str">
        <f t="shared" si="0"/>
        <v>26</v>
      </c>
      <c r="D41" s="169"/>
      <c r="E41" s="170" t="str">
        <f>IF('Input Sheet'!$S$6=0,'Input Sheet'!F33,'Input Sheet'!F65)</f>
        <v>3.I.26 Younger couples and singles in flats</v>
      </c>
      <c r="F41" s="171"/>
      <c r="G41" s="171"/>
      <c r="H41" s="171"/>
      <c r="I41" s="171"/>
      <c r="J41" s="171"/>
      <c r="K41" s="171"/>
      <c r="L41" s="172">
        <f>IF('Input Sheet'!$S$6=0,'Input Sheet'!G33,'Input Sheet'!G65)</f>
        <v>5</v>
      </c>
      <c r="M41" s="173">
        <f>IF('Input Sheet'!$S$6=0,'Input Sheet'!H33,'Input Sheet'!H65)</f>
        <v>1.466275659824047</v>
      </c>
      <c r="N41" s="172">
        <f>IF('Input Sheet'!$S$6=0,'Input Sheet'!I33,'Input Sheet'!I65)</f>
        <v>82</v>
      </c>
      <c r="O41" s="173">
        <f>IF('Input Sheet'!$S$6=0,'Input Sheet'!J33,'Input Sheet'!J65)</f>
        <v>0.8297075786704442</v>
      </c>
      <c r="P41" s="173">
        <f>IF('Input Sheet'!$S$6=0,'Input Sheet'!K33,'Input Sheet'!K65)</f>
        <v>6.0975609756097562</v>
      </c>
      <c r="Q41" s="173">
        <f>IF('Input Sheet'!$S$6=0,'Input Sheet'!L33,'Input Sheet'!L65)</f>
        <v>1.2958917423555683</v>
      </c>
      <c r="R41" s="109">
        <f>IF('Input Sheet'!$S$6=0,'Input Sheet'!M33,'Input Sheet'!M65)</f>
        <v>176.72197982976897</v>
      </c>
      <c r="S41" s="31"/>
      <c r="T41" s="31"/>
      <c r="U41" s="31"/>
      <c r="V41" s="19"/>
      <c r="W41" s="40"/>
      <c r="Y41" s="62"/>
      <c r="Z41" s="103">
        <f t="shared" si="2"/>
        <v>100</v>
      </c>
      <c r="AA41" s="103">
        <f t="shared" si="2"/>
        <v>100</v>
      </c>
      <c r="AB41" s="103">
        <f t="shared" si="2"/>
        <v>100</v>
      </c>
      <c r="AC41" s="103">
        <f t="shared" si="2"/>
        <v>100</v>
      </c>
      <c r="AD41" s="103">
        <f t="shared" si="2"/>
        <v>100</v>
      </c>
      <c r="AE41" s="103">
        <f t="shared" si="2"/>
        <v>100</v>
      </c>
      <c r="AF41" s="103">
        <f t="shared" si="2"/>
        <v>100</v>
      </c>
      <c r="AG41" s="103">
        <f t="shared" si="2"/>
        <v>100</v>
      </c>
      <c r="AH41" s="103">
        <f t="shared" si="2"/>
        <v>176.72197982976897</v>
      </c>
      <c r="AI41" s="103">
        <f t="shared" si="2"/>
        <v>100</v>
      </c>
      <c r="AJ41" s="103">
        <f t="shared" si="2"/>
        <v>100</v>
      </c>
      <c r="AK41" s="103">
        <f t="shared" si="2"/>
        <v>100</v>
      </c>
      <c r="AL41" s="103">
        <f t="shared" si="2"/>
        <v>100</v>
      </c>
      <c r="AM41" s="103">
        <f t="shared" si="2"/>
        <v>100</v>
      </c>
      <c r="AN41" s="103">
        <f t="shared" si="2"/>
        <v>100</v>
      </c>
      <c r="AO41" s="103">
        <f t="shared" si="2"/>
        <v>100</v>
      </c>
      <c r="AP41" s="103">
        <f t="shared" si="4"/>
        <v>100</v>
      </c>
      <c r="AQ41" s="103">
        <f t="shared" si="4"/>
        <v>100</v>
      </c>
      <c r="AR41" s="103">
        <f t="shared" si="4"/>
        <v>100</v>
      </c>
      <c r="AS41" s="103">
        <f t="shared" si="4"/>
        <v>100</v>
      </c>
      <c r="AT41" s="103">
        <f t="shared" si="4"/>
        <v>100</v>
      </c>
      <c r="AU41" s="103">
        <f t="shared" si="4"/>
        <v>100</v>
      </c>
      <c r="AV41" s="62"/>
      <c r="AW41" s="62"/>
    </row>
    <row r="42" spans="2:49" ht="14.1" customHeight="1" thickBot="1" x14ac:dyDescent="0.3">
      <c r="B42" s="2"/>
      <c r="C42" s="168" t="str">
        <f t="shared" si="0"/>
        <v>27</v>
      </c>
      <c r="D42" s="169"/>
      <c r="E42" s="170" t="str">
        <f>IF('Input Sheet'!$S$6=0,'Input Sheet'!F34,'Input Sheet'!F66)</f>
        <v>3.J.27 Professional families and couples in suburban, owner-occupied areas</v>
      </c>
      <c r="F42" s="171"/>
      <c r="G42" s="171"/>
      <c r="H42" s="171"/>
      <c r="I42" s="171"/>
      <c r="J42" s="171"/>
      <c r="K42" s="171"/>
      <c r="L42" s="172">
        <f>IF('Input Sheet'!$S$6=0,'Input Sheet'!G34,'Input Sheet'!G66)</f>
        <v>16</v>
      </c>
      <c r="M42" s="173">
        <f>IF('Input Sheet'!$S$6=0,'Input Sheet'!H34,'Input Sheet'!H66)</f>
        <v>4.6920821114369504</v>
      </c>
      <c r="N42" s="172">
        <f>IF('Input Sheet'!$S$6=0,'Input Sheet'!I34,'Input Sheet'!I66)</f>
        <v>247</v>
      </c>
      <c r="O42" s="173">
        <f>IF('Input Sheet'!$S$6=0,'Input Sheet'!J34,'Input Sheet'!J66)</f>
        <v>2.4992411211170698</v>
      </c>
      <c r="P42" s="173">
        <f>IF('Input Sheet'!$S$6=0,'Input Sheet'!K34,'Input Sheet'!K66)</f>
        <v>6.4777327935222671</v>
      </c>
      <c r="Q42" s="173">
        <f>IF('Input Sheet'!$S$6=0,'Input Sheet'!L34,'Input Sheet'!L66)</f>
        <v>2.5940375196982077</v>
      </c>
      <c r="R42" s="109">
        <f>IF('Input Sheet'!$S$6=0,'Input Sheet'!M34,'Input Sheet'!M66)</f>
        <v>187.74027330903394</v>
      </c>
      <c r="S42" s="31"/>
      <c r="T42" s="31"/>
      <c r="U42" s="31"/>
      <c r="V42" s="19"/>
      <c r="W42" s="40"/>
      <c r="Y42" s="62"/>
      <c r="Z42" s="103">
        <f t="shared" si="2"/>
        <v>100</v>
      </c>
      <c r="AA42" s="103">
        <f t="shared" si="2"/>
        <v>100</v>
      </c>
      <c r="AB42" s="103">
        <f t="shared" si="2"/>
        <v>100</v>
      </c>
      <c r="AC42" s="103">
        <f t="shared" si="2"/>
        <v>100</v>
      </c>
      <c r="AD42" s="103">
        <f t="shared" si="2"/>
        <v>100</v>
      </c>
      <c r="AE42" s="103">
        <f t="shared" si="2"/>
        <v>100</v>
      </c>
      <c r="AF42" s="103">
        <f t="shared" si="2"/>
        <v>100</v>
      </c>
      <c r="AG42" s="103">
        <f t="shared" si="2"/>
        <v>100</v>
      </c>
      <c r="AH42" s="103">
        <f t="shared" si="2"/>
        <v>100</v>
      </c>
      <c r="AI42" s="103">
        <f t="shared" si="2"/>
        <v>187.74027330903394</v>
      </c>
      <c r="AJ42" s="103">
        <f t="shared" si="2"/>
        <v>100</v>
      </c>
      <c r="AK42" s="103">
        <f t="shared" si="2"/>
        <v>100</v>
      </c>
      <c r="AL42" s="103">
        <f t="shared" si="2"/>
        <v>100</v>
      </c>
      <c r="AM42" s="103">
        <f t="shared" si="2"/>
        <v>100</v>
      </c>
      <c r="AN42" s="103">
        <f t="shared" si="2"/>
        <v>100</v>
      </c>
      <c r="AO42" s="103">
        <f t="shared" si="2"/>
        <v>100</v>
      </c>
      <c r="AP42" s="103">
        <f t="shared" si="4"/>
        <v>100</v>
      </c>
      <c r="AQ42" s="103">
        <f t="shared" si="4"/>
        <v>100</v>
      </c>
      <c r="AR42" s="103">
        <f t="shared" si="4"/>
        <v>100</v>
      </c>
      <c r="AS42" s="103">
        <f t="shared" si="4"/>
        <v>100</v>
      </c>
      <c r="AT42" s="103">
        <f t="shared" si="4"/>
        <v>100</v>
      </c>
      <c r="AU42" s="103">
        <f t="shared" si="4"/>
        <v>100</v>
      </c>
      <c r="AV42" s="62"/>
      <c r="AW42" s="62"/>
    </row>
    <row r="43" spans="2:49" ht="14.1" customHeight="1" thickBot="1" x14ac:dyDescent="0.3">
      <c r="B43" s="2"/>
      <c r="C43" s="168" t="str">
        <f t="shared" si="0"/>
        <v>28</v>
      </c>
      <c r="D43" s="169"/>
      <c r="E43" s="170" t="str">
        <f>IF('Input Sheet'!$S$6=0,'Input Sheet'!F35,'Input Sheet'!F67)</f>
        <v>3.J.28 Families and couples in terraces</v>
      </c>
      <c r="F43" s="171"/>
      <c r="G43" s="171"/>
      <c r="H43" s="171"/>
      <c r="I43" s="171"/>
      <c r="J43" s="171"/>
      <c r="K43" s="171"/>
      <c r="L43" s="172">
        <f>IF('Input Sheet'!$S$6=0,'Input Sheet'!G35,'Input Sheet'!G67)</f>
        <v>4</v>
      </c>
      <c r="M43" s="173">
        <f>IF('Input Sheet'!$S$6=0,'Input Sheet'!H35,'Input Sheet'!H67)</f>
        <v>1.1730205278592376</v>
      </c>
      <c r="N43" s="172">
        <f>IF('Input Sheet'!$S$6=0,'Input Sheet'!I35,'Input Sheet'!I67)</f>
        <v>116</v>
      </c>
      <c r="O43" s="173">
        <f>IF('Input Sheet'!$S$6=0,'Input Sheet'!J35,'Input Sheet'!J67)</f>
        <v>1.1737326722655064</v>
      </c>
      <c r="P43" s="173">
        <f>IF('Input Sheet'!$S$6=0,'Input Sheet'!K35,'Input Sheet'!K67)</f>
        <v>3.4482758620689653</v>
      </c>
      <c r="Q43" s="173">
        <f>IF('Input Sheet'!$S$6=0,'Input Sheet'!L35,'Input Sheet'!L67)</f>
        <v>-1.2210247404977818E-3</v>
      </c>
      <c r="R43" s="109">
        <f>IF('Input Sheet'!$S$6=0,'Input Sheet'!M35,'Input Sheet'!M67)</f>
        <v>99.939326524421077</v>
      </c>
      <c r="S43" s="31"/>
      <c r="T43" s="31"/>
      <c r="U43" s="31"/>
      <c r="V43" s="19"/>
      <c r="W43" s="40"/>
      <c r="Y43" s="62"/>
      <c r="Z43" s="103">
        <f t="shared" si="2"/>
        <v>100</v>
      </c>
      <c r="AA43" s="103">
        <f t="shared" si="2"/>
        <v>100</v>
      </c>
      <c r="AB43" s="103">
        <f t="shared" si="2"/>
        <v>100</v>
      </c>
      <c r="AC43" s="103">
        <f t="shared" si="2"/>
        <v>100</v>
      </c>
      <c r="AD43" s="103">
        <f t="shared" si="2"/>
        <v>100</v>
      </c>
      <c r="AE43" s="103">
        <f t="shared" si="2"/>
        <v>100</v>
      </c>
      <c r="AF43" s="103">
        <f t="shared" si="2"/>
        <v>100</v>
      </c>
      <c r="AG43" s="103">
        <f t="shared" ref="AG43:AU48" si="5">IF((LEFT($E43,3)=AG$13),$R43,100)</f>
        <v>100</v>
      </c>
      <c r="AH43" s="103">
        <f t="shared" si="5"/>
        <v>100</v>
      </c>
      <c r="AI43" s="103">
        <f t="shared" si="5"/>
        <v>99.939326524421077</v>
      </c>
      <c r="AJ43" s="103">
        <f t="shared" si="5"/>
        <v>100</v>
      </c>
      <c r="AK43" s="103">
        <f t="shared" si="5"/>
        <v>100</v>
      </c>
      <c r="AL43" s="103">
        <f t="shared" si="5"/>
        <v>100</v>
      </c>
      <c r="AM43" s="103">
        <f t="shared" si="5"/>
        <v>100</v>
      </c>
      <c r="AN43" s="103">
        <f t="shared" si="5"/>
        <v>100</v>
      </c>
      <c r="AO43" s="103">
        <f t="shared" si="5"/>
        <v>100</v>
      </c>
      <c r="AP43" s="103">
        <f t="shared" si="5"/>
        <v>100</v>
      </c>
      <c r="AQ43" s="103">
        <f t="shared" si="5"/>
        <v>100</v>
      </c>
      <c r="AR43" s="103">
        <f t="shared" si="5"/>
        <v>100</v>
      </c>
      <c r="AS43" s="103">
        <f t="shared" si="5"/>
        <v>100</v>
      </c>
      <c r="AT43" s="103">
        <f t="shared" si="5"/>
        <v>100</v>
      </c>
      <c r="AU43" s="103">
        <f t="shared" si="5"/>
        <v>100</v>
      </c>
      <c r="AV43" s="62"/>
      <c r="AW43" s="62"/>
    </row>
    <row r="44" spans="2:49" ht="14.1" customHeight="1" thickBot="1" x14ac:dyDescent="0.3">
      <c r="B44" s="2"/>
      <c r="C44" s="168" t="str">
        <f t="shared" si="0"/>
        <v>29</v>
      </c>
      <c r="D44" s="169"/>
      <c r="E44" s="170" t="str">
        <f>IF('Input Sheet'!$S$6=0,'Input Sheet'!F36,'Input Sheet'!F68)</f>
        <v>4.K.29 Senior home-owning couples</v>
      </c>
      <c r="F44" s="171"/>
      <c r="G44" s="171"/>
      <c r="H44" s="171"/>
      <c r="I44" s="171"/>
      <c r="J44" s="171"/>
      <c r="K44" s="171"/>
      <c r="L44" s="172">
        <f>IF('Input Sheet'!$S$6=0,'Input Sheet'!G36,'Input Sheet'!G68)</f>
        <v>21</v>
      </c>
      <c r="M44" s="173">
        <f>IF('Input Sheet'!$S$6=0,'Input Sheet'!H36,'Input Sheet'!H68)</f>
        <v>6.1583577712609969</v>
      </c>
      <c r="N44" s="172">
        <f>IF('Input Sheet'!$S$6=0,'Input Sheet'!I36,'Input Sheet'!I68)</f>
        <v>526</v>
      </c>
      <c r="O44" s="173">
        <f>IF('Input Sheet'!$S$6=0,'Input Sheet'!J36,'Input Sheet'!J68)</f>
        <v>5.3222705656177274</v>
      </c>
      <c r="P44" s="173">
        <f>IF('Input Sheet'!$S$6=0,'Input Sheet'!K36,'Input Sheet'!K68)</f>
        <v>3.9923954372623576</v>
      </c>
      <c r="Q44" s="173">
        <f>IF('Input Sheet'!$S$6=0,'Input Sheet'!L36,'Input Sheet'!L68)</f>
        <v>0.68779082112248435</v>
      </c>
      <c r="R44" s="109">
        <f>IF('Input Sheet'!$S$6=0,'Input Sheet'!M36,'Input Sheet'!M68)</f>
        <v>115.70922025355976</v>
      </c>
      <c r="S44" s="31"/>
      <c r="T44" s="31"/>
      <c r="U44" s="31"/>
      <c r="V44" s="19"/>
      <c r="W44" s="40"/>
      <c r="Y44" s="62"/>
      <c r="Z44" s="103">
        <f t="shared" ref="Z44:AO48" si="6">IF((LEFT($E44,3)=Z$13),$R44,100)</f>
        <v>100</v>
      </c>
      <c r="AA44" s="103">
        <f t="shared" si="6"/>
        <v>100</v>
      </c>
      <c r="AB44" s="103">
        <f t="shared" si="6"/>
        <v>100</v>
      </c>
      <c r="AC44" s="103">
        <f t="shared" si="6"/>
        <v>100</v>
      </c>
      <c r="AD44" s="103">
        <f t="shared" si="6"/>
        <v>100</v>
      </c>
      <c r="AE44" s="103">
        <f t="shared" si="6"/>
        <v>100</v>
      </c>
      <c r="AF44" s="103">
        <f t="shared" si="6"/>
        <v>100</v>
      </c>
      <c r="AG44" s="103">
        <f t="shared" si="6"/>
        <v>100</v>
      </c>
      <c r="AH44" s="103">
        <f t="shared" si="6"/>
        <v>100</v>
      </c>
      <c r="AI44" s="103">
        <f t="shared" si="6"/>
        <v>100</v>
      </c>
      <c r="AJ44" s="103">
        <f t="shared" si="6"/>
        <v>115.70922025355976</v>
      </c>
      <c r="AK44" s="103">
        <f t="shared" si="6"/>
        <v>100</v>
      </c>
      <c r="AL44" s="103">
        <f t="shared" si="6"/>
        <v>100</v>
      </c>
      <c r="AM44" s="103">
        <f t="shared" si="6"/>
        <v>100</v>
      </c>
      <c r="AN44" s="103">
        <f t="shared" si="6"/>
        <v>100</v>
      </c>
      <c r="AO44" s="103">
        <f t="shared" si="6"/>
        <v>100</v>
      </c>
      <c r="AP44" s="103">
        <f t="shared" si="5"/>
        <v>100</v>
      </c>
      <c r="AQ44" s="103">
        <f t="shared" si="5"/>
        <v>100</v>
      </c>
      <c r="AR44" s="103">
        <f t="shared" si="5"/>
        <v>100</v>
      </c>
      <c r="AS44" s="103">
        <f t="shared" si="5"/>
        <v>100</v>
      </c>
      <c r="AT44" s="103">
        <f t="shared" si="5"/>
        <v>100</v>
      </c>
      <c r="AU44" s="103">
        <f t="shared" si="5"/>
        <v>100</v>
      </c>
      <c r="AV44" s="62"/>
      <c r="AW44" s="62"/>
    </row>
    <row r="45" spans="2:49" ht="14.1" customHeight="1" thickBot="1" x14ac:dyDescent="0.3">
      <c r="B45" s="2"/>
      <c r="C45" s="168" t="str">
        <f t="shared" si="0"/>
        <v>30</v>
      </c>
      <c r="D45" s="169"/>
      <c r="E45" s="170" t="str">
        <f>IF('Input Sheet'!$S$6=0,'Input Sheet'!F37,'Input Sheet'!F69)</f>
        <v>4.K.30 Empty nesters in owner-occupied detached homes</v>
      </c>
      <c r="F45" s="171"/>
      <c r="G45" s="171"/>
      <c r="H45" s="171"/>
      <c r="I45" s="171"/>
      <c r="J45" s="171"/>
      <c r="K45" s="171"/>
      <c r="L45" s="172">
        <f>IF('Input Sheet'!$S$6=0,'Input Sheet'!G37,'Input Sheet'!G69)</f>
        <v>7</v>
      </c>
      <c r="M45" s="173">
        <f>IF('Input Sheet'!$S$6=0,'Input Sheet'!H37,'Input Sheet'!H69)</f>
        <v>2.0527859237536656</v>
      </c>
      <c r="N45" s="172">
        <f>IF('Input Sheet'!$S$6=0,'Input Sheet'!I37,'Input Sheet'!I69)</f>
        <v>300</v>
      </c>
      <c r="O45" s="173">
        <f>IF('Input Sheet'!$S$6=0,'Input Sheet'!J37,'Input Sheet'!J69)</f>
        <v>3.0355155317211375</v>
      </c>
      <c r="P45" s="173">
        <f>IF('Input Sheet'!$S$6=0,'Input Sheet'!K37,'Input Sheet'!K69)</f>
        <v>2.3333333333333335</v>
      </c>
      <c r="Q45" s="173">
        <f>IF('Input Sheet'!$S$6=0,'Input Sheet'!L37,'Input Sheet'!L69)</f>
        <v>-1.057763688480905</v>
      </c>
      <c r="R45" s="109">
        <f>IF('Input Sheet'!$S$6=0,'Input Sheet'!M37,'Input Sheet'!M69)</f>
        <v>67.625610948191579</v>
      </c>
      <c r="S45" s="31"/>
      <c r="T45" s="31"/>
      <c r="U45" s="31"/>
      <c r="V45" s="19"/>
      <c r="W45" s="40"/>
      <c r="Y45" s="62"/>
      <c r="Z45" s="103">
        <f t="shared" si="6"/>
        <v>100</v>
      </c>
      <c r="AA45" s="103">
        <f t="shared" si="6"/>
        <v>100</v>
      </c>
      <c r="AB45" s="103">
        <f t="shared" si="6"/>
        <v>100</v>
      </c>
      <c r="AC45" s="103">
        <f t="shared" si="6"/>
        <v>100</v>
      </c>
      <c r="AD45" s="103">
        <f t="shared" si="6"/>
        <v>100</v>
      </c>
      <c r="AE45" s="103">
        <f t="shared" si="6"/>
        <v>100</v>
      </c>
      <c r="AF45" s="103">
        <f t="shared" si="6"/>
        <v>100</v>
      </c>
      <c r="AG45" s="103">
        <f t="shared" si="6"/>
        <v>100</v>
      </c>
      <c r="AH45" s="103">
        <f t="shared" si="6"/>
        <v>100</v>
      </c>
      <c r="AI45" s="103">
        <f t="shared" si="6"/>
        <v>100</v>
      </c>
      <c r="AJ45" s="103">
        <f t="shared" si="6"/>
        <v>67.625610948191579</v>
      </c>
      <c r="AK45" s="103">
        <f t="shared" si="6"/>
        <v>100</v>
      </c>
      <c r="AL45" s="103">
        <f t="shared" si="6"/>
        <v>100</v>
      </c>
      <c r="AM45" s="103">
        <f t="shared" si="6"/>
        <v>100</v>
      </c>
      <c r="AN45" s="103">
        <f t="shared" si="6"/>
        <v>100</v>
      </c>
      <c r="AO45" s="103">
        <f t="shared" si="6"/>
        <v>100</v>
      </c>
      <c r="AP45" s="103">
        <f t="shared" si="5"/>
        <v>100</v>
      </c>
      <c r="AQ45" s="103">
        <f t="shared" si="5"/>
        <v>100</v>
      </c>
      <c r="AR45" s="103">
        <f t="shared" si="5"/>
        <v>100</v>
      </c>
      <c r="AS45" s="103">
        <f t="shared" si="5"/>
        <v>100</v>
      </c>
      <c r="AT45" s="103">
        <f t="shared" si="5"/>
        <v>100</v>
      </c>
      <c r="AU45" s="103">
        <f t="shared" si="5"/>
        <v>100</v>
      </c>
      <c r="AV45" s="62"/>
      <c r="AW45" s="62"/>
    </row>
    <row r="46" spans="2:49" ht="14.1" customHeight="1" thickBot="1" x14ac:dyDescent="0.3">
      <c r="B46" s="2"/>
      <c r="C46" s="168" t="str">
        <f t="shared" si="0"/>
        <v>31</v>
      </c>
      <c r="D46" s="169"/>
      <c r="E46" s="170" t="str">
        <f>IF('Input Sheet'!$S$6=0,'Input Sheet'!F38,'Input Sheet'!F70)</f>
        <v>4.K.31 Comfortable, home-owning families and empty nesters</v>
      </c>
      <c r="F46" s="171"/>
      <c r="G46" s="171"/>
      <c r="H46" s="171"/>
      <c r="I46" s="171"/>
      <c r="J46" s="171"/>
      <c r="K46" s="171"/>
      <c r="L46" s="172">
        <f>IF('Input Sheet'!$S$6=0,'Input Sheet'!G38,'Input Sheet'!G70)</f>
        <v>0</v>
      </c>
      <c r="M46" s="173">
        <f>IF('Input Sheet'!$S$6=0,'Input Sheet'!H38,'Input Sheet'!H70)</f>
        <v>0</v>
      </c>
      <c r="N46" s="172">
        <f>IF('Input Sheet'!$S$6=0,'Input Sheet'!I38,'Input Sheet'!I70)</f>
        <v>59</v>
      </c>
      <c r="O46" s="173">
        <f>IF('Input Sheet'!$S$6=0,'Input Sheet'!J38,'Input Sheet'!J70)</f>
        <v>0.59698472123849033</v>
      </c>
      <c r="P46" s="173">
        <f>IF('Input Sheet'!$S$6=0,'Input Sheet'!K38,'Input Sheet'!K70)</f>
        <v>0</v>
      </c>
      <c r="Q46" s="173">
        <f>IF('Input Sheet'!$S$6=0,'Input Sheet'!L38,'Input Sheet'!L70)</f>
        <v>-1.4310638738627004</v>
      </c>
      <c r="R46" s="109">
        <f>IF('Input Sheet'!$S$6=0,'Input Sheet'!M38,'Input Sheet'!M70)</f>
        <v>0</v>
      </c>
      <c r="S46" s="31"/>
      <c r="T46" s="31"/>
      <c r="U46" s="31"/>
      <c r="V46" s="19"/>
      <c r="W46" s="40"/>
      <c r="Y46" s="62"/>
      <c r="Z46" s="103">
        <f t="shared" si="6"/>
        <v>100</v>
      </c>
      <c r="AA46" s="103">
        <f t="shared" si="6"/>
        <v>100</v>
      </c>
      <c r="AB46" s="103">
        <f t="shared" si="6"/>
        <v>100</v>
      </c>
      <c r="AC46" s="103">
        <f t="shared" si="6"/>
        <v>100</v>
      </c>
      <c r="AD46" s="103">
        <f t="shared" si="6"/>
        <v>100</v>
      </c>
      <c r="AE46" s="103">
        <f t="shared" si="6"/>
        <v>100</v>
      </c>
      <c r="AF46" s="103">
        <f t="shared" si="6"/>
        <v>100</v>
      </c>
      <c r="AG46" s="103">
        <f t="shared" si="6"/>
        <v>100</v>
      </c>
      <c r="AH46" s="103">
        <f t="shared" si="6"/>
        <v>100</v>
      </c>
      <c r="AI46" s="103">
        <f t="shared" si="6"/>
        <v>100</v>
      </c>
      <c r="AJ46" s="103">
        <f t="shared" si="6"/>
        <v>0</v>
      </c>
      <c r="AK46" s="103">
        <f t="shared" si="6"/>
        <v>100</v>
      </c>
      <c r="AL46" s="103">
        <f t="shared" si="6"/>
        <v>100</v>
      </c>
      <c r="AM46" s="103">
        <f t="shared" si="6"/>
        <v>100</v>
      </c>
      <c r="AN46" s="103">
        <f t="shared" si="6"/>
        <v>100</v>
      </c>
      <c r="AO46" s="103">
        <f t="shared" si="6"/>
        <v>100</v>
      </c>
      <c r="AP46" s="103">
        <f t="shared" si="5"/>
        <v>100</v>
      </c>
      <c r="AQ46" s="103">
        <f t="shared" si="5"/>
        <v>100</v>
      </c>
      <c r="AR46" s="103">
        <f t="shared" si="5"/>
        <v>100</v>
      </c>
      <c r="AS46" s="103">
        <f t="shared" si="5"/>
        <v>100</v>
      </c>
      <c r="AT46" s="103">
        <f t="shared" si="5"/>
        <v>100</v>
      </c>
      <c r="AU46" s="103">
        <f t="shared" si="5"/>
        <v>100</v>
      </c>
      <c r="AV46" s="62"/>
      <c r="AW46" s="62"/>
    </row>
    <row r="47" spans="2:49" ht="14.1" customHeight="1" thickBot="1" x14ac:dyDescent="0.3">
      <c r="B47" s="2"/>
      <c r="C47" s="168" t="str">
        <f t="shared" si="0"/>
        <v>32</v>
      </c>
      <c r="D47" s="169"/>
      <c r="E47" s="170" t="str">
        <f>IF('Input Sheet'!$S$6=0,'Input Sheet'!F39,'Input Sheet'!F71)</f>
        <v>4.K.32 Older comfortable families and couples in detached, rural properties</v>
      </c>
      <c r="F47" s="171"/>
      <c r="G47" s="171"/>
      <c r="H47" s="171"/>
      <c r="I47" s="171"/>
      <c r="J47" s="171"/>
      <c r="K47" s="171"/>
      <c r="L47" s="172">
        <f>IF('Input Sheet'!$S$6=0,'Input Sheet'!G39,'Input Sheet'!G71)</f>
        <v>1</v>
      </c>
      <c r="M47" s="173">
        <f>IF('Input Sheet'!$S$6=0,'Input Sheet'!H39,'Input Sheet'!H71)</f>
        <v>0.2932551319648094</v>
      </c>
      <c r="N47" s="172">
        <f>IF('Input Sheet'!$S$6=0,'Input Sheet'!I39,'Input Sheet'!I71)</f>
        <v>77</v>
      </c>
      <c r="O47" s="173">
        <f>IF('Input Sheet'!$S$6=0,'Input Sheet'!J39,'Input Sheet'!J71)</f>
        <v>0.77911565314175857</v>
      </c>
      <c r="P47" s="173">
        <f>IF('Input Sheet'!$S$6=0,'Input Sheet'!K39,'Input Sheet'!K71)</f>
        <v>1.2987012987012987</v>
      </c>
      <c r="Q47" s="173">
        <f>IF('Input Sheet'!$S$6=0,'Input Sheet'!L39,'Input Sheet'!L71)</f>
        <v>-1.0204372166836877</v>
      </c>
      <c r="R47" s="109">
        <f>IF('Input Sheet'!$S$6=0,'Input Sheet'!M39,'Input Sheet'!M71)</f>
        <v>37.639486613093652</v>
      </c>
      <c r="S47" s="31"/>
      <c r="T47" s="31"/>
      <c r="U47" s="31"/>
      <c r="V47" s="19"/>
      <c r="W47" s="40"/>
      <c r="Y47" s="62"/>
      <c r="Z47" s="103">
        <f t="shared" si="6"/>
        <v>100</v>
      </c>
      <c r="AA47" s="103">
        <f t="shared" si="6"/>
        <v>100</v>
      </c>
      <c r="AB47" s="103">
        <f t="shared" si="6"/>
        <v>100</v>
      </c>
      <c r="AC47" s="103">
        <f t="shared" si="6"/>
        <v>100</v>
      </c>
      <c r="AD47" s="103">
        <f t="shared" si="6"/>
        <v>100</v>
      </c>
      <c r="AE47" s="103">
        <f t="shared" si="6"/>
        <v>100</v>
      </c>
      <c r="AF47" s="103">
        <f t="shared" si="6"/>
        <v>100</v>
      </c>
      <c r="AG47" s="103">
        <f t="shared" si="6"/>
        <v>100</v>
      </c>
      <c r="AH47" s="103">
        <f t="shared" si="6"/>
        <v>100</v>
      </c>
      <c r="AI47" s="103">
        <f t="shared" si="6"/>
        <v>100</v>
      </c>
      <c r="AJ47" s="103">
        <f t="shared" si="6"/>
        <v>37.639486613093652</v>
      </c>
      <c r="AK47" s="103">
        <f t="shared" si="6"/>
        <v>100</v>
      </c>
      <c r="AL47" s="103">
        <f t="shared" si="6"/>
        <v>100</v>
      </c>
      <c r="AM47" s="103">
        <f t="shared" si="6"/>
        <v>100</v>
      </c>
      <c r="AN47" s="103">
        <f t="shared" si="6"/>
        <v>100</v>
      </c>
      <c r="AO47" s="103">
        <f t="shared" si="6"/>
        <v>100</v>
      </c>
      <c r="AP47" s="103">
        <f t="shared" si="5"/>
        <v>100</v>
      </c>
      <c r="AQ47" s="103">
        <f t="shared" si="5"/>
        <v>100</v>
      </c>
      <c r="AR47" s="103">
        <f t="shared" si="5"/>
        <v>100</v>
      </c>
      <c r="AS47" s="103">
        <f t="shared" si="5"/>
        <v>100</v>
      </c>
      <c r="AT47" s="103">
        <f t="shared" si="5"/>
        <v>100</v>
      </c>
      <c r="AU47" s="103">
        <f t="shared" si="5"/>
        <v>100</v>
      </c>
      <c r="AV47" s="62"/>
      <c r="AW47" s="62"/>
    </row>
    <row r="48" spans="2:49" ht="14.1" customHeight="1" thickBot="1" x14ac:dyDescent="0.3">
      <c r="B48" s="2"/>
      <c r="C48" s="168" t="str">
        <f t="shared" si="0"/>
        <v>33</v>
      </c>
      <c r="D48" s="169"/>
      <c r="E48" s="170" t="str">
        <f>IF('Input Sheet'!$S$6=0,'Input Sheet'!F40,'Input Sheet'!F72)</f>
        <v>4.K.33 Retirees in semi-detached and detached properties</v>
      </c>
      <c r="F48" s="171"/>
      <c r="G48" s="171"/>
      <c r="H48" s="171"/>
      <c r="I48" s="171"/>
      <c r="J48" s="171"/>
      <c r="K48" s="171"/>
      <c r="L48" s="172">
        <f>IF('Input Sheet'!$S$6=0,'Input Sheet'!G40,'Input Sheet'!G72)</f>
        <v>1</v>
      </c>
      <c r="M48" s="173">
        <f>IF('Input Sheet'!$S$6=0,'Input Sheet'!H40,'Input Sheet'!H72)</f>
        <v>0.2932551319648094</v>
      </c>
      <c r="N48" s="172">
        <f>IF('Input Sheet'!$S$6=0,'Input Sheet'!I40,'Input Sheet'!I72)</f>
        <v>5</v>
      </c>
      <c r="O48" s="173">
        <f>IF('Input Sheet'!$S$6=0,'Input Sheet'!J40,'Input Sheet'!J72)</f>
        <v>5.0591925528685619E-2</v>
      </c>
      <c r="P48" s="173">
        <f>IF('Input Sheet'!$S$6=0,'Input Sheet'!K40,'Input Sheet'!K72)</f>
        <v>20</v>
      </c>
      <c r="Q48" s="173">
        <f>IF('Input Sheet'!$S$6=0,'Input Sheet'!L40,'Input Sheet'!L72)</f>
        <v>1.992738922711361</v>
      </c>
      <c r="R48" s="109">
        <f>IF('Input Sheet'!$S$6=0,'Input Sheet'!M40,'Input Sheet'!M72)</f>
        <v>579.64809384164232</v>
      </c>
      <c r="S48" s="31"/>
      <c r="T48" s="31"/>
      <c r="U48" s="31"/>
      <c r="V48" s="19"/>
      <c r="W48" s="40"/>
      <c r="Y48" s="62"/>
      <c r="Z48" s="103">
        <f t="shared" si="6"/>
        <v>100</v>
      </c>
      <c r="AA48" s="103">
        <f t="shared" si="6"/>
        <v>100</v>
      </c>
      <c r="AB48" s="103">
        <f t="shared" si="6"/>
        <v>100</v>
      </c>
      <c r="AC48" s="103">
        <f t="shared" si="6"/>
        <v>100</v>
      </c>
      <c r="AD48" s="103">
        <f t="shared" si="6"/>
        <v>100</v>
      </c>
      <c r="AE48" s="103">
        <f t="shared" si="6"/>
        <v>100</v>
      </c>
      <c r="AF48" s="103">
        <f t="shared" si="6"/>
        <v>100</v>
      </c>
      <c r="AG48" s="103">
        <f t="shared" si="6"/>
        <v>100</v>
      </c>
      <c r="AH48" s="103">
        <f t="shared" si="6"/>
        <v>100</v>
      </c>
      <c r="AI48" s="103">
        <f t="shared" si="6"/>
        <v>100</v>
      </c>
      <c r="AJ48" s="103">
        <f t="shared" si="6"/>
        <v>579.64809384164232</v>
      </c>
      <c r="AK48" s="103">
        <f t="shared" si="6"/>
        <v>100</v>
      </c>
      <c r="AL48" s="103">
        <f t="shared" si="6"/>
        <v>100</v>
      </c>
      <c r="AM48" s="103">
        <f t="shared" si="6"/>
        <v>100</v>
      </c>
      <c r="AN48" s="103">
        <f t="shared" si="6"/>
        <v>100</v>
      </c>
      <c r="AO48" s="103">
        <f t="shared" si="6"/>
        <v>100</v>
      </c>
      <c r="AP48" s="103">
        <f t="shared" si="5"/>
        <v>100</v>
      </c>
      <c r="AQ48" s="103">
        <f t="shared" si="5"/>
        <v>100</v>
      </c>
      <c r="AR48" s="103">
        <f t="shared" si="5"/>
        <v>100</v>
      </c>
      <c r="AS48" s="103">
        <f t="shared" si="5"/>
        <v>100</v>
      </c>
      <c r="AT48" s="103">
        <f t="shared" si="5"/>
        <v>100</v>
      </c>
      <c r="AU48" s="103">
        <f t="shared" si="5"/>
        <v>100</v>
      </c>
      <c r="AV48" s="62"/>
      <c r="AW48" s="62"/>
    </row>
    <row r="49" spans="2:23" ht="14.1" customHeight="1" x14ac:dyDescent="0.25">
      <c r="B49" s="2"/>
      <c r="C49" s="48"/>
      <c r="D49" s="174"/>
      <c r="E49" s="175" t="str">
        <f>IF('Input Sheet'!$S$6=0,"",'Input Sheet'!F73)</f>
        <v/>
      </c>
      <c r="F49" s="176"/>
      <c r="G49" s="176"/>
      <c r="H49" s="177"/>
      <c r="I49" s="177"/>
      <c r="J49" s="177"/>
      <c r="K49" s="177"/>
      <c r="L49" s="178" t="str">
        <f>IF('Input Sheet'!$S$6=0,"",'Input Sheet'!G73)</f>
        <v/>
      </c>
      <c r="M49" s="31"/>
      <c r="N49" s="178"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4"/>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4"/>
      <c r="S51" s="49"/>
      <c r="T51" s="49"/>
      <c r="U51" s="49"/>
      <c r="V51" s="19"/>
      <c r="W51" s="40"/>
    </row>
    <row r="52" spans="2:23" ht="12.75" hidden="1" customHeight="1" x14ac:dyDescent="0.25">
      <c r="B52" s="2"/>
      <c r="C52" s="48"/>
      <c r="D52" s="82"/>
      <c r="E52" s="82"/>
      <c r="F52" s="82"/>
      <c r="G52" s="49"/>
      <c r="H52" s="49"/>
      <c r="I52" s="49"/>
      <c r="J52" s="49"/>
      <c r="K52" s="49"/>
      <c r="L52" s="49"/>
      <c r="M52" s="49"/>
      <c r="N52" s="49"/>
      <c r="O52" s="49"/>
      <c r="P52" s="49"/>
      <c r="Q52" s="49"/>
      <c r="R52" s="74"/>
      <c r="S52" s="49"/>
      <c r="T52" s="49"/>
      <c r="U52" s="49"/>
      <c r="V52" s="19"/>
      <c r="W52" s="40"/>
    </row>
    <row r="53" spans="2:23" ht="12.75" hidden="1" customHeight="1" x14ac:dyDescent="0.25">
      <c r="B53" s="2"/>
      <c r="C53" s="48"/>
      <c r="D53" s="82"/>
      <c r="E53" s="82"/>
      <c r="F53" s="82"/>
      <c r="G53" s="49"/>
      <c r="H53" s="49"/>
      <c r="I53" s="49"/>
      <c r="J53" s="49"/>
      <c r="K53" s="49"/>
      <c r="L53" s="49"/>
      <c r="M53" s="49"/>
      <c r="N53" s="49"/>
      <c r="O53" s="49"/>
      <c r="P53" s="49"/>
      <c r="Q53" s="49"/>
      <c r="R53" s="74"/>
      <c r="S53" s="49"/>
      <c r="T53" s="49"/>
      <c r="U53" s="49"/>
      <c r="V53" s="19"/>
      <c r="W53" s="40"/>
    </row>
    <row r="54" spans="2:23" ht="3" customHeight="1" x14ac:dyDescent="0.2">
      <c r="B54" s="2"/>
      <c r="C54" s="48"/>
      <c r="D54" s="82"/>
      <c r="E54" s="82"/>
      <c r="F54" s="82"/>
      <c r="G54" s="82"/>
      <c r="H54" s="82"/>
      <c r="I54" s="82"/>
      <c r="J54" s="82"/>
      <c r="K54" s="82"/>
      <c r="L54" s="82"/>
      <c r="M54" s="82"/>
      <c r="N54" s="82"/>
      <c r="O54" s="82"/>
      <c r="P54" s="82"/>
      <c r="Q54" s="82"/>
      <c r="R54" s="83"/>
      <c r="S54" s="82"/>
      <c r="T54" s="82"/>
      <c r="U54" s="82"/>
      <c r="V54" s="19"/>
      <c r="W54" s="40"/>
    </row>
    <row r="55" spans="2:23" ht="3" customHeight="1" x14ac:dyDescent="0.2">
      <c r="B55" s="2"/>
      <c r="C55" s="3"/>
      <c r="D55" s="3"/>
      <c r="E55" s="3"/>
      <c r="F55" s="3"/>
      <c r="G55" s="3"/>
      <c r="H55" s="3"/>
      <c r="I55" s="3"/>
      <c r="J55" s="3"/>
      <c r="K55" s="3"/>
      <c r="L55" s="3"/>
      <c r="M55" s="3"/>
      <c r="N55" s="3"/>
      <c r="O55" s="3"/>
      <c r="P55" s="3"/>
      <c r="Q55" s="3"/>
      <c r="R55" s="4"/>
      <c r="S55" s="3"/>
      <c r="T55" s="3"/>
      <c r="U55" s="3"/>
      <c r="V55" s="3"/>
      <c r="W55" s="5"/>
    </row>
    <row r="56" spans="2:23" ht="48" customHeight="1" x14ac:dyDescent="0.2"/>
  </sheetData>
  <sheetProtection algorithmName="SHA-512" hashValue="P9zfQj2FqAwrcbvgLbDQf2T0+cPt9n8EfbK1ZoRzUXUDLogEJPvQw+L5XvO+37Rv+3ubYLfH1HsiklQvyzvZtg==" saltValue="FveNp5cyXH3cDILBvTI6Lg==" spinCount="100000" sheet="1" objects="1" scenarios="1" selectLockedCells="1" selectUnlockedCell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8">
    <cfRule type="expression" dxfId="110" priority="8">
      <formula>OR($C16="62",$C16="63",$C16="64",$C16="65")</formula>
    </cfRule>
    <cfRule type="expression" dxfId="109" priority="9">
      <formula>OR($C16="59",$C16="60",$C16="61")</formula>
    </cfRule>
    <cfRule type="expression" dxfId="108" priority="10">
      <formula>OR($C16="57",$C16="58")</formula>
    </cfRule>
    <cfRule type="expression" dxfId="107" priority="11">
      <formula>OR($C16="53",$C16="54",$C16="55",$C16="56")</formula>
    </cfRule>
    <cfRule type="expression" dxfId="106" priority="12">
      <formula>OR($C16="50",$C16="51",$C16="52")</formula>
    </cfRule>
    <cfRule type="expression" dxfId="105" priority="13">
      <formula>OR($C16="48",$C16="49")</formula>
    </cfRule>
    <cfRule type="expression" dxfId="104" priority="14">
      <formula>OR($C16="44",$C16="45",$C16="46",$C16="47")</formula>
    </cfRule>
    <cfRule type="expression" dxfId="103" priority="15">
      <formula>OR($C16="41",$C16="42",$C16="43")</formula>
    </cfRule>
    <cfRule type="expression" dxfId="102" priority="16">
      <formula>OR($C16="38",$C16="39",$C16="40")</formula>
    </cfRule>
    <cfRule type="expression" dxfId="101" priority="17">
      <formula>OR($C16="36",$C16="37")</formula>
    </cfRule>
    <cfRule type="expression" dxfId="100" priority="18">
      <formula>OR($C16="34",$C16="35")</formula>
    </cfRule>
    <cfRule type="expression" dxfId="99" priority="19">
      <formula>OR($C16="29",$C16="30",$C16="31",$C16="32",$C16="33")</formula>
    </cfRule>
    <cfRule type="expression" dxfId="98" priority="20">
      <formula>OR($C16="27",$C16="28")</formula>
    </cfRule>
    <cfRule type="expression" dxfId="97" priority="21">
      <formula>OR($C16="24",$C16="25",$C16="26")</formula>
    </cfRule>
    <cfRule type="expression" dxfId="96" priority="22">
      <formula>OR($C16="22",$C16="23")</formula>
    </cfRule>
    <cfRule type="expression" dxfId="95" priority="23">
      <formula>OR($C16="20", $C16="21")</formula>
    </cfRule>
    <cfRule type="expression" dxfId="94" priority="24">
      <formula>OR($C16="16",$C16="17", $C16="18",$C16="19")</formula>
    </cfRule>
    <cfRule type="expression" dxfId="93" priority="25">
      <formula>OR($C16="13",$C16="14",$C16="15")</formula>
    </cfRule>
    <cfRule type="expression" dxfId="92" priority="26">
      <formula>OR($C16="8 ",$C16="9 ",$C16="10",$C16="11",$C16="12")</formula>
    </cfRule>
    <cfRule type="expression" dxfId="91" priority="27">
      <formula>OR($C16="6 ",$C16="7 ")</formula>
    </cfRule>
    <cfRule type="expression" dxfId="90" priority="28">
      <formula>OR($C16="4 ",$C16="5 ")</formula>
    </cfRule>
    <cfRule type="expression" dxfId="89" priority="29">
      <formula>OR($C16="1 ",$C16="2 ",$C16="3 ")</formula>
    </cfRule>
  </conditionalFormatting>
  <conditionalFormatting sqref="R16:R48">
    <cfRule type="expression" dxfId="88" priority="7">
      <formula>AND($R16&gt;100.5,$Q16&gt;2)</formula>
    </cfRule>
  </conditionalFormatting>
  <hyperlinks>
    <hyperlink ref="K8:V8" r:id="rId1" tooltip="CACI Copyrights" display="http://www.caci.co.uk/copyrightnotices.pdf" xr:uid="{E093C141-A53F-49D2-8415-109DB3A32079}"/>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5122"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5123"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5124"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540EF27C-FF9F-4B9F-BCB3-1D1AAB4CDB78}">
            <xm:f>AND('Input Sheet'!$G$4=1,'Input Sheet'!$S$6=0)</xm:f>
            <x14:dxf>
              <border>
                <left/>
                <right/>
                <top/>
                <bottom style="hair">
                  <color rgb="FFFF3FD0"/>
                </bottom>
                <vertical/>
                <horizontal/>
              </border>
            </x14:dxf>
          </x14:cfRule>
          <xm:sqref>E22:R22</xm:sqref>
        </x14:conditionalFormatting>
        <x14:conditionalFormatting xmlns:xm="http://schemas.microsoft.com/office/excel/2006/main">
          <x14:cfRule type="expression" priority="3" id="{B840FD5E-5321-417D-918D-18933CE912BC}">
            <xm:f>AND('Input Sheet'!$G$4=1,'Input Sheet'!$S$6=66)</xm:f>
            <x14:dxf>
              <border>
                <left/>
                <right/>
                <top/>
                <bottom style="hair">
                  <color rgb="FF62BB46"/>
                </bottom>
                <vertical/>
                <horizontal/>
              </border>
            </x14:dxf>
          </x14:cfRule>
          <xm:sqref>E26:R26</xm:sqref>
        </x14:conditionalFormatting>
        <x14:conditionalFormatting xmlns:xm="http://schemas.microsoft.com/office/excel/2006/main">
          <x14:cfRule type="expression" priority="5" id="{538517A8-E1A6-43D0-AE91-C56E45AEEDB7}">
            <xm:f>AND('Input Sheet'!$G$4=1,'Input Sheet'!$S$6=0)</xm:f>
            <x14:dxf>
              <border>
                <left/>
                <right/>
                <top/>
                <bottom style="hair">
                  <color rgb="FF001EFF"/>
                </bottom>
                <vertical/>
                <horizontal/>
              </border>
            </x14:dxf>
          </x14:cfRule>
          <xm:sqref>E30:R30</xm:sqref>
        </x14:conditionalFormatting>
        <x14:conditionalFormatting xmlns:xm="http://schemas.microsoft.com/office/excel/2006/main">
          <x14:cfRule type="expression" priority="2" id="{BDF6F9B9-903B-4BA6-8500-087DDC976841}">
            <xm:f>AND('Input Sheet'!$G$4=1,'Input Sheet'!$S$6=66)</xm:f>
            <x14:dxf>
              <border>
                <left/>
                <right/>
                <top/>
                <bottom style="hair">
                  <color rgb="FFFA610B"/>
                </bottom>
                <vertical/>
                <horizontal/>
              </border>
            </x14:dxf>
          </x14:cfRule>
          <xm:sqref>E35:R35</xm:sqref>
        </x14:conditionalFormatting>
        <x14:conditionalFormatting xmlns:xm="http://schemas.microsoft.com/office/excel/2006/main">
          <x14:cfRule type="expression" priority="4" id="{E2836484-874D-4FD2-B789-6A6126A3AEB1}">
            <xm:f>AND('Input Sheet'!$G$4=1,'Input Sheet'!$S$6=0)</xm:f>
            <x14:dxf>
              <border>
                <left/>
                <right/>
                <top/>
                <bottom style="hair">
                  <color rgb="FF7D38B9"/>
                </bottom>
                <vertical/>
                <horizontal/>
              </border>
            </x14:dxf>
          </x14:cfRule>
          <xm:sqref>E43:R43</xm:sqref>
        </x14:conditionalFormatting>
        <x14:conditionalFormatting xmlns:xm="http://schemas.microsoft.com/office/excel/2006/main">
          <x14:cfRule type="expression" priority="1" id="{98219A7C-6AE0-40DB-9C54-FD5D9B60DDE3}">
            <xm:f>AND('Input Sheet'!$G$4=1,'Input Sheet'!$S$6=66)</xm:f>
            <x14:dxf>
              <border>
                <left/>
                <right/>
                <top/>
                <bottom style="hair">
                  <color rgb="FF00D8FF"/>
                </bottom>
              </border>
            </x14:dxf>
          </x14:cfRule>
          <xm:sqref>E44:R44</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5225D-0D76-4034-8DDE-24584336D0B4}">
  <sheetPr>
    <tabColor rgb="FF001EFF"/>
    <pageSetUpPr fitToPage="1"/>
  </sheetPr>
  <dimension ref="A1:AC53"/>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12.85546875" style="84" customWidth="1"/>
    <col min="7" max="7" width="7.42578125" style="84" customWidth="1"/>
    <col min="8" max="8" width="9.140625" style="84" customWidth="1"/>
    <col min="9" max="9" width="7.28515625" style="84" customWidth="1"/>
    <col min="10" max="10" width="12.28515625" style="84" customWidth="1"/>
    <col min="11" max="11" width="12.7109375" style="84" customWidth="1"/>
    <col min="12" max="12" width="10.7109375" style="84" customWidth="1"/>
    <col min="13" max="13" width="11.7109375" style="84" customWidth="1"/>
    <col min="14" max="14" width="10.7109375" style="84" customWidth="1"/>
    <col min="15" max="15" width="12.7109375" style="84" customWidth="1"/>
    <col min="16" max="16" width="13.7109375" style="84" customWidth="1"/>
    <col min="17" max="17" width="3.140625" style="85" customWidth="1"/>
    <col min="18" max="18" width="13.7109375" style="84" customWidth="1"/>
    <col min="19" max="19" width="10.7109375" style="84" customWidth="1"/>
    <col min="20" max="20" width="5.7109375" style="84" customWidth="1"/>
    <col min="21" max="21" width="3.42578125" style="84" customWidth="1"/>
    <col min="22" max="22" width="0.85546875" style="86" customWidth="1"/>
    <col min="23" max="26" width="9.140625" style="1" hidden="1" customWidth="1"/>
    <col min="27" max="16384" width="9.140625" style="1"/>
  </cols>
  <sheetData>
    <row r="1" spans="1:29" ht="3" customHeight="1" x14ac:dyDescent="0.2">
      <c r="B1" s="2"/>
      <c r="C1" s="3"/>
      <c r="D1" s="3"/>
      <c r="E1" s="3"/>
      <c r="F1" s="3"/>
      <c r="G1" s="3"/>
      <c r="H1" s="3"/>
      <c r="I1" s="3"/>
      <c r="J1" s="3"/>
      <c r="K1" s="3"/>
      <c r="L1" s="3"/>
      <c r="M1" s="3"/>
      <c r="N1" s="3"/>
      <c r="O1" s="3"/>
      <c r="P1" s="3"/>
      <c r="Q1" s="4"/>
      <c r="R1" s="3"/>
      <c r="S1" s="3"/>
      <c r="T1" s="3"/>
      <c r="U1" s="3"/>
      <c r="V1" s="5"/>
    </row>
    <row r="2" spans="1:29" s="9" customFormat="1" ht="15" customHeight="1" x14ac:dyDescent="0.2">
      <c r="A2" s="1"/>
      <c r="B2" s="6"/>
      <c r="C2" s="7"/>
      <c r="D2" s="7"/>
      <c r="E2" s="7"/>
      <c r="F2" s="7"/>
      <c r="G2" s="7"/>
      <c r="H2" s="7"/>
      <c r="I2" s="7"/>
      <c r="J2" s="7"/>
      <c r="K2" s="7"/>
      <c r="L2" s="7"/>
      <c r="M2" s="7"/>
      <c r="N2" s="7"/>
      <c r="O2" s="7"/>
      <c r="P2" s="7"/>
      <c r="Q2" s="8"/>
      <c r="R2" s="7"/>
      <c r="S2" s="7"/>
      <c r="T2" s="7"/>
      <c r="U2" s="7"/>
      <c r="V2" s="5"/>
    </row>
    <row r="3" spans="1:29" s="9" customFormat="1" ht="15" customHeight="1" x14ac:dyDescent="0.2">
      <c r="A3" s="1"/>
      <c r="B3" s="6"/>
      <c r="C3" s="7"/>
      <c r="D3" s="7"/>
      <c r="E3" s="7"/>
      <c r="F3" s="7"/>
      <c r="G3" s="7"/>
      <c r="H3" s="7"/>
      <c r="I3" s="7"/>
      <c r="J3" s="7"/>
      <c r="K3" s="7"/>
      <c r="L3" s="7"/>
      <c r="M3" s="7"/>
      <c r="N3" s="7"/>
      <c r="O3" s="7"/>
      <c r="P3" s="7"/>
      <c r="Q3" s="8"/>
      <c r="R3" s="7"/>
      <c r="S3" s="7"/>
      <c r="T3" s="7"/>
      <c r="U3" s="7"/>
      <c r="V3" s="5"/>
    </row>
    <row r="4" spans="1:29" s="9" customFormat="1" ht="15" customHeight="1" x14ac:dyDescent="0.2">
      <c r="A4" s="1"/>
      <c r="B4" s="6"/>
      <c r="C4" s="7"/>
      <c r="D4" s="7"/>
      <c r="E4" s="7"/>
      <c r="F4" s="7"/>
      <c r="G4" s="7"/>
      <c r="H4" s="7"/>
      <c r="I4" s="7"/>
      <c r="J4" s="7"/>
      <c r="K4" s="7"/>
      <c r="L4" s="7"/>
      <c r="M4" s="7"/>
      <c r="N4" s="7"/>
      <c r="O4" s="7"/>
      <c r="P4" s="7"/>
      <c r="Q4" s="8"/>
      <c r="R4" s="7"/>
      <c r="S4" s="7"/>
      <c r="T4" s="7"/>
      <c r="U4" s="7"/>
      <c r="V4" s="5"/>
      <c r="W4" s="129"/>
      <c r="X4" s="129"/>
      <c r="Y4" s="129" t="b">
        <v>0</v>
      </c>
      <c r="Z4" s="129"/>
      <c r="AA4" s="129"/>
    </row>
    <row r="5" spans="1:29" s="13" customFormat="1" ht="9" customHeight="1" x14ac:dyDescent="0.25">
      <c r="A5" s="1"/>
      <c r="B5" s="6"/>
      <c r="C5" s="10"/>
      <c r="D5" s="11" t="s">
        <v>77</v>
      </c>
      <c r="E5" s="11"/>
      <c r="F5" s="11"/>
      <c r="G5" s="11"/>
      <c r="H5" s="11"/>
      <c r="I5" s="11"/>
      <c r="J5" s="11"/>
      <c r="K5" s="11"/>
      <c r="L5" s="11"/>
      <c r="M5" s="11"/>
      <c r="N5" s="11"/>
      <c r="O5" s="11"/>
      <c r="P5" s="11"/>
      <c r="Q5" s="11"/>
      <c r="R5" s="11"/>
      <c r="S5" s="11"/>
      <c r="T5" s="11"/>
      <c r="U5" s="11"/>
      <c r="V5" s="12"/>
      <c r="W5" s="179"/>
      <c r="X5" s="179"/>
      <c r="Y5" s="179"/>
      <c r="Z5" s="179"/>
      <c r="AA5" s="179"/>
    </row>
    <row r="6" spans="1:29" s="13" customFormat="1" ht="6" customHeight="1" x14ac:dyDescent="0.2">
      <c r="A6" s="1"/>
      <c r="B6" s="6"/>
      <c r="C6" s="10"/>
      <c r="D6" s="11"/>
      <c r="E6" s="11"/>
      <c r="F6" s="11"/>
      <c r="G6" s="11"/>
      <c r="H6" s="11"/>
      <c r="I6" s="11"/>
      <c r="J6" s="11"/>
      <c r="K6" s="11"/>
      <c r="L6" s="11"/>
      <c r="M6" s="11"/>
      <c r="N6" s="11"/>
      <c r="O6" s="11"/>
      <c r="P6" s="11"/>
      <c r="Q6" s="11"/>
      <c r="R6" s="11"/>
      <c r="S6" s="11"/>
      <c r="T6" s="11"/>
      <c r="U6" s="11"/>
      <c r="V6" s="5"/>
      <c r="W6" s="179"/>
      <c r="X6" s="179"/>
      <c r="Y6" s="179"/>
      <c r="Z6" s="179"/>
      <c r="AA6" s="179"/>
    </row>
    <row r="7" spans="1:29" s="13" customFormat="1" ht="15" customHeight="1" x14ac:dyDescent="0.2">
      <c r="A7" s="1"/>
      <c r="B7" s="6"/>
      <c r="C7" s="10"/>
      <c r="D7" s="14"/>
      <c r="E7" s="14"/>
      <c r="F7" s="14"/>
      <c r="G7" s="14"/>
      <c r="H7" s="14"/>
      <c r="I7" s="14"/>
      <c r="J7" s="14"/>
      <c r="K7" s="14"/>
      <c r="L7" s="14"/>
      <c r="M7" s="14"/>
      <c r="N7" s="14"/>
      <c r="O7" s="14"/>
      <c r="P7" s="14"/>
      <c r="Q7" s="14"/>
      <c r="R7" s="14"/>
      <c r="S7" s="14"/>
      <c r="T7" s="14"/>
      <c r="U7" s="14"/>
      <c r="V7" s="5"/>
      <c r="W7" s="179"/>
      <c r="X7" s="180" t="s">
        <v>78</v>
      </c>
      <c r="Y7" s="181" t="str">
        <f>IF($Y$4,Z7,"")</f>
        <v/>
      </c>
      <c r="Z7" s="182" t="s">
        <v>79</v>
      </c>
      <c r="AA7" s="179"/>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W8" s="179"/>
      <c r="X8" s="180" t="s">
        <v>80</v>
      </c>
      <c r="Y8" s="181" t="str">
        <f t="shared" ref="Y8:Y10" si="0">IF($Y$4,Z8,"")</f>
        <v/>
      </c>
      <c r="Z8" s="183" t="s">
        <v>81</v>
      </c>
      <c r="AA8" s="179"/>
    </row>
    <row r="9" spans="1:29" s="9" customFormat="1" ht="9" customHeight="1" x14ac:dyDescent="0.2">
      <c r="A9" s="1"/>
      <c r="B9" s="6"/>
      <c r="C9" s="18"/>
      <c r="D9" s="19"/>
      <c r="E9" s="19"/>
      <c r="F9" s="18"/>
      <c r="G9" s="18"/>
      <c r="H9" s="18"/>
      <c r="I9" s="18"/>
      <c r="J9" s="18"/>
      <c r="K9" s="18"/>
      <c r="L9" s="18"/>
      <c r="M9" s="18"/>
      <c r="N9" s="18"/>
      <c r="O9" s="18"/>
      <c r="P9" s="18"/>
      <c r="Q9" s="20"/>
      <c r="R9" s="18"/>
      <c r="S9" s="18"/>
      <c r="T9" s="18"/>
      <c r="U9" s="18"/>
      <c r="V9" s="21"/>
      <c r="W9" s="129"/>
      <c r="X9" s="180" t="s">
        <v>82</v>
      </c>
      <c r="Y9" s="181" t="str">
        <f t="shared" si="0"/>
        <v/>
      </c>
      <c r="Z9" s="184" t="s">
        <v>83</v>
      </c>
      <c r="AA9" s="129"/>
    </row>
    <row r="10" spans="1:29" s="9" customFormat="1" ht="12.75" customHeight="1" x14ac:dyDescent="0.25">
      <c r="A10" s="1"/>
      <c r="B10" s="6"/>
      <c r="C10" s="18"/>
      <c r="D10" s="22" t="s">
        <v>1</v>
      </c>
      <c r="E10" s="23" t="str">
        <f>IF(ISBLANK(PROFILE_DESC)=TRUE,"",PROFILE_DESC)</f>
        <v>Ward Name: Frodsham Ward</v>
      </c>
      <c r="F10" s="24"/>
      <c r="G10" s="25"/>
      <c r="H10" s="25"/>
      <c r="I10" s="25"/>
      <c r="J10" s="25"/>
      <c r="K10" s="25"/>
      <c r="L10" s="25"/>
      <c r="M10" s="25"/>
      <c r="N10" s="25"/>
      <c r="O10" s="26"/>
      <c r="P10" s="27"/>
      <c r="Q10" s="31"/>
      <c r="R10" s="31"/>
      <c r="S10" s="31"/>
      <c r="T10" s="31"/>
      <c r="U10" s="19"/>
      <c r="V10" s="5"/>
      <c r="W10" s="129"/>
      <c r="X10" s="180" t="s">
        <v>84</v>
      </c>
      <c r="Y10" s="181" t="str">
        <f t="shared" si="0"/>
        <v/>
      </c>
      <c r="Z10" s="183" t="s">
        <v>85</v>
      </c>
      <c r="AA10" s="129"/>
    </row>
    <row r="11" spans="1:29"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87"/>
      <c r="P11" s="31"/>
      <c r="Q11" s="49"/>
      <c r="R11" s="49"/>
      <c r="S11" s="49"/>
      <c r="T11" s="49"/>
      <c r="U11" s="19"/>
      <c r="V11" s="33"/>
      <c r="W11" s="129"/>
      <c r="X11" s="129"/>
      <c r="Y11" s="129"/>
      <c r="Z11" s="129"/>
      <c r="AA11" s="129"/>
    </row>
    <row r="12" spans="1:29" s="9" customFormat="1" ht="15" customHeight="1" x14ac:dyDescent="0.2">
      <c r="A12" s="1"/>
      <c r="B12" s="6"/>
      <c r="C12" s="18"/>
      <c r="D12" s="185" t="s">
        <v>86</v>
      </c>
      <c r="E12" s="185"/>
      <c r="F12" s="185"/>
      <c r="G12" s="185"/>
      <c r="H12" s="185"/>
      <c r="I12" s="185"/>
      <c r="J12" s="185"/>
      <c r="K12" s="185"/>
      <c r="L12" s="185"/>
      <c r="M12" s="185"/>
      <c r="N12" s="185"/>
      <c r="O12" s="186"/>
      <c r="P12" s="186"/>
      <c r="Q12" s="186"/>
      <c r="R12" s="186"/>
      <c r="S12" s="186"/>
      <c r="T12" s="186"/>
      <c r="U12" s="19"/>
      <c r="V12" s="33"/>
      <c r="W12" s="129"/>
      <c r="X12" s="129"/>
      <c r="Y12" s="129"/>
      <c r="Z12" s="129"/>
      <c r="AA12" s="129"/>
      <c r="AB12" s="96"/>
      <c r="AC12" s="96"/>
    </row>
    <row r="13" spans="1:29" s="9" customFormat="1" ht="20.100000000000001" customHeight="1" x14ac:dyDescent="0.25">
      <c r="A13" s="1"/>
      <c r="B13" s="6"/>
      <c r="C13" s="18"/>
      <c r="D13" s="185"/>
      <c r="E13" s="185"/>
      <c r="F13" s="185"/>
      <c r="G13" s="185"/>
      <c r="H13" s="185"/>
      <c r="I13" s="185"/>
      <c r="J13" s="185"/>
      <c r="K13" s="185"/>
      <c r="L13" s="185"/>
      <c r="M13" s="185"/>
      <c r="N13" s="185"/>
      <c r="O13" s="187" t="s">
        <v>87</v>
      </c>
      <c r="P13" s="187"/>
      <c r="Q13" s="187"/>
      <c r="R13" s="188" t="s">
        <v>48</v>
      </c>
      <c r="S13" s="188" t="s">
        <v>49</v>
      </c>
      <c r="T13" s="188" t="s">
        <v>35</v>
      </c>
      <c r="U13" s="31"/>
      <c r="V13" s="5"/>
      <c r="W13" s="96"/>
      <c r="X13" s="129"/>
      <c r="Y13" s="129"/>
      <c r="Z13" s="96"/>
      <c r="AA13" s="96"/>
      <c r="AB13" s="96"/>
      <c r="AC13" s="96"/>
    </row>
    <row r="14" spans="1:29" s="9" customFormat="1" ht="3.95" customHeight="1" x14ac:dyDescent="0.2">
      <c r="A14" s="1"/>
      <c r="B14" s="6"/>
      <c r="C14" s="18"/>
      <c r="D14" s="189"/>
      <c r="E14" s="189"/>
      <c r="F14" s="189"/>
      <c r="G14" s="189"/>
      <c r="H14" s="189"/>
      <c r="I14" s="189"/>
      <c r="J14" s="189"/>
      <c r="K14" s="189"/>
      <c r="L14" s="189"/>
      <c r="M14" s="189"/>
      <c r="N14" s="189"/>
      <c r="O14" s="187"/>
      <c r="P14" s="187"/>
      <c r="Q14" s="187"/>
      <c r="R14" s="188"/>
      <c r="S14" s="188"/>
      <c r="T14" s="188"/>
      <c r="U14" s="19"/>
      <c r="V14" s="5"/>
      <c r="W14" s="96"/>
      <c r="X14" s="190" t="s">
        <v>88</v>
      </c>
      <c r="Y14" s="129"/>
      <c r="Z14" s="96"/>
      <c r="AA14" s="96"/>
      <c r="AB14" s="96"/>
      <c r="AC14" s="96"/>
    </row>
    <row r="15" spans="1:29" s="9" customFormat="1" ht="2.1" customHeight="1" x14ac:dyDescent="0.2">
      <c r="A15" s="1"/>
      <c r="B15" s="6"/>
      <c r="C15" s="18"/>
      <c r="D15" s="189"/>
      <c r="E15" s="189"/>
      <c r="F15" s="189"/>
      <c r="G15" s="189"/>
      <c r="H15" s="189"/>
      <c r="I15" s="189"/>
      <c r="J15" s="189"/>
      <c r="K15" s="189"/>
      <c r="L15" s="189"/>
      <c r="M15" s="189"/>
      <c r="N15" s="189"/>
      <c r="O15" s="187"/>
      <c r="P15" s="187"/>
      <c r="Q15" s="187"/>
      <c r="R15" s="188"/>
      <c r="S15" s="188"/>
      <c r="T15" s="188"/>
      <c r="U15" s="19"/>
      <c r="V15" s="5"/>
      <c r="W15" s="96"/>
      <c r="X15" s="190"/>
      <c r="Y15" s="129"/>
      <c r="Z15" s="96"/>
      <c r="AA15" s="96"/>
      <c r="AB15" s="96"/>
      <c r="AC15" s="96"/>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96"/>
      <c r="X16" s="191"/>
      <c r="Y16" s="129"/>
      <c r="Z16" s="96"/>
      <c r="AA16" s="96"/>
      <c r="AB16" s="96"/>
      <c r="AC16" s="96"/>
    </row>
    <row r="17" spans="1:29" s="9" customFormat="1" ht="15" customHeight="1" x14ac:dyDescent="0.25">
      <c r="A17" s="1"/>
      <c r="B17" s="6"/>
      <c r="C17" s="18"/>
      <c r="D17" s="49"/>
      <c r="E17" s="49"/>
      <c r="F17" s="49"/>
      <c r="G17" s="49"/>
      <c r="H17" s="49"/>
      <c r="I17" s="49"/>
      <c r="J17" s="49"/>
      <c r="K17" s="49"/>
      <c r="L17" s="49"/>
      <c r="M17" s="49"/>
      <c r="N17" s="49"/>
      <c r="O17" s="192" t="str">
        <f>'Input Sheet'!S77</f>
        <v>1.A. Exclusive Addresses</v>
      </c>
      <c r="P17" s="193"/>
      <c r="Q17" s="193"/>
      <c r="R17" s="194">
        <f>'Input Sheet'!T77</f>
        <v>0</v>
      </c>
      <c r="S17" s="195">
        <f>'Input Sheet'!U77</f>
        <v>0</v>
      </c>
      <c r="T17" s="109">
        <f ca="1">'Input Sheet'!Z77</f>
        <v>0</v>
      </c>
      <c r="U17" s="19"/>
      <c r="V17" s="39"/>
      <c r="W17" s="89" t="str">
        <f>LEFT('Input Sheet'!S77,3)</f>
        <v>1.A</v>
      </c>
      <c r="X17" s="196">
        <f ca="1">IF(T17&gt;300,300,T17)</f>
        <v>0</v>
      </c>
      <c r="Y17" s="129"/>
      <c r="AB17" s="96"/>
      <c r="AC17" s="96"/>
    </row>
    <row r="18" spans="1:29" s="9" customFormat="1" ht="20.100000000000001" customHeight="1" x14ac:dyDescent="0.25">
      <c r="A18" s="1"/>
      <c r="B18" s="6"/>
      <c r="C18" s="18"/>
      <c r="D18" s="49"/>
      <c r="E18" s="49"/>
      <c r="F18" s="49"/>
      <c r="G18" s="49"/>
      <c r="H18" s="49"/>
      <c r="I18" s="49"/>
      <c r="J18" s="49"/>
      <c r="K18" s="49"/>
      <c r="L18" s="49"/>
      <c r="M18" s="49"/>
      <c r="N18" s="49"/>
      <c r="O18" s="192" t="str">
        <f>'Input Sheet'!S78</f>
        <v>1.B. Flourishing Capital</v>
      </c>
      <c r="P18" s="193"/>
      <c r="Q18" s="193"/>
      <c r="R18" s="194">
        <f>'Input Sheet'!T78</f>
        <v>0</v>
      </c>
      <c r="S18" s="195">
        <f>'Input Sheet'!U78</f>
        <v>0</v>
      </c>
      <c r="T18" s="109">
        <f ca="1">'Input Sheet'!Z78</f>
        <v>0</v>
      </c>
      <c r="U18" s="19"/>
      <c r="V18" s="40"/>
      <c r="W18" s="89" t="str">
        <f>LEFT('Input Sheet'!S78,3)</f>
        <v>1.B</v>
      </c>
      <c r="X18" s="196">
        <f t="shared" ref="X18:X38" ca="1" si="1">IF(T18&gt;300,300,T18)</f>
        <v>0</v>
      </c>
      <c r="Y18" s="129"/>
      <c r="AB18" s="96"/>
      <c r="AC18" s="96"/>
    </row>
    <row r="19" spans="1:29" s="9" customFormat="1" ht="20.100000000000001" customHeight="1" x14ac:dyDescent="0.25">
      <c r="A19" s="1"/>
      <c r="B19" s="6"/>
      <c r="C19" s="18"/>
      <c r="D19" s="49"/>
      <c r="E19" s="49"/>
      <c r="F19" s="49"/>
      <c r="G19" s="49"/>
      <c r="H19" s="49"/>
      <c r="I19" s="49"/>
      <c r="J19" s="49"/>
      <c r="K19" s="49"/>
      <c r="L19" s="49"/>
      <c r="M19" s="49"/>
      <c r="N19" s="49"/>
      <c r="O19" s="192" t="str">
        <f>'Input Sheet'!S79</f>
        <v>1.C. Upmarket Families</v>
      </c>
      <c r="P19" s="193"/>
      <c r="Q19" s="193"/>
      <c r="R19" s="194">
        <f>'Input Sheet'!T79</f>
        <v>23</v>
      </c>
      <c r="S19" s="195">
        <f>'Input Sheet'!U79</f>
        <v>6.7448680351906152</v>
      </c>
      <c r="T19" s="109">
        <f ca="1">'Input Sheet'!Z79</f>
        <v>109.09906839899975</v>
      </c>
      <c r="U19" s="19"/>
      <c r="V19" s="40"/>
      <c r="W19" s="89" t="str">
        <f>LEFT('Input Sheet'!S79,3)</f>
        <v>1.C</v>
      </c>
      <c r="X19" s="196">
        <f t="shared" ca="1" si="1"/>
        <v>109.09906839899975</v>
      </c>
      <c r="Y19" s="129"/>
      <c r="AB19" s="96"/>
      <c r="AC19" s="96"/>
    </row>
    <row r="20" spans="1:29" ht="20.100000000000001" customHeight="1" x14ac:dyDescent="0.25">
      <c r="B20" s="2"/>
      <c r="C20" s="48"/>
      <c r="D20" s="49"/>
      <c r="E20" s="49"/>
      <c r="F20" s="49"/>
      <c r="G20" s="49"/>
      <c r="H20" s="49"/>
      <c r="I20" s="49"/>
      <c r="J20" s="49"/>
      <c r="K20" s="49"/>
      <c r="L20" s="49"/>
      <c r="M20" s="49"/>
      <c r="N20" s="49"/>
      <c r="O20" s="192" t="str">
        <f>'Input Sheet'!S80</f>
        <v>2.D. Commuter-Belt Wealth</v>
      </c>
      <c r="P20" s="193"/>
      <c r="Q20" s="193"/>
      <c r="R20" s="194">
        <f>'Input Sheet'!T80</f>
        <v>106</v>
      </c>
      <c r="S20" s="195">
        <f>'Input Sheet'!U80</f>
        <v>31.085043988269796</v>
      </c>
      <c r="T20" s="109">
        <f ca="1">'Input Sheet'!Z80</f>
        <v>154.14625676671869</v>
      </c>
      <c r="U20" s="19"/>
      <c r="V20" s="40"/>
      <c r="W20" s="89" t="str">
        <f>LEFT('Input Sheet'!S80,3)</f>
        <v>2.D</v>
      </c>
      <c r="X20" s="196">
        <f t="shared" ca="1" si="1"/>
        <v>154.14625676671869</v>
      </c>
      <c r="Y20" s="63"/>
      <c r="AB20" s="62"/>
      <c r="AC20" s="62"/>
    </row>
    <row r="21" spans="1:29" ht="20.100000000000001" customHeight="1" x14ac:dyDescent="0.25">
      <c r="B21" s="2"/>
      <c r="C21" s="48"/>
      <c r="D21" s="49"/>
      <c r="E21" s="49"/>
      <c r="F21" s="49"/>
      <c r="G21" s="49"/>
      <c r="H21" s="49"/>
      <c r="I21" s="49"/>
      <c r="J21" s="49"/>
      <c r="K21" s="49"/>
      <c r="L21" s="49"/>
      <c r="M21" s="49"/>
      <c r="N21" s="49"/>
      <c r="O21" s="192" t="str">
        <f>'Input Sheet'!S81</f>
        <v xml:space="preserve">2.E. Prosperous Professionals </v>
      </c>
      <c r="P21" s="193"/>
      <c r="Q21" s="193"/>
      <c r="R21" s="194">
        <f>'Input Sheet'!T81</f>
        <v>0</v>
      </c>
      <c r="S21" s="195">
        <f>'Input Sheet'!U81</f>
        <v>0</v>
      </c>
      <c r="T21" s="109">
        <f ca="1">'Input Sheet'!Z81</f>
        <v>0</v>
      </c>
      <c r="U21" s="19"/>
      <c r="V21" s="40"/>
      <c r="W21" s="89" t="str">
        <f>LEFT('Input Sheet'!S81,3)</f>
        <v>2.E</v>
      </c>
      <c r="X21" s="196">
        <f t="shared" ca="1" si="1"/>
        <v>0</v>
      </c>
      <c r="Y21" s="63"/>
      <c r="AB21" s="62"/>
      <c r="AC21" s="62"/>
    </row>
    <row r="22" spans="1:29" ht="20.100000000000001" customHeight="1" x14ac:dyDescent="0.25">
      <c r="B22" s="2"/>
      <c r="C22" s="48"/>
      <c r="D22" s="49"/>
      <c r="E22" s="49"/>
      <c r="F22" s="49"/>
      <c r="G22" s="49"/>
      <c r="H22" s="49"/>
      <c r="I22" s="49"/>
      <c r="J22" s="49"/>
      <c r="K22" s="49"/>
      <c r="L22" s="49"/>
      <c r="M22" s="49"/>
      <c r="N22" s="49"/>
      <c r="O22" s="192" t="str">
        <f>'Input Sheet'!S82</f>
        <v xml:space="preserve">3.F. Mature Success </v>
      </c>
      <c r="P22" s="193"/>
      <c r="Q22" s="193"/>
      <c r="R22" s="194">
        <f>'Input Sheet'!T82</f>
        <v>53</v>
      </c>
      <c r="S22" s="195">
        <f>'Input Sheet'!U82</f>
        <v>15.542521994134898</v>
      </c>
      <c r="T22" s="109">
        <f ca="1">'Input Sheet'!Z82</f>
        <v>113.69855282608083</v>
      </c>
      <c r="U22" s="19"/>
      <c r="V22" s="40"/>
      <c r="W22" s="89" t="str">
        <f>LEFT('Input Sheet'!S82,3)</f>
        <v>3.F</v>
      </c>
      <c r="X22" s="196">
        <f t="shared" ca="1" si="1"/>
        <v>113.69855282608083</v>
      </c>
      <c r="Y22" s="63"/>
      <c r="AB22" s="62"/>
      <c r="AC22" s="62"/>
    </row>
    <row r="23" spans="1:29" ht="20.100000000000001" customHeight="1" x14ac:dyDescent="0.25">
      <c r="B23" s="2"/>
      <c r="C23" s="48"/>
      <c r="D23" s="49"/>
      <c r="E23" s="49"/>
      <c r="F23" s="49"/>
      <c r="G23" s="49"/>
      <c r="H23" s="49"/>
      <c r="I23" s="49"/>
      <c r="J23" s="49"/>
      <c r="K23" s="49"/>
      <c r="L23" s="49"/>
      <c r="M23" s="49"/>
      <c r="N23" s="49"/>
      <c r="O23" s="192" t="str">
        <f>'Input Sheet'!S83</f>
        <v>3.G. Settled Suburbia</v>
      </c>
      <c r="P23" s="193"/>
      <c r="Q23" s="193"/>
      <c r="R23" s="194">
        <f>'Input Sheet'!T83</f>
        <v>26</v>
      </c>
      <c r="S23" s="195">
        <f>'Input Sheet'!U83</f>
        <v>7.6246334310850443</v>
      </c>
      <c r="T23" s="109">
        <f ca="1">'Input Sheet'!Z83</f>
        <v>136.51132644821286</v>
      </c>
      <c r="U23" s="19"/>
      <c r="V23" s="40"/>
      <c r="W23" s="89" t="str">
        <f>LEFT('Input Sheet'!S83,3)</f>
        <v>3.G</v>
      </c>
      <c r="X23" s="196">
        <f t="shared" ca="1" si="1"/>
        <v>136.51132644821286</v>
      </c>
      <c r="Y23" s="63"/>
      <c r="AB23" s="62"/>
      <c r="AC23" s="62"/>
    </row>
    <row r="24" spans="1:29" ht="20.100000000000001" customHeight="1" x14ac:dyDescent="0.25">
      <c r="B24" s="2"/>
      <c r="C24" s="48"/>
      <c r="D24" s="49"/>
      <c r="E24" s="49"/>
      <c r="F24" s="49"/>
      <c r="G24" s="49"/>
      <c r="H24" s="49"/>
      <c r="I24" s="49"/>
      <c r="J24" s="49"/>
      <c r="K24" s="49"/>
      <c r="L24" s="49"/>
      <c r="M24" s="49"/>
      <c r="N24" s="49"/>
      <c r="O24" s="192" t="str">
        <f>'Input Sheet'!S84</f>
        <v>3.H. Metropolitan Surroundings</v>
      </c>
      <c r="P24" s="193"/>
      <c r="Q24" s="193"/>
      <c r="R24" s="194">
        <f>'Input Sheet'!T84</f>
        <v>0</v>
      </c>
      <c r="S24" s="195">
        <f>'Input Sheet'!U84</f>
        <v>0</v>
      </c>
      <c r="T24" s="109">
        <f ca="1">'Input Sheet'!Z84</f>
        <v>0</v>
      </c>
      <c r="U24" s="19"/>
      <c r="V24" s="40"/>
      <c r="W24" s="89" t="str">
        <f>LEFT('Input Sheet'!S84,3)</f>
        <v>3.H</v>
      </c>
      <c r="X24" s="196">
        <f t="shared" ca="1" si="1"/>
        <v>0</v>
      </c>
      <c r="Y24" s="63"/>
      <c r="AB24" s="62"/>
      <c r="AC24" s="62"/>
    </row>
    <row r="25" spans="1:29" ht="20.100000000000001" customHeight="1" x14ac:dyDescent="0.25">
      <c r="B25" s="2"/>
      <c r="C25" s="48"/>
      <c r="D25" s="49"/>
      <c r="E25" s="49"/>
      <c r="F25" s="49"/>
      <c r="G25" s="49"/>
      <c r="H25" s="49"/>
      <c r="I25" s="49"/>
      <c r="J25" s="49"/>
      <c r="K25" s="49"/>
      <c r="L25" s="49"/>
      <c r="M25" s="49"/>
      <c r="N25" s="49"/>
      <c r="O25" s="192" t="str">
        <f>'Input Sheet'!S85</f>
        <v>3.I. Up-and-Coming Urbanites</v>
      </c>
      <c r="P25" s="193"/>
      <c r="Q25" s="193"/>
      <c r="R25" s="194">
        <f>'Input Sheet'!T85</f>
        <v>5</v>
      </c>
      <c r="S25" s="195">
        <f>'Input Sheet'!U85</f>
        <v>1.466275659824047</v>
      </c>
      <c r="T25" s="109">
        <f ca="1">'Input Sheet'!Z85</f>
        <v>146.375781273142</v>
      </c>
      <c r="U25" s="19"/>
      <c r="V25" s="40"/>
      <c r="W25" s="89" t="str">
        <f>LEFT('Input Sheet'!S85,3)</f>
        <v>3.I</v>
      </c>
      <c r="X25" s="196">
        <f t="shared" ca="1" si="1"/>
        <v>146.375781273142</v>
      </c>
      <c r="Y25" s="63"/>
      <c r="AB25" s="62"/>
      <c r="AC25" s="62"/>
    </row>
    <row r="26" spans="1:29" ht="20.100000000000001" customHeight="1" x14ac:dyDescent="0.25">
      <c r="B26" s="2"/>
      <c r="C26" s="48"/>
      <c r="D26" s="49"/>
      <c r="E26" s="49"/>
      <c r="F26" s="49"/>
      <c r="G26" s="121"/>
      <c r="H26" s="121"/>
      <c r="I26" s="121"/>
      <c r="J26" s="197"/>
      <c r="K26" s="197"/>
      <c r="L26" s="49"/>
      <c r="M26" s="49"/>
      <c r="N26" s="49"/>
      <c r="O26" s="192" t="str">
        <f>'Input Sheet'!S86</f>
        <v>3.J. Aspiring Communities</v>
      </c>
      <c r="P26" s="193"/>
      <c r="Q26" s="193"/>
      <c r="R26" s="194">
        <f>'Input Sheet'!T86</f>
        <v>20</v>
      </c>
      <c r="S26" s="195">
        <f>'Input Sheet'!U86</f>
        <v>5.8651026392961878</v>
      </c>
      <c r="T26" s="109">
        <f ca="1">'Input Sheet'!Z86</f>
        <v>159.68267047979126</v>
      </c>
      <c r="U26" s="19"/>
      <c r="V26" s="40"/>
      <c r="W26" s="89" t="str">
        <f>LEFT('Input Sheet'!S86,3)</f>
        <v>3.J</v>
      </c>
      <c r="X26" s="196">
        <f t="shared" ca="1" si="1"/>
        <v>159.68267047979126</v>
      </c>
      <c r="Y26" s="63"/>
      <c r="AB26" s="62"/>
      <c r="AC26" s="62"/>
    </row>
    <row r="27" spans="1:29" ht="20.100000000000001" customHeight="1" x14ac:dyDescent="0.25">
      <c r="B27" s="2"/>
      <c r="C27" s="48"/>
      <c r="D27" s="49"/>
      <c r="E27" s="49"/>
      <c r="F27" s="49"/>
      <c r="G27" s="49"/>
      <c r="H27" s="49"/>
      <c r="I27" s="49"/>
      <c r="J27" s="49"/>
      <c r="K27" s="49"/>
      <c r="L27" s="49"/>
      <c r="M27" s="49"/>
      <c r="N27" s="49"/>
      <c r="O27" s="192" t="str">
        <f>'Input Sheet'!S87</f>
        <v>4.K. Semi-Rural Maturity</v>
      </c>
      <c r="P27" s="193"/>
      <c r="Q27" s="193"/>
      <c r="R27" s="194">
        <f>'Input Sheet'!T87</f>
        <v>30</v>
      </c>
      <c r="S27" s="195">
        <f>'Input Sheet'!U87</f>
        <v>8.7976539589442826</v>
      </c>
      <c r="T27" s="109">
        <f ca="1">'Input Sheet'!Z87</f>
        <v>89.91438891028578</v>
      </c>
      <c r="U27" s="19"/>
      <c r="V27" s="40"/>
      <c r="W27" s="89" t="str">
        <f>LEFT('Input Sheet'!S87,3)</f>
        <v>4.K</v>
      </c>
      <c r="X27" s="196">
        <f t="shared" ca="1" si="1"/>
        <v>89.91438891028578</v>
      </c>
      <c r="Y27" s="63"/>
      <c r="AB27" s="62"/>
      <c r="AC27" s="62"/>
    </row>
    <row r="28" spans="1:29" ht="20.100000000000001" customHeight="1" x14ac:dyDescent="0.25">
      <c r="B28" s="2"/>
      <c r="C28" s="48"/>
      <c r="D28" s="49"/>
      <c r="E28" s="49"/>
      <c r="F28" s="49"/>
      <c r="G28" s="49"/>
      <c r="H28" s="49"/>
      <c r="I28" s="198"/>
      <c r="J28" s="198"/>
      <c r="K28" s="122"/>
      <c r="L28" s="49"/>
      <c r="M28" s="49"/>
      <c r="N28" s="49"/>
      <c r="O28" s="192" t="str">
        <f>'Input Sheet'!S88</f>
        <v>4.L. Traditional Homeowners</v>
      </c>
      <c r="P28" s="193"/>
      <c r="Q28" s="193"/>
      <c r="R28" s="194">
        <f>'Input Sheet'!T88</f>
        <v>14</v>
      </c>
      <c r="S28" s="195">
        <f>'Input Sheet'!U88</f>
        <v>4.1055718475073313</v>
      </c>
      <c r="T28" s="109">
        <f ca="1">'Input Sheet'!Z88</f>
        <v>54.317759797744245</v>
      </c>
      <c r="U28" s="19"/>
      <c r="V28" s="40"/>
      <c r="W28" s="89" t="str">
        <f>LEFT('Input Sheet'!S88,3)</f>
        <v>4.L</v>
      </c>
      <c r="X28" s="196">
        <f t="shared" ca="1" si="1"/>
        <v>54.317759797744245</v>
      </c>
      <c r="Y28" s="63"/>
      <c r="AB28" s="62"/>
      <c r="AC28" s="62"/>
    </row>
    <row r="29" spans="1:29" ht="20.100000000000001" customHeight="1" x14ac:dyDescent="0.25">
      <c r="B29" s="2"/>
      <c r="C29" s="48"/>
      <c r="D29" s="49"/>
      <c r="E29" s="49"/>
      <c r="F29" s="49"/>
      <c r="G29" s="49"/>
      <c r="H29" s="49"/>
      <c r="I29" s="49"/>
      <c r="J29" s="49"/>
      <c r="K29" s="49"/>
      <c r="L29" s="49"/>
      <c r="M29" s="49"/>
      <c r="N29" s="49"/>
      <c r="O29" s="192" t="str">
        <f>'Input Sheet'!S89</f>
        <v>4.M. Family Renters</v>
      </c>
      <c r="P29" s="193"/>
      <c r="Q29" s="193"/>
      <c r="R29" s="194">
        <f>'Input Sheet'!T89</f>
        <v>0</v>
      </c>
      <c r="S29" s="195">
        <f>'Input Sheet'!U89</f>
        <v>0</v>
      </c>
      <c r="T29" s="109">
        <f ca="1">'Input Sheet'!Z89</f>
        <v>0</v>
      </c>
      <c r="U29" s="19"/>
      <c r="V29" s="40"/>
      <c r="W29" s="89" t="str">
        <f>LEFT('Input Sheet'!S89,3)</f>
        <v>4.M</v>
      </c>
      <c r="X29" s="196">
        <f t="shared" ca="1" si="1"/>
        <v>0</v>
      </c>
      <c r="Y29" s="63"/>
      <c r="AB29" s="62"/>
      <c r="AC29" s="62"/>
    </row>
    <row r="30" spans="1:29" ht="20.100000000000001" customHeight="1" x14ac:dyDescent="0.25">
      <c r="B30" s="2"/>
      <c r="C30" s="48"/>
      <c r="D30" s="49"/>
      <c r="E30" s="49"/>
      <c r="F30" s="49"/>
      <c r="G30" s="49"/>
      <c r="H30" s="49"/>
      <c r="I30" s="49"/>
      <c r="J30" s="49"/>
      <c r="K30" s="49"/>
      <c r="L30" s="49"/>
      <c r="M30" s="49"/>
      <c r="N30" s="49"/>
      <c r="O30" s="192" t="str">
        <f>'Input Sheet'!S90</f>
        <v>4.N. Urban Diversity</v>
      </c>
      <c r="P30" s="193"/>
      <c r="Q30" s="193"/>
      <c r="R30" s="194">
        <f>'Input Sheet'!T90</f>
        <v>0</v>
      </c>
      <c r="S30" s="195">
        <f>'Input Sheet'!U90</f>
        <v>0</v>
      </c>
      <c r="T30" s="109">
        <f ca="1">'Input Sheet'!Z90</f>
        <v>0</v>
      </c>
      <c r="U30" s="19"/>
      <c r="V30" s="40"/>
      <c r="W30" s="89" t="str">
        <f>LEFT('Input Sheet'!S90,3)</f>
        <v>4.N</v>
      </c>
      <c r="X30" s="196">
        <f t="shared" ca="1" si="1"/>
        <v>0</v>
      </c>
      <c r="Y30" s="63"/>
      <c r="AB30" s="62"/>
      <c r="AC30" s="62"/>
    </row>
    <row r="31" spans="1:29" ht="20.100000000000001" customHeight="1" x14ac:dyDescent="0.25">
      <c r="B31" s="2"/>
      <c r="C31" s="48"/>
      <c r="D31" s="49"/>
      <c r="E31" s="49"/>
      <c r="F31" s="49"/>
      <c r="G31" s="49"/>
      <c r="H31" s="49"/>
      <c r="I31" s="49"/>
      <c r="J31" s="49"/>
      <c r="K31" s="49"/>
      <c r="L31" s="49"/>
      <c r="M31" s="49"/>
      <c r="N31" s="49"/>
      <c r="O31" s="192" t="str">
        <f>'Input Sheet'!S91</f>
        <v>4.O. Stable Seniors</v>
      </c>
      <c r="P31" s="193"/>
      <c r="Q31" s="199"/>
      <c r="R31" s="194">
        <f>'Input Sheet'!T91</f>
        <v>16</v>
      </c>
      <c r="S31" s="195">
        <f>'Input Sheet'!U91</f>
        <v>4.6920821114369504</v>
      </c>
      <c r="T31" s="109">
        <f ca="1">'Input Sheet'!Z91</f>
        <v>97.624942120697654</v>
      </c>
      <c r="U31" s="19"/>
      <c r="V31" s="40"/>
      <c r="W31" s="89" t="str">
        <f>LEFT('Input Sheet'!S91,3)</f>
        <v>4.O</v>
      </c>
      <c r="X31" s="196">
        <f t="shared" ca="1" si="1"/>
        <v>97.624942120697654</v>
      </c>
      <c r="Y31" s="63"/>
      <c r="AB31" s="62"/>
      <c r="AC31" s="62"/>
    </row>
    <row r="32" spans="1:29" ht="20.100000000000001" customHeight="1" x14ac:dyDescent="0.25">
      <c r="B32" s="2"/>
      <c r="C32" s="48"/>
      <c r="D32" s="49"/>
      <c r="E32" s="49"/>
      <c r="F32" s="49"/>
      <c r="G32" s="49"/>
      <c r="H32" s="49"/>
      <c r="I32" s="49"/>
      <c r="J32" s="49"/>
      <c r="K32" s="49"/>
      <c r="L32" s="49"/>
      <c r="M32" s="49"/>
      <c r="N32" s="49"/>
      <c r="O32" s="192" t="str">
        <f>'Input Sheet'!S92</f>
        <v>5.P. Tenant Living</v>
      </c>
      <c r="P32" s="193"/>
      <c r="Q32" s="199"/>
      <c r="R32" s="194">
        <f>'Input Sheet'!T92</f>
        <v>10</v>
      </c>
      <c r="S32" s="195">
        <f>'Input Sheet'!U92</f>
        <v>2.9325513196480939</v>
      </c>
      <c r="T32" s="109">
        <f ca="1">'Input Sheet'!Z92</f>
        <v>69.005725457338357</v>
      </c>
      <c r="U32" s="19"/>
      <c r="V32" s="40"/>
      <c r="W32" s="89" t="str">
        <f>LEFT('Input Sheet'!S92,3)</f>
        <v>5.P</v>
      </c>
      <c r="X32" s="196">
        <f t="shared" ca="1" si="1"/>
        <v>69.005725457338357</v>
      </c>
      <c r="Y32" s="63"/>
      <c r="AB32" s="62"/>
      <c r="AC32" s="62"/>
    </row>
    <row r="33" spans="2:29" ht="20.100000000000001" customHeight="1" x14ac:dyDescent="0.25">
      <c r="B33" s="2"/>
      <c r="C33" s="48"/>
      <c r="D33" s="49"/>
      <c r="E33" s="49"/>
      <c r="F33" s="49"/>
      <c r="G33" s="49"/>
      <c r="H33" s="49"/>
      <c r="I33" s="49"/>
      <c r="J33" s="49"/>
      <c r="K33" s="49"/>
      <c r="L33" s="49"/>
      <c r="M33" s="49"/>
      <c r="N33" s="49"/>
      <c r="O33" s="192" t="str">
        <f>'Input Sheet'!S93</f>
        <v>5.Q. Limited Budgets</v>
      </c>
      <c r="P33" s="193"/>
      <c r="Q33" s="199"/>
      <c r="R33" s="194">
        <f>'Input Sheet'!T93</f>
        <v>9</v>
      </c>
      <c r="S33" s="195">
        <f>'Input Sheet'!U93</f>
        <v>2.6392961876832843</v>
      </c>
      <c r="T33" s="109">
        <f ca="1">'Input Sheet'!Z93</f>
        <v>48.938394414397557</v>
      </c>
      <c r="U33" s="19"/>
      <c r="V33" s="40"/>
      <c r="W33" s="89" t="str">
        <f>LEFT('Input Sheet'!S93,3)</f>
        <v>5.Q</v>
      </c>
      <c r="X33" s="196">
        <f t="shared" ca="1" si="1"/>
        <v>48.938394414397557</v>
      </c>
      <c r="Y33" s="63"/>
      <c r="AB33" s="62"/>
      <c r="AC33" s="62"/>
    </row>
    <row r="34" spans="2:29" ht="20.100000000000001" customHeight="1" x14ac:dyDescent="0.25">
      <c r="B34" s="2"/>
      <c r="C34" s="48"/>
      <c r="D34" s="49"/>
      <c r="E34" s="49"/>
      <c r="F34" s="49"/>
      <c r="G34" s="49"/>
      <c r="H34" s="49"/>
      <c r="I34" s="49"/>
      <c r="J34" s="49"/>
      <c r="K34" s="49"/>
      <c r="L34" s="49"/>
      <c r="M34" s="49"/>
      <c r="N34" s="49"/>
      <c r="O34" s="192" t="str">
        <f>'Input Sheet'!S94</f>
        <v>5.R. Hard-Up Households</v>
      </c>
      <c r="P34" s="193"/>
      <c r="Q34" s="199"/>
      <c r="R34" s="194">
        <f>'Input Sheet'!T94</f>
        <v>6</v>
      </c>
      <c r="S34" s="195">
        <f>'Input Sheet'!U94</f>
        <v>1.7595307917888565</v>
      </c>
      <c r="T34" s="109">
        <f ca="1">'Input Sheet'!Z94</f>
        <v>29.275156254628399</v>
      </c>
      <c r="U34" s="19"/>
      <c r="V34" s="40"/>
      <c r="W34" s="89" t="str">
        <f>LEFT('Input Sheet'!S94,3)</f>
        <v>5.R</v>
      </c>
      <c r="X34" s="196">
        <f t="shared" ca="1" si="1"/>
        <v>29.275156254628399</v>
      </c>
      <c r="Y34" s="63"/>
      <c r="AB34" s="62"/>
      <c r="AC34" s="62"/>
    </row>
    <row r="35" spans="2:29" ht="20.100000000000001" customHeight="1" x14ac:dyDescent="0.25">
      <c r="B35" s="2"/>
      <c r="C35" s="48"/>
      <c r="D35" s="49"/>
      <c r="E35" s="49"/>
      <c r="F35" s="49"/>
      <c r="G35" s="49"/>
      <c r="H35" s="49"/>
      <c r="I35" s="49"/>
      <c r="J35" s="49"/>
      <c r="K35" s="49"/>
      <c r="L35" s="49"/>
      <c r="M35" s="49"/>
      <c r="N35" s="49"/>
      <c r="O35" s="192" t="str">
        <f>'Input Sheet'!S95</f>
        <v>6.S. Cash-Strapped Families</v>
      </c>
      <c r="P35" s="193"/>
      <c r="Q35" s="199"/>
      <c r="R35" s="194">
        <f>'Input Sheet'!T95</f>
        <v>3</v>
      </c>
      <c r="S35" s="195">
        <f>'Input Sheet'!U95</f>
        <v>0.87976539589442826</v>
      </c>
      <c r="T35" s="109">
        <f ca="1">'Input Sheet'!Z95</f>
        <v>23.435906759096049</v>
      </c>
      <c r="U35" s="19"/>
      <c r="V35" s="40"/>
      <c r="W35" s="89" t="str">
        <f>LEFT('Input Sheet'!S95,3)</f>
        <v>6.S</v>
      </c>
      <c r="X35" s="196">
        <f t="shared" ca="1" si="1"/>
        <v>23.435906759096049</v>
      </c>
      <c r="Y35" s="63"/>
      <c r="AB35" s="62"/>
      <c r="AC35" s="62"/>
    </row>
    <row r="36" spans="2:29" ht="20.100000000000001" customHeight="1" x14ac:dyDescent="0.25">
      <c r="B36" s="2"/>
      <c r="C36" s="48"/>
      <c r="D36" s="49"/>
      <c r="E36" s="49"/>
      <c r="F36" s="49"/>
      <c r="G36" s="49"/>
      <c r="H36" s="49"/>
      <c r="I36" s="49"/>
      <c r="J36" s="49"/>
      <c r="K36" s="49"/>
      <c r="L36" s="49"/>
      <c r="M36" s="49"/>
      <c r="N36" s="49"/>
      <c r="O36" s="192" t="str">
        <f>'Input Sheet'!S96</f>
        <v>6.T. Constrained Pensioners</v>
      </c>
      <c r="P36" s="193"/>
      <c r="Q36" s="199"/>
      <c r="R36" s="194">
        <f>'Input Sheet'!T96</f>
        <v>14</v>
      </c>
      <c r="S36" s="195">
        <f>'Input Sheet'!U96</f>
        <v>4.1055718475073313</v>
      </c>
      <c r="T36" s="109">
        <f ca="1">'Input Sheet'!Z96</f>
        <v>140.88668947539915</v>
      </c>
      <c r="U36" s="19"/>
      <c r="V36" s="40"/>
      <c r="W36" s="89" t="str">
        <f>LEFT('Input Sheet'!S96,3)</f>
        <v>6.T</v>
      </c>
      <c r="X36" s="196">
        <f t="shared" ca="1" si="1"/>
        <v>140.88668947539915</v>
      </c>
      <c r="Y36" s="62"/>
      <c r="AB36" s="62"/>
      <c r="AC36" s="62"/>
    </row>
    <row r="37" spans="2:29" ht="20.100000000000001" customHeight="1" x14ac:dyDescent="0.25">
      <c r="B37" s="2"/>
      <c r="C37" s="48"/>
      <c r="D37" s="49"/>
      <c r="E37" s="49"/>
      <c r="F37" s="49"/>
      <c r="G37" s="49"/>
      <c r="H37" s="49"/>
      <c r="I37" s="49"/>
      <c r="J37" s="49"/>
      <c r="K37" s="49"/>
      <c r="L37" s="49"/>
      <c r="M37" s="49"/>
      <c r="N37" s="49"/>
      <c r="O37" s="192" t="str">
        <f>'Input Sheet'!S97</f>
        <v>6.U. Challenging Circumstances</v>
      </c>
      <c r="P37" s="193"/>
      <c r="Q37" s="199"/>
      <c r="R37" s="194">
        <f>'Input Sheet'!T97</f>
        <v>2</v>
      </c>
      <c r="S37" s="195">
        <f>'Input Sheet'!U97</f>
        <v>0.5865102639296188</v>
      </c>
      <c r="T37" s="109">
        <f ca="1">'Input Sheet'!Z97</f>
        <v>24.253058319733984</v>
      </c>
      <c r="U37" s="19"/>
      <c r="V37" s="40"/>
      <c r="W37" s="89" t="str">
        <f>LEFT('Input Sheet'!S97,3)</f>
        <v>6.U</v>
      </c>
      <c r="X37" s="196">
        <f t="shared" ca="1" si="1"/>
        <v>24.253058319733984</v>
      </c>
      <c r="Y37" s="62"/>
      <c r="AB37" s="62"/>
      <c r="AC37" s="62"/>
    </row>
    <row r="38" spans="2:29" ht="20.100000000000001" customHeight="1" x14ac:dyDescent="0.25">
      <c r="B38" s="2"/>
      <c r="C38" s="48"/>
      <c r="D38" s="49"/>
      <c r="E38" s="49"/>
      <c r="F38" s="49"/>
      <c r="G38" s="49"/>
      <c r="H38" s="49"/>
      <c r="I38" s="49"/>
      <c r="J38" s="49"/>
      <c r="K38" s="49"/>
      <c r="L38" s="49"/>
      <c r="M38" s="49"/>
      <c r="N38" s="49"/>
      <c r="O38" s="192" t="str">
        <f>'Input Sheet'!S98</f>
        <v>7.V. Not Private Households</v>
      </c>
      <c r="P38" s="193"/>
      <c r="Q38" s="199"/>
      <c r="R38" s="194">
        <f>'Input Sheet'!T98</f>
        <v>4</v>
      </c>
      <c r="S38" s="195">
        <f>'Input Sheet'!U98</f>
        <v>1.1730205278592376</v>
      </c>
      <c r="T38" s="109">
        <f ca="1">'Input Sheet'!Z98</f>
        <v>144.91202346041058</v>
      </c>
      <c r="U38" s="19"/>
      <c r="V38" s="40"/>
      <c r="W38" s="89" t="str">
        <f>LEFT('Input Sheet'!S98,3)</f>
        <v>7.V</v>
      </c>
      <c r="X38" s="196">
        <f t="shared" ca="1" si="1"/>
        <v>144.91202346041058</v>
      </c>
      <c r="Y38" s="62"/>
      <c r="AB38" s="62"/>
      <c r="AC38" s="62"/>
    </row>
    <row r="39" spans="2:29" ht="9.9499999999999993" customHeight="1" x14ac:dyDescent="0.25">
      <c r="B39" s="2"/>
      <c r="C39" s="48"/>
      <c r="D39" s="49"/>
      <c r="E39" s="49"/>
      <c r="F39" s="49"/>
      <c r="G39" s="49"/>
      <c r="H39" s="49"/>
      <c r="I39" s="49"/>
      <c r="J39" s="49"/>
      <c r="K39" s="49"/>
      <c r="L39" s="49"/>
      <c r="M39" s="49"/>
      <c r="N39" s="49"/>
      <c r="O39" s="49"/>
      <c r="P39" s="49"/>
      <c r="Q39" s="74"/>
      <c r="R39" s="49"/>
      <c r="S39" s="49"/>
      <c r="T39" s="49"/>
      <c r="U39" s="19"/>
      <c r="V39" s="40"/>
      <c r="W39" s="62"/>
      <c r="X39" s="62"/>
      <c r="Y39" s="62"/>
      <c r="Z39" s="62"/>
      <c r="AA39" s="62"/>
      <c r="AB39" s="62"/>
      <c r="AC39" s="62"/>
    </row>
    <row r="40" spans="2:29" ht="3.95" customHeight="1" x14ac:dyDescent="0.25">
      <c r="B40" s="2"/>
      <c r="C40" s="48"/>
      <c r="D40" s="49"/>
      <c r="E40" s="49"/>
      <c r="F40" s="49"/>
      <c r="G40" s="49"/>
      <c r="H40" s="49"/>
      <c r="I40" s="49"/>
      <c r="J40" s="49"/>
      <c r="K40" s="49"/>
      <c r="L40" s="49"/>
      <c r="M40" s="49"/>
      <c r="N40" s="49"/>
      <c r="O40" s="49"/>
      <c r="P40" s="49"/>
      <c r="Q40" s="74"/>
      <c r="R40" s="49"/>
      <c r="S40" s="49"/>
      <c r="T40" s="49"/>
      <c r="U40" s="19"/>
      <c r="V40" s="40"/>
      <c r="W40" s="62"/>
      <c r="X40" s="62"/>
      <c r="Y40" s="62"/>
      <c r="Z40" s="62"/>
      <c r="AA40" s="62"/>
      <c r="AB40" s="62"/>
      <c r="AC40" s="62"/>
    </row>
    <row r="41" spans="2:29" ht="6.95" customHeight="1" x14ac:dyDescent="0.25">
      <c r="B41" s="2"/>
      <c r="C41" s="48"/>
      <c r="D41" s="49"/>
      <c r="E41" s="49"/>
      <c r="F41" s="49"/>
      <c r="G41" s="49"/>
      <c r="H41" s="49"/>
      <c r="I41" s="49"/>
      <c r="J41" s="49"/>
      <c r="K41" s="49"/>
      <c r="L41" s="49"/>
      <c r="M41" s="49"/>
      <c r="N41" s="49"/>
      <c r="O41" s="49"/>
      <c r="P41" s="49"/>
      <c r="Q41" s="74"/>
      <c r="R41" s="49"/>
      <c r="S41" s="49"/>
      <c r="T41" s="49"/>
      <c r="U41" s="19"/>
      <c r="V41" s="40"/>
      <c r="W41" s="62"/>
      <c r="X41" s="62"/>
      <c r="Y41" s="62"/>
      <c r="Z41" s="62"/>
      <c r="AA41" s="62"/>
      <c r="AB41" s="62"/>
      <c r="AC41" s="62"/>
    </row>
    <row r="42" spans="2:29" ht="9.9499999999999993" customHeight="1" x14ac:dyDescent="0.25">
      <c r="B42" s="2"/>
      <c r="C42" s="48"/>
      <c r="D42" s="49"/>
      <c r="E42" s="49"/>
      <c r="F42" s="49"/>
      <c r="G42" s="49"/>
      <c r="H42" s="49"/>
      <c r="I42" s="49"/>
      <c r="J42" s="49"/>
      <c r="K42" s="49"/>
      <c r="L42" s="49"/>
      <c r="M42" s="49"/>
      <c r="N42" s="49"/>
      <c r="O42" s="49"/>
      <c r="P42" s="49"/>
      <c r="Q42" s="74"/>
      <c r="R42" s="49"/>
      <c r="S42" s="49"/>
      <c r="T42" s="49"/>
      <c r="U42" s="19"/>
      <c r="V42" s="40"/>
      <c r="W42" s="62"/>
      <c r="X42" s="62"/>
      <c r="Y42" s="62"/>
      <c r="Z42" s="62"/>
      <c r="AA42" s="62"/>
      <c r="AB42" s="62"/>
      <c r="AC42" s="62"/>
    </row>
    <row r="43" spans="2:29" ht="18.95" customHeight="1" x14ac:dyDescent="0.25">
      <c r="B43" s="2"/>
      <c r="C43" s="48"/>
      <c r="D43" s="49"/>
      <c r="E43" s="49"/>
      <c r="F43" s="49"/>
      <c r="G43" s="49"/>
      <c r="H43" s="49"/>
      <c r="I43" s="49"/>
      <c r="J43" s="49"/>
      <c r="K43" s="49"/>
      <c r="L43" s="49"/>
      <c r="M43" s="49"/>
      <c r="N43" s="49"/>
      <c r="O43" s="49"/>
      <c r="P43" s="49"/>
      <c r="Q43" s="74"/>
      <c r="R43" s="49"/>
      <c r="S43" s="49"/>
      <c r="T43" s="49"/>
      <c r="U43" s="19"/>
      <c r="V43" s="40"/>
      <c r="W43" s="62"/>
      <c r="X43" s="62"/>
      <c r="Y43" s="62"/>
      <c r="Z43" s="62"/>
      <c r="AA43" s="62"/>
      <c r="AB43" s="62"/>
      <c r="AC43" s="62"/>
    </row>
    <row r="44" spans="2:29" ht="9.9499999999999993" customHeight="1" x14ac:dyDescent="0.25">
      <c r="B44" s="2"/>
      <c r="C44" s="48"/>
      <c r="D44" s="49"/>
      <c r="E44" s="49"/>
      <c r="F44" s="49"/>
      <c r="G44" s="49"/>
      <c r="H44" s="49"/>
      <c r="I44" s="49"/>
      <c r="J44" s="49"/>
      <c r="K44" s="49"/>
      <c r="L44" s="49"/>
      <c r="M44" s="49"/>
      <c r="N44" s="49"/>
      <c r="O44" s="49"/>
      <c r="P44" s="49"/>
      <c r="Q44" s="74"/>
      <c r="R44" s="49"/>
      <c r="S44" s="49"/>
      <c r="T44" s="49"/>
      <c r="U44" s="19"/>
      <c r="V44" s="40"/>
      <c r="W44" s="62"/>
      <c r="X44" s="62"/>
      <c r="Y44" s="62"/>
      <c r="Z44" s="62"/>
      <c r="AA44" s="62"/>
      <c r="AB44" s="62"/>
      <c r="AC44" s="62"/>
    </row>
    <row r="45" spans="2:29" ht="12.75" hidden="1" customHeight="1" x14ac:dyDescent="0.25">
      <c r="B45" s="2"/>
      <c r="C45" s="48"/>
      <c r="D45" s="49"/>
      <c r="E45" s="49"/>
      <c r="F45" s="49"/>
      <c r="G45" s="49"/>
      <c r="H45" s="49"/>
      <c r="I45" s="49"/>
      <c r="J45" s="49"/>
      <c r="K45" s="49"/>
      <c r="L45" s="49"/>
      <c r="M45" s="49"/>
      <c r="N45" s="49"/>
      <c r="O45" s="49"/>
      <c r="P45" s="49"/>
      <c r="Q45" s="74"/>
      <c r="R45" s="49"/>
      <c r="S45" s="49"/>
      <c r="T45" s="49"/>
      <c r="U45" s="19"/>
      <c r="V45" s="40"/>
      <c r="W45" s="62"/>
      <c r="X45" s="62"/>
      <c r="Y45" s="62"/>
      <c r="Z45" s="62"/>
      <c r="AA45" s="62"/>
      <c r="AB45" s="62"/>
      <c r="AC45" s="62"/>
    </row>
    <row r="46" spans="2:29" ht="12.75" hidden="1" customHeight="1" x14ac:dyDescent="0.25">
      <c r="B46" s="2"/>
      <c r="C46" s="48"/>
      <c r="D46" s="82"/>
      <c r="E46" s="82"/>
      <c r="F46" s="49"/>
      <c r="G46" s="49"/>
      <c r="H46" s="49"/>
      <c r="I46" s="49"/>
      <c r="J46" s="49"/>
      <c r="K46" s="49"/>
      <c r="L46" s="49"/>
      <c r="M46" s="49"/>
      <c r="N46" s="49"/>
      <c r="O46" s="49"/>
      <c r="P46" s="49"/>
      <c r="Q46" s="74"/>
      <c r="R46" s="49"/>
      <c r="S46" s="49"/>
      <c r="T46" s="49"/>
      <c r="U46" s="19"/>
      <c r="V46" s="40"/>
      <c r="W46" s="62"/>
      <c r="X46" s="62"/>
      <c r="Y46" s="62"/>
      <c r="Z46" s="62"/>
      <c r="AA46" s="62"/>
      <c r="AB46" s="62"/>
      <c r="AC46" s="62"/>
    </row>
    <row r="47" spans="2:29" ht="12.75" hidden="1" customHeight="1" x14ac:dyDescent="0.25">
      <c r="B47" s="2"/>
      <c r="C47" s="48"/>
      <c r="D47" s="82"/>
      <c r="E47" s="82"/>
      <c r="F47" s="49"/>
      <c r="G47" s="49"/>
      <c r="H47" s="49"/>
      <c r="I47" s="49"/>
      <c r="J47" s="49"/>
      <c r="K47" s="49"/>
      <c r="L47" s="49"/>
      <c r="M47" s="49"/>
      <c r="N47" s="49"/>
      <c r="O47" s="49"/>
      <c r="P47" s="49"/>
      <c r="Q47" s="74"/>
      <c r="R47" s="49"/>
      <c r="S47" s="49"/>
      <c r="T47" s="49"/>
      <c r="U47" s="19"/>
      <c r="V47" s="40"/>
      <c r="W47" s="62"/>
      <c r="X47" s="62"/>
      <c r="Y47" s="62"/>
      <c r="Z47" s="62"/>
      <c r="AA47" s="62"/>
      <c r="AB47" s="62"/>
      <c r="AC47" s="62"/>
    </row>
    <row r="48" spans="2:29" ht="12.75" hidden="1" customHeight="1" x14ac:dyDescent="0.2">
      <c r="B48" s="2"/>
      <c r="C48" s="48"/>
      <c r="D48" s="82"/>
      <c r="E48" s="82"/>
      <c r="F48" s="82"/>
      <c r="G48" s="82"/>
      <c r="H48" s="82"/>
      <c r="I48" s="82"/>
      <c r="J48" s="82"/>
      <c r="K48" s="82"/>
      <c r="L48" s="82"/>
      <c r="M48" s="82"/>
      <c r="N48" s="82"/>
      <c r="O48" s="82"/>
      <c r="P48" s="82"/>
      <c r="Q48" s="83"/>
      <c r="R48" s="82"/>
      <c r="S48" s="82"/>
      <c r="T48" s="82"/>
      <c r="U48" s="19"/>
      <c r="V48" s="40"/>
      <c r="W48" s="62"/>
      <c r="X48" s="62"/>
      <c r="Y48" s="62"/>
      <c r="Z48" s="62"/>
      <c r="AA48" s="62"/>
      <c r="AB48" s="62"/>
      <c r="AC48" s="62"/>
    </row>
    <row r="49" spans="2:29" ht="3" customHeight="1" x14ac:dyDescent="0.2">
      <c r="B49" s="2"/>
      <c r="C49" s="3"/>
      <c r="D49" s="3"/>
      <c r="E49" s="3"/>
      <c r="F49" s="3"/>
      <c r="G49" s="3"/>
      <c r="H49" s="3"/>
      <c r="I49" s="3"/>
      <c r="J49" s="3"/>
      <c r="K49" s="3"/>
      <c r="L49" s="3"/>
      <c r="M49" s="3"/>
      <c r="N49" s="3"/>
      <c r="O49" s="3"/>
      <c r="P49" s="3"/>
      <c r="Q49" s="4"/>
      <c r="R49" s="3"/>
      <c r="S49" s="3"/>
      <c r="T49" s="3"/>
      <c r="U49" s="3"/>
      <c r="V49" s="5"/>
      <c r="W49" s="62"/>
      <c r="X49" s="62"/>
      <c r="Y49" s="62"/>
      <c r="Z49" s="62"/>
      <c r="AA49" s="62"/>
      <c r="AB49" s="62"/>
      <c r="AC49" s="62"/>
    </row>
    <row r="50" spans="2:29" ht="12.75" customHeight="1" x14ac:dyDescent="0.2">
      <c r="W50" s="62"/>
      <c r="X50" s="62"/>
      <c r="Y50" s="62"/>
      <c r="Z50" s="62"/>
      <c r="AA50" s="62"/>
      <c r="AB50" s="62"/>
      <c r="AC50" s="62"/>
    </row>
    <row r="51" spans="2:29" ht="12.75" customHeight="1" x14ac:dyDescent="0.2">
      <c r="W51" s="62"/>
      <c r="X51" s="62"/>
      <c r="Y51" s="62"/>
      <c r="Z51" s="62"/>
      <c r="AA51" s="62"/>
      <c r="AB51" s="62"/>
      <c r="AC51" s="62"/>
    </row>
    <row r="52" spans="2:29" ht="12.75" customHeight="1" x14ac:dyDescent="0.2">
      <c r="W52" s="62"/>
      <c r="X52" s="62"/>
      <c r="Y52" s="62"/>
      <c r="Z52" s="62"/>
      <c r="AA52" s="62"/>
      <c r="AB52" s="62"/>
      <c r="AC52" s="62"/>
    </row>
    <row r="53" spans="2:29" ht="12.75" customHeight="1" x14ac:dyDescent="0.2">
      <c r="W53" s="62"/>
      <c r="X53" s="62"/>
      <c r="Y53" s="62"/>
      <c r="Z53" s="62"/>
      <c r="AA53" s="62"/>
      <c r="AB53" s="62"/>
      <c r="AC53" s="62"/>
    </row>
  </sheetData>
  <sheetProtection algorithmName="SHA-512" hashValue="cRxYg8EiteUvmY6axfu8sfjX7g3wEEv10R3AQ22nQXeqyfXVqQjo8oplG6KfppB44YpH186lYaci49WdfvCmIw==" saltValue="+G1Wtbs2ogVYqmXKmuzhMg==" spinCount="100000" sheet="1" objects="1" scenarios="1" selectLockedCells="1" selectUnlockedCells="1"/>
  <mergeCells count="10">
    <mergeCell ref="X14:X15"/>
    <mergeCell ref="G26:I26"/>
    <mergeCell ref="I28:J28"/>
    <mergeCell ref="D5:U7"/>
    <mergeCell ref="J8:U8"/>
    <mergeCell ref="D12:N13"/>
    <mergeCell ref="O13:Q15"/>
    <mergeCell ref="R13:R15"/>
    <mergeCell ref="S13:S15"/>
    <mergeCell ref="T13:T15"/>
  </mergeCells>
  <conditionalFormatting sqref="T17:T38">
    <cfRule type="expression" dxfId="81" priority="1">
      <formula>AND($T17&gt;100.5,$S17&gt;2)</formula>
    </cfRule>
  </conditionalFormatting>
  <hyperlinks>
    <hyperlink ref="J8:U8" r:id="rId1" tooltip="CACI Copyrights" display="http://www.caci.co.uk/copyrightnotices.pdf" xr:uid="{67765653-BD1F-4A4F-830E-79BC971A68D4}"/>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4EB55-E9CD-4FF1-B933-2E43049BE0F2}">
  <sheetPr>
    <tabColor rgb="FF001EFF"/>
    <pageSetUpPr fitToPage="1"/>
  </sheetPr>
  <dimension ref="A1:AA55"/>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6.28515625" style="240" customWidth="1"/>
    <col min="5" max="5" width="10.42578125" style="240" customWidth="1"/>
    <col min="6" max="6" width="9.85546875" style="240" customWidth="1"/>
    <col min="7" max="7" width="7.42578125" style="240" customWidth="1"/>
    <col min="8" max="8" width="9.140625" style="240" customWidth="1"/>
    <col min="9" max="9" width="7.28515625" style="240" customWidth="1"/>
    <col min="10" max="10" width="12.28515625" style="240" customWidth="1"/>
    <col min="11" max="11" width="12.7109375" style="240" customWidth="1"/>
    <col min="12" max="12" width="10.7109375" style="240" customWidth="1"/>
    <col min="13" max="13" width="12.7109375" style="240" customWidth="1"/>
    <col min="14" max="14" width="2.140625" style="240" customWidth="1"/>
    <col min="15" max="15" width="0.28515625" style="240" customWidth="1"/>
    <col min="16" max="16" width="8.28515625" style="240" customWidth="1"/>
    <col min="17" max="18" width="12.7109375" style="240" customWidth="1"/>
    <col min="19" max="19" width="10.140625" style="241" customWidth="1"/>
    <col min="20" max="22" width="7.7109375" style="240" customWidth="1"/>
    <col min="23" max="23" width="3.42578125" style="240" customWidth="1"/>
    <col min="24" max="24" width="0.85546875" style="86" customWidth="1"/>
    <col min="25" max="25" width="9" style="162" customWidth="1"/>
    <col min="26" max="26" width="9.140625" style="162" hidden="1" customWidth="1"/>
    <col min="27" max="16384" width="9.140625" style="162"/>
  </cols>
  <sheetData>
    <row r="1" spans="1:26" ht="3" customHeight="1" x14ac:dyDescent="0.2">
      <c r="B1" s="200"/>
      <c r="C1" s="201"/>
      <c r="D1" s="201"/>
      <c r="E1" s="201"/>
      <c r="F1" s="201"/>
      <c r="G1" s="201"/>
      <c r="H1" s="201"/>
      <c r="I1" s="201"/>
      <c r="J1" s="201"/>
      <c r="K1" s="201"/>
      <c r="L1" s="201"/>
      <c r="M1" s="201"/>
      <c r="N1" s="201"/>
      <c r="O1" s="201"/>
      <c r="P1" s="201"/>
      <c r="Q1" s="201"/>
      <c r="R1" s="201"/>
      <c r="S1" s="202"/>
      <c r="T1" s="201"/>
      <c r="U1" s="201"/>
      <c r="V1" s="201"/>
      <c r="W1" s="201"/>
      <c r="X1" s="5"/>
    </row>
    <row r="2" spans="1:26" s="206" customFormat="1" ht="15" customHeight="1" x14ac:dyDescent="0.2">
      <c r="A2" s="162"/>
      <c r="B2" s="203"/>
      <c r="C2" s="204"/>
      <c r="D2" s="204"/>
      <c r="E2" s="204"/>
      <c r="F2" s="204"/>
      <c r="G2" s="204"/>
      <c r="H2" s="204"/>
      <c r="I2" s="204"/>
      <c r="J2" s="204"/>
      <c r="K2" s="204"/>
      <c r="L2" s="204"/>
      <c r="M2" s="204"/>
      <c r="N2" s="204"/>
      <c r="O2" s="204"/>
      <c r="P2" s="204"/>
      <c r="Q2" s="204"/>
      <c r="R2" s="204"/>
      <c r="S2" s="205"/>
      <c r="T2" s="204"/>
      <c r="U2" s="204"/>
      <c r="V2" s="204"/>
      <c r="W2" s="204"/>
      <c r="X2" s="5"/>
    </row>
    <row r="3" spans="1:26" s="206" customFormat="1" ht="15" customHeight="1" x14ac:dyDescent="0.2">
      <c r="A3" s="162"/>
      <c r="B3" s="203"/>
      <c r="C3" s="204"/>
      <c r="D3" s="204"/>
      <c r="E3" s="204"/>
      <c r="F3" s="204"/>
      <c r="G3" s="204"/>
      <c r="H3" s="204"/>
      <c r="I3" s="204"/>
      <c r="J3" s="204"/>
      <c r="K3" s="204"/>
      <c r="L3" s="204"/>
      <c r="M3" s="204"/>
      <c r="N3" s="204"/>
      <c r="O3" s="204"/>
      <c r="P3" s="204"/>
      <c r="Q3" s="204"/>
      <c r="R3" s="204"/>
      <c r="S3" s="205"/>
      <c r="T3" s="204"/>
      <c r="U3" s="204"/>
      <c r="V3" s="204"/>
      <c r="W3" s="204"/>
      <c r="X3" s="5"/>
    </row>
    <row r="4" spans="1:26" s="206" customFormat="1" ht="15" customHeight="1" x14ac:dyDescent="0.2">
      <c r="A4" s="162"/>
      <c r="B4" s="203"/>
      <c r="C4" s="204"/>
      <c r="D4" s="204"/>
      <c r="E4" s="204"/>
      <c r="F4" s="204"/>
      <c r="G4" s="204"/>
      <c r="H4" s="204"/>
      <c r="I4" s="204"/>
      <c r="J4" s="204"/>
      <c r="K4" s="204"/>
      <c r="L4" s="204"/>
      <c r="M4" s="204"/>
      <c r="N4" s="204"/>
      <c r="O4" s="204"/>
      <c r="P4" s="204"/>
      <c r="Q4" s="204"/>
      <c r="R4" s="204"/>
      <c r="S4" s="205"/>
      <c r="T4" s="204"/>
      <c r="U4" s="204"/>
      <c r="V4" s="204"/>
      <c r="W4" s="204"/>
      <c r="X4" s="5"/>
    </row>
    <row r="5" spans="1:26" s="209" customFormat="1" ht="9" customHeight="1" x14ac:dyDescent="0.25">
      <c r="A5" s="162"/>
      <c r="B5" s="203"/>
      <c r="C5" s="207"/>
      <c r="D5" s="208" t="s">
        <v>89</v>
      </c>
      <c r="E5" s="208"/>
      <c r="F5" s="208"/>
      <c r="G5" s="208"/>
      <c r="H5" s="208"/>
      <c r="I5" s="208"/>
      <c r="J5" s="208"/>
      <c r="K5" s="208"/>
      <c r="L5" s="208"/>
      <c r="M5" s="208"/>
      <c r="N5" s="208"/>
      <c r="O5" s="208"/>
      <c r="P5" s="208"/>
      <c r="Q5" s="208"/>
      <c r="R5" s="208"/>
      <c r="S5" s="208"/>
      <c r="T5" s="208"/>
      <c r="U5" s="208"/>
      <c r="V5" s="208"/>
      <c r="W5" s="208"/>
      <c r="X5" s="12"/>
    </row>
    <row r="6" spans="1:26"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208"/>
      <c r="W6" s="208"/>
      <c r="X6" s="5"/>
    </row>
    <row r="7" spans="1:26"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210"/>
      <c r="W7" s="210"/>
      <c r="X7" s="5"/>
    </row>
    <row r="8" spans="1:26" s="209" customFormat="1" ht="12"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6"/>
      <c r="W8" s="16"/>
      <c r="X8" s="212"/>
    </row>
    <row r="9" spans="1:26" s="206" customFormat="1" ht="9" customHeight="1" x14ac:dyDescent="0.2">
      <c r="A9" s="162"/>
      <c r="B9" s="203"/>
      <c r="C9" s="104"/>
      <c r="D9" s="213"/>
      <c r="E9" s="213"/>
      <c r="F9" s="104"/>
      <c r="G9" s="104"/>
      <c r="H9" s="104"/>
      <c r="I9" s="104"/>
      <c r="J9" s="104"/>
      <c r="K9" s="104"/>
      <c r="L9" s="104"/>
      <c r="M9" s="104"/>
      <c r="N9" s="104"/>
      <c r="O9" s="104"/>
      <c r="P9" s="104"/>
      <c r="Q9" s="104"/>
      <c r="R9" s="104"/>
      <c r="S9" s="214"/>
      <c r="T9" s="104"/>
      <c r="U9" s="104"/>
      <c r="V9" s="104"/>
      <c r="W9" s="104"/>
      <c r="X9" s="21"/>
    </row>
    <row r="10" spans="1:26" s="206" customFormat="1" ht="12.75" customHeight="1" x14ac:dyDescent="0.25">
      <c r="A10" s="162"/>
      <c r="B10" s="203"/>
      <c r="C10" s="104"/>
      <c r="D10" s="22" t="s">
        <v>1</v>
      </c>
      <c r="E10" s="23" t="str">
        <f>IF(ISBLANK(PROFILE_DESC)=TRUE,"",PROFILE_DESC)</f>
        <v>Ward Name: Frodsham Ward</v>
      </c>
      <c r="F10" s="24"/>
      <c r="G10" s="25"/>
      <c r="H10" s="25"/>
      <c r="I10" s="25"/>
      <c r="J10" s="25"/>
      <c r="K10" s="25"/>
      <c r="L10" s="25"/>
      <c r="M10" s="25"/>
      <c r="N10" s="25"/>
      <c r="O10" s="25"/>
      <c r="P10" s="25"/>
      <c r="Q10" s="215"/>
      <c r="R10" s="27"/>
      <c r="S10" s="27"/>
      <c r="T10" s="27"/>
      <c r="U10" s="27"/>
      <c r="V10" s="27"/>
      <c r="W10" s="213"/>
      <c r="X10" s="5"/>
    </row>
    <row r="11" spans="1:26" s="206" customFormat="1" ht="13.5" customHeight="1" x14ac:dyDescent="0.25">
      <c r="A11" s="162"/>
      <c r="B11" s="203"/>
      <c r="C11" s="104"/>
      <c r="D11" s="28" t="s">
        <v>2</v>
      </c>
      <c r="E11" s="29" t="str">
        <f>IF(ISBLANK(BASE_PROFILE_DESC)=TRUE,"",BASE_PROFILE_DESC)</f>
        <v xml:space="preserve">Cheshire West and Chester </v>
      </c>
      <c r="F11" s="30"/>
      <c r="G11" s="30"/>
      <c r="H11" s="30"/>
      <c r="I11" s="30"/>
      <c r="J11" s="30"/>
      <c r="K11" s="30"/>
      <c r="L11" s="30"/>
      <c r="M11" s="30"/>
      <c r="N11" s="30"/>
      <c r="O11" s="30"/>
      <c r="P11" s="30"/>
      <c r="Q11" s="216"/>
      <c r="R11" s="31"/>
      <c r="S11" s="31"/>
      <c r="T11" s="31"/>
      <c r="U11" s="31"/>
      <c r="V11" s="31"/>
      <c r="W11" s="213"/>
      <c r="X11" s="33"/>
    </row>
    <row r="12" spans="1:26" s="206" customFormat="1" ht="12" customHeight="1" x14ac:dyDescent="0.25">
      <c r="A12" s="162"/>
      <c r="B12" s="203"/>
      <c r="C12" s="104"/>
      <c r="D12" s="28"/>
      <c r="E12" s="88"/>
      <c r="F12" s="88"/>
      <c r="G12" s="28"/>
      <c r="H12" s="28"/>
      <c r="I12" s="28"/>
      <c r="J12" s="28"/>
      <c r="K12" s="28"/>
      <c r="L12" s="28"/>
      <c r="M12" s="28"/>
      <c r="N12" s="28"/>
      <c r="O12" s="28"/>
      <c r="P12" s="28"/>
      <c r="Q12" s="213"/>
      <c r="R12" s="49"/>
      <c r="S12" s="49"/>
      <c r="T12" s="49"/>
      <c r="U12" s="49"/>
      <c r="V12" s="49"/>
      <c r="W12" s="213"/>
      <c r="X12" s="33"/>
    </row>
    <row r="13" spans="1:26" s="206" customFormat="1" ht="14.1" customHeight="1" x14ac:dyDescent="0.3">
      <c r="A13" s="162"/>
      <c r="B13" s="203"/>
      <c r="C13" s="104"/>
      <c r="D13" s="217" t="s">
        <v>90</v>
      </c>
      <c r="E13" s="217"/>
      <c r="F13" s="218" t="s">
        <v>91</v>
      </c>
      <c r="G13" s="218"/>
      <c r="H13" s="218"/>
      <c r="I13" s="218"/>
      <c r="J13" s="218"/>
      <c r="K13" s="218"/>
      <c r="L13" s="218"/>
      <c r="M13" s="218"/>
      <c r="N13" s="219" t="s">
        <v>92</v>
      </c>
      <c r="O13" s="220"/>
      <c r="P13" s="221"/>
      <c r="Q13" s="221"/>
      <c r="R13" s="221"/>
      <c r="S13" s="221"/>
      <c r="T13" s="221"/>
      <c r="U13" s="221"/>
      <c r="V13" s="221"/>
      <c r="W13" s="49"/>
      <c r="X13" s="5"/>
    </row>
    <row r="14" spans="1:26" s="206" customFormat="1" ht="12" customHeight="1" x14ac:dyDescent="0.25">
      <c r="A14" s="162"/>
      <c r="B14" s="203"/>
      <c r="C14" s="104"/>
      <c r="D14" s="222"/>
      <c r="E14" s="223"/>
      <c r="F14" s="224"/>
      <c r="G14" s="224"/>
      <c r="H14" s="224"/>
      <c r="I14" s="224"/>
      <c r="J14" s="224"/>
      <c r="K14" s="224"/>
      <c r="L14" s="224"/>
      <c r="M14" s="224"/>
      <c r="N14" s="31"/>
      <c r="O14" s="31"/>
      <c r="P14" s="31"/>
      <c r="Q14" s="31"/>
      <c r="R14" s="221"/>
      <c r="S14" s="221"/>
      <c r="T14" s="221"/>
      <c r="U14" s="221"/>
      <c r="V14" s="221"/>
      <c r="W14" s="49"/>
      <c r="X14" s="5"/>
    </row>
    <row r="15" spans="1:26" s="206" customFormat="1" ht="14.1" customHeight="1" x14ac:dyDescent="0.3">
      <c r="A15" s="162"/>
      <c r="B15" s="203"/>
      <c r="C15" s="104"/>
      <c r="D15" s="217" t="s">
        <v>93</v>
      </c>
      <c r="E15" s="217"/>
      <c r="F15" s="225" t="s">
        <v>94</v>
      </c>
      <c r="G15" s="225"/>
      <c r="H15" s="225"/>
      <c r="I15" s="225"/>
      <c r="J15" s="225"/>
      <c r="K15" s="225"/>
      <c r="L15" s="225"/>
      <c r="M15" s="225"/>
      <c r="N15" s="219" t="s">
        <v>92</v>
      </c>
      <c r="O15" s="220"/>
      <c r="P15" s="216"/>
      <c r="Q15" s="226"/>
      <c r="R15" s="102"/>
      <c r="S15" s="102"/>
      <c r="T15" s="31"/>
      <c r="U15" s="31"/>
      <c r="V15" s="31"/>
      <c r="W15" s="213"/>
      <c r="X15" s="5"/>
      <c r="Z15" s="9"/>
    </row>
    <row r="16" spans="1:26" s="206" customFormat="1" ht="12" customHeight="1" x14ac:dyDescent="0.25">
      <c r="A16" s="227" t="s">
        <v>64</v>
      </c>
      <c r="B16" s="203"/>
      <c r="C16" s="221"/>
      <c r="D16" s="49"/>
      <c r="E16" s="49"/>
      <c r="F16" s="49"/>
      <c r="G16" s="49"/>
      <c r="H16" s="49"/>
      <c r="I16" s="49"/>
      <c r="J16" s="49"/>
      <c r="K16" s="49"/>
      <c r="L16" s="49"/>
      <c r="M16" s="49"/>
      <c r="N16" s="49"/>
      <c r="O16" s="49"/>
      <c r="P16" s="49"/>
      <c r="Q16" s="49"/>
      <c r="R16" s="49"/>
      <c r="S16" s="49"/>
      <c r="T16" s="49"/>
      <c r="U16" s="49"/>
      <c r="V16" s="49"/>
      <c r="W16" s="213"/>
      <c r="X16" s="5"/>
      <c r="Z16" s="9"/>
    </row>
    <row r="17" spans="1:27" s="206" customFormat="1" ht="12" customHeight="1" x14ac:dyDescent="0.2">
      <c r="A17" s="227" t="s">
        <v>5</v>
      </c>
      <c r="B17" s="203"/>
      <c r="C17" s="221"/>
      <c r="D17" s="90" t="s">
        <v>95</v>
      </c>
      <c r="E17" s="90"/>
      <c r="F17" s="90"/>
      <c r="G17" s="90"/>
      <c r="H17" s="90"/>
      <c r="I17" s="90"/>
      <c r="J17" s="228" t="s">
        <v>48</v>
      </c>
      <c r="K17" s="228"/>
      <c r="L17" s="228" t="s">
        <v>35</v>
      </c>
      <c r="M17" s="228"/>
      <c r="N17" s="188"/>
      <c r="O17" s="188"/>
      <c r="P17" s="188">
        <v>0</v>
      </c>
      <c r="Q17" s="188">
        <v>100</v>
      </c>
      <c r="R17" s="188">
        <v>200</v>
      </c>
      <c r="S17" s="188"/>
      <c r="T17" s="229"/>
      <c r="U17" s="230"/>
      <c r="V17" s="231"/>
      <c r="W17" s="213"/>
      <c r="X17" s="39"/>
      <c r="Y17" s="89"/>
      <c r="Z17" s="96"/>
      <c r="AA17" s="89"/>
    </row>
    <row r="18" spans="1:27" s="206" customFormat="1" ht="12" customHeight="1" x14ac:dyDescent="0.2">
      <c r="A18" s="227" t="s">
        <v>8</v>
      </c>
      <c r="B18" s="203"/>
      <c r="C18" s="221"/>
      <c r="D18" s="90"/>
      <c r="E18" s="90"/>
      <c r="F18" s="90"/>
      <c r="G18" s="90"/>
      <c r="H18" s="90"/>
      <c r="I18" s="90"/>
      <c r="J18" s="228"/>
      <c r="K18" s="228"/>
      <c r="L18" s="228"/>
      <c r="M18" s="228"/>
      <c r="N18" s="188"/>
      <c r="O18" s="188"/>
      <c r="P18" s="188"/>
      <c r="Q18" s="188"/>
      <c r="R18" s="188"/>
      <c r="S18" s="188"/>
      <c r="T18" s="229"/>
      <c r="U18" s="230"/>
      <c r="V18" s="231"/>
      <c r="W18" s="213"/>
      <c r="X18" s="40"/>
      <c r="Y18" s="89"/>
      <c r="Z18" s="96"/>
      <c r="AA18" s="89"/>
    </row>
    <row r="19" spans="1:27" s="206" customFormat="1" ht="8.25" customHeight="1" x14ac:dyDescent="0.25">
      <c r="A19" s="227" t="s">
        <v>10</v>
      </c>
      <c r="B19" s="203"/>
      <c r="C19" s="221"/>
      <c r="D19" s="49"/>
      <c r="E19" s="49"/>
      <c r="F19" s="49"/>
      <c r="G19" s="49"/>
      <c r="H19" s="49"/>
      <c r="I19" s="49"/>
      <c r="J19" s="49"/>
      <c r="K19" s="49"/>
      <c r="L19" s="49"/>
      <c r="M19" s="49"/>
      <c r="N19" s="49"/>
      <c r="O19" s="49"/>
      <c r="P19" s="49"/>
      <c r="Q19" s="49"/>
      <c r="R19" s="49"/>
      <c r="S19" s="49"/>
      <c r="T19" s="49"/>
      <c r="U19" s="49"/>
      <c r="V19" s="49"/>
      <c r="W19" s="213"/>
      <c r="X19" s="40"/>
      <c r="Y19" s="89"/>
      <c r="Z19" s="96"/>
      <c r="AA19" s="89"/>
    </row>
    <row r="20" spans="1:27" ht="14.85" customHeight="1" x14ac:dyDescent="0.2">
      <c r="A20" s="227" t="s">
        <v>11</v>
      </c>
      <c r="B20" s="200"/>
      <c r="C20" s="232"/>
      <c r="D20" s="115" t="str">
        <f>IF('Acorn Knowledge Group'!$DK$3=0,'Acorn Knowledge Group'!DK6,'Acorn Knowledge Group'!DK36)</f>
        <v>Age 0 - 4</v>
      </c>
      <c r="E20" s="112"/>
      <c r="F20" s="112"/>
      <c r="G20" s="112"/>
      <c r="H20" s="233"/>
      <c r="I20" s="115"/>
      <c r="J20" s="234">
        <f>IF('Acorn Knowledge Group'!$DK$3=0,'Acorn Knowledge Group'!DL6,'Acorn Knowledge Group'!DL36)</f>
        <v>4.4256872008074467E-2</v>
      </c>
      <c r="K20" s="234"/>
      <c r="L20" s="235">
        <f ca="1">IF('Acorn Knowledge Group'!$DK$3=0,'Acorn Knowledge Group'!DM6,'Acorn Knowledge Group'!DM36)</f>
        <v>95.02505519253593</v>
      </c>
      <c r="M20" s="235"/>
      <c r="N20" s="236"/>
      <c r="O20" s="236"/>
      <c r="P20" s="236"/>
      <c r="Q20" s="236"/>
      <c r="R20" s="115"/>
      <c r="S20" s="115"/>
      <c r="T20" s="115"/>
      <c r="U20" s="115"/>
      <c r="V20" s="115"/>
      <c r="W20" s="213"/>
      <c r="X20" s="40"/>
      <c r="Y20" s="117"/>
      <c r="Z20" s="62">
        <f t="shared" ref="Z20:Z49" ca="1" si="0">IF(L20="",100,L20)</f>
        <v>95.02505519253593</v>
      </c>
      <c r="AA20" s="117"/>
    </row>
    <row r="21" spans="1:27" ht="14.85" customHeight="1" x14ac:dyDescent="0.2">
      <c r="A21" s="227" t="s">
        <v>12</v>
      </c>
      <c r="B21" s="200"/>
      <c r="C21" s="232"/>
      <c r="D21" s="115" t="str">
        <f>IF('Acorn Knowledge Group'!$DK$3=0,'Acorn Knowledge Group'!DK7,'Acorn Knowledge Group'!DK37)</f>
        <v>Age 5 - 17</v>
      </c>
      <c r="E21" s="115"/>
      <c r="F21" s="115"/>
      <c r="G21" s="112"/>
      <c r="H21" s="233"/>
      <c r="I21" s="115"/>
      <c r="J21" s="234">
        <f>IF('Acorn Knowledge Group'!$DK$3=0,'Acorn Knowledge Group'!DL7,'Acorn Knowledge Group'!DL37)</f>
        <v>0.14963882455851332</v>
      </c>
      <c r="K21" s="234"/>
      <c r="L21" s="235">
        <f ca="1">IF('Acorn Knowledge Group'!$DK$3=0,'Acorn Knowledge Group'!DM7,'Acorn Knowledge Group'!DM37)</f>
        <v>98.696911748670786</v>
      </c>
      <c r="M21" s="235"/>
      <c r="N21" s="236"/>
      <c r="O21" s="236"/>
      <c r="P21" s="236"/>
      <c r="Q21" s="236"/>
      <c r="R21" s="115"/>
      <c r="S21" s="115"/>
      <c r="T21" s="115"/>
      <c r="U21" s="115"/>
      <c r="V21" s="115"/>
      <c r="W21" s="213"/>
      <c r="X21" s="40"/>
      <c r="Y21" s="117"/>
      <c r="Z21" s="62">
        <f t="shared" ca="1" si="0"/>
        <v>98.696911748670786</v>
      </c>
      <c r="AA21" s="117"/>
    </row>
    <row r="22" spans="1:27" ht="14.85" customHeight="1" x14ac:dyDescent="0.2">
      <c r="A22" s="227" t="s">
        <v>13</v>
      </c>
      <c r="B22" s="200"/>
      <c r="C22" s="232"/>
      <c r="D22" s="115" t="str">
        <f>IF('Acorn Knowledge Group'!$DK$3=0,'Acorn Knowledge Group'!DK8,'Acorn Knowledge Group'!DK38)</f>
        <v>Age 18 - 24</v>
      </c>
      <c r="E22" s="115"/>
      <c r="F22" s="115"/>
      <c r="G22" s="112"/>
      <c r="H22" s="233"/>
      <c r="I22" s="115"/>
      <c r="J22" s="234">
        <f>IF('Acorn Knowledge Group'!$DK$3=0,'Acorn Knowledge Group'!DL8,'Acorn Knowledge Group'!DL38)</f>
        <v>6.647899421595975E-2</v>
      </c>
      <c r="K22" s="234"/>
      <c r="L22" s="235">
        <f ca="1">IF('Acorn Knowledge Group'!$DK$3=0,'Acorn Knowledge Group'!DM8,'Acorn Knowledge Group'!DM38)</f>
        <v>95.336228782354169</v>
      </c>
      <c r="M22" s="235"/>
      <c r="N22" s="236"/>
      <c r="O22" s="236"/>
      <c r="P22" s="236"/>
      <c r="Q22" s="236"/>
      <c r="R22" s="115"/>
      <c r="S22" s="115"/>
      <c r="T22" s="115"/>
      <c r="U22" s="115"/>
      <c r="V22" s="115"/>
      <c r="W22" s="213"/>
      <c r="X22" s="40"/>
      <c r="Y22" s="117"/>
      <c r="Z22" s="62">
        <f t="shared" ca="1" si="0"/>
        <v>95.336228782354169</v>
      </c>
      <c r="AA22" s="117"/>
    </row>
    <row r="23" spans="1:27" ht="14.85" customHeight="1" x14ac:dyDescent="0.2">
      <c r="A23" s="227" t="s">
        <v>14</v>
      </c>
      <c r="B23" s="200"/>
      <c r="C23" s="232"/>
      <c r="D23" s="115" t="str">
        <f>IF('Acorn Knowledge Group'!$DK$3=0,'Acorn Knowledge Group'!DK9,'Acorn Knowledge Group'!DK39)</f>
        <v>Age 25 - 34</v>
      </c>
      <c r="E23" s="115"/>
      <c r="F23" s="115"/>
      <c r="G23" s="112"/>
      <c r="H23" s="233"/>
      <c r="I23" s="115"/>
      <c r="J23" s="234">
        <f>IF('Acorn Knowledge Group'!$DK$3=0,'Acorn Knowledge Group'!DL9,'Acorn Knowledge Group'!DL39)</f>
        <v>0.10534691943019091</v>
      </c>
      <c r="K23" s="234"/>
      <c r="L23" s="235">
        <f ca="1">IF('Acorn Knowledge Group'!$DK$3=0,'Acorn Knowledge Group'!DM9,'Acorn Knowledge Group'!DM39)</f>
        <v>92.305882843899312</v>
      </c>
      <c r="M23" s="235"/>
      <c r="N23" s="236"/>
      <c r="O23" s="236"/>
      <c r="P23" s="236"/>
      <c r="Q23" s="236"/>
      <c r="R23" s="115"/>
      <c r="S23" s="115"/>
      <c r="T23" s="115"/>
      <c r="U23" s="115"/>
      <c r="V23" s="115"/>
      <c r="W23" s="213"/>
      <c r="X23" s="40"/>
      <c r="Y23" s="117"/>
      <c r="Z23" s="62">
        <f t="shared" ca="1" si="0"/>
        <v>92.305882843899312</v>
      </c>
      <c r="AA23" s="117"/>
    </row>
    <row r="24" spans="1:27" ht="14.85" customHeight="1" x14ac:dyDescent="0.2">
      <c r="A24" s="227" t="s">
        <v>15</v>
      </c>
      <c r="B24" s="200"/>
      <c r="C24" s="232"/>
      <c r="D24" s="115" t="str">
        <f>IF('Acorn Knowledge Group'!$DK$3=0,'Acorn Knowledge Group'!DK10,'Acorn Knowledge Group'!DK40)</f>
        <v>Age 35 - 49</v>
      </c>
      <c r="E24" s="115"/>
      <c r="F24" s="115"/>
      <c r="G24" s="112"/>
      <c r="H24" s="233"/>
      <c r="I24" s="115"/>
      <c r="J24" s="234">
        <f>IF('Acorn Knowledge Group'!$DK$3=0,'Acorn Knowledge Group'!DL10,'Acorn Knowledge Group'!DL40)</f>
        <v>0.18536524007359964</v>
      </c>
      <c r="K24" s="234"/>
      <c r="L24" s="235">
        <f ca="1">IF('Acorn Knowledge Group'!$DK$3=0,'Acorn Knowledge Group'!DM10,'Acorn Knowledge Group'!DM40)</f>
        <v>99.718467118490693</v>
      </c>
      <c r="M24" s="235"/>
      <c r="N24" s="236"/>
      <c r="O24" s="236"/>
      <c r="P24" s="236"/>
      <c r="Q24" s="236"/>
      <c r="R24" s="115"/>
      <c r="S24" s="115"/>
      <c r="T24" s="115"/>
      <c r="U24" s="115"/>
      <c r="V24" s="115"/>
      <c r="W24" s="213"/>
      <c r="X24" s="40"/>
      <c r="Y24" s="117"/>
      <c r="Z24" s="62">
        <f t="shared" ca="1" si="0"/>
        <v>99.718467118490693</v>
      </c>
      <c r="AA24" s="117"/>
    </row>
    <row r="25" spans="1:27" ht="14.85" customHeight="1" x14ac:dyDescent="0.2">
      <c r="A25" s="227" t="s">
        <v>18</v>
      </c>
      <c r="B25" s="200"/>
      <c r="C25" s="232"/>
      <c r="D25" s="115" t="str">
        <f>IF('Acorn Knowledge Group'!$DK$3=0,'Acorn Knowledge Group'!DK11,'Acorn Knowledge Group'!DK41)</f>
        <v>Age 50 - 64</v>
      </c>
      <c r="E25" s="115"/>
      <c r="F25" s="115"/>
      <c r="G25" s="112"/>
      <c r="H25" s="233"/>
      <c r="I25" s="115"/>
      <c r="J25" s="234">
        <f>IF('Acorn Knowledge Group'!$DK$3=0,'Acorn Knowledge Group'!DL11,'Acorn Knowledge Group'!DL41)</f>
        <v>0.22178088871504845</v>
      </c>
      <c r="K25" s="234"/>
      <c r="L25" s="235">
        <f ca="1">IF('Acorn Knowledge Group'!$DK$3=0,'Acorn Knowledge Group'!DM11,'Acorn Knowledge Group'!DM41)</f>
        <v>103.33773449932127</v>
      </c>
      <c r="M25" s="235"/>
      <c r="N25" s="236"/>
      <c r="O25" s="236"/>
      <c r="P25" s="236"/>
      <c r="Q25" s="236"/>
      <c r="R25" s="115"/>
      <c r="S25" s="115"/>
      <c r="T25" s="115"/>
      <c r="U25" s="115"/>
      <c r="V25" s="115"/>
      <c r="W25" s="213"/>
      <c r="X25" s="40"/>
      <c r="Y25" s="117"/>
      <c r="Z25" s="62">
        <f t="shared" ca="1" si="0"/>
        <v>103.33773449932127</v>
      </c>
      <c r="AA25" s="117"/>
    </row>
    <row r="26" spans="1:27" ht="14.85" customHeight="1" x14ac:dyDescent="0.2">
      <c r="A26" s="227" t="s">
        <v>20</v>
      </c>
      <c r="B26" s="200"/>
      <c r="C26" s="232"/>
      <c r="D26" s="115" t="str">
        <f>IF('Acorn Knowledge Group'!$DK$3=0,'Acorn Knowledge Group'!DK12,'Acorn Knowledge Group'!DK42)</f>
        <v>Age 65 - 74</v>
      </c>
      <c r="E26" s="115"/>
      <c r="F26" s="115"/>
      <c r="G26" s="112"/>
      <c r="H26" s="233"/>
      <c r="I26" s="115"/>
      <c r="J26" s="234">
        <f>IF('Acorn Knowledge Group'!$DK$3=0,'Acorn Knowledge Group'!DL12,'Acorn Knowledge Group'!DL42)</f>
        <v>0.1169064736252136</v>
      </c>
      <c r="K26" s="234"/>
      <c r="L26" s="235">
        <f ca="1">IF('Acorn Knowledge Group'!$DK$3=0,'Acorn Knowledge Group'!DM12,'Acorn Knowledge Group'!DM42)</f>
        <v>104.27320367739313</v>
      </c>
      <c r="M26" s="235"/>
      <c r="N26" s="236"/>
      <c r="O26" s="236"/>
      <c r="P26" s="236"/>
      <c r="Q26" s="236"/>
      <c r="R26" s="115"/>
      <c r="S26" s="115"/>
      <c r="T26" s="115"/>
      <c r="U26" s="115"/>
      <c r="V26" s="115"/>
      <c r="W26" s="213"/>
      <c r="X26" s="40"/>
      <c r="Y26" s="117"/>
      <c r="Z26" s="62">
        <f t="shared" ca="1" si="0"/>
        <v>104.27320367739313</v>
      </c>
      <c r="AA26" s="117"/>
    </row>
    <row r="27" spans="1:27" ht="14.85" customHeight="1" x14ac:dyDescent="0.2">
      <c r="A27" s="227" t="s">
        <v>21</v>
      </c>
      <c r="B27" s="200"/>
      <c r="C27" s="232"/>
      <c r="D27" s="115" t="str">
        <f>IF('Acorn Knowledge Group'!$DK$3=0,'Acorn Knowledge Group'!DK13,'Acorn Knowledge Group'!DK43)</f>
        <v>Age 75+</v>
      </c>
      <c r="E27" s="115"/>
      <c r="F27" s="115"/>
      <c r="G27" s="112"/>
      <c r="H27" s="233"/>
      <c r="I27" s="115"/>
      <c r="J27" s="234">
        <f>IF('Acorn Knowledge Group'!$DK$3=0,'Acorn Knowledge Group'!DL13,'Acorn Knowledge Group'!DL43)</f>
        <v>0.11022578737339987</v>
      </c>
      <c r="K27" s="234"/>
      <c r="L27" s="235">
        <f ca="1">IF('Acorn Knowledge Group'!$DK$3=0,'Acorn Knowledge Group'!DM13,'Acorn Knowledge Group'!DM43)</f>
        <v>104.64725501684558</v>
      </c>
      <c r="M27" s="235"/>
      <c r="N27" s="236"/>
      <c r="O27" s="236"/>
      <c r="P27" s="236"/>
      <c r="Q27" s="236"/>
      <c r="R27" s="115"/>
      <c r="S27" s="115"/>
      <c r="T27" s="115"/>
      <c r="U27" s="115"/>
      <c r="V27" s="115"/>
      <c r="W27" s="213"/>
      <c r="X27" s="40"/>
      <c r="Y27" s="117"/>
      <c r="Z27" s="62">
        <f t="shared" ca="1" si="0"/>
        <v>104.64725501684558</v>
      </c>
      <c r="AA27" s="117"/>
    </row>
    <row r="28" spans="1:27" ht="14.85" customHeight="1" x14ac:dyDescent="0.2">
      <c r="A28" s="227" t="s">
        <v>22</v>
      </c>
      <c r="B28" s="200"/>
      <c r="C28" s="232"/>
      <c r="D28" s="115" t="str">
        <f>IF('Acorn Knowledge Group'!$DK$3=0,'Acorn Knowledge Group'!DK14,'Acorn Knowledge Group'!DK44)</f>
        <v/>
      </c>
      <c r="E28" s="115"/>
      <c r="F28" s="115"/>
      <c r="G28" s="112"/>
      <c r="H28" s="233"/>
      <c r="I28" s="115"/>
      <c r="J28" s="234" t="str">
        <f>IF('Acorn Knowledge Group'!$DK$3=0,'Acorn Knowledge Group'!DL14,'Acorn Knowledge Group'!DL44)</f>
        <v/>
      </c>
      <c r="K28" s="234"/>
      <c r="L28" s="235" t="str">
        <f>IF('Acorn Knowledge Group'!$DK$3=0,'Acorn Knowledge Group'!DM14,'Acorn Knowledge Group'!DM44)</f>
        <v/>
      </c>
      <c r="M28" s="235"/>
      <c r="N28" s="237"/>
      <c r="O28" s="237"/>
      <c r="P28" s="237"/>
      <c r="Q28" s="237"/>
      <c r="R28" s="115"/>
      <c r="S28" s="115"/>
      <c r="T28" s="115"/>
      <c r="U28" s="115"/>
      <c r="V28" s="115"/>
      <c r="W28" s="213"/>
      <c r="X28" s="40"/>
      <c r="Y28" s="117"/>
      <c r="Z28" s="62">
        <f t="shared" si="0"/>
        <v>100</v>
      </c>
      <c r="AA28" s="117"/>
    </row>
    <row r="29" spans="1:27" ht="14.85" customHeight="1" x14ac:dyDescent="0.2">
      <c r="A29" s="227" t="s">
        <v>24</v>
      </c>
      <c r="B29" s="200"/>
      <c r="C29" s="232"/>
      <c r="D29" s="115" t="str">
        <f>IF('Acorn Knowledge Group'!$DK$3=0,'Acorn Knowledge Group'!DK15,'Acorn Knowledge Group'!DK45)</f>
        <v/>
      </c>
      <c r="E29" s="115"/>
      <c r="F29" s="115"/>
      <c r="G29" s="112"/>
      <c r="H29" s="233"/>
      <c r="I29" s="115"/>
      <c r="J29" s="234" t="str">
        <f>IF('Acorn Knowledge Group'!$DK$3=0,'Acorn Knowledge Group'!DL15,'Acorn Knowledge Group'!DL45)</f>
        <v/>
      </c>
      <c r="K29" s="234"/>
      <c r="L29" s="235" t="str">
        <f>IF('Acorn Knowledge Group'!$DK$3=0,'Acorn Knowledge Group'!DM15,'Acorn Knowledge Group'!DM45)</f>
        <v/>
      </c>
      <c r="M29" s="235"/>
      <c r="N29" s="237"/>
      <c r="O29" s="237"/>
      <c r="P29" s="237"/>
      <c r="Q29" s="237"/>
      <c r="R29" s="115"/>
      <c r="S29" s="115"/>
      <c r="T29" s="115"/>
      <c r="U29" s="115"/>
      <c r="V29" s="115"/>
      <c r="W29" s="213"/>
      <c r="X29" s="40"/>
      <c r="Y29" s="117"/>
      <c r="Z29" s="62">
        <f t="shared" si="0"/>
        <v>100</v>
      </c>
      <c r="AA29" s="117"/>
    </row>
    <row r="30" spans="1:27" ht="14.85" customHeight="1" x14ac:dyDescent="0.2">
      <c r="A30" s="227" t="s">
        <v>25</v>
      </c>
      <c r="B30" s="200"/>
      <c r="C30" s="232"/>
      <c r="D30" s="115" t="str">
        <f>IF('Acorn Knowledge Group'!$DK$3=0,'Acorn Knowledge Group'!DK16,'Acorn Knowledge Group'!DK46)</f>
        <v/>
      </c>
      <c r="E30" s="115"/>
      <c r="F30" s="115"/>
      <c r="G30" s="112"/>
      <c r="H30" s="233"/>
      <c r="I30" s="115"/>
      <c r="J30" s="234" t="str">
        <f>IF('Acorn Knowledge Group'!$DK$3=0,'Acorn Knowledge Group'!DL16,'Acorn Knowledge Group'!DL46)</f>
        <v/>
      </c>
      <c r="K30" s="234"/>
      <c r="L30" s="235" t="str">
        <f>IF('Acorn Knowledge Group'!$DK$3=0,'Acorn Knowledge Group'!DM16,'Acorn Knowledge Group'!DM46)</f>
        <v/>
      </c>
      <c r="M30" s="235"/>
      <c r="N30" s="237"/>
      <c r="O30" s="237"/>
      <c r="P30" s="237"/>
      <c r="Q30" s="237"/>
      <c r="R30" s="115"/>
      <c r="S30" s="115"/>
      <c r="T30" s="115"/>
      <c r="U30" s="115"/>
      <c r="V30" s="115"/>
      <c r="W30" s="213"/>
      <c r="X30" s="40"/>
      <c r="Y30" s="117"/>
      <c r="Z30" s="62">
        <f t="shared" si="0"/>
        <v>100</v>
      </c>
      <c r="AA30" s="117"/>
    </row>
    <row r="31" spans="1:27" ht="14.85" customHeight="1" x14ac:dyDescent="0.2">
      <c r="A31" s="227" t="s">
        <v>27</v>
      </c>
      <c r="B31" s="200"/>
      <c r="C31" s="232"/>
      <c r="D31" s="115" t="str">
        <f>IF('Acorn Knowledge Group'!$DK$3=0,'Acorn Knowledge Group'!DK17,'Acorn Knowledge Group'!DK47)</f>
        <v/>
      </c>
      <c r="E31" s="115"/>
      <c r="F31" s="115"/>
      <c r="G31" s="112"/>
      <c r="H31" s="233"/>
      <c r="I31" s="115"/>
      <c r="J31" s="234" t="str">
        <f>IF('Acorn Knowledge Group'!$DK$3=0,'Acorn Knowledge Group'!DL17,'Acorn Knowledge Group'!DL47)</f>
        <v/>
      </c>
      <c r="K31" s="234"/>
      <c r="L31" s="235" t="str">
        <f>IF('Acorn Knowledge Group'!$DK$3=0,'Acorn Knowledge Group'!DM17,'Acorn Knowledge Group'!DM47)</f>
        <v/>
      </c>
      <c r="M31" s="235"/>
      <c r="N31" s="237"/>
      <c r="O31" s="237"/>
      <c r="P31" s="237"/>
      <c r="Q31" s="237"/>
      <c r="R31" s="115"/>
      <c r="S31" s="115"/>
      <c r="T31" s="115"/>
      <c r="U31" s="115"/>
      <c r="V31" s="115"/>
      <c r="W31" s="213"/>
      <c r="X31" s="40"/>
      <c r="Y31" s="117"/>
      <c r="Z31" s="62">
        <f t="shared" si="0"/>
        <v>100</v>
      </c>
      <c r="AA31" s="117"/>
    </row>
    <row r="32" spans="1:27" ht="14.85" customHeight="1" x14ac:dyDescent="0.2">
      <c r="A32" s="227" t="s">
        <v>28</v>
      </c>
      <c r="B32" s="200"/>
      <c r="C32" s="232"/>
      <c r="D32" s="115" t="str">
        <f>IF('Acorn Knowledge Group'!$DK$3=0,'Acorn Knowledge Group'!DK18,'Acorn Knowledge Group'!DK48)</f>
        <v/>
      </c>
      <c r="E32" s="115"/>
      <c r="F32" s="115"/>
      <c r="G32" s="112"/>
      <c r="H32" s="233"/>
      <c r="I32" s="115"/>
      <c r="J32" s="234" t="str">
        <f>IF('Acorn Knowledge Group'!$DK$3=0,'Acorn Knowledge Group'!DL18,'Acorn Knowledge Group'!DL48)</f>
        <v/>
      </c>
      <c r="K32" s="234"/>
      <c r="L32" s="235" t="str">
        <f>IF('Acorn Knowledge Group'!$DK$3=0,'Acorn Knowledge Group'!DM18,'Acorn Knowledge Group'!DM48)</f>
        <v/>
      </c>
      <c r="M32" s="235"/>
      <c r="N32" s="237"/>
      <c r="O32" s="237"/>
      <c r="P32" s="237"/>
      <c r="Q32" s="237"/>
      <c r="R32" s="115"/>
      <c r="S32" s="115"/>
      <c r="T32" s="115"/>
      <c r="U32" s="115"/>
      <c r="V32" s="115"/>
      <c r="W32" s="213"/>
      <c r="X32" s="40"/>
      <c r="Y32" s="117"/>
      <c r="Z32" s="62">
        <f t="shared" si="0"/>
        <v>100</v>
      </c>
      <c r="AA32" s="117"/>
    </row>
    <row r="33" spans="1:27" ht="14.85" customHeight="1" x14ac:dyDescent="0.2">
      <c r="A33" s="227" t="s">
        <v>29</v>
      </c>
      <c r="B33" s="200"/>
      <c r="C33" s="232"/>
      <c r="D33" s="115" t="str">
        <f>IF('Acorn Knowledge Group'!$DK$3=0,'Acorn Knowledge Group'!DK19,'Acorn Knowledge Group'!DK49)</f>
        <v/>
      </c>
      <c r="E33" s="115"/>
      <c r="F33" s="115"/>
      <c r="G33" s="112"/>
      <c r="H33" s="233"/>
      <c r="I33" s="115"/>
      <c r="J33" s="234" t="str">
        <f>IF('Acorn Knowledge Group'!$DK$3=0,'Acorn Knowledge Group'!DL19,'Acorn Knowledge Group'!DL49)</f>
        <v/>
      </c>
      <c r="K33" s="234"/>
      <c r="L33" s="235" t="str">
        <f>IF('Acorn Knowledge Group'!$DK$3=0,'Acorn Knowledge Group'!DM19,'Acorn Knowledge Group'!DM49)</f>
        <v/>
      </c>
      <c r="M33" s="235"/>
      <c r="N33" s="237"/>
      <c r="O33" s="237"/>
      <c r="P33" s="237"/>
      <c r="Q33" s="237"/>
      <c r="R33" s="115"/>
      <c r="S33" s="115"/>
      <c r="T33" s="115"/>
      <c r="U33" s="115"/>
      <c r="V33" s="115"/>
      <c r="W33" s="213"/>
      <c r="X33" s="40"/>
      <c r="Y33" s="117"/>
      <c r="Z33" s="62">
        <f t="shared" si="0"/>
        <v>100</v>
      </c>
      <c r="AA33" s="117"/>
    </row>
    <row r="34" spans="1:27" ht="14.85" customHeight="1" x14ac:dyDescent="0.2">
      <c r="B34" s="200"/>
      <c r="C34" s="232"/>
      <c r="D34" s="115" t="str">
        <f>IF('Acorn Knowledge Group'!$DK$3=0,'Acorn Knowledge Group'!DK20,'Acorn Knowledge Group'!DK50)</f>
        <v/>
      </c>
      <c r="E34" s="115"/>
      <c r="F34" s="115"/>
      <c r="G34" s="112"/>
      <c r="H34" s="233"/>
      <c r="I34" s="115"/>
      <c r="J34" s="234" t="str">
        <f>IF('Acorn Knowledge Group'!$DK$3=0,'Acorn Knowledge Group'!DL20,'Acorn Knowledge Group'!DL50)</f>
        <v/>
      </c>
      <c r="K34" s="234"/>
      <c r="L34" s="235" t="str">
        <f>IF('Acorn Knowledge Group'!$DK$3=0,'Acorn Knowledge Group'!DM20,'Acorn Knowledge Group'!DM50)</f>
        <v/>
      </c>
      <c r="M34" s="235"/>
      <c r="N34" s="237"/>
      <c r="O34" s="237"/>
      <c r="P34" s="237"/>
      <c r="Q34" s="237"/>
      <c r="R34" s="115"/>
      <c r="S34" s="115"/>
      <c r="T34" s="115"/>
      <c r="U34" s="115"/>
      <c r="V34" s="115"/>
      <c r="W34" s="213"/>
      <c r="X34" s="40"/>
      <c r="Y34" s="117"/>
      <c r="Z34" s="62">
        <f t="shared" si="0"/>
        <v>100</v>
      </c>
      <c r="AA34" s="117"/>
    </row>
    <row r="35" spans="1:27" ht="14.85" customHeight="1" x14ac:dyDescent="0.2">
      <c r="B35" s="200"/>
      <c r="C35" s="232"/>
      <c r="D35" s="115" t="str">
        <f>IF('Acorn Knowledge Group'!$DK$3=0,'Acorn Knowledge Group'!DK21,'Acorn Knowledge Group'!DK51)</f>
        <v/>
      </c>
      <c r="E35" s="115"/>
      <c r="F35" s="115"/>
      <c r="G35" s="112"/>
      <c r="H35" s="233"/>
      <c r="I35" s="115"/>
      <c r="J35" s="234" t="str">
        <f>IF('Acorn Knowledge Group'!$DK$3=0,'Acorn Knowledge Group'!DL21,'Acorn Knowledge Group'!DL51)</f>
        <v/>
      </c>
      <c r="K35" s="234"/>
      <c r="L35" s="235" t="str">
        <f>IF('Acorn Knowledge Group'!$DK$3=0,'Acorn Knowledge Group'!DM21,'Acorn Knowledge Group'!DM51)</f>
        <v/>
      </c>
      <c r="M35" s="235"/>
      <c r="N35" s="237"/>
      <c r="O35" s="237"/>
      <c r="P35" s="237"/>
      <c r="Q35" s="237"/>
      <c r="R35" s="115"/>
      <c r="S35" s="159"/>
      <c r="T35" s="115"/>
      <c r="U35" s="115"/>
      <c r="V35" s="115"/>
      <c r="W35" s="213"/>
      <c r="X35" s="40"/>
      <c r="Y35" s="117"/>
      <c r="Z35" s="62">
        <f t="shared" si="0"/>
        <v>100</v>
      </c>
      <c r="AA35" s="117"/>
    </row>
    <row r="36" spans="1:27" ht="14.85" customHeight="1" x14ac:dyDescent="0.2">
      <c r="B36" s="200"/>
      <c r="C36" s="232"/>
      <c r="D36" s="115" t="str">
        <f>IF('Acorn Knowledge Group'!$DK$3=0,'Acorn Knowledge Group'!DK22,'Acorn Knowledge Group'!DK52)</f>
        <v/>
      </c>
      <c r="E36" s="115"/>
      <c r="F36" s="115"/>
      <c r="G36" s="112"/>
      <c r="H36" s="233"/>
      <c r="I36" s="115"/>
      <c r="J36" s="234" t="str">
        <f>IF('Acorn Knowledge Group'!$DK$3=0,'Acorn Knowledge Group'!DL22,'Acorn Knowledge Group'!DL52)</f>
        <v/>
      </c>
      <c r="K36" s="234"/>
      <c r="L36" s="235" t="str">
        <f>IF('Acorn Knowledge Group'!$DK$3=0,'Acorn Knowledge Group'!DM22,'Acorn Knowledge Group'!DM52)</f>
        <v/>
      </c>
      <c r="M36" s="235"/>
      <c r="N36" s="237"/>
      <c r="O36" s="237"/>
      <c r="P36" s="237"/>
      <c r="Q36" s="237"/>
      <c r="R36" s="115"/>
      <c r="S36" s="159"/>
      <c r="T36" s="115"/>
      <c r="U36" s="115"/>
      <c r="V36" s="115"/>
      <c r="W36" s="213"/>
      <c r="X36" s="40"/>
      <c r="Y36" s="117"/>
      <c r="Z36" s="62">
        <f t="shared" si="0"/>
        <v>100</v>
      </c>
      <c r="AA36" s="117"/>
    </row>
    <row r="37" spans="1:27" ht="14.85" customHeight="1" x14ac:dyDescent="0.2">
      <c r="B37" s="200"/>
      <c r="C37" s="232"/>
      <c r="D37" s="115" t="str">
        <f>IF('Acorn Knowledge Group'!$DK$3=0,'Acorn Knowledge Group'!DK23,'Acorn Knowledge Group'!DK53)</f>
        <v/>
      </c>
      <c r="E37" s="115"/>
      <c r="F37" s="115"/>
      <c r="G37" s="112"/>
      <c r="H37" s="233"/>
      <c r="I37" s="115"/>
      <c r="J37" s="234" t="str">
        <f>IF('Acorn Knowledge Group'!$DK$3=0,'Acorn Knowledge Group'!DL23,'Acorn Knowledge Group'!DL53)</f>
        <v/>
      </c>
      <c r="K37" s="234"/>
      <c r="L37" s="235" t="str">
        <f>IF('Acorn Knowledge Group'!$DK$3=0,'Acorn Knowledge Group'!DM23,'Acorn Knowledge Group'!DM53)</f>
        <v/>
      </c>
      <c r="M37" s="235"/>
      <c r="N37" s="237"/>
      <c r="O37" s="237"/>
      <c r="P37" s="237"/>
      <c r="Q37" s="237"/>
      <c r="R37" s="115"/>
      <c r="S37" s="159"/>
      <c r="T37" s="115"/>
      <c r="U37" s="115"/>
      <c r="V37" s="115"/>
      <c r="W37" s="213"/>
      <c r="X37" s="40"/>
      <c r="Y37" s="117"/>
      <c r="Z37" s="62">
        <f t="shared" si="0"/>
        <v>100</v>
      </c>
      <c r="AA37" s="117"/>
    </row>
    <row r="38" spans="1:27" ht="14.85" customHeight="1" x14ac:dyDescent="0.2">
      <c r="B38" s="200"/>
      <c r="C38" s="232"/>
      <c r="D38" s="115" t="str">
        <f>IF('Acorn Knowledge Group'!$DK$3=0,'Acorn Knowledge Group'!DK24,'Acorn Knowledge Group'!DK54)</f>
        <v/>
      </c>
      <c r="E38" s="115"/>
      <c r="F38" s="115"/>
      <c r="G38" s="112"/>
      <c r="H38" s="233"/>
      <c r="I38" s="115"/>
      <c r="J38" s="234" t="str">
        <f>IF('Acorn Knowledge Group'!$DK$3=0,'Acorn Knowledge Group'!DL24,'Acorn Knowledge Group'!DL54)</f>
        <v/>
      </c>
      <c r="K38" s="234"/>
      <c r="L38" s="235" t="str">
        <f>IF('Acorn Knowledge Group'!$DK$3=0,'Acorn Knowledge Group'!DM24,'Acorn Knowledge Group'!DM54)</f>
        <v/>
      </c>
      <c r="M38" s="235"/>
      <c r="N38" s="237"/>
      <c r="O38" s="237"/>
      <c r="P38" s="237"/>
      <c r="Q38" s="237"/>
      <c r="R38" s="115"/>
      <c r="S38" s="159"/>
      <c r="T38" s="115"/>
      <c r="U38" s="115"/>
      <c r="V38" s="115"/>
      <c r="W38" s="213"/>
      <c r="X38" s="40"/>
      <c r="Y38" s="117"/>
      <c r="Z38" s="62">
        <f t="shared" si="0"/>
        <v>100</v>
      </c>
      <c r="AA38" s="117"/>
    </row>
    <row r="39" spans="1:27" ht="14.85" customHeight="1" x14ac:dyDescent="0.2">
      <c r="B39" s="200"/>
      <c r="C39" s="232"/>
      <c r="D39" s="115" t="str">
        <f>IF('Acorn Knowledge Group'!$DK$3=0,'Acorn Knowledge Group'!DK25,'Acorn Knowledge Group'!DK55)</f>
        <v/>
      </c>
      <c r="E39" s="115"/>
      <c r="F39" s="115"/>
      <c r="G39" s="112"/>
      <c r="H39" s="233"/>
      <c r="I39" s="115"/>
      <c r="J39" s="234" t="str">
        <f>IF('Acorn Knowledge Group'!$DK$3=0,'Acorn Knowledge Group'!DL25,'Acorn Knowledge Group'!DL55)</f>
        <v/>
      </c>
      <c r="K39" s="234"/>
      <c r="L39" s="235" t="str">
        <f>IF('Acorn Knowledge Group'!$DK$3=0,'Acorn Knowledge Group'!DM25,'Acorn Knowledge Group'!DM55)</f>
        <v/>
      </c>
      <c r="M39" s="235"/>
      <c r="N39" s="237"/>
      <c r="O39" s="237"/>
      <c r="P39" s="237"/>
      <c r="Q39" s="237"/>
      <c r="R39" s="115"/>
      <c r="S39" s="159"/>
      <c r="T39" s="115"/>
      <c r="U39" s="115"/>
      <c r="V39" s="115"/>
      <c r="W39" s="213"/>
      <c r="X39" s="40"/>
      <c r="Y39" s="117"/>
      <c r="Z39" s="62">
        <f t="shared" si="0"/>
        <v>100</v>
      </c>
      <c r="AA39" s="117"/>
    </row>
    <row r="40" spans="1:27" ht="14.85" customHeight="1" x14ac:dyDescent="0.2">
      <c r="B40" s="200"/>
      <c r="C40" s="232"/>
      <c r="D40" s="115" t="str">
        <f>IF('Acorn Knowledge Group'!$DK$3=0,'Acorn Knowledge Group'!DK26,'Acorn Knowledge Group'!DK56)</f>
        <v/>
      </c>
      <c r="E40" s="115"/>
      <c r="F40" s="115"/>
      <c r="G40" s="112"/>
      <c r="H40" s="233"/>
      <c r="I40" s="115"/>
      <c r="J40" s="234" t="str">
        <f>IF('Acorn Knowledge Group'!$DK$3=0,'Acorn Knowledge Group'!DL26,'Acorn Knowledge Group'!DL56)</f>
        <v/>
      </c>
      <c r="K40" s="234"/>
      <c r="L40" s="235" t="str">
        <f>IF('Acorn Knowledge Group'!$DK$3=0,'Acorn Knowledge Group'!DM26,'Acorn Knowledge Group'!DM56)</f>
        <v/>
      </c>
      <c r="M40" s="235"/>
      <c r="N40" s="237"/>
      <c r="O40" s="237"/>
      <c r="P40" s="237"/>
      <c r="Q40" s="237"/>
      <c r="R40" s="115"/>
      <c r="S40" s="159"/>
      <c r="T40" s="115"/>
      <c r="U40" s="115"/>
      <c r="V40" s="115"/>
      <c r="W40" s="213"/>
      <c r="X40" s="40"/>
      <c r="Y40" s="117"/>
      <c r="Z40" s="62">
        <f t="shared" si="0"/>
        <v>100</v>
      </c>
      <c r="AA40" s="117"/>
    </row>
    <row r="41" spans="1:27" ht="14.85" customHeight="1" x14ac:dyDescent="0.2">
      <c r="B41" s="200"/>
      <c r="C41" s="232"/>
      <c r="D41" s="115" t="str">
        <f>IF('Acorn Knowledge Group'!$DK$3=0,'Acorn Knowledge Group'!DK27,'Acorn Knowledge Group'!DK57)</f>
        <v/>
      </c>
      <c r="E41" s="115"/>
      <c r="F41" s="115"/>
      <c r="G41" s="112"/>
      <c r="H41" s="233"/>
      <c r="I41" s="115"/>
      <c r="J41" s="234" t="str">
        <f>IF('Acorn Knowledge Group'!$DK$3=0,'Acorn Knowledge Group'!DL27,'Acorn Knowledge Group'!DL57)</f>
        <v/>
      </c>
      <c r="K41" s="234"/>
      <c r="L41" s="235" t="str">
        <f>IF('Acorn Knowledge Group'!$DK$3=0,'Acorn Knowledge Group'!DM27,'Acorn Knowledge Group'!DM57)</f>
        <v/>
      </c>
      <c r="M41" s="235"/>
      <c r="N41" s="237"/>
      <c r="O41" s="237"/>
      <c r="P41" s="237"/>
      <c r="Q41" s="237"/>
      <c r="R41" s="115"/>
      <c r="S41" s="159"/>
      <c r="T41" s="115"/>
      <c r="U41" s="115"/>
      <c r="V41" s="115"/>
      <c r="W41" s="213"/>
      <c r="X41" s="40"/>
      <c r="Y41" s="117"/>
      <c r="Z41" s="62">
        <f t="shared" si="0"/>
        <v>100</v>
      </c>
      <c r="AA41" s="117"/>
    </row>
    <row r="42" spans="1:27" ht="14.85" customHeight="1" x14ac:dyDescent="0.2">
      <c r="B42" s="200"/>
      <c r="C42" s="232"/>
      <c r="D42" s="115" t="str">
        <f>IF('Acorn Knowledge Group'!$DK$3=0,'Acorn Knowledge Group'!DK28,'Acorn Knowledge Group'!DK58)</f>
        <v/>
      </c>
      <c r="E42" s="115"/>
      <c r="F42" s="115"/>
      <c r="G42" s="112"/>
      <c r="H42" s="233"/>
      <c r="I42" s="115"/>
      <c r="J42" s="234" t="str">
        <f>IF('Acorn Knowledge Group'!$DK$3=0,'Acorn Knowledge Group'!DL28,'Acorn Knowledge Group'!DL58)</f>
        <v/>
      </c>
      <c r="K42" s="234"/>
      <c r="L42" s="235" t="str">
        <f>IF('Acorn Knowledge Group'!$DK$3=0,'Acorn Knowledge Group'!DM28,'Acorn Knowledge Group'!DM58)</f>
        <v/>
      </c>
      <c r="M42" s="235"/>
      <c r="N42" s="237"/>
      <c r="O42" s="237"/>
      <c r="P42" s="237"/>
      <c r="Q42" s="237"/>
      <c r="R42" s="115"/>
      <c r="S42" s="159"/>
      <c r="T42" s="115"/>
      <c r="U42" s="115"/>
      <c r="V42" s="115"/>
      <c r="W42" s="213"/>
      <c r="X42" s="40"/>
      <c r="Y42" s="117"/>
      <c r="Z42" s="62">
        <f t="shared" si="0"/>
        <v>100</v>
      </c>
      <c r="AA42" s="117"/>
    </row>
    <row r="43" spans="1:27" ht="14.85" customHeight="1" x14ac:dyDescent="0.2">
      <c r="B43" s="200"/>
      <c r="C43" s="232"/>
      <c r="D43" s="115" t="str">
        <f>IF('Acorn Knowledge Group'!$DK$3=0,'Acorn Knowledge Group'!DK29,'Acorn Knowledge Group'!DK59)</f>
        <v/>
      </c>
      <c r="E43" s="115"/>
      <c r="F43" s="115"/>
      <c r="G43" s="112"/>
      <c r="H43" s="233"/>
      <c r="I43" s="115"/>
      <c r="J43" s="234" t="str">
        <f>IF('Acorn Knowledge Group'!$DK$3=0,'Acorn Knowledge Group'!DL29,'Acorn Knowledge Group'!DL59)</f>
        <v/>
      </c>
      <c r="K43" s="234"/>
      <c r="L43" s="235" t="str">
        <f>IF('Acorn Knowledge Group'!$DK$3=0,'Acorn Knowledge Group'!DM29,'Acorn Knowledge Group'!DM59)</f>
        <v/>
      </c>
      <c r="M43" s="235"/>
      <c r="N43" s="237"/>
      <c r="O43" s="237"/>
      <c r="P43" s="237"/>
      <c r="Q43" s="237"/>
      <c r="R43" s="115"/>
      <c r="S43" s="159"/>
      <c r="T43" s="115"/>
      <c r="U43" s="115"/>
      <c r="V43" s="115"/>
      <c r="W43" s="213"/>
      <c r="X43" s="40"/>
      <c r="Y43" s="117"/>
      <c r="Z43" s="62">
        <f t="shared" si="0"/>
        <v>100</v>
      </c>
      <c r="AA43" s="117"/>
    </row>
    <row r="44" spans="1:27" ht="14.85" customHeight="1" x14ac:dyDescent="0.2">
      <c r="B44" s="200"/>
      <c r="C44" s="232"/>
      <c r="D44" s="115" t="str">
        <f>IF('Acorn Knowledge Group'!$DK$3=0,'Acorn Knowledge Group'!DK30,'Acorn Knowledge Group'!DK60)</f>
        <v/>
      </c>
      <c r="E44" s="115"/>
      <c r="F44" s="115"/>
      <c r="G44" s="112"/>
      <c r="H44" s="233"/>
      <c r="I44" s="115"/>
      <c r="J44" s="234" t="str">
        <f>IF('Acorn Knowledge Group'!$DK$3=0,'Acorn Knowledge Group'!DL30,'Acorn Knowledge Group'!DL60)</f>
        <v/>
      </c>
      <c r="K44" s="234"/>
      <c r="L44" s="235" t="str">
        <f>IF('Acorn Knowledge Group'!$DK$3=0,'Acorn Knowledge Group'!DM30,'Acorn Knowledge Group'!DM60)</f>
        <v/>
      </c>
      <c r="M44" s="235"/>
      <c r="N44" s="237"/>
      <c r="O44" s="237"/>
      <c r="P44" s="237"/>
      <c r="Q44" s="237"/>
      <c r="R44" s="115"/>
      <c r="S44" s="159"/>
      <c r="T44" s="115"/>
      <c r="U44" s="115"/>
      <c r="V44" s="115"/>
      <c r="W44" s="213"/>
      <c r="X44" s="40"/>
      <c r="Y44" s="117"/>
      <c r="Z44" s="62">
        <f t="shared" si="0"/>
        <v>100</v>
      </c>
      <c r="AA44" s="117"/>
    </row>
    <row r="45" spans="1:27" ht="14.85" customHeight="1" x14ac:dyDescent="0.2">
      <c r="B45" s="200"/>
      <c r="C45" s="232"/>
      <c r="D45" s="115" t="str">
        <f>IF('Acorn Knowledge Group'!$DK$3=0,'Acorn Knowledge Group'!DK31,'Acorn Knowledge Group'!DK61)</f>
        <v/>
      </c>
      <c r="E45" s="115"/>
      <c r="F45" s="115"/>
      <c r="G45" s="112"/>
      <c r="H45" s="233"/>
      <c r="I45" s="115"/>
      <c r="J45" s="234" t="str">
        <f>IF('Acorn Knowledge Group'!$DK$3=0,'Acorn Knowledge Group'!DL31,'Acorn Knowledge Group'!DL61)</f>
        <v/>
      </c>
      <c r="K45" s="234"/>
      <c r="L45" s="235" t="str">
        <f>IF('Acorn Knowledge Group'!$DK$3=0,'Acorn Knowledge Group'!DM31,'Acorn Knowledge Group'!DM61)</f>
        <v/>
      </c>
      <c r="M45" s="235"/>
      <c r="N45" s="237"/>
      <c r="O45" s="237"/>
      <c r="P45" s="237"/>
      <c r="Q45" s="237"/>
      <c r="R45" s="115"/>
      <c r="S45" s="159"/>
      <c r="T45" s="115"/>
      <c r="U45" s="115"/>
      <c r="V45" s="115"/>
      <c r="W45" s="213"/>
      <c r="X45" s="40"/>
      <c r="Y45" s="117"/>
      <c r="Z45" s="62">
        <f t="shared" si="0"/>
        <v>100</v>
      </c>
      <c r="AA45" s="117"/>
    </row>
    <row r="46" spans="1:27" ht="14.85" customHeight="1" x14ac:dyDescent="0.2">
      <c r="B46" s="200"/>
      <c r="C46" s="232"/>
      <c r="D46" s="115" t="str">
        <f>IF('Acorn Knowledge Group'!$DK$3=0,'Acorn Knowledge Group'!DK32,'Acorn Knowledge Group'!DK62)</f>
        <v/>
      </c>
      <c r="E46" s="115"/>
      <c r="F46" s="115"/>
      <c r="G46" s="112"/>
      <c r="H46" s="233"/>
      <c r="I46" s="115"/>
      <c r="J46" s="234" t="str">
        <f>IF('Acorn Knowledge Group'!$DK$3=0,'Acorn Knowledge Group'!DL32,'Acorn Knowledge Group'!DL62)</f>
        <v/>
      </c>
      <c r="K46" s="234"/>
      <c r="L46" s="235" t="str">
        <f>IF('Acorn Knowledge Group'!$DK$3=0,'Acorn Knowledge Group'!DM32,'Acorn Knowledge Group'!DM62)</f>
        <v/>
      </c>
      <c r="M46" s="235"/>
      <c r="N46" s="237"/>
      <c r="O46" s="237"/>
      <c r="P46" s="237"/>
      <c r="Q46" s="237"/>
      <c r="R46" s="115"/>
      <c r="S46" s="159"/>
      <c r="T46" s="115"/>
      <c r="U46" s="115"/>
      <c r="V46" s="115"/>
      <c r="W46" s="213"/>
      <c r="X46" s="40"/>
      <c r="Y46" s="117"/>
      <c r="Z46" s="62">
        <f t="shared" si="0"/>
        <v>100</v>
      </c>
      <c r="AA46" s="117"/>
    </row>
    <row r="47" spans="1:27" ht="14.85" customHeight="1" x14ac:dyDescent="0.2">
      <c r="B47" s="200"/>
      <c r="C47" s="232"/>
      <c r="D47" s="115" t="str">
        <f>IF('Acorn Knowledge Group'!$DK$3=0,'Acorn Knowledge Group'!DK33,'Acorn Knowledge Group'!DK63)</f>
        <v/>
      </c>
      <c r="E47" s="115"/>
      <c r="F47" s="115"/>
      <c r="G47" s="112"/>
      <c r="H47" s="233"/>
      <c r="I47" s="115"/>
      <c r="J47" s="234" t="str">
        <f>IF('Acorn Knowledge Group'!$DK$3=0,'Acorn Knowledge Group'!DL33,'Acorn Knowledge Group'!DL63)</f>
        <v/>
      </c>
      <c r="K47" s="234"/>
      <c r="L47" s="235" t="str">
        <f>IF('Acorn Knowledge Group'!$DK$3=0,'Acorn Knowledge Group'!DM33,'Acorn Knowledge Group'!DM63)</f>
        <v/>
      </c>
      <c r="M47" s="235"/>
      <c r="N47" s="237"/>
      <c r="O47" s="237"/>
      <c r="P47" s="237"/>
      <c r="Q47" s="237"/>
      <c r="R47" s="115"/>
      <c r="S47" s="159"/>
      <c r="T47" s="115"/>
      <c r="U47" s="115"/>
      <c r="V47" s="115"/>
      <c r="W47" s="213"/>
      <c r="X47" s="40"/>
      <c r="Y47" s="117"/>
      <c r="Z47" s="62">
        <f t="shared" si="0"/>
        <v>100</v>
      </c>
      <c r="AA47" s="117"/>
    </row>
    <row r="48" spans="1:27" ht="14.85" customHeight="1" x14ac:dyDescent="0.2">
      <c r="B48" s="200"/>
      <c r="C48" s="232"/>
      <c r="D48" s="115" t="str">
        <f>IF('Acorn Knowledge Group'!$DK$3=0,'Acorn Knowledge Group'!DK34,'Acorn Knowledge Group'!DK64)</f>
        <v/>
      </c>
      <c r="E48" s="115"/>
      <c r="F48" s="115"/>
      <c r="G48" s="112"/>
      <c r="H48" s="233"/>
      <c r="I48" s="115"/>
      <c r="J48" s="234" t="str">
        <f>IF('Acorn Knowledge Group'!$DK$3=0,'Acorn Knowledge Group'!DL34,'Acorn Knowledge Group'!DL64)</f>
        <v/>
      </c>
      <c r="K48" s="234"/>
      <c r="L48" s="235" t="str">
        <f>IF('Acorn Knowledge Group'!$DK$3=0,'Acorn Knowledge Group'!DM34,'Acorn Knowledge Group'!DM64)</f>
        <v/>
      </c>
      <c r="M48" s="235"/>
      <c r="N48" s="237"/>
      <c r="O48" s="237"/>
      <c r="P48" s="237"/>
      <c r="Q48" s="237"/>
      <c r="R48" s="115"/>
      <c r="S48" s="159"/>
      <c r="T48" s="115"/>
      <c r="U48" s="115"/>
      <c r="V48" s="115"/>
      <c r="W48" s="213"/>
      <c r="X48" s="40"/>
      <c r="Y48" s="117"/>
      <c r="Z48" s="62">
        <f t="shared" si="0"/>
        <v>100</v>
      </c>
      <c r="AA48" s="117"/>
    </row>
    <row r="49" spans="2:27" ht="14.85" customHeight="1" x14ac:dyDescent="0.2">
      <c r="B49" s="200"/>
      <c r="C49" s="232"/>
      <c r="D49" s="115" t="str">
        <f>IF('Acorn Knowledge Group'!$DK$3=0,'Acorn Knowledge Group'!DK35,'Acorn Knowledge Group'!DK65)</f>
        <v/>
      </c>
      <c r="E49" s="115"/>
      <c r="F49" s="115"/>
      <c r="G49" s="112"/>
      <c r="H49" s="233"/>
      <c r="I49" s="115"/>
      <c r="J49" s="234" t="str">
        <f>IF('Acorn Knowledge Group'!$DK$3=0,'Acorn Knowledge Group'!DL35,'Acorn Knowledge Group'!DL65)</f>
        <v/>
      </c>
      <c r="K49" s="234"/>
      <c r="L49" s="235" t="str">
        <f>IF('Acorn Knowledge Group'!$DK$3=0,'Acorn Knowledge Group'!DM35,'Acorn Knowledge Group'!DM65)</f>
        <v/>
      </c>
      <c r="M49" s="235"/>
      <c r="N49" s="237"/>
      <c r="O49" s="237"/>
      <c r="P49" s="237"/>
      <c r="Q49" s="237"/>
      <c r="R49" s="115"/>
      <c r="S49" s="159"/>
      <c r="T49" s="115"/>
      <c r="U49" s="115"/>
      <c r="V49" s="115"/>
      <c r="W49" s="213"/>
      <c r="X49" s="40"/>
      <c r="Y49" s="117"/>
      <c r="Z49" s="62">
        <f t="shared" si="0"/>
        <v>100</v>
      </c>
      <c r="AA49" s="117"/>
    </row>
    <row r="50" spans="2:27" ht="9.75" customHeight="1" x14ac:dyDescent="0.25">
      <c r="B50" s="200"/>
      <c r="C50" s="238"/>
      <c r="D50" s="49"/>
      <c r="E50" s="49"/>
      <c r="F50" s="49"/>
      <c r="G50" s="49"/>
      <c r="H50" s="49"/>
      <c r="I50" s="49"/>
      <c r="J50" s="49"/>
      <c r="K50" s="49"/>
      <c r="L50" s="235"/>
      <c r="M50" s="235"/>
      <c r="N50" s="49"/>
      <c r="O50" s="49"/>
      <c r="P50" s="49"/>
      <c r="Q50" s="49"/>
      <c r="R50" s="49"/>
      <c r="S50" s="74"/>
      <c r="T50" s="49"/>
      <c r="U50" s="49"/>
      <c r="V50" s="49"/>
      <c r="W50" s="213"/>
      <c r="X50" s="40"/>
      <c r="Z50" s="1"/>
    </row>
    <row r="51" spans="2:27" ht="12.75" hidden="1" customHeight="1" x14ac:dyDescent="0.25">
      <c r="B51" s="200"/>
      <c r="C51" s="238"/>
      <c r="D51" s="49"/>
      <c r="E51" s="49"/>
      <c r="F51" s="49"/>
      <c r="G51" s="49"/>
      <c r="H51" s="49"/>
      <c r="I51" s="49"/>
      <c r="J51" s="49"/>
      <c r="K51" s="49"/>
      <c r="L51" s="49"/>
      <c r="M51" s="49"/>
      <c r="N51" s="49"/>
      <c r="O51" s="49"/>
      <c r="P51" s="49"/>
      <c r="Q51" s="49"/>
      <c r="R51" s="49"/>
      <c r="S51" s="74"/>
      <c r="T51" s="49"/>
      <c r="U51" s="49"/>
      <c r="V51" s="49"/>
      <c r="W51" s="213"/>
      <c r="X51" s="40"/>
      <c r="Z51" s="1"/>
    </row>
    <row r="52" spans="2:27" ht="12.75" hidden="1" customHeight="1" x14ac:dyDescent="0.25">
      <c r="B52" s="200"/>
      <c r="C52" s="238"/>
      <c r="D52" s="113"/>
      <c r="E52" s="113"/>
      <c r="F52" s="49"/>
      <c r="G52" s="49"/>
      <c r="H52" s="49"/>
      <c r="I52" s="49"/>
      <c r="J52" s="49"/>
      <c r="K52" s="49"/>
      <c r="L52" s="49"/>
      <c r="M52" s="49"/>
      <c r="N52" s="49"/>
      <c r="O52" s="49"/>
      <c r="P52" s="49"/>
      <c r="Q52" s="49"/>
      <c r="R52" s="49"/>
      <c r="S52" s="74"/>
      <c r="T52" s="49"/>
      <c r="U52" s="49"/>
      <c r="V52" s="49"/>
      <c r="W52" s="213"/>
      <c r="X52" s="40"/>
      <c r="Z52" s="1"/>
    </row>
    <row r="53" spans="2:27" ht="12.75" hidden="1" customHeight="1" x14ac:dyDescent="0.25">
      <c r="B53" s="200"/>
      <c r="C53" s="238"/>
      <c r="D53" s="113"/>
      <c r="E53" s="113"/>
      <c r="F53" s="49"/>
      <c r="G53" s="49"/>
      <c r="H53" s="49"/>
      <c r="I53" s="49"/>
      <c r="J53" s="49"/>
      <c r="K53" s="49"/>
      <c r="L53" s="49"/>
      <c r="M53" s="49"/>
      <c r="N53" s="49"/>
      <c r="O53" s="49"/>
      <c r="P53" s="49"/>
      <c r="Q53" s="49"/>
      <c r="R53" s="49"/>
      <c r="S53" s="74"/>
      <c r="T53" s="49"/>
      <c r="U53" s="49"/>
      <c r="V53" s="49"/>
      <c r="W53" s="213"/>
      <c r="X53" s="40"/>
      <c r="Z53" s="1"/>
    </row>
    <row r="54" spans="2:27" ht="12.75" hidden="1" customHeight="1" x14ac:dyDescent="0.2">
      <c r="B54" s="200"/>
      <c r="C54" s="238"/>
      <c r="D54" s="113"/>
      <c r="E54" s="113"/>
      <c r="F54" s="113"/>
      <c r="G54" s="113"/>
      <c r="H54" s="113"/>
      <c r="I54" s="113"/>
      <c r="J54" s="113"/>
      <c r="K54" s="113"/>
      <c r="L54" s="113"/>
      <c r="M54" s="113"/>
      <c r="N54" s="113"/>
      <c r="O54" s="113"/>
      <c r="P54" s="113"/>
      <c r="Q54" s="113"/>
      <c r="R54" s="113"/>
      <c r="S54" s="239"/>
      <c r="T54" s="113"/>
      <c r="U54" s="113"/>
      <c r="V54" s="113"/>
      <c r="W54" s="213"/>
      <c r="X54" s="40"/>
      <c r="Z54" s="1"/>
    </row>
    <row r="55" spans="2:27" ht="3" customHeight="1" x14ac:dyDescent="0.2">
      <c r="B55" s="200"/>
      <c r="C55" s="201"/>
      <c r="D55" s="201"/>
      <c r="E55" s="201"/>
      <c r="F55" s="201"/>
      <c r="G55" s="201"/>
      <c r="H55" s="201"/>
      <c r="I55" s="201"/>
      <c r="J55" s="201"/>
      <c r="K55" s="201"/>
      <c r="L55" s="201"/>
      <c r="M55" s="201"/>
      <c r="N55" s="201"/>
      <c r="O55" s="201"/>
      <c r="P55" s="201"/>
      <c r="Q55" s="201"/>
      <c r="R55" s="201"/>
      <c r="S55" s="202"/>
      <c r="T55" s="201"/>
      <c r="U55" s="201"/>
      <c r="V55" s="201"/>
      <c r="W55" s="201"/>
      <c r="X55" s="5"/>
      <c r="Z55" s="1"/>
    </row>
  </sheetData>
  <sheetProtection algorithmName="SHA-512" hashValue="Qh8OJOJ4ZTJu9Ta8Y1fvfV3R5fzbOQ1Tl7XDHWxty9icATF7dQVnmraPdav9ZxPooZxsipIHX+N62Se+V9NGkw==" saltValue="5e8GqUPCXutBd6IlC31YGQ=="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L20:M50">
    <cfRule type="expression" dxfId="80" priority="1">
      <formula>$L20&gt;100.5</formula>
    </cfRule>
  </conditionalFormatting>
  <dataValidations count="2">
    <dataValidation type="list" allowBlank="1" showInputMessage="1" showErrorMessage="1" sqref="F15:M15" xr:uid="{13FCC9C6-8623-423C-B1D3-682C3791DEE1}">
      <formula1>List2</formula1>
    </dataValidation>
    <dataValidation type="list" allowBlank="1" showInputMessage="1" showErrorMessage="1" sqref="F13:M13" xr:uid="{48E4DF1B-7F1F-4A01-8B9D-556DFCCEA1E5}">
      <formula1>Feature_list</formula1>
    </dataValidation>
  </dataValidations>
  <hyperlinks>
    <hyperlink ref="J8:W8" r:id="rId1" tooltip="CACI Copyrights" display="http://www.caci.co.uk/copyrightnotices.pdf" xr:uid="{056152C4-E3F4-48A5-AA0B-13A94F1B3414}"/>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2B4FB-98E6-4795-8422-F7F80C9E6551}">
  <sheetPr>
    <tabColor rgb="FF001EFF"/>
    <pageSetUpPr fitToPage="1"/>
  </sheetPr>
  <dimension ref="A1:V60"/>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7" style="240" customWidth="1"/>
    <col min="5" max="5" width="9" style="240" customWidth="1"/>
    <col min="6" max="7" width="6.42578125" style="240" customWidth="1"/>
    <col min="8" max="8" width="9.140625" style="240" customWidth="1"/>
    <col min="9" max="9" width="8.140625" style="240" customWidth="1"/>
    <col min="10" max="10" width="11.140625" style="240" customWidth="1"/>
    <col min="11" max="12" width="9.140625" style="240" customWidth="1"/>
    <col min="13" max="13" width="7.7109375" style="240" customWidth="1"/>
    <col min="14" max="14" width="9.42578125" style="240" customWidth="1"/>
    <col min="15" max="15" width="8.85546875" style="240" customWidth="1"/>
    <col min="16" max="16" width="4.85546875" style="240" customWidth="1"/>
    <col min="17" max="17" width="21.85546875" style="241" customWidth="1"/>
    <col min="18" max="18" width="4.85546875" style="240" customWidth="1"/>
    <col min="19" max="19" width="26" style="240" customWidth="1"/>
    <col min="20" max="20" width="9.140625" style="240" customWidth="1"/>
    <col min="21" max="21" width="3.42578125" style="240" customWidth="1"/>
    <col min="22" max="22" width="0.85546875" style="86" customWidth="1"/>
    <col min="23" max="16384" width="9.140625" style="162"/>
  </cols>
  <sheetData>
    <row r="1" spans="1:22" ht="3" customHeight="1" x14ac:dyDescent="0.2">
      <c r="B1" s="200"/>
      <c r="C1" s="201"/>
      <c r="D1" s="201"/>
      <c r="E1" s="201"/>
      <c r="F1" s="201"/>
      <c r="G1" s="201"/>
      <c r="H1" s="201"/>
      <c r="I1" s="201"/>
      <c r="J1" s="201"/>
      <c r="K1" s="201"/>
      <c r="L1" s="201"/>
      <c r="M1" s="201"/>
      <c r="N1" s="201"/>
      <c r="O1" s="201"/>
      <c r="P1" s="201"/>
      <c r="Q1" s="202"/>
      <c r="R1" s="201"/>
      <c r="S1" s="201"/>
      <c r="T1" s="201"/>
      <c r="U1" s="201"/>
      <c r="V1" s="5"/>
    </row>
    <row r="2" spans="1:22" s="206" customFormat="1" ht="15" customHeight="1" x14ac:dyDescent="0.2">
      <c r="A2" s="162"/>
      <c r="B2" s="203"/>
      <c r="C2" s="204"/>
      <c r="D2" s="204"/>
      <c r="E2" s="204"/>
      <c r="F2" s="204"/>
      <c r="G2" s="204"/>
      <c r="H2" s="204"/>
      <c r="I2" s="204"/>
      <c r="J2" s="204"/>
      <c r="K2" s="204"/>
      <c r="L2" s="204"/>
      <c r="M2" s="204"/>
      <c r="N2" s="204"/>
      <c r="O2" s="204"/>
      <c r="P2" s="204"/>
      <c r="Q2" s="205"/>
      <c r="R2" s="204"/>
      <c r="S2" s="204"/>
      <c r="T2" s="204"/>
      <c r="U2" s="204"/>
      <c r="V2" s="5"/>
    </row>
    <row r="3" spans="1:22" s="206" customFormat="1" ht="15" customHeight="1" x14ac:dyDescent="0.2">
      <c r="A3" s="162"/>
      <c r="B3" s="203"/>
      <c r="C3" s="204"/>
      <c r="D3" s="204"/>
      <c r="E3" s="204"/>
      <c r="F3" s="204"/>
      <c r="G3" s="204"/>
      <c r="H3" s="204"/>
      <c r="I3" s="204"/>
      <c r="J3" s="204"/>
      <c r="K3" s="204"/>
      <c r="L3" s="204"/>
      <c r="M3" s="204"/>
      <c r="N3" s="204"/>
      <c r="O3" s="204"/>
      <c r="P3" s="204"/>
      <c r="Q3" s="205"/>
      <c r="R3" s="204"/>
      <c r="S3" s="204"/>
      <c r="T3" s="204"/>
      <c r="U3" s="204"/>
      <c r="V3" s="5"/>
    </row>
    <row r="4" spans="1:22" s="206" customFormat="1" ht="15" customHeight="1" x14ac:dyDescent="0.2">
      <c r="A4" s="162"/>
      <c r="B4" s="203"/>
      <c r="C4" s="204"/>
      <c r="D4" s="204"/>
      <c r="E4" s="204"/>
      <c r="F4" s="204"/>
      <c r="G4" s="204"/>
      <c r="H4" s="204"/>
      <c r="I4" s="204"/>
      <c r="J4" s="204"/>
      <c r="K4" s="204"/>
      <c r="L4" s="204"/>
      <c r="M4" s="204"/>
      <c r="N4" s="204"/>
      <c r="O4" s="204"/>
      <c r="P4" s="204"/>
      <c r="Q4" s="205"/>
      <c r="R4" s="204"/>
      <c r="S4" s="204"/>
      <c r="T4" s="204"/>
      <c r="U4" s="204"/>
      <c r="V4" s="5"/>
    </row>
    <row r="5" spans="1:22" s="209" customFormat="1" ht="9" customHeight="1" x14ac:dyDescent="0.25">
      <c r="A5" s="162"/>
      <c r="B5" s="203"/>
      <c r="C5" s="207"/>
      <c r="D5" s="208" t="s">
        <v>96</v>
      </c>
      <c r="E5" s="208"/>
      <c r="F5" s="208"/>
      <c r="G5" s="208"/>
      <c r="H5" s="208"/>
      <c r="I5" s="208"/>
      <c r="J5" s="208"/>
      <c r="K5" s="208"/>
      <c r="L5" s="208"/>
      <c r="M5" s="208"/>
      <c r="N5" s="208"/>
      <c r="O5" s="208"/>
      <c r="P5" s="208"/>
      <c r="Q5" s="208"/>
      <c r="R5" s="208"/>
      <c r="S5" s="208"/>
      <c r="T5" s="208"/>
      <c r="U5" s="208"/>
      <c r="V5" s="12"/>
    </row>
    <row r="6" spans="1:22"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5"/>
    </row>
    <row r="7" spans="1:22"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5"/>
    </row>
    <row r="8" spans="1:22" s="209" customFormat="1" ht="11.25"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212"/>
    </row>
    <row r="9" spans="1:22" s="206" customFormat="1" ht="9" customHeight="1" x14ac:dyDescent="0.2">
      <c r="A9" s="162"/>
      <c r="B9" s="203"/>
      <c r="C9" s="104"/>
      <c r="D9" s="242" t="s">
        <v>97</v>
      </c>
      <c r="E9" s="242"/>
      <c r="F9" s="242"/>
      <c r="G9" s="242"/>
      <c r="H9" s="242"/>
      <c r="I9" s="242"/>
      <c r="J9" s="242"/>
      <c r="K9" s="242"/>
      <c r="L9" s="242"/>
      <c r="M9" s="242"/>
      <c r="N9" s="242"/>
      <c r="O9" s="104"/>
      <c r="P9" s="104"/>
      <c r="Q9" s="242" t="s">
        <v>98</v>
      </c>
      <c r="R9" s="242"/>
      <c r="S9" s="242"/>
      <c r="T9" s="242"/>
      <c r="U9" s="104"/>
      <c r="V9" s="21"/>
    </row>
    <row r="10" spans="1:22" s="206" customFormat="1" ht="12.75" customHeight="1" x14ac:dyDescent="0.2">
      <c r="A10" s="162"/>
      <c r="B10" s="203"/>
      <c r="C10" s="104"/>
      <c r="D10" s="242"/>
      <c r="E10" s="242"/>
      <c r="F10" s="242"/>
      <c r="G10" s="242"/>
      <c r="H10" s="242"/>
      <c r="I10" s="242"/>
      <c r="J10" s="242"/>
      <c r="K10" s="242"/>
      <c r="L10" s="242"/>
      <c r="M10" s="242"/>
      <c r="N10" s="242"/>
      <c r="O10" s="243"/>
      <c r="P10" s="213"/>
      <c r="Q10" s="242"/>
      <c r="R10" s="242"/>
      <c r="S10" s="242"/>
      <c r="T10" s="242"/>
      <c r="U10" s="213"/>
      <c r="V10" s="5"/>
    </row>
    <row r="11" spans="1:22" s="206" customFormat="1" ht="9.75" customHeight="1" x14ac:dyDescent="0.2">
      <c r="A11" s="162"/>
      <c r="B11" s="203"/>
      <c r="C11" s="104"/>
      <c r="D11" s="242"/>
      <c r="E11" s="242"/>
      <c r="F11" s="242"/>
      <c r="G11" s="242"/>
      <c r="H11" s="242"/>
      <c r="I11" s="242"/>
      <c r="J11" s="242"/>
      <c r="K11" s="242"/>
      <c r="L11" s="242"/>
      <c r="M11" s="242"/>
      <c r="N11" s="242"/>
      <c r="O11" s="243"/>
      <c r="P11" s="213"/>
      <c r="Q11" s="242"/>
      <c r="R11" s="242"/>
      <c r="S11" s="242"/>
      <c r="T11" s="242"/>
      <c r="U11" s="213"/>
      <c r="V11" s="33"/>
    </row>
    <row r="12" spans="1:22" s="206" customFormat="1" ht="15" customHeight="1" x14ac:dyDescent="0.2">
      <c r="A12" s="162"/>
      <c r="B12" s="203"/>
      <c r="C12" s="104"/>
      <c r="D12" s="242"/>
      <c r="E12" s="242"/>
      <c r="F12" s="242"/>
      <c r="G12" s="242"/>
      <c r="H12" s="242"/>
      <c r="I12" s="242"/>
      <c r="J12" s="242"/>
      <c r="K12" s="242"/>
      <c r="L12" s="242"/>
      <c r="M12" s="242"/>
      <c r="N12" s="242"/>
      <c r="O12" s="243"/>
      <c r="P12" s="221"/>
      <c r="Q12" s="242"/>
      <c r="R12" s="242"/>
      <c r="S12" s="242"/>
      <c r="T12" s="242"/>
      <c r="U12" s="213"/>
      <c r="V12" s="33"/>
    </row>
    <row r="13" spans="1:22" s="206" customFormat="1" ht="15" customHeight="1" x14ac:dyDescent="0.2">
      <c r="A13" s="162"/>
      <c r="B13" s="203"/>
      <c r="C13" s="104"/>
      <c r="D13" s="242"/>
      <c r="E13" s="242"/>
      <c r="F13" s="242"/>
      <c r="G13" s="242"/>
      <c r="H13" s="242"/>
      <c r="I13" s="242"/>
      <c r="J13" s="242"/>
      <c r="K13" s="242"/>
      <c r="L13" s="242"/>
      <c r="M13" s="242"/>
      <c r="N13" s="242"/>
      <c r="O13" s="243"/>
      <c r="P13" s="221"/>
      <c r="Q13" s="242"/>
      <c r="R13" s="242"/>
      <c r="S13" s="242"/>
      <c r="T13" s="242"/>
      <c r="U13" s="213"/>
      <c r="V13" s="33"/>
    </row>
    <row r="14" spans="1:22" s="206" customFormat="1" ht="15" customHeight="1" x14ac:dyDescent="0.2">
      <c r="A14" s="162"/>
      <c r="B14" s="203"/>
      <c r="C14" s="104"/>
      <c r="D14" s="242"/>
      <c r="E14" s="242"/>
      <c r="F14" s="242"/>
      <c r="G14" s="242"/>
      <c r="H14" s="242"/>
      <c r="I14" s="242"/>
      <c r="J14" s="242"/>
      <c r="K14" s="242"/>
      <c r="L14" s="242"/>
      <c r="M14" s="242"/>
      <c r="N14" s="242"/>
      <c r="O14" s="243"/>
      <c r="P14" s="221"/>
      <c r="Q14" s="242"/>
      <c r="R14" s="242"/>
      <c r="S14" s="242"/>
      <c r="T14" s="242"/>
      <c r="U14" s="213"/>
      <c r="V14" s="5"/>
    </row>
    <row r="15" spans="1:22" s="206" customFormat="1" ht="15" customHeight="1" x14ac:dyDescent="0.2">
      <c r="A15" s="162"/>
      <c r="B15" s="203"/>
      <c r="C15" s="104"/>
      <c r="D15" s="242"/>
      <c r="E15" s="242"/>
      <c r="F15" s="242"/>
      <c r="G15" s="242"/>
      <c r="H15" s="242"/>
      <c r="I15" s="242"/>
      <c r="J15" s="242"/>
      <c r="K15" s="242"/>
      <c r="L15" s="242"/>
      <c r="M15" s="242"/>
      <c r="N15" s="242"/>
      <c r="O15" s="244"/>
      <c r="P15" s="221"/>
      <c r="Q15" s="242"/>
      <c r="R15" s="242"/>
      <c r="S15" s="242"/>
      <c r="T15" s="242"/>
      <c r="U15" s="213"/>
      <c r="V15" s="5"/>
    </row>
    <row r="16" spans="1:22" s="206" customFormat="1" ht="15" customHeight="1" x14ac:dyDescent="0.2">
      <c r="A16" s="162"/>
      <c r="B16" s="203"/>
      <c r="C16" s="104"/>
      <c r="D16" s="242"/>
      <c r="E16" s="242"/>
      <c r="F16" s="242"/>
      <c r="G16" s="242"/>
      <c r="H16" s="242"/>
      <c r="I16" s="242"/>
      <c r="J16" s="242"/>
      <c r="K16" s="242"/>
      <c r="L16" s="242"/>
      <c r="M16" s="242"/>
      <c r="N16" s="242"/>
      <c r="O16" s="243"/>
      <c r="P16" s="221"/>
      <c r="Q16" s="242"/>
      <c r="R16" s="242"/>
      <c r="S16" s="242"/>
      <c r="T16" s="242"/>
      <c r="U16" s="213"/>
      <c r="V16" s="5"/>
    </row>
    <row r="17" spans="1:22" s="206" customFormat="1" ht="15" customHeight="1" x14ac:dyDescent="0.2">
      <c r="A17" s="162"/>
      <c r="B17" s="203"/>
      <c r="C17" s="104"/>
      <c r="D17" s="242"/>
      <c r="E17" s="242"/>
      <c r="F17" s="242"/>
      <c r="G17" s="242"/>
      <c r="H17" s="242"/>
      <c r="I17" s="242"/>
      <c r="J17" s="242"/>
      <c r="K17" s="242"/>
      <c r="L17" s="242"/>
      <c r="M17" s="242"/>
      <c r="N17" s="242"/>
      <c r="O17" s="243"/>
      <c r="P17" s="221"/>
      <c r="Q17" s="242"/>
      <c r="R17" s="242"/>
      <c r="S17" s="242"/>
      <c r="T17" s="242"/>
      <c r="U17" s="213"/>
      <c r="V17" s="5"/>
    </row>
    <row r="18" spans="1:22" s="206" customFormat="1" ht="13.5" customHeight="1" x14ac:dyDescent="0.2">
      <c r="A18" s="162"/>
      <c r="B18" s="203"/>
      <c r="C18" s="104"/>
      <c r="D18" s="242"/>
      <c r="E18" s="242"/>
      <c r="F18" s="242"/>
      <c r="G18" s="242"/>
      <c r="H18" s="242"/>
      <c r="I18" s="242"/>
      <c r="J18" s="242"/>
      <c r="K18" s="242"/>
      <c r="L18" s="242"/>
      <c r="M18" s="242"/>
      <c r="N18" s="242"/>
      <c r="O18" s="243"/>
      <c r="P18" s="221"/>
      <c r="Q18" s="245" t="s">
        <v>99</v>
      </c>
      <c r="R18" s="213"/>
      <c r="S18" s="213"/>
      <c r="T18" s="213"/>
      <c r="U18" s="213"/>
      <c r="V18" s="39"/>
    </row>
    <row r="19" spans="1:22" s="206" customFormat="1" ht="9.1999999999999993" customHeight="1" x14ac:dyDescent="0.2">
      <c r="A19" s="162"/>
      <c r="B19" s="203"/>
      <c r="C19" s="104"/>
      <c r="D19" s="242"/>
      <c r="E19" s="242"/>
      <c r="F19" s="242"/>
      <c r="G19" s="242"/>
      <c r="H19" s="242"/>
      <c r="I19" s="242"/>
      <c r="J19" s="242"/>
      <c r="K19" s="242"/>
      <c r="L19" s="242"/>
      <c r="M19" s="242"/>
      <c r="N19" s="242"/>
      <c r="O19" s="243"/>
      <c r="P19" s="221"/>
      <c r="Q19" s="213"/>
      <c r="R19" s="213"/>
      <c r="S19" s="213"/>
      <c r="T19" s="213"/>
      <c r="U19" s="213"/>
      <c r="V19" s="40"/>
    </row>
    <row r="20" spans="1:22" s="206" customFormat="1" ht="3" customHeight="1" x14ac:dyDescent="0.2">
      <c r="A20" s="162"/>
      <c r="B20" s="203"/>
      <c r="C20" s="104"/>
      <c r="D20" s="242"/>
      <c r="E20" s="242"/>
      <c r="F20" s="242"/>
      <c r="G20" s="242"/>
      <c r="H20" s="242"/>
      <c r="I20" s="242"/>
      <c r="J20" s="242"/>
      <c r="K20" s="242"/>
      <c r="L20" s="242"/>
      <c r="M20" s="242"/>
      <c r="N20" s="242"/>
      <c r="O20" s="243"/>
      <c r="P20" s="221"/>
      <c r="Q20" s="213"/>
      <c r="R20" s="213"/>
      <c r="S20" s="213"/>
      <c r="T20" s="213"/>
      <c r="U20" s="213"/>
      <c r="V20" s="40"/>
    </row>
    <row r="21" spans="1:22" s="206" customFormat="1" ht="6" customHeight="1" x14ac:dyDescent="0.2">
      <c r="A21" s="162"/>
      <c r="B21" s="203"/>
      <c r="C21" s="104"/>
      <c r="D21" s="246" t="s">
        <v>100</v>
      </c>
      <c r="E21" s="246"/>
      <c r="F21" s="246"/>
      <c r="G21" s="246"/>
      <c r="H21" s="246"/>
      <c r="I21" s="213"/>
      <c r="J21" s="213"/>
      <c r="K21" s="213"/>
      <c r="L21" s="213"/>
      <c r="M21" s="213"/>
      <c r="N21" s="213"/>
      <c r="O21" s="243"/>
      <c r="P21" s="221"/>
      <c r="Q21" s="221"/>
      <c r="R21" s="221"/>
      <c r="S21" s="221"/>
      <c r="T21" s="221"/>
      <c r="U21" s="213"/>
      <c r="V21" s="40"/>
    </row>
    <row r="22" spans="1:22" s="206" customFormat="1" ht="12" customHeight="1" x14ac:dyDescent="0.2">
      <c r="A22" s="162"/>
      <c r="B22" s="203"/>
      <c r="C22" s="104"/>
      <c r="D22" s="246"/>
      <c r="E22" s="246"/>
      <c r="F22" s="246"/>
      <c r="G22" s="246"/>
      <c r="H22" s="246"/>
      <c r="I22" s="213"/>
      <c r="J22" s="213"/>
      <c r="K22" s="213"/>
      <c r="L22" s="213"/>
      <c r="M22" s="213"/>
      <c r="N22" s="213"/>
      <c r="O22" s="243"/>
      <c r="P22" s="221"/>
      <c r="Q22" s="221"/>
      <c r="R22" s="221"/>
      <c r="S22" s="221"/>
      <c r="T22" s="221"/>
      <c r="U22" s="213"/>
      <c r="V22" s="40"/>
    </row>
    <row r="23" spans="1:22" ht="12.95" customHeight="1" thickBot="1" x14ac:dyDescent="0.25">
      <c r="B23" s="200"/>
      <c r="C23" s="238"/>
      <c r="D23" s="247" t="s">
        <v>101</v>
      </c>
      <c r="E23" s="247"/>
      <c r="F23" s="247"/>
      <c r="G23" s="247"/>
      <c r="H23" s="247" t="s">
        <v>102</v>
      </c>
      <c r="I23" s="247"/>
      <c r="J23" s="247"/>
      <c r="K23" s="247"/>
      <c r="L23" s="247"/>
      <c r="M23" s="247"/>
      <c r="N23" s="248" t="s">
        <v>103</v>
      </c>
      <c r="O23" s="244"/>
      <c r="P23" s="238"/>
      <c r="Q23" s="249"/>
      <c r="R23" s="238"/>
      <c r="S23" s="238"/>
      <c r="T23" s="238"/>
      <c r="U23" s="213"/>
      <c r="V23" s="40"/>
    </row>
    <row r="24" spans="1:22" ht="14.1" customHeight="1" x14ac:dyDescent="0.2">
      <c r="B24" s="200"/>
      <c r="C24" s="238"/>
      <c r="D24" s="250" t="s">
        <v>104</v>
      </c>
      <c r="E24" s="251"/>
      <c r="F24" s="251"/>
      <c r="G24" s="252"/>
      <c r="H24" s="253" t="s">
        <v>105</v>
      </c>
      <c r="I24" s="254" t="s">
        <v>106</v>
      </c>
      <c r="J24" s="254" t="s">
        <v>106</v>
      </c>
      <c r="K24" s="254" t="s">
        <v>106</v>
      </c>
      <c r="L24" s="254" t="s">
        <v>106</v>
      </c>
      <c r="M24" s="255" t="s">
        <v>106</v>
      </c>
      <c r="N24" s="256" t="s">
        <v>107</v>
      </c>
      <c r="O24" s="243"/>
      <c r="P24" s="238"/>
      <c r="Q24" s="249"/>
      <c r="R24" s="238"/>
      <c r="S24" s="238"/>
      <c r="T24" s="238"/>
      <c r="U24" s="213"/>
      <c r="V24" s="40"/>
    </row>
    <row r="25" spans="1:22" ht="14.1" customHeight="1" x14ac:dyDescent="0.25">
      <c r="B25" s="200"/>
      <c r="C25" s="238"/>
      <c r="D25" s="257"/>
      <c r="E25" s="258"/>
      <c r="F25" s="258"/>
      <c r="G25" s="259"/>
      <c r="H25" s="260" t="s">
        <v>108</v>
      </c>
      <c r="I25" s="261" t="s">
        <v>109</v>
      </c>
      <c r="J25" s="261" t="s">
        <v>109</v>
      </c>
      <c r="K25" s="261" t="s">
        <v>109</v>
      </c>
      <c r="L25" s="261" t="s">
        <v>109</v>
      </c>
      <c r="M25" s="262" t="s">
        <v>109</v>
      </c>
      <c r="N25" s="263" t="s">
        <v>110</v>
      </c>
      <c r="O25" s="264"/>
      <c r="P25" s="238"/>
      <c r="Q25" s="249"/>
      <c r="R25" s="238"/>
      <c r="S25" s="238"/>
      <c r="T25" s="238"/>
      <c r="U25" s="213"/>
      <c r="V25" s="40"/>
    </row>
    <row r="26" spans="1:22" ht="14.1" customHeight="1" thickBot="1" x14ac:dyDescent="0.3">
      <c r="B26" s="200"/>
      <c r="C26" s="238"/>
      <c r="D26" s="265"/>
      <c r="E26" s="266"/>
      <c r="F26" s="266"/>
      <c r="G26" s="267"/>
      <c r="H26" s="268" t="s">
        <v>111</v>
      </c>
      <c r="I26" s="269" t="s">
        <v>112</v>
      </c>
      <c r="J26" s="269" t="s">
        <v>112</v>
      </c>
      <c r="K26" s="269" t="s">
        <v>112</v>
      </c>
      <c r="L26" s="269" t="s">
        <v>112</v>
      </c>
      <c r="M26" s="270" t="s">
        <v>112</v>
      </c>
      <c r="N26" s="271" t="s">
        <v>113</v>
      </c>
      <c r="O26" s="264"/>
      <c r="P26" s="238"/>
      <c r="Q26" s="245" t="s">
        <v>114</v>
      </c>
      <c r="R26" s="238"/>
      <c r="S26" s="238"/>
      <c r="T26" s="238"/>
      <c r="U26" s="213"/>
      <c r="V26" s="40"/>
    </row>
    <row r="27" spans="1:22" ht="14.1" customHeight="1" x14ac:dyDescent="0.25">
      <c r="B27" s="200"/>
      <c r="C27" s="238"/>
      <c r="D27" s="272" t="s">
        <v>115</v>
      </c>
      <c r="E27" s="273"/>
      <c r="F27" s="273"/>
      <c r="G27" s="274"/>
      <c r="H27" s="275" t="s">
        <v>116</v>
      </c>
      <c r="I27" s="276" t="s">
        <v>117</v>
      </c>
      <c r="J27" s="276" t="s">
        <v>117</v>
      </c>
      <c r="K27" s="276" t="s">
        <v>117</v>
      </c>
      <c r="L27" s="276" t="s">
        <v>117</v>
      </c>
      <c r="M27" s="277" t="s">
        <v>117</v>
      </c>
      <c r="N27" s="278" t="s">
        <v>118</v>
      </c>
      <c r="O27" s="264"/>
      <c r="P27" s="238"/>
      <c r="Q27" s="221"/>
      <c r="R27" s="221"/>
      <c r="S27" s="221"/>
      <c r="T27" s="221"/>
      <c r="U27" s="213"/>
      <c r="V27" s="40"/>
    </row>
    <row r="28" spans="1:22" ht="14.1" customHeight="1" thickBot="1" x14ac:dyDescent="0.3">
      <c r="B28" s="200"/>
      <c r="C28" s="238"/>
      <c r="D28" s="279"/>
      <c r="E28" s="280"/>
      <c r="F28" s="280"/>
      <c r="G28" s="281"/>
      <c r="H28" s="282" t="s">
        <v>119</v>
      </c>
      <c r="I28" s="283" t="s">
        <v>120</v>
      </c>
      <c r="J28" s="283" t="s">
        <v>120</v>
      </c>
      <c r="K28" s="283" t="s">
        <v>120</v>
      </c>
      <c r="L28" s="283" t="s">
        <v>120</v>
      </c>
      <c r="M28" s="284" t="s">
        <v>120</v>
      </c>
      <c r="N28" s="285" t="s">
        <v>121</v>
      </c>
      <c r="O28" s="264"/>
      <c r="P28" s="238"/>
      <c r="Q28" s="221"/>
      <c r="R28" s="221"/>
      <c r="S28" s="221"/>
      <c r="T28" s="221"/>
      <c r="U28" s="213"/>
      <c r="V28" s="40"/>
    </row>
    <row r="29" spans="1:22" ht="14.1" customHeight="1" x14ac:dyDescent="0.25">
      <c r="B29" s="200"/>
      <c r="C29" s="238"/>
      <c r="D29" s="286" t="s">
        <v>122</v>
      </c>
      <c r="E29" s="287"/>
      <c r="F29" s="287"/>
      <c r="G29" s="288"/>
      <c r="H29" s="289" t="s">
        <v>123</v>
      </c>
      <c r="I29" s="290" t="s">
        <v>124</v>
      </c>
      <c r="J29" s="290" t="s">
        <v>124</v>
      </c>
      <c r="K29" s="290" t="s">
        <v>124</v>
      </c>
      <c r="L29" s="290" t="s">
        <v>124</v>
      </c>
      <c r="M29" s="291" t="s">
        <v>124</v>
      </c>
      <c r="N29" s="292" t="s">
        <v>125</v>
      </c>
      <c r="O29" s="264"/>
      <c r="P29" s="238"/>
      <c r="Q29" s="249"/>
      <c r="R29" s="238"/>
      <c r="S29" s="238"/>
      <c r="T29" s="238"/>
      <c r="U29" s="213"/>
      <c r="V29" s="40"/>
    </row>
    <row r="30" spans="1:22" ht="14.1" customHeight="1" x14ac:dyDescent="0.25">
      <c r="B30" s="200"/>
      <c r="C30" s="238"/>
      <c r="D30" s="293"/>
      <c r="E30" s="294"/>
      <c r="F30" s="294"/>
      <c r="G30" s="295"/>
      <c r="H30" s="296" t="s">
        <v>126</v>
      </c>
      <c r="I30" s="297" t="s">
        <v>127</v>
      </c>
      <c r="J30" s="297" t="s">
        <v>127</v>
      </c>
      <c r="K30" s="297" t="s">
        <v>127</v>
      </c>
      <c r="L30" s="297" t="s">
        <v>127</v>
      </c>
      <c r="M30" s="298" t="s">
        <v>127</v>
      </c>
      <c r="N30" s="299" t="s">
        <v>128</v>
      </c>
      <c r="O30" s="264"/>
      <c r="P30" s="238"/>
      <c r="Q30" s="249"/>
      <c r="R30" s="238"/>
      <c r="S30" s="238"/>
      <c r="T30" s="238"/>
      <c r="U30" s="213"/>
      <c r="V30" s="40"/>
    </row>
    <row r="31" spans="1:22" ht="14.1" customHeight="1" x14ac:dyDescent="0.25">
      <c r="B31" s="200"/>
      <c r="C31" s="238"/>
      <c r="D31" s="293"/>
      <c r="E31" s="294"/>
      <c r="F31" s="294"/>
      <c r="G31" s="295"/>
      <c r="H31" s="300" t="s">
        <v>129</v>
      </c>
      <c r="I31" s="301" t="s">
        <v>130</v>
      </c>
      <c r="J31" s="301" t="s">
        <v>130</v>
      </c>
      <c r="K31" s="301" t="s">
        <v>130</v>
      </c>
      <c r="L31" s="301" t="s">
        <v>130</v>
      </c>
      <c r="M31" s="302" t="s">
        <v>130</v>
      </c>
      <c r="N31" s="303" t="s">
        <v>131</v>
      </c>
      <c r="O31" s="264"/>
      <c r="P31" s="238"/>
      <c r="Q31" s="221"/>
      <c r="R31" s="221"/>
      <c r="S31" s="221"/>
      <c r="T31" s="221"/>
      <c r="U31" s="213"/>
      <c r="V31" s="40"/>
    </row>
    <row r="32" spans="1:22" ht="14.1" customHeight="1" x14ac:dyDescent="0.25">
      <c r="B32" s="200"/>
      <c r="C32" s="238"/>
      <c r="D32" s="293"/>
      <c r="E32" s="294"/>
      <c r="F32" s="294"/>
      <c r="G32" s="295"/>
      <c r="H32" s="304" t="s">
        <v>132</v>
      </c>
      <c r="I32" s="305" t="s">
        <v>133</v>
      </c>
      <c r="J32" s="305" t="s">
        <v>133</v>
      </c>
      <c r="K32" s="305" t="s">
        <v>133</v>
      </c>
      <c r="L32" s="305" t="s">
        <v>133</v>
      </c>
      <c r="M32" s="306" t="s">
        <v>133</v>
      </c>
      <c r="N32" s="307" t="s">
        <v>134</v>
      </c>
      <c r="O32" s="264"/>
      <c r="P32" s="238"/>
      <c r="Q32" s="221"/>
      <c r="R32" s="221"/>
      <c r="S32" s="221"/>
      <c r="T32" s="221"/>
      <c r="U32" s="213"/>
      <c r="V32" s="40"/>
    </row>
    <row r="33" spans="2:22" ht="14.1" customHeight="1" thickBot="1" x14ac:dyDescent="0.3">
      <c r="B33" s="200"/>
      <c r="C33" s="238"/>
      <c r="D33" s="308"/>
      <c r="E33" s="309"/>
      <c r="F33" s="309"/>
      <c r="G33" s="310"/>
      <c r="H33" s="311" t="s">
        <v>135</v>
      </c>
      <c r="I33" s="312" t="s">
        <v>136</v>
      </c>
      <c r="J33" s="312" t="s">
        <v>136</v>
      </c>
      <c r="K33" s="312" t="s">
        <v>136</v>
      </c>
      <c r="L33" s="312" t="s">
        <v>136</v>
      </c>
      <c r="M33" s="313" t="s">
        <v>136</v>
      </c>
      <c r="N33" s="314" t="s">
        <v>137</v>
      </c>
      <c r="O33" s="264"/>
      <c r="P33" s="31"/>
      <c r="Q33" s="249"/>
      <c r="R33" s="238"/>
      <c r="S33" s="238"/>
      <c r="T33" s="238"/>
      <c r="U33" s="213"/>
      <c r="V33" s="40"/>
    </row>
    <row r="34" spans="2:22" ht="14.1" customHeight="1" x14ac:dyDescent="0.25">
      <c r="B34" s="200"/>
      <c r="C34" s="238"/>
      <c r="D34" s="315" t="s">
        <v>138</v>
      </c>
      <c r="E34" s="316"/>
      <c r="F34" s="316"/>
      <c r="G34" s="317"/>
      <c r="H34" s="318" t="s">
        <v>139</v>
      </c>
      <c r="I34" s="319" t="s">
        <v>140</v>
      </c>
      <c r="J34" s="319" t="s">
        <v>140</v>
      </c>
      <c r="K34" s="319" t="s">
        <v>140</v>
      </c>
      <c r="L34" s="319" t="s">
        <v>140</v>
      </c>
      <c r="M34" s="320" t="s">
        <v>140</v>
      </c>
      <c r="N34" s="321" t="s">
        <v>141</v>
      </c>
      <c r="O34" s="264"/>
      <c r="P34" s="31"/>
      <c r="Q34" s="322" t="s">
        <v>142</v>
      </c>
      <c r="R34" s="322"/>
      <c r="S34" s="322"/>
      <c r="T34" s="322"/>
      <c r="U34" s="322"/>
      <c r="V34" s="40"/>
    </row>
    <row r="35" spans="2:22" ht="14.1" customHeight="1" x14ac:dyDescent="0.25">
      <c r="B35" s="200"/>
      <c r="C35" s="238"/>
      <c r="D35" s="323"/>
      <c r="E35" s="324"/>
      <c r="F35" s="324"/>
      <c r="G35" s="325"/>
      <c r="H35" s="326" t="s">
        <v>143</v>
      </c>
      <c r="I35" s="327" t="s">
        <v>144</v>
      </c>
      <c r="J35" s="327" t="s">
        <v>144</v>
      </c>
      <c r="K35" s="327" t="s">
        <v>144</v>
      </c>
      <c r="L35" s="327" t="s">
        <v>144</v>
      </c>
      <c r="M35" s="328" t="s">
        <v>144</v>
      </c>
      <c r="N35" s="329" t="s">
        <v>145</v>
      </c>
      <c r="O35" s="264"/>
      <c r="P35" s="49"/>
      <c r="Q35" s="322"/>
      <c r="R35" s="322"/>
      <c r="S35" s="322"/>
      <c r="T35" s="322"/>
      <c r="U35" s="322"/>
      <c r="V35" s="40"/>
    </row>
    <row r="36" spans="2:22" ht="14.1" customHeight="1" x14ac:dyDescent="0.25">
      <c r="B36" s="200"/>
      <c r="C36" s="238"/>
      <c r="D36" s="323"/>
      <c r="E36" s="324"/>
      <c r="F36" s="324"/>
      <c r="G36" s="325"/>
      <c r="H36" s="330" t="s">
        <v>146</v>
      </c>
      <c r="I36" s="331" t="s">
        <v>147</v>
      </c>
      <c r="J36" s="331" t="s">
        <v>147</v>
      </c>
      <c r="K36" s="331" t="s">
        <v>147</v>
      </c>
      <c r="L36" s="331" t="s">
        <v>147</v>
      </c>
      <c r="M36" s="332" t="s">
        <v>147</v>
      </c>
      <c r="N36" s="333" t="s">
        <v>148</v>
      </c>
      <c r="O36" s="264"/>
      <c r="P36" s="49"/>
      <c r="Q36" s="249"/>
      <c r="R36" s="238"/>
      <c r="S36" s="238"/>
      <c r="T36" s="238"/>
      <c r="U36" s="238"/>
      <c r="V36" s="40"/>
    </row>
    <row r="37" spans="2:22" ht="14.1" customHeight="1" x14ac:dyDescent="0.25">
      <c r="B37" s="200"/>
      <c r="C37" s="238"/>
      <c r="D37" s="323"/>
      <c r="E37" s="324"/>
      <c r="F37" s="324"/>
      <c r="G37" s="325"/>
      <c r="H37" s="334" t="s">
        <v>149</v>
      </c>
      <c r="I37" s="335" t="s">
        <v>150</v>
      </c>
      <c r="J37" s="335" t="s">
        <v>150</v>
      </c>
      <c r="K37" s="335" t="s">
        <v>150</v>
      </c>
      <c r="L37" s="335" t="s">
        <v>150</v>
      </c>
      <c r="M37" s="336" t="s">
        <v>150</v>
      </c>
      <c r="N37" s="337" t="s">
        <v>151</v>
      </c>
      <c r="O37" s="264"/>
      <c r="P37" s="49"/>
      <c r="Q37" s="249"/>
      <c r="R37" s="238"/>
      <c r="S37" s="238"/>
      <c r="T37" s="238"/>
      <c r="U37" s="238"/>
      <c r="V37" s="40"/>
    </row>
    <row r="38" spans="2:22" ht="14.1" customHeight="1" thickBot="1" x14ac:dyDescent="0.3">
      <c r="B38" s="200"/>
      <c r="C38" s="238"/>
      <c r="D38" s="338"/>
      <c r="E38" s="339"/>
      <c r="F38" s="339"/>
      <c r="G38" s="340"/>
      <c r="H38" s="341" t="s">
        <v>152</v>
      </c>
      <c r="I38" s="342" t="s">
        <v>153</v>
      </c>
      <c r="J38" s="342" t="s">
        <v>153</v>
      </c>
      <c r="K38" s="342" t="s">
        <v>153</v>
      </c>
      <c r="L38" s="342" t="s">
        <v>153</v>
      </c>
      <c r="M38" s="343" t="s">
        <v>153</v>
      </c>
      <c r="N38" s="344" t="s">
        <v>154</v>
      </c>
      <c r="O38" s="264"/>
      <c r="P38" s="49"/>
      <c r="Q38" s="345"/>
      <c r="R38" s="49"/>
      <c r="S38" s="49"/>
      <c r="T38" s="49"/>
      <c r="U38" s="213"/>
      <c r="V38" s="40"/>
    </row>
    <row r="39" spans="2:22" ht="14.1" customHeight="1" x14ac:dyDescent="0.25">
      <c r="B39" s="200"/>
      <c r="C39" s="238"/>
      <c r="D39" s="346" t="s">
        <v>155</v>
      </c>
      <c r="E39" s="347"/>
      <c r="F39" s="347"/>
      <c r="G39" s="348"/>
      <c r="H39" s="349" t="s">
        <v>156</v>
      </c>
      <c r="I39" s="350" t="s">
        <v>157</v>
      </c>
      <c r="J39" s="350" t="s">
        <v>157</v>
      </c>
      <c r="K39" s="350" t="s">
        <v>157</v>
      </c>
      <c r="L39" s="350" t="s">
        <v>157</v>
      </c>
      <c r="M39" s="351" t="s">
        <v>157</v>
      </c>
      <c r="N39" s="352" t="s">
        <v>158</v>
      </c>
      <c r="O39" s="264"/>
      <c r="P39" s="49"/>
      <c r="Q39" s="345"/>
      <c r="R39" s="49"/>
      <c r="S39" s="49"/>
      <c r="T39" s="49"/>
      <c r="U39" s="213"/>
      <c r="V39" s="40"/>
    </row>
    <row r="40" spans="2:22" ht="14.1" customHeight="1" x14ac:dyDescent="0.25">
      <c r="B40" s="200"/>
      <c r="C40" s="238"/>
      <c r="D40" s="353"/>
      <c r="E40" s="354"/>
      <c r="F40" s="354"/>
      <c r="G40" s="355"/>
      <c r="H40" s="356" t="s">
        <v>159</v>
      </c>
      <c r="I40" s="357" t="s">
        <v>160</v>
      </c>
      <c r="J40" s="357" t="s">
        <v>160</v>
      </c>
      <c r="K40" s="357" t="s">
        <v>160</v>
      </c>
      <c r="L40" s="357" t="s">
        <v>160</v>
      </c>
      <c r="M40" s="358" t="s">
        <v>160</v>
      </c>
      <c r="N40" s="359" t="s">
        <v>161</v>
      </c>
      <c r="O40" s="264"/>
      <c r="P40" s="49"/>
      <c r="Q40" s="345"/>
      <c r="R40" s="49"/>
      <c r="S40" s="49"/>
      <c r="T40" s="49"/>
      <c r="U40" s="213"/>
      <c r="V40" s="40"/>
    </row>
    <row r="41" spans="2:22" ht="14.1" customHeight="1" thickBot="1" x14ac:dyDescent="0.3">
      <c r="B41" s="200"/>
      <c r="C41" s="238"/>
      <c r="D41" s="360"/>
      <c r="E41" s="361"/>
      <c r="F41" s="361"/>
      <c r="G41" s="362"/>
      <c r="H41" s="363" t="s">
        <v>162</v>
      </c>
      <c r="I41" s="364" t="s">
        <v>163</v>
      </c>
      <c r="J41" s="364" t="s">
        <v>163</v>
      </c>
      <c r="K41" s="364" t="s">
        <v>163</v>
      </c>
      <c r="L41" s="364" t="s">
        <v>163</v>
      </c>
      <c r="M41" s="365" t="s">
        <v>163</v>
      </c>
      <c r="N41" s="366" t="s">
        <v>164</v>
      </c>
      <c r="O41" s="264"/>
      <c r="P41" s="49"/>
      <c r="Q41" s="345"/>
      <c r="R41" s="49"/>
      <c r="S41" s="49"/>
      <c r="T41" s="49"/>
      <c r="U41" s="213"/>
      <c r="V41" s="40"/>
    </row>
    <row r="42" spans="2:22" ht="14.1" customHeight="1" x14ac:dyDescent="0.25">
      <c r="B42" s="200"/>
      <c r="C42" s="238"/>
      <c r="D42" s="367" t="s">
        <v>165</v>
      </c>
      <c r="E42" s="368"/>
      <c r="F42" s="368"/>
      <c r="G42" s="369"/>
      <c r="H42" s="370" t="s">
        <v>166</v>
      </c>
      <c r="I42" s="371" t="s">
        <v>167</v>
      </c>
      <c r="J42" s="371" t="s">
        <v>167</v>
      </c>
      <c r="K42" s="371" t="s">
        <v>167</v>
      </c>
      <c r="L42" s="371" t="s">
        <v>167</v>
      </c>
      <c r="M42" s="372" t="s">
        <v>167</v>
      </c>
      <c r="N42" s="373" t="s">
        <v>168</v>
      </c>
      <c r="O42" s="264"/>
      <c r="P42" s="49"/>
      <c r="Q42" s="374"/>
      <c r="R42" s="49"/>
      <c r="S42" s="49"/>
      <c r="T42" s="49"/>
      <c r="U42" s="213"/>
      <c r="V42" s="40"/>
    </row>
    <row r="43" spans="2:22" ht="14.1" customHeight="1" x14ac:dyDescent="0.25">
      <c r="B43" s="200"/>
      <c r="C43" s="238"/>
      <c r="D43" s="375"/>
      <c r="E43" s="376"/>
      <c r="F43" s="376"/>
      <c r="G43" s="377"/>
      <c r="H43" s="378" t="s">
        <v>169</v>
      </c>
      <c r="I43" s="379" t="s">
        <v>170</v>
      </c>
      <c r="J43" s="379" t="s">
        <v>170</v>
      </c>
      <c r="K43" s="379" t="s">
        <v>170</v>
      </c>
      <c r="L43" s="379" t="s">
        <v>170</v>
      </c>
      <c r="M43" s="380" t="s">
        <v>170</v>
      </c>
      <c r="N43" s="381" t="s">
        <v>171</v>
      </c>
      <c r="O43" s="264"/>
      <c r="P43" s="49"/>
      <c r="Q43" s="249"/>
      <c r="R43" s="49"/>
      <c r="S43" s="49"/>
      <c r="T43" s="49"/>
      <c r="U43" s="213"/>
      <c r="V43" s="40"/>
    </row>
    <row r="44" spans="2:22" ht="14.1" customHeight="1" thickBot="1" x14ac:dyDescent="0.3">
      <c r="B44" s="200"/>
      <c r="C44" s="238"/>
      <c r="D44" s="382"/>
      <c r="E44" s="383"/>
      <c r="F44" s="383"/>
      <c r="G44" s="384"/>
      <c r="H44" s="385" t="s">
        <v>172</v>
      </c>
      <c r="I44" s="386" t="s">
        <v>173</v>
      </c>
      <c r="J44" s="386" t="s">
        <v>173</v>
      </c>
      <c r="K44" s="386" t="s">
        <v>173</v>
      </c>
      <c r="L44" s="386" t="s">
        <v>173</v>
      </c>
      <c r="M44" s="387" t="s">
        <v>173</v>
      </c>
      <c r="N44" s="388" t="s">
        <v>174</v>
      </c>
      <c r="O44" s="264"/>
      <c r="P44" s="49"/>
      <c r="Q44" s="374"/>
      <c r="R44" s="49"/>
      <c r="S44" s="49"/>
      <c r="T44" s="49"/>
      <c r="U44" s="213"/>
      <c r="V44" s="40"/>
    </row>
    <row r="45" spans="2:22" ht="14.1" customHeight="1" thickBot="1" x14ac:dyDescent="0.3">
      <c r="B45" s="200"/>
      <c r="C45" s="238"/>
      <c r="D45" s="389" t="s">
        <v>175</v>
      </c>
      <c r="E45" s="390"/>
      <c r="F45" s="390"/>
      <c r="G45" s="391"/>
      <c r="H45" s="392" t="s">
        <v>176</v>
      </c>
      <c r="I45" s="393" t="s">
        <v>177</v>
      </c>
      <c r="J45" s="393" t="s">
        <v>177</v>
      </c>
      <c r="K45" s="393" t="s">
        <v>177</v>
      </c>
      <c r="L45" s="393" t="s">
        <v>177</v>
      </c>
      <c r="M45" s="394" t="s">
        <v>177</v>
      </c>
      <c r="N45" s="395" t="s">
        <v>178</v>
      </c>
      <c r="O45" s="264"/>
      <c r="P45" s="49"/>
      <c r="Q45" s="345"/>
      <c r="R45" s="49"/>
      <c r="S45" s="49"/>
      <c r="T45" s="49"/>
      <c r="U45" s="213"/>
      <c r="V45" s="40"/>
    </row>
    <row r="46" spans="2:22" ht="6" customHeight="1" x14ac:dyDescent="0.3">
      <c r="B46" s="200"/>
      <c r="C46" s="238"/>
      <c r="D46" s="396"/>
      <c r="E46" s="396"/>
      <c r="F46" s="396"/>
      <c r="G46" s="396"/>
      <c r="H46" s="396"/>
      <c r="I46" s="397"/>
      <c r="J46" s="397"/>
      <c r="K46" s="397"/>
      <c r="L46" s="397"/>
      <c r="M46" s="397"/>
      <c r="N46" s="397"/>
      <c r="O46" s="264"/>
      <c r="P46" s="49"/>
      <c r="Q46" s="249"/>
      <c r="R46" s="49"/>
      <c r="S46" s="49"/>
      <c r="T46" s="49"/>
      <c r="U46" s="213"/>
      <c r="V46" s="40"/>
    </row>
    <row r="47" spans="2:22" ht="5.25" customHeight="1" x14ac:dyDescent="0.25">
      <c r="B47" s="200"/>
      <c r="C47" s="238"/>
      <c r="D47" s="246" t="s">
        <v>179</v>
      </c>
      <c r="E47" s="246"/>
      <c r="F47" s="246"/>
      <c r="G47" s="246"/>
      <c r="H47" s="246"/>
      <c r="I47" s="397"/>
      <c r="J47" s="397"/>
      <c r="K47" s="397"/>
      <c r="L47" s="397"/>
      <c r="M47" s="397"/>
      <c r="N47" s="397"/>
      <c r="O47" s="398"/>
      <c r="P47" s="49"/>
      <c r="Q47" s="345"/>
      <c r="R47" s="49"/>
      <c r="S47" s="49"/>
      <c r="T47" s="49"/>
      <c r="U47" s="213"/>
      <c r="V47" s="40"/>
    </row>
    <row r="48" spans="2:22" ht="12" customHeight="1" x14ac:dyDescent="0.25">
      <c r="B48" s="200"/>
      <c r="C48" s="238"/>
      <c r="D48" s="246"/>
      <c r="E48" s="246"/>
      <c r="F48" s="246"/>
      <c r="G48" s="246"/>
      <c r="H48" s="246"/>
      <c r="I48" s="397"/>
      <c r="J48" s="397"/>
      <c r="K48" s="397"/>
      <c r="L48" s="397"/>
      <c r="M48" s="397"/>
      <c r="N48" s="397"/>
      <c r="O48" s="398"/>
      <c r="P48" s="49"/>
      <c r="Q48" s="397"/>
      <c r="R48" s="49"/>
      <c r="S48" s="49"/>
      <c r="T48" s="49"/>
      <c r="U48" s="213"/>
      <c r="V48" s="40"/>
    </row>
    <row r="49" spans="2:22" ht="9.75" customHeight="1" x14ac:dyDescent="0.25">
      <c r="B49" s="200"/>
      <c r="C49" s="238"/>
      <c r="D49" s="397"/>
      <c r="E49" s="397"/>
      <c r="F49" s="397"/>
      <c r="G49" s="397"/>
      <c r="H49" s="397"/>
      <c r="I49" s="397"/>
      <c r="J49" s="397"/>
      <c r="K49" s="397"/>
      <c r="L49" s="397"/>
      <c r="M49" s="397"/>
      <c r="N49" s="397"/>
      <c r="O49" s="398"/>
      <c r="P49" s="49"/>
      <c r="Q49" s="374"/>
      <c r="R49" s="49"/>
      <c r="S49" s="49"/>
      <c r="T49" s="49"/>
      <c r="U49" s="213"/>
      <c r="V49" s="40"/>
    </row>
    <row r="50" spans="2:22" ht="12" customHeight="1" x14ac:dyDescent="0.25">
      <c r="B50" s="200"/>
      <c r="C50" s="238"/>
      <c r="D50" s="399"/>
      <c r="E50" s="399"/>
      <c r="F50" s="399"/>
      <c r="G50" s="400"/>
      <c r="H50" s="401"/>
      <c r="I50" s="401"/>
      <c r="J50" s="401"/>
      <c r="K50" s="397"/>
      <c r="L50" s="397"/>
      <c r="M50" s="397"/>
      <c r="N50" s="397"/>
      <c r="O50" s="398"/>
      <c r="P50" s="49"/>
      <c r="Q50" s="74"/>
      <c r="R50" s="49"/>
      <c r="S50" s="49"/>
      <c r="T50" s="49"/>
      <c r="U50" s="213"/>
      <c r="V50" s="40"/>
    </row>
    <row r="51" spans="2:22" ht="9" customHeight="1" x14ac:dyDescent="0.25">
      <c r="B51" s="200"/>
      <c r="C51" s="238"/>
      <c r="D51" s="399"/>
      <c r="E51" s="399"/>
      <c r="F51" s="399"/>
      <c r="G51" s="401"/>
      <c r="H51" s="401"/>
      <c r="I51" s="401"/>
      <c r="J51" s="401"/>
      <c r="K51" s="397"/>
      <c r="L51" s="397"/>
      <c r="M51" s="397"/>
      <c r="N51" s="397"/>
      <c r="O51" s="398"/>
      <c r="P51" s="49"/>
      <c r="Q51" s="74"/>
      <c r="R51" s="49"/>
      <c r="S51" s="49"/>
      <c r="T51" s="49"/>
      <c r="U51" s="213"/>
      <c r="V51" s="40"/>
    </row>
    <row r="52" spans="2:22" ht="12" customHeight="1" x14ac:dyDescent="0.25">
      <c r="B52" s="200"/>
      <c r="C52" s="238"/>
      <c r="D52" s="399"/>
      <c r="E52" s="399"/>
      <c r="F52" s="399"/>
      <c r="G52" s="401"/>
      <c r="H52" s="401"/>
      <c r="I52" s="401"/>
      <c r="J52" s="401"/>
      <c r="K52" s="397"/>
      <c r="L52" s="397"/>
      <c r="M52" s="397"/>
      <c r="N52" s="397"/>
      <c r="O52" s="398"/>
      <c r="P52" s="49"/>
      <c r="Q52" s="74"/>
      <c r="R52" s="49"/>
      <c r="S52" s="49"/>
      <c r="T52" s="49"/>
      <c r="U52" s="213"/>
      <c r="V52" s="40"/>
    </row>
    <row r="53" spans="2:22" ht="7.5" customHeight="1" x14ac:dyDescent="0.25">
      <c r="B53" s="200"/>
      <c r="C53" s="238"/>
      <c r="D53" s="399"/>
      <c r="E53" s="399"/>
      <c r="F53" s="399"/>
      <c r="G53" s="401"/>
      <c r="H53" s="401"/>
      <c r="I53" s="401"/>
      <c r="J53" s="401"/>
      <c r="K53" s="397"/>
      <c r="L53" s="397"/>
      <c r="M53" s="397"/>
      <c r="N53" s="397"/>
      <c r="O53" s="398"/>
      <c r="P53" s="49"/>
      <c r="Q53" s="74"/>
      <c r="R53" s="49"/>
      <c r="S53" s="49"/>
      <c r="T53" s="49"/>
      <c r="U53" s="213"/>
      <c r="V53" s="40"/>
    </row>
    <row r="54" spans="2:22" ht="12" customHeight="1" x14ac:dyDescent="0.25">
      <c r="B54" s="200"/>
      <c r="C54" s="238"/>
      <c r="D54" s="399"/>
      <c r="E54" s="399"/>
      <c r="F54" s="399"/>
      <c r="G54" s="401"/>
      <c r="H54" s="401"/>
      <c r="I54" s="401"/>
      <c r="J54" s="401"/>
      <c r="K54" s="397"/>
      <c r="L54" s="397"/>
      <c r="M54" s="397"/>
      <c r="N54" s="397"/>
      <c r="O54" s="398"/>
      <c r="P54" s="49"/>
      <c r="Q54" s="74"/>
      <c r="R54" s="49"/>
      <c r="S54" s="49"/>
      <c r="T54" s="49"/>
      <c r="U54" s="213"/>
      <c r="V54" s="40"/>
    </row>
    <row r="55" spans="2:22" ht="8.25" customHeight="1" x14ac:dyDescent="0.25">
      <c r="B55" s="200"/>
      <c r="C55" s="238"/>
      <c r="D55" s="49"/>
      <c r="E55" s="49"/>
      <c r="F55" s="49"/>
      <c r="G55" s="49"/>
      <c r="H55" s="49"/>
      <c r="I55" s="49"/>
      <c r="J55" s="49"/>
      <c r="K55" s="49"/>
      <c r="L55" s="49"/>
      <c r="M55" s="49"/>
      <c r="N55" s="49"/>
      <c r="O55" s="49"/>
      <c r="P55" s="49"/>
      <c r="Q55" s="74"/>
      <c r="R55" s="49"/>
      <c r="S55" s="49"/>
      <c r="T55" s="49"/>
      <c r="U55" s="213"/>
      <c r="V55" s="40"/>
    </row>
    <row r="56" spans="2:22" ht="12.75" hidden="1" customHeight="1" x14ac:dyDescent="0.25">
      <c r="B56" s="200"/>
      <c r="C56" s="238"/>
      <c r="D56" s="49"/>
      <c r="E56" s="49"/>
      <c r="F56" s="49"/>
      <c r="G56" s="49"/>
      <c r="H56" s="49"/>
      <c r="I56" s="49"/>
      <c r="J56" s="49"/>
      <c r="K56" s="49"/>
      <c r="L56" s="49"/>
      <c r="M56" s="49"/>
      <c r="N56" s="49"/>
      <c r="O56" s="49"/>
      <c r="P56" s="49"/>
      <c r="Q56" s="74"/>
      <c r="R56" s="49"/>
      <c r="S56" s="49"/>
      <c r="T56" s="49"/>
      <c r="U56" s="213"/>
      <c r="V56" s="40"/>
    </row>
    <row r="57" spans="2:22" ht="12.75" hidden="1" customHeight="1" x14ac:dyDescent="0.25">
      <c r="B57" s="200"/>
      <c r="C57" s="238"/>
      <c r="D57" s="113"/>
      <c r="E57" s="113"/>
      <c r="F57" s="49"/>
      <c r="G57" s="49"/>
      <c r="H57" s="49"/>
      <c r="I57" s="49"/>
      <c r="J57" s="49"/>
      <c r="K57" s="49"/>
      <c r="L57" s="49"/>
      <c r="M57" s="49"/>
      <c r="N57" s="49"/>
      <c r="O57" s="49"/>
      <c r="P57" s="49"/>
      <c r="Q57" s="74"/>
      <c r="R57" s="49"/>
      <c r="S57" s="49"/>
      <c r="T57" s="49"/>
      <c r="U57" s="213"/>
      <c r="V57" s="40"/>
    </row>
    <row r="58" spans="2:22" ht="12.75" hidden="1" customHeight="1" x14ac:dyDescent="0.25">
      <c r="B58" s="200"/>
      <c r="C58" s="238"/>
      <c r="D58" s="113"/>
      <c r="E58" s="113"/>
      <c r="F58" s="49"/>
      <c r="G58" s="49"/>
      <c r="H58" s="49"/>
      <c r="I58" s="49"/>
      <c r="J58" s="49"/>
      <c r="K58" s="49"/>
      <c r="L58" s="49"/>
      <c r="M58" s="49"/>
      <c r="N58" s="49"/>
      <c r="O58" s="49"/>
      <c r="P58" s="49"/>
      <c r="Q58" s="74"/>
      <c r="R58" s="49"/>
      <c r="S58" s="49"/>
      <c r="T58" s="49"/>
      <c r="U58" s="213"/>
      <c r="V58" s="40"/>
    </row>
    <row r="59" spans="2:22" ht="12.75" hidden="1" customHeight="1" x14ac:dyDescent="0.2">
      <c r="B59" s="200"/>
      <c r="C59" s="238"/>
      <c r="D59" s="113"/>
      <c r="E59" s="113"/>
      <c r="F59" s="113"/>
      <c r="G59" s="113"/>
      <c r="H59" s="113"/>
      <c r="I59" s="113"/>
      <c r="J59" s="113"/>
      <c r="K59" s="113"/>
      <c r="L59" s="113"/>
      <c r="M59" s="113"/>
      <c r="N59" s="113"/>
      <c r="O59" s="113"/>
      <c r="P59" s="113"/>
      <c r="Q59" s="239"/>
      <c r="R59" s="113"/>
      <c r="S59" s="113"/>
      <c r="T59" s="113"/>
      <c r="U59" s="213"/>
      <c r="V59" s="40"/>
    </row>
    <row r="60" spans="2:22" ht="3" customHeight="1" x14ac:dyDescent="0.2">
      <c r="B60" s="200"/>
      <c r="C60" s="201"/>
      <c r="D60" s="201"/>
      <c r="E60" s="201"/>
      <c r="F60" s="201"/>
      <c r="G60" s="201"/>
      <c r="H60" s="201"/>
      <c r="I60" s="201"/>
      <c r="J60" s="201"/>
      <c r="K60" s="201"/>
      <c r="L60" s="201"/>
      <c r="M60" s="201"/>
      <c r="N60" s="201"/>
      <c r="O60" s="201"/>
      <c r="P60" s="201"/>
      <c r="Q60" s="202"/>
      <c r="R60" s="201"/>
      <c r="S60" s="201"/>
      <c r="T60" s="201"/>
      <c r="U60" s="201"/>
      <c r="V60" s="5"/>
    </row>
  </sheetData>
  <sheetProtection algorithmName="SHA-512" hashValue="tSQqAx0hpWBbu7YfI/VMs3unmO3nK/oGWYnJdR4iqwuqrg9RwXF7W27fde4MxF+RjjSZh5n2uNGxQfi3B2kbjg==" saltValue="Bl+KFeYglkPuuA1eCKoAZQ=="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EF74F72D-69BA-4422-9E48-099D1A9C24ED}"/>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AAF98-80B5-42C0-838E-0F8F6FFCCACC}">
  <sheetPr>
    <tabColor rgb="FF001EFF"/>
  </sheetPr>
  <dimension ref="A1:BR206"/>
  <sheetViews>
    <sheetView showGridLines="0" zoomScale="85" zoomScaleNormal="85" workbookViewId="0">
      <pane ySplit="4" topLeftCell="A6" activePane="bottomLeft" state="frozen"/>
      <selection activeCell="P15" sqref="P15"/>
      <selection pane="bottomLeft"/>
    </sheetView>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hidden="1"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4" customWidth="1"/>
    <col min="66" max="66" width="28.42578125" style="49" customWidth="1"/>
    <col min="67" max="67" width="25.140625" style="81" bestFit="1" customWidth="1"/>
    <col min="68" max="16384" width="9.140625" style="49"/>
  </cols>
  <sheetData>
    <row r="1" spans="1:70" x14ac:dyDescent="0.25">
      <c r="S1" s="402" t="s">
        <v>180</v>
      </c>
      <c r="T1" s="403" t="s">
        <v>181</v>
      </c>
      <c r="U1" s="404"/>
      <c r="V1" s="405"/>
      <c r="BO1" s="74"/>
    </row>
    <row r="2" spans="1:70" x14ac:dyDescent="0.25">
      <c r="B2" s="115" t="s">
        <v>48</v>
      </c>
      <c r="C2" s="406" t="s">
        <v>182</v>
      </c>
      <c r="S2" s="407"/>
      <c r="T2" s="408" t="s">
        <v>183</v>
      </c>
      <c r="U2" s="27"/>
      <c r="V2" s="409"/>
      <c r="BO2" s="74"/>
    </row>
    <row r="3" spans="1:70" ht="15.75" thickBot="1" x14ac:dyDescent="0.3">
      <c r="B3" s="115" t="s">
        <v>50</v>
      </c>
      <c r="C3" s="406" t="s">
        <v>184</v>
      </c>
      <c r="S3" s="410"/>
      <c r="T3" s="411" t="s">
        <v>185</v>
      </c>
      <c r="U3" s="412"/>
      <c r="V3" s="413"/>
      <c r="BO3" s="74"/>
    </row>
    <row r="4" spans="1:70" ht="21.75" thickBot="1" x14ac:dyDescent="0.4">
      <c r="B4" s="414" t="s">
        <v>186</v>
      </c>
      <c r="C4" s="415"/>
      <c r="D4" s="416"/>
      <c r="F4" s="417" t="s">
        <v>187</v>
      </c>
      <c r="G4" s="418">
        <f>$G$100</f>
        <v>1</v>
      </c>
      <c r="H4" s="415" t="s">
        <v>188</v>
      </c>
      <c r="I4" s="415"/>
      <c r="J4" s="415"/>
      <c r="K4" s="415"/>
      <c r="L4" s="415"/>
      <c r="M4" s="416"/>
      <c r="S4" s="419" t="s">
        <v>189</v>
      </c>
      <c r="T4" s="420"/>
      <c r="U4" s="420"/>
      <c r="V4" s="420"/>
      <c r="W4" s="420"/>
      <c r="X4" s="420"/>
      <c r="Y4" s="420"/>
      <c r="Z4" s="421"/>
      <c r="AC4" s="419" t="s">
        <v>190</v>
      </c>
      <c r="AD4" s="420"/>
      <c r="AE4" s="420"/>
      <c r="AF4" s="420"/>
      <c r="AG4" s="420"/>
      <c r="AH4" s="420"/>
      <c r="AI4" s="420"/>
      <c r="AJ4" s="421"/>
      <c r="AM4" s="419" t="s">
        <v>191</v>
      </c>
      <c r="AN4" s="420"/>
      <c r="AO4" s="420"/>
      <c r="AP4" s="420"/>
      <c r="AQ4" s="420"/>
      <c r="AR4" s="420"/>
      <c r="AS4" s="420"/>
      <c r="AT4" s="421"/>
      <c r="AW4" s="408" t="s">
        <v>192</v>
      </c>
      <c r="AX4" s="422"/>
      <c r="AY4" s="422"/>
      <c r="AZ4" s="422"/>
      <c r="BN4" s="193" t="s">
        <v>193</v>
      </c>
      <c r="BO4" s="74"/>
    </row>
    <row r="5" spans="1:70" ht="15" hidden="1" customHeight="1" x14ac:dyDescent="0.25">
      <c r="N5" s="423"/>
      <c r="O5" s="424"/>
      <c r="P5" s="424"/>
      <c r="Q5" s="424">
        <v>1</v>
      </c>
      <c r="R5" s="424">
        <v>2</v>
      </c>
      <c r="S5" s="424">
        <v>3</v>
      </c>
      <c r="T5" s="424">
        <v>4</v>
      </c>
      <c r="U5" s="424">
        <v>5</v>
      </c>
      <c r="V5" s="424">
        <v>6</v>
      </c>
      <c r="W5" s="424">
        <v>7</v>
      </c>
      <c r="X5" s="424">
        <v>8</v>
      </c>
      <c r="Y5" s="424">
        <v>9</v>
      </c>
      <c r="Z5" s="424">
        <v>10</v>
      </c>
      <c r="AA5" s="424"/>
      <c r="BO5" s="74"/>
    </row>
    <row r="6" spans="1:70" ht="15" customHeight="1" x14ac:dyDescent="0.25">
      <c r="A6" s="31"/>
      <c r="B6" s="31"/>
      <c r="C6" s="31"/>
      <c r="D6" s="31"/>
      <c r="E6" s="31"/>
      <c r="H6" s="31"/>
      <c r="I6" s="31"/>
      <c r="J6" s="31"/>
      <c r="K6" s="31"/>
      <c r="L6" s="31"/>
      <c r="M6" s="31"/>
      <c r="O6" s="31"/>
      <c r="Q6" s="27"/>
      <c r="R6" s="27"/>
      <c r="S6" s="27">
        <v>0</v>
      </c>
      <c r="T6" s="27"/>
      <c r="BK6" s="31"/>
      <c r="BM6" s="425"/>
      <c r="BN6" s="426"/>
      <c r="BP6" s="31"/>
      <c r="BQ6" s="31"/>
      <c r="BR6" s="31"/>
    </row>
    <row r="7" spans="1:70" ht="15" customHeight="1" x14ac:dyDescent="0.25">
      <c r="B7" s="427" t="s">
        <v>194</v>
      </c>
      <c r="C7" s="427" t="s">
        <v>48</v>
      </c>
      <c r="D7" s="427" t="s">
        <v>50</v>
      </c>
      <c r="F7" s="427" t="s">
        <v>194</v>
      </c>
      <c r="G7" s="427" t="s">
        <v>48</v>
      </c>
      <c r="H7" s="427" t="s">
        <v>49</v>
      </c>
      <c r="I7" s="427" t="s">
        <v>50</v>
      </c>
      <c r="J7" s="427" t="s">
        <v>51</v>
      </c>
      <c r="K7" s="427" t="s">
        <v>52</v>
      </c>
      <c r="L7" s="427" t="s">
        <v>53</v>
      </c>
      <c r="M7" s="428" t="s">
        <v>35</v>
      </c>
      <c r="N7" s="429"/>
      <c r="O7" s="430"/>
      <c r="P7" s="430" t="s">
        <v>195</v>
      </c>
      <c r="Q7" s="431" t="s">
        <v>196</v>
      </c>
      <c r="R7" s="431" t="s">
        <v>197</v>
      </c>
      <c r="S7" s="427" t="s">
        <v>194</v>
      </c>
      <c r="T7" s="427" t="s">
        <v>48</v>
      </c>
      <c r="U7" s="427" t="s">
        <v>49</v>
      </c>
      <c r="V7" s="427" t="s">
        <v>50</v>
      </c>
      <c r="W7" s="427" t="s">
        <v>51</v>
      </c>
      <c r="X7" s="427" t="s">
        <v>52</v>
      </c>
      <c r="Y7" s="427" t="s">
        <v>53</v>
      </c>
      <c r="Z7" s="428" t="s">
        <v>35</v>
      </c>
      <c r="AA7" s="193"/>
      <c r="AB7" s="431" t="s">
        <v>198</v>
      </c>
      <c r="AC7" s="427" t="s">
        <v>194</v>
      </c>
      <c r="AD7" s="427" t="s">
        <v>48</v>
      </c>
      <c r="AE7" s="427" t="s">
        <v>49</v>
      </c>
      <c r="AF7" s="427" t="s">
        <v>50</v>
      </c>
      <c r="AG7" s="427" t="s">
        <v>51</v>
      </c>
      <c r="AH7" s="427" t="s">
        <v>52</v>
      </c>
      <c r="AI7" s="427" t="s">
        <v>53</v>
      </c>
      <c r="AJ7" s="428" t="s">
        <v>35</v>
      </c>
      <c r="AK7" s="193"/>
      <c r="AL7" s="431" t="s">
        <v>198</v>
      </c>
      <c r="AM7" s="427" t="s">
        <v>194</v>
      </c>
      <c r="AN7" s="427" t="s">
        <v>48</v>
      </c>
      <c r="AO7" s="427" t="s">
        <v>49</v>
      </c>
      <c r="AP7" s="427" t="s">
        <v>50</v>
      </c>
      <c r="AQ7" s="427" t="s">
        <v>51</v>
      </c>
      <c r="AR7" s="427" t="s">
        <v>52</v>
      </c>
      <c r="AS7" s="427" t="s">
        <v>53</v>
      </c>
      <c r="AT7" s="428" t="s">
        <v>35</v>
      </c>
      <c r="AZ7" s="115"/>
      <c r="BA7" s="115"/>
      <c r="BB7" s="115"/>
      <c r="BC7" s="115"/>
      <c r="BD7" s="115"/>
      <c r="BE7" s="115"/>
      <c r="BK7" s="31"/>
      <c r="BM7" s="425"/>
      <c r="BN7" s="426"/>
      <c r="BP7" s="31"/>
      <c r="BQ7" s="31"/>
      <c r="BR7" s="31"/>
    </row>
    <row r="8" spans="1:70" ht="15" customHeight="1" x14ac:dyDescent="0.25">
      <c r="B8" s="233" t="s">
        <v>199</v>
      </c>
      <c r="C8" s="432">
        <v>0</v>
      </c>
      <c r="D8" s="432">
        <v>0</v>
      </c>
      <c r="F8" s="433" t="str">
        <f t="shared" ref="F8:M39" si="0">IF($G$4=1,S8,IF($G$4=2,AC8,IF($G$4=3,AM8,"")))</f>
        <v>1.A.1 High-flyers in luxury apartments and townhouses</v>
      </c>
      <c r="G8" s="434">
        <f t="shared" si="0"/>
        <v>0</v>
      </c>
      <c r="H8" s="435">
        <f t="shared" si="0"/>
        <v>0</v>
      </c>
      <c r="I8" s="434">
        <f t="shared" si="0"/>
        <v>0</v>
      </c>
      <c r="J8" s="435">
        <f t="shared" si="0"/>
        <v>0</v>
      </c>
      <c r="K8" s="435">
        <f t="shared" si="0"/>
        <v>0</v>
      </c>
      <c r="L8" s="435">
        <f t="shared" si="0"/>
        <v>0</v>
      </c>
      <c r="M8" s="434">
        <f t="shared" si="0"/>
        <v>0</v>
      </c>
      <c r="N8" s="436"/>
      <c r="O8" s="437" t="str">
        <f>LEFT(S8,1)</f>
        <v>1</v>
      </c>
      <c r="P8" s="437" t="str">
        <f>LEFT(S8,3)</f>
        <v>1.A</v>
      </c>
      <c r="Q8" s="437">
        <f>RANK(Z8,$Z$8:$Z$72,0)+COUNTIF($Z$8:Z8,Z8)-1</f>
        <v>36</v>
      </c>
      <c r="R8" s="437">
        <f>RANK(U8,$U$8:$U$72,0)+COUNTIF($U$8:U8,U8)-1</f>
        <v>36</v>
      </c>
      <c r="S8" s="233" t="s">
        <v>199</v>
      </c>
      <c r="T8" s="438">
        <f>C8</f>
        <v>0</v>
      </c>
      <c r="U8" s="439">
        <f t="shared" ref="U8:U39" si="1">T8/SUM(PROFILE_RESULT_COUNT)*100</f>
        <v>0</v>
      </c>
      <c r="V8" s="438">
        <f>D8</f>
        <v>0</v>
      </c>
      <c r="W8" s="439">
        <f t="shared" ref="W8:W39" si="2">V8/SUM(BASE_PROFILE_RESULT_COUNT)*100</f>
        <v>0</v>
      </c>
      <c r="X8" s="435">
        <f t="shared" ref="X8:X71" si="3">IF(V8&gt;0,(T8/V8)*100,0)</f>
        <v>0</v>
      </c>
      <c r="Y8" s="435">
        <f t="shared" ref="Y8:Y39" si="4">IF(AND((SQRT((W8*(100-W8))/SUM($T$8:$T$71)))&gt;0, SUM($T$8:$T$71)&gt;0),(U8-W8)/(SQRT((W8*(100-W8))/SUM($T$8:$T$71))),0)</f>
        <v>0</v>
      </c>
      <c r="Z8" s="434">
        <f>IF(AND(W8&gt;0,X8&gt;0),(U8/W8)*100,0)</f>
        <v>0</v>
      </c>
      <c r="AA8" s="115"/>
      <c r="AB8" s="440">
        <v>1</v>
      </c>
      <c r="AC8" s="422" t="str">
        <f>VLOOKUP($AB$8,$Q$8:$Z$72,3,FALSE)</f>
        <v>4.K.33 Retirees in semi-detached and detached properties</v>
      </c>
      <c r="AD8" s="434">
        <f>VLOOKUP($AB$8,$Q$8:$Z$72,4,FALSE)</f>
        <v>1</v>
      </c>
      <c r="AE8" s="435">
        <f>VLOOKUP($AB$8,$Q$8:$Z$72,5,FALSE)</f>
        <v>0.2932551319648094</v>
      </c>
      <c r="AF8" s="434">
        <f>VLOOKUP($AB$8,$Q$8:$Z$72,6,FALSE)</f>
        <v>5</v>
      </c>
      <c r="AG8" s="435">
        <f>VLOOKUP($AB$8,$Q$8:$Z$72,7,FALSE)</f>
        <v>5.0591925528685619E-2</v>
      </c>
      <c r="AH8" s="435">
        <f>VLOOKUP($AB$8,$Q$8:$Z$72,8,FALSE)</f>
        <v>20</v>
      </c>
      <c r="AI8" s="435">
        <f>VLOOKUP($AB$8,$Q$8:$Z$72,9,FALSE)</f>
        <v>1.992738922711361</v>
      </c>
      <c r="AJ8" s="434">
        <f>VLOOKUP($AB$8,$Q$8:$Z$72,10,FALSE)</f>
        <v>579.64809384164232</v>
      </c>
      <c r="AK8" s="115"/>
      <c r="AL8" s="440">
        <v>1</v>
      </c>
      <c r="AM8" s="422" t="str">
        <f>VLOOKUP($AL$8,$R$8:$Z$72,2,FALSE)</f>
        <v>2.D.12 Well-to-do empty nesters in detached houses</v>
      </c>
      <c r="AN8" s="434">
        <f>VLOOKUP($AL$8,$R$8:$Z$72,3,FALSE)</f>
        <v>73</v>
      </c>
      <c r="AO8" s="435">
        <f>VLOOKUP($AL$8,$R$8:$Z$72,4,FALSE)</f>
        <v>21.407624633431084</v>
      </c>
      <c r="AP8" s="434">
        <f>VLOOKUP($AL$8,$R$8:$Z$72,5,FALSE)</f>
        <v>1201</v>
      </c>
      <c r="AQ8" s="435">
        <f>VLOOKUP($AL$8,$R$8:$Z$72,6,FALSE)</f>
        <v>12.152180511990286</v>
      </c>
      <c r="AR8" s="435">
        <f>VLOOKUP($AL$8,$R$8:$Z$72,7,FALSE)</f>
        <v>6.078268109908409</v>
      </c>
      <c r="AS8" s="435">
        <f>VLOOKUP($AL$8,$R$8:$Z$72,8,FALSE)</f>
        <v>5.2309654741300351</v>
      </c>
      <c r="AT8" s="434">
        <f>VLOOKUP($AL$8,$R$8:$Z$72,9,FALSE)</f>
        <v>176.16282618834256</v>
      </c>
      <c r="BK8" s="31"/>
      <c r="BM8" s="425"/>
      <c r="BN8" s="426"/>
      <c r="BP8" s="31"/>
      <c r="BQ8" s="31"/>
      <c r="BR8" s="31"/>
    </row>
    <row r="9" spans="1:70" ht="15" customHeight="1" x14ac:dyDescent="0.25">
      <c r="B9" s="233" t="s">
        <v>200</v>
      </c>
      <c r="C9" s="432">
        <v>0</v>
      </c>
      <c r="D9" s="432">
        <v>0</v>
      </c>
      <c r="F9" s="433" t="str">
        <f t="shared" si="0"/>
        <v>1.A.2 Wealthy, gentrified areas</v>
      </c>
      <c r="G9" s="434">
        <f t="shared" si="0"/>
        <v>0</v>
      </c>
      <c r="H9" s="435">
        <f t="shared" si="0"/>
        <v>0</v>
      </c>
      <c r="I9" s="434">
        <f t="shared" si="0"/>
        <v>0</v>
      </c>
      <c r="J9" s="435">
        <f t="shared" si="0"/>
        <v>0</v>
      </c>
      <c r="K9" s="435">
        <f t="shared" si="0"/>
        <v>0</v>
      </c>
      <c r="L9" s="435">
        <f t="shared" si="0"/>
        <v>0</v>
      </c>
      <c r="M9" s="434">
        <f t="shared" si="0"/>
        <v>0</v>
      </c>
      <c r="N9" s="436"/>
      <c r="O9" s="437" t="str">
        <f t="shared" ref="O9:O72" si="5">LEFT(S9,1)</f>
        <v>1</v>
      </c>
      <c r="P9" s="437" t="str">
        <f t="shared" ref="P9:P72" si="6">LEFT(S9,3)</f>
        <v>1.A</v>
      </c>
      <c r="Q9" s="437">
        <f>RANK(Z9,$Z$8:$Z$72,0)+COUNTIF($Z$8:Z9,Z9)-1</f>
        <v>37</v>
      </c>
      <c r="R9" s="437">
        <f>RANK(U9,$U$8:$U$72,0)+COUNTIF($U$8:U9,U9)-1</f>
        <v>37</v>
      </c>
      <c r="S9" s="233" t="s">
        <v>200</v>
      </c>
      <c r="T9" s="438">
        <f t="shared" ref="T9:T72" si="7">C9</f>
        <v>0</v>
      </c>
      <c r="U9" s="439">
        <f t="shared" si="1"/>
        <v>0</v>
      </c>
      <c r="V9" s="438">
        <f t="shared" ref="V9:V72" si="8">D9</f>
        <v>0</v>
      </c>
      <c r="W9" s="439">
        <f t="shared" si="2"/>
        <v>0</v>
      </c>
      <c r="X9" s="435">
        <f t="shared" si="3"/>
        <v>0</v>
      </c>
      <c r="Y9" s="435">
        <f t="shared" si="4"/>
        <v>0</v>
      </c>
      <c r="Z9" s="434">
        <f t="shared" ref="Z9:Z72" si="9">IF(AND(W9&gt;0,X9&gt;0),(U9/W9)*100,0)</f>
        <v>0</v>
      </c>
      <c r="AA9" s="115"/>
      <c r="AB9" s="440">
        <v>2</v>
      </c>
      <c r="AC9" s="422" t="str">
        <f>VLOOKUP($AB$9,$Q$8:$Z$72,3,FALSE)</f>
        <v>7.V.62 Students in halls of residence</v>
      </c>
      <c r="AD9" s="434">
        <f>VLOOKUP($AB$9,$Q$8:$Z$72,4,FALSE)</f>
        <v>1</v>
      </c>
      <c r="AE9" s="435">
        <f>VLOOKUP($AB$9,$Q$8:$Z$72,5,FALSE)</f>
        <v>0.2932551319648094</v>
      </c>
      <c r="AF9" s="434">
        <f>VLOOKUP($AB$9,$Q$8:$Z$72,6,FALSE)</f>
        <v>13</v>
      </c>
      <c r="AG9" s="435">
        <f>VLOOKUP($AB$9,$Q$8:$Z$72,7,FALSE)</f>
        <v>0.13153900637458263</v>
      </c>
      <c r="AH9" s="435">
        <f>VLOOKUP($AB$9,$Q$8:$Z$72,8,FALSE)</f>
        <v>7.6923076923076925</v>
      </c>
      <c r="AI9" s="435">
        <f>VLOOKUP($AB$9,$Q$8:$Z$72,9,FALSE)</f>
        <v>0.82392761736971953</v>
      </c>
      <c r="AJ9" s="434">
        <f>VLOOKUP($AB$9,$Q$8:$Z$72,10,FALSE)</f>
        <v>222.9415745544778</v>
      </c>
      <c r="AK9" s="115"/>
      <c r="AL9" s="440">
        <v>2</v>
      </c>
      <c r="AM9" s="422" t="str">
        <f>VLOOKUP($AL$9,$R$8:$Z$72,2,FALSE)</f>
        <v>3.F.17 Older, rural empty nesters and couples</v>
      </c>
      <c r="AN9" s="434">
        <f>VLOOKUP($AL$9,$R$8:$Z$72,3,FALSE)</f>
        <v>42</v>
      </c>
      <c r="AO9" s="435">
        <f>VLOOKUP($AL$9,$R$8:$Z$72,4,FALSE)</f>
        <v>12.316715542521994</v>
      </c>
      <c r="AP9" s="434">
        <f>VLOOKUP($AL$9,$R$8:$Z$72,5,FALSE)</f>
        <v>940</v>
      </c>
      <c r="AQ9" s="435">
        <f>VLOOKUP($AL$9,$R$8:$Z$72,6,FALSE)</f>
        <v>9.5112819993928976</v>
      </c>
      <c r="AR9" s="435">
        <f>VLOOKUP($AL$9,$R$8:$Z$72,7,FALSE)</f>
        <v>4.4680851063829792</v>
      </c>
      <c r="AS9" s="435">
        <f>VLOOKUP($AL$9,$R$8:$Z$72,8,FALSE)</f>
        <v>1.7658769103894985</v>
      </c>
      <c r="AT9" s="434">
        <f>VLOOKUP($AL$9,$R$8:$Z$72,9,FALSE)</f>
        <v>129.49585075185624</v>
      </c>
      <c r="BK9" s="31"/>
      <c r="BM9" s="425"/>
      <c r="BN9" s="426"/>
      <c r="BP9" s="31"/>
      <c r="BQ9" s="31"/>
      <c r="BR9" s="31"/>
    </row>
    <row r="10" spans="1:70" ht="15" customHeight="1" x14ac:dyDescent="0.25">
      <c r="B10" s="233" t="s">
        <v>201</v>
      </c>
      <c r="C10" s="432">
        <v>0</v>
      </c>
      <c r="D10" s="432">
        <v>0</v>
      </c>
      <c r="F10" s="433" t="str">
        <f t="shared" si="0"/>
        <v>1.A.3 Asset-rich, out-of-town older families</v>
      </c>
      <c r="G10" s="434">
        <f t="shared" si="0"/>
        <v>0</v>
      </c>
      <c r="H10" s="435">
        <f t="shared" si="0"/>
        <v>0</v>
      </c>
      <c r="I10" s="434">
        <f t="shared" si="0"/>
        <v>0</v>
      </c>
      <c r="J10" s="435">
        <f t="shared" si="0"/>
        <v>0</v>
      </c>
      <c r="K10" s="435">
        <f t="shared" si="0"/>
        <v>0</v>
      </c>
      <c r="L10" s="435">
        <f t="shared" si="0"/>
        <v>0</v>
      </c>
      <c r="M10" s="434">
        <f t="shared" si="0"/>
        <v>0</v>
      </c>
      <c r="N10" s="436"/>
      <c r="O10" s="437" t="str">
        <f t="shared" si="5"/>
        <v>1</v>
      </c>
      <c r="P10" s="437" t="str">
        <f t="shared" si="6"/>
        <v>1.A</v>
      </c>
      <c r="Q10" s="437">
        <f>RANK(Z10,$Z$8:$Z$72,0)+COUNTIF($Z$8:Z10,Z10)-1</f>
        <v>38</v>
      </c>
      <c r="R10" s="437">
        <f>RANK(U10,$U$8:$U$72,0)+COUNTIF($U$8:U10,U10)-1</f>
        <v>38</v>
      </c>
      <c r="S10" s="233" t="s">
        <v>201</v>
      </c>
      <c r="T10" s="438">
        <f t="shared" si="7"/>
        <v>0</v>
      </c>
      <c r="U10" s="439">
        <f t="shared" si="1"/>
        <v>0</v>
      </c>
      <c r="V10" s="438">
        <f t="shared" si="8"/>
        <v>0</v>
      </c>
      <c r="W10" s="439">
        <f t="shared" si="2"/>
        <v>0</v>
      </c>
      <c r="X10" s="435">
        <f t="shared" si="3"/>
        <v>0</v>
      </c>
      <c r="Y10" s="435">
        <f t="shared" si="4"/>
        <v>0</v>
      </c>
      <c r="Z10" s="434">
        <f t="shared" si="9"/>
        <v>0</v>
      </c>
      <c r="AA10" s="115"/>
      <c r="AB10" s="440">
        <v>3</v>
      </c>
      <c r="AC10" s="422" t="str">
        <f>VLOOKUP($AB$10,$Q$8:$Z$72,3,FALSE)</f>
        <v>3.J.27 Professional families and couples in suburban, owner-occupied areas</v>
      </c>
      <c r="AD10" s="434">
        <f>VLOOKUP($AB$10,$Q$8:$Z$72,4,FALSE)</f>
        <v>16</v>
      </c>
      <c r="AE10" s="435">
        <f>VLOOKUP($AB$10,$Q$8:$Z$72,5,FALSE)</f>
        <v>4.6920821114369504</v>
      </c>
      <c r="AF10" s="434">
        <f>VLOOKUP($AB$10,$Q$8:$Z$72,6,FALSE)</f>
        <v>247</v>
      </c>
      <c r="AG10" s="435">
        <f>VLOOKUP($AB$10,$Q$8:$Z$72,7,FALSE)</f>
        <v>2.4992411211170698</v>
      </c>
      <c r="AH10" s="435">
        <f>VLOOKUP($AB$10,$Q$8:$Z$72,8,FALSE)</f>
        <v>6.4777327935222671</v>
      </c>
      <c r="AI10" s="435">
        <f>VLOOKUP($AB$10,$Q$8:$Z$72,9,FALSE)</f>
        <v>2.5940375196982077</v>
      </c>
      <c r="AJ10" s="434">
        <f>VLOOKUP($AB$10,$Q$8:$Z$72,10,FALSE)</f>
        <v>187.74027330903394</v>
      </c>
      <c r="AK10" s="115"/>
      <c r="AL10" s="440">
        <v>3</v>
      </c>
      <c r="AM10" s="422" t="str">
        <f>VLOOKUP($AL$10,$R$8:$Z$72,2,FALSE)</f>
        <v>3.G.21 Mid-life suburban living</v>
      </c>
      <c r="AN10" s="434">
        <f>VLOOKUP($AL$10,$R$8:$Z$72,3,FALSE)</f>
        <v>26</v>
      </c>
      <c r="AO10" s="435">
        <f>VLOOKUP($AL$10,$R$8:$Z$72,4,FALSE)</f>
        <v>7.6246334310850443</v>
      </c>
      <c r="AP10" s="434">
        <f>VLOOKUP($AL$10,$R$8:$Z$72,5,FALSE)</f>
        <v>545</v>
      </c>
      <c r="AQ10" s="435">
        <f>VLOOKUP($AL$10,$R$8:$Z$72,6,FALSE)</f>
        <v>5.5145198826267325</v>
      </c>
      <c r="AR10" s="435">
        <f>VLOOKUP($AL$10,$R$8:$Z$72,7,FALSE)</f>
        <v>4.7706422018348622</v>
      </c>
      <c r="AS10" s="435">
        <f>VLOOKUP($AL$10,$R$8:$Z$72,8,FALSE)</f>
        <v>1.7070515053979389</v>
      </c>
      <c r="AT10" s="434">
        <f>VLOOKUP($AL$10,$R$8:$Z$72,9,FALSE)</f>
        <v>138.26468293470367</v>
      </c>
      <c r="BK10" s="31"/>
      <c r="BM10" s="425"/>
      <c r="BN10" s="426"/>
      <c r="BP10" s="31"/>
      <c r="BQ10" s="31"/>
      <c r="BR10" s="31"/>
    </row>
    <row r="11" spans="1:70" ht="15" customHeight="1" x14ac:dyDescent="0.25">
      <c r="B11" s="233" t="s">
        <v>202</v>
      </c>
      <c r="C11" s="432">
        <v>0</v>
      </c>
      <c r="D11" s="432">
        <v>1</v>
      </c>
      <c r="F11" s="433" t="str">
        <f t="shared" si="0"/>
        <v>1.B.4 High-end professionals in city flats</v>
      </c>
      <c r="G11" s="434">
        <f t="shared" si="0"/>
        <v>0</v>
      </c>
      <c r="H11" s="435">
        <f t="shared" si="0"/>
        <v>0</v>
      </c>
      <c r="I11" s="434">
        <f t="shared" si="0"/>
        <v>1</v>
      </c>
      <c r="J11" s="435">
        <f t="shared" si="0"/>
        <v>1.0118385105737124E-2</v>
      </c>
      <c r="K11" s="435">
        <f t="shared" si="0"/>
        <v>0</v>
      </c>
      <c r="L11" s="435">
        <f t="shared" si="0"/>
        <v>-0.18576109598193272</v>
      </c>
      <c r="M11" s="434">
        <f t="shared" si="0"/>
        <v>0</v>
      </c>
      <c r="N11" s="436"/>
      <c r="O11" s="437" t="str">
        <f t="shared" si="5"/>
        <v>1</v>
      </c>
      <c r="P11" s="437" t="str">
        <f t="shared" si="6"/>
        <v>1.B</v>
      </c>
      <c r="Q11" s="437">
        <f>RANK(Z11,$Z$8:$Z$72,0)+COUNTIF($Z$8:Z11,Z11)-1</f>
        <v>39</v>
      </c>
      <c r="R11" s="437">
        <f>RANK(U11,$U$8:$U$72,0)+COUNTIF($U$8:U11,U11)-1</f>
        <v>39</v>
      </c>
      <c r="S11" s="233" t="s">
        <v>202</v>
      </c>
      <c r="T11" s="438">
        <f t="shared" si="7"/>
        <v>0</v>
      </c>
      <c r="U11" s="439">
        <f t="shared" si="1"/>
        <v>0</v>
      </c>
      <c r="V11" s="438">
        <f t="shared" si="8"/>
        <v>1</v>
      </c>
      <c r="W11" s="439">
        <f t="shared" si="2"/>
        <v>1.0118385105737124E-2</v>
      </c>
      <c r="X11" s="435">
        <f t="shared" si="3"/>
        <v>0</v>
      </c>
      <c r="Y11" s="435">
        <f t="shared" si="4"/>
        <v>-0.18576109598193272</v>
      </c>
      <c r="Z11" s="434">
        <f t="shared" si="9"/>
        <v>0</v>
      </c>
      <c r="AA11" s="115"/>
      <c r="AB11" s="440">
        <v>4</v>
      </c>
      <c r="AC11" s="422" t="str">
        <f>VLOOKUP($AB$11,$Q$8:$Z$72,3,FALSE)</f>
        <v>2.D.11 Mature and moneyed out-of-towners</v>
      </c>
      <c r="AD11" s="434">
        <f>VLOOKUP($AB$11,$Q$8:$Z$72,4,FALSE)</f>
        <v>9</v>
      </c>
      <c r="AE11" s="435">
        <f>VLOOKUP($AB$11,$Q$8:$Z$72,5,FALSE)</f>
        <v>2.6392961876832843</v>
      </c>
      <c r="AF11" s="434">
        <f>VLOOKUP($AB$11,$Q$8:$Z$72,6,FALSE)</f>
        <v>144</v>
      </c>
      <c r="AG11" s="435">
        <f>VLOOKUP($AB$11,$Q$8:$Z$72,7,FALSE)</f>
        <v>1.4570474552261459</v>
      </c>
      <c r="AH11" s="435">
        <f>VLOOKUP($AB$11,$Q$8:$Z$72,8,FALSE)</f>
        <v>6.25</v>
      </c>
      <c r="AI11" s="435">
        <f>VLOOKUP($AB$11,$Q$8:$Z$72,9,FALSE)</f>
        <v>1.8219498261273208</v>
      </c>
      <c r="AJ11" s="434">
        <f>VLOOKUP($AB$11,$Q$8:$Z$72,10,FALSE)</f>
        <v>181.14002932551318</v>
      </c>
      <c r="AK11" s="115"/>
      <c r="AL11" s="440">
        <v>4</v>
      </c>
      <c r="AM11" s="422" t="str">
        <f>VLOOKUP($AL$11,$R$8:$Z$72,2,FALSE)</f>
        <v>1.C.7 Prosperous families in green-belt areas with substantial homes</v>
      </c>
      <c r="AN11" s="434">
        <f>VLOOKUP($AL$11,$R$8:$Z$72,3,FALSE)</f>
        <v>23</v>
      </c>
      <c r="AO11" s="435">
        <f>VLOOKUP($AL$11,$R$8:$Z$72,4,FALSE)</f>
        <v>6.7448680351906152</v>
      </c>
      <c r="AP11" s="434">
        <f>VLOOKUP($AL$11,$R$8:$Z$72,5,FALSE)</f>
        <v>611</v>
      </c>
      <c r="AQ11" s="435">
        <f>VLOOKUP($AL$11,$R$8:$Z$72,6,FALSE)</f>
        <v>6.182333299605383</v>
      </c>
      <c r="AR11" s="435">
        <f>VLOOKUP($AL$11,$R$8:$Z$72,7,FALSE)</f>
        <v>3.764320785597381</v>
      </c>
      <c r="AS11" s="435">
        <f>VLOOKUP($AL$11,$R$8:$Z$72,8,FALSE)</f>
        <v>0.43132835873647224</v>
      </c>
      <c r="AT11" s="434">
        <f>VLOOKUP($AL$11,$R$8:$Z$72,9,FALSE)</f>
        <v>109.09906839899975</v>
      </c>
      <c r="AU11" s="115"/>
      <c r="AV11" s="115"/>
      <c r="AW11" s="115"/>
      <c r="BK11" s="31"/>
      <c r="BM11" s="425"/>
      <c r="BN11" s="426"/>
      <c r="BP11" s="31"/>
      <c r="BR11" s="31"/>
    </row>
    <row r="12" spans="1:70" ht="15" customHeight="1" x14ac:dyDescent="0.25">
      <c r="B12" s="233" t="s">
        <v>203</v>
      </c>
      <c r="C12" s="432">
        <v>0</v>
      </c>
      <c r="D12" s="432">
        <v>2</v>
      </c>
      <c r="F12" s="433" t="str">
        <f t="shared" si="0"/>
        <v>1.B.5 Successful young families in smart urban areas</v>
      </c>
      <c r="G12" s="434">
        <f t="shared" si="0"/>
        <v>0</v>
      </c>
      <c r="H12" s="435">
        <f t="shared" si="0"/>
        <v>0</v>
      </c>
      <c r="I12" s="434">
        <f t="shared" si="0"/>
        <v>2</v>
      </c>
      <c r="J12" s="435">
        <f t="shared" si="0"/>
        <v>2.0236770211474249E-2</v>
      </c>
      <c r="K12" s="435">
        <f t="shared" si="0"/>
        <v>0</v>
      </c>
      <c r="L12" s="435">
        <f t="shared" si="0"/>
        <v>-0.26271915444815985</v>
      </c>
      <c r="M12" s="434">
        <f t="shared" si="0"/>
        <v>0</v>
      </c>
      <c r="N12" s="436"/>
      <c r="O12" s="437" t="str">
        <f t="shared" si="5"/>
        <v>1</v>
      </c>
      <c r="P12" s="437" t="str">
        <f t="shared" si="6"/>
        <v>1.B</v>
      </c>
      <c r="Q12" s="437">
        <f>RANK(Z12,$Z$8:$Z$72,0)+COUNTIF($Z$8:Z12,Z12)-1</f>
        <v>40</v>
      </c>
      <c r="R12" s="437">
        <f>RANK(U12,$U$8:$U$72,0)+COUNTIF($U$8:U12,U12)-1</f>
        <v>40</v>
      </c>
      <c r="S12" s="233" t="s">
        <v>203</v>
      </c>
      <c r="T12" s="438">
        <f t="shared" si="7"/>
        <v>0</v>
      </c>
      <c r="U12" s="439">
        <f t="shared" si="1"/>
        <v>0</v>
      </c>
      <c r="V12" s="438">
        <f t="shared" si="8"/>
        <v>2</v>
      </c>
      <c r="W12" s="439">
        <f t="shared" si="2"/>
        <v>2.0236770211474249E-2</v>
      </c>
      <c r="X12" s="435">
        <f t="shared" si="3"/>
        <v>0</v>
      </c>
      <c r="Y12" s="435">
        <f t="shared" si="4"/>
        <v>-0.26271915444815985</v>
      </c>
      <c r="Z12" s="434">
        <f t="shared" si="9"/>
        <v>0</v>
      </c>
      <c r="AA12" s="115"/>
      <c r="AB12" s="440">
        <v>5</v>
      </c>
      <c r="AC12" s="422" t="str">
        <f>VLOOKUP($AB$12,$Q$8:$Z$72,3,FALSE)</f>
        <v>3.I.26 Younger couples and singles in flats</v>
      </c>
      <c r="AD12" s="434">
        <f>VLOOKUP($AB$12,$Q$8:$Z$72,4,FALSE)</f>
        <v>5</v>
      </c>
      <c r="AE12" s="435">
        <f>VLOOKUP($AB$12,$Q$8:$Z$72,5,FALSE)</f>
        <v>1.466275659824047</v>
      </c>
      <c r="AF12" s="434">
        <f>VLOOKUP($AB$12,$Q$8:$Z$72,6,FALSE)</f>
        <v>82</v>
      </c>
      <c r="AG12" s="435">
        <f>VLOOKUP($AB$12,$Q$8:$Z$72,7,FALSE)</f>
        <v>0.8297075786704442</v>
      </c>
      <c r="AH12" s="435">
        <f>VLOOKUP($AB$12,$Q$8:$Z$72,8,FALSE)</f>
        <v>6.0975609756097562</v>
      </c>
      <c r="AI12" s="435">
        <f>VLOOKUP($AB$12,$Q$8:$Z$72,9,FALSE)</f>
        <v>1.2958917423555683</v>
      </c>
      <c r="AJ12" s="434">
        <f>VLOOKUP($AB$12,$Q$8:$Z$72,10,FALSE)</f>
        <v>176.72197982976897</v>
      </c>
      <c r="AK12" s="115"/>
      <c r="AL12" s="440">
        <v>5</v>
      </c>
      <c r="AM12" s="422" t="str">
        <f>VLOOKUP($AL$12,$R$8:$Z$72,2,FALSE)</f>
        <v>4.K.29 Senior home-owning couples</v>
      </c>
      <c r="AN12" s="434">
        <f>VLOOKUP($AL$12,$R$8:$Z$72,3,FALSE)</f>
        <v>21</v>
      </c>
      <c r="AO12" s="435">
        <f>VLOOKUP($AL$12,$R$8:$Z$72,4,FALSE)</f>
        <v>6.1583577712609969</v>
      </c>
      <c r="AP12" s="434">
        <f>VLOOKUP($AL$12,$R$8:$Z$72,5,FALSE)</f>
        <v>526</v>
      </c>
      <c r="AQ12" s="435">
        <f>VLOOKUP($AL$12,$R$8:$Z$72,6,FALSE)</f>
        <v>5.3222705656177274</v>
      </c>
      <c r="AR12" s="435">
        <f>VLOOKUP($AL$12,$R$8:$Z$72,7,FALSE)</f>
        <v>3.9923954372623576</v>
      </c>
      <c r="AS12" s="435">
        <f>VLOOKUP($AL$12,$R$8:$Z$72,8,FALSE)</f>
        <v>0.68779082112248435</v>
      </c>
      <c r="AT12" s="434">
        <f>VLOOKUP($AL$12,$R$8:$Z$72,9,FALSE)</f>
        <v>115.70922025355976</v>
      </c>
      <c r="AU12" s="115"/>
      <c r="AV12" s="115"/>
      <c r="AW12" s="115"/>
      <c r="BK12" s="31"/>
      <c r="BM12" s="425"/>
      <c r="BN12" s="426"/>
      <c r="BP12" s="31"/>
      <c r="BR12" s="31"/>
    </row>
    <row r="13" spans="1:70" ht="15" customHeight="1" x14ac:dyDescent="0.25">
      <c r="B13" s="233" t="s">
        <v>204</v>
      </c>
      <c r="C13" s="432">
        <v>0</v>
      </c>
      <c r="D13" s="432">
        <v>0</v>
      </c>
      <c r="F13" s="433" t="str">
        <f t="shared" si="0"/>
        <v>1.C.6 Executives in expensive suburban houses</v>
      </c>
      <c r="G13" s="434">
        <f t="shared" si="0"/>
        <v>0</v>
      </c>
      <c r="H13" s="435">
        <f t="shared" si="0"/>
        <v>0</v>
      </c>
      <c r="I13" s="434">
        <f t="shared" si="0"/>
        <v>0</v>
      </c>
      <c r="J13" s="435">
        <f t="shared" si="0"/>
        <v>0</v>
      </c>
      <c r="K13" s="435">
        <f t="shared" si="0"/>
        <v>0</v>
      </c>
      <c r="L13" s="435">
        <f t="shared" si="0"/>
        <v>0</v>
      </c>
      <c r="M13" s="434">
        <f t="shared" si="0"/>
        <v>0</v>
      </c>
      <c r="N13" s="436"/>
      <c r="O13" s="437" t="str">
        <f t="shared" si="5"/>
        <v>1</v>
      </c>
      <c r="P13" s="437" t="str">
        <f t="shared" si="6"/>
        <v>1.C</v>
      </c>
      <c r="Q13" s="437">
        <f>RANK(Z13,$Z$8:$Z$72,0)+COUNTIF($Z$8:Z13,Z13)-1</f>
        <v>41</v>
      </c>
      <c r="R13" s="437">
        <f>RANK(U13,$U$8:$U$72,0)+COUNTIF($U$8:U13,U13)-1</f>
        <v>41</v>
      </c>
      <c r="S13" s="233" t="s">
        <v>204</v>
      </c>
      <c r="T13" s="438">
        <f t="shared" si="7"/>
        <v>0</v>
      </c>
      <c r="U13" s="439">
        <f t="shared" si="1"/>
        <v>0</v>
      </c>
      <c r="V13" s="438">
        <f t="shared" si="8"/>
        <v>0</v>
      </c>
      <c r="W13" s="439">
        <f t="shared" si="2"/>
        <v>0</v>
      </c>
      <c r="X13" s="435">
        <f t="shared" si="3"/>
        <v>0</v>
      </c>
      <c r="Y13" s="435">
        <f t="shared" si="4"/>
        <v>0</v>
      </c>
      <c r="Z13" s="434">
        <f t="shared" si="9"/>
        <v>0</v>
      </c>
      <c r="AA13" s="115"/>
      <c r="AB13" s="440">
        <v>6</v>
      </c>
      <c r="AC13" s="422" t="str">
        <f>VLOOKUP($AB$13,$Q$8:$Z$72,3,FALSE)</f>
        <v>2.D.12 Well-to-do empty nesters in detached houses</v>
      </c>
      <c r="AD13" s="434">
        <f>VLOOKUP($AB$13,$Q$8:$Z$72,4,FALSE)</f>
        <v>73</v>
      </c>
      <c r="AE13" s="435">
        <f>VLOOKUP($AB$13,$Q$8:$Z$72,5,FALSE)</f>
        <v>21.407624633431084</v>
      </c>
      <c r="AF13" s="434">
        <f>VLOOKUP($AB$13,$Q$8:$Z$72,6,FALSE)</f>
        <v>1201</v>
      </c>
      <c r="AG13" s="435">
        <f>VLOOKUP($AB$13,$Q$8:$Z$72,7,FALSE)</f>
        <v>12.152180511990286</v>
      </c>
      <c r="AH13" s="435">
        <f>VLOOKUP($AB$13,$Q$8:$Z$72,8,FALSE)</f>
        <v>6.078268109908409</v>
      </c>
      <c r="AI13" s="435">
        <f>VLOOKUP($AB$13,$Q$8:$Z$72,9,FALSE)</f>
        <v>5.2309654741300351</v>
      </c>
      <c r="AJ13" s="434">
        <f>VLOOKUP($AB$13,$Q$8:$Z$72,10,FALSE)</f>
        <v>176.16282618834256</v>
      </c>
      <c r="AK13" s="115"/>
      <c r="AL13" s="440">
        <v>6</v>
      </c>
      <c r="AM13" s="422" t="str">
        <f>VLOOKUP($AL$13,$R$8:$Z$72,2,FALSE)</f>
        <v>2.D.10 Well-off families in larger semis</v>
      </c>
      <c r="AN13" s="434">
        <f>VLOOKUP($AL$13,$R$8:$Z$72,3,FALSE)</f>
        <v>16</v>
      </c>
      <c r="AO13" s="435">
        <f>VLOOKUP($AL$13,$R$8:$Z$72,4,FALSE)</f>
        <v>4.6920821114369504</v>
      </c>
      <c r="AP13" s="434">
        <f>VLOOKUP($AL$13,$R$8:$Z$72,5,FALSE)</f>
        <v>342</v>
      </c>
      <c r="AQ13" s="435">
        <f>VLOOKUP($AL$13,$R$8:$Z$72,6,FALSE)</f>
        <v>3.4604877061620964</v>
      </c>
      <c r="AR13" s="435">
        <f>VLOOKUP($AL$13,$R$8:$Z$72,7,FALSE)</f>
        <v>4.6783625730994149</v>
      </c>
      <c r="AS13" s="435">
        <f>VLOOKUP($AL$13,$R$8:$Z$72,8,FALSE)</f>
        <v>1.2442959606767443</v>
      </c>
      <c r="AT13" s="434">
        <f>VLOOKUP($AL$13,$R$8:$Z$72,9,FALSE)</f>
        <v>135.59019738985785</v>
      </c>
      <c r="AU13" s="115"/>
      <c r="AV13" s="115"/>
      <c r="AW13" s="115"/>
      <c r="BK13" s="31"/>
      <c r="BM13" s="425"/>
      <c r="BN13" s="426"/>
      <c r="BP13" s="31"/>
      <c r="BR13" s="31"/>
    </row>
    <row r="14" spans="1:70" ht="15" customHeight="1" x14ac:dyDescent="0.25">
      <c r="B14" s="233" t="s">
        <v>205</v>
      </c>
      <c r="C14" s="432">
        <v>23</v>
      </c>
      <c r="D14" s="432">
        <v>611</v>
      </c>
      <c r="F14" s="433" t="str">
        <f t="shared" si="0"/>
        <v>1.C.7 Prosperous families in green-belt areas with substantial homes</v>
      </c>
      <c r="G14" s="434">
        <f t="shared" si="0"/>
        <v>23</v>
      </c>
      <c r="H14" s="435">
        <f t="shared" si="0"/>
        <v>6.7448680351906152</v>
      </c>
      <c r="I14" s="434">
        <f t="shared" si="0"/>
        <v>611</v>
      </c>
      <c r="J14" s="435">
        <f t="shared" si="0"/>
        <v>6.182333299605383</v>
      </c>
      <c r="K14" s="435">
        <f t="shared" si="0"/>
        <v>3.764320785597381</v>
      </c>
      <c r="L14" s="435">
        <f t="shared" si="0"/>
        <v>0.43132835873647224</v>
      </c>
      <c r="M14" s="434">
        <f t="shared" si="0"/>
        <v>109.09906839899975</v>
      </c>
      <c r="N14" s="436"/>
      <c r="O14" s="437" t="str">
        <f t="shared" si="5"/>
        <v>1</v>
      </c>
      <c r="P14" s="437" t="str">
        <f t="shared" si="6"/>
        <v>1.C</v>
      </c>
      <c r="Q14" s="437">
        <f>RANK(Z14,$Z$8:$Z$72,0)+COUNTIF($Z$8:Z14,Z14)-1</f>
        <v>16</v>
      </c>
      <c r="R14" s="437">
        <f>RANK(U14,$U$8:$U$72,0)+COUNTIF($U$8:U14,U14)-1</f>
        <v>4</v>
      </c>
      <c r="S14" s="233" t="s">
        <v>205</v>
      </c>
      <c r="T14" s="438">
        <f t="shared" si="7"/>
        <v>23</v>
      </c>
      <c r="U14" s="439">
        <f t="shared" si="1"/>
        <v>6.7448680351906152</v>
      </c>
      <c r="V14" s="438">
        <f t="shared" si="8"/>
        <v>611</v>
      </c>
      <c r="W14" s="439">
        <f t="shared" si="2"/>
        <v>6.182333299605383</v>
      </c>
      <c r="X14" s="435">
        <f t="shared" si="3"/>
        <v>3.764320785597381</v>
      </c>
      <c r="Y14" s="435">
        <f t="shared" si="4"/>
        <v>0.43132835873647224</v>
      </c>
      <c r="Z14" s="434">
        <f t="shared" si="9"/>
        <v>109.09906839899975</v>
      </c>
      <c r="AA14" s="115"/>
      <c r="AB14" s="440">
        <v>7</v>
      </c>
      <c r="AC14" s="422" t="str">
        <f>VLOOKUP($AB$14,$Q$8:$Z$72,3,FALSE)</f>
        <v>7.V.64 Inactive communal populations</v>
      </c>
      <c r="AD14" s="434">
        <f>VLOOKUP($AB$14,$Q$8:$Z$72,4,FALSE)</f>
        <v>3</v>
      </c>
      <c r="AE14" s="435">
        <f>VLOOKUP($AB$14,$Q$8:$Z$72,5,FALSE)</f>
        <v>0.87976539589442826</v>
      </c>
      <c r="AF14" s="434">
        <f>VLOOKUP($AB$14,$Q$8:$Z$72,6,FALSE)</f>
        <v>56</v>
      </c>
      <c r="AG14" s="435">
        <f>VLOOKUP($AB$14,$Q$8:$Z$72,7,FALSE)</f>
        <v>0.56662956592127889</v>
      </c>
      <c r="AH14" s="435">
        <f>VLOOKUP($AB$14,$Q$8:$Z$72,8,FALSE)</f>
        <v>5.3571428571428568</v>
      </c>
      <c r="AI14" s="435">
        <f>VLOOKUP($AB$14,$Q$8:$Z$72,9,FALSE)</f>
        <v>0.77036094477522166</v>
      </c>
      <c r="AJ14" s="434">
        <f>VLOOKUP($AB$14,$Q$8:$Z$72,10,FALSE)</f>
        <v>155.26288227901134</v>
      </c>
      <c r="AK14" s="115"/>
      <c r="AL14" s="440">
        <v>7</v>
      </c>
      <c r="AM14" s="422" t="str">
        <f>VLOOKUP($AL$14,$R$8:$Z$72,2,FALSE)</f>
        <v>3.J.27 Professional families and couples in suburban, owner-occupied areas</v>
      </c>
      <c r="AN14" s="434">
        <f>VLOOKUP($AL$14,$R$8:$Z$72,3,FALSE)</f>
        <v>16</v>
      </c>
      <c r="AO14" s="435">
        <f>VLOOKUP($AL$14,$R$8:$Z$72,4,FALSE)</f>
        <v>4.6920821114369504</v>
      </c>
      <c r="AP14" s="434">
        <f>VLOOKUP($AL$14,$R$8:$Z$72,5,FALSE)</f>
        <v>247</v>
      </c>
      <c r="AQ14" s="435">
        <f>VLOOKUP($AL$14,$R$8:$Z$72,6,FALSE)</f>
        <v>2.4992411211170698</v>
      </c>
      <c r="AR14" s="435">
        <f>VLOOKUP($AL$14,$R$8:$Z$72,7,FALSE)</f>
        <v>6.4777327935222671</v>
      </c>
      <c r="AS14" s="435">
        <f>VLOOKUP($AL$14,$R$8:$Z$72,8,FALSE)</f>
        <v>2.5940375196982077</v>
      </c>
      <c r="AT14" s="434">
        <f>VLOOKUP($AL$14,$R$8:$Z$72,9,FALSE)</f>
        <v>187.74027330903394</v>
      </c>
      <c r="AU14" s="115"/>
      <c r="AV14" s="115"/>
      <c r="AW14" s="115"/>
      <c r="BK14" s="31"/>
      <c r="BM14" s="425"/>
      <c r="BN14" s="426"/>
      <c r="BP14" s="31"/>
      <c r="BR14" s="31"/>
    </row>
    <row r="15" spans="1:70" ht="15" customHeight="1" x14ac:dyDescent="0.25">
      <c r="B15" s="233" t="s">
        <v>206</v>
      </c>
      <c r="C15" s="432">
        <v>0</v>
      </c>
      <c r="D15" s="432">
        <v>2</v>
      </c>
      <c r="F15" s="433" t="str">
        <f t="shared" si="0"/>
        <v>2.D.8 Affluent, older homeowners</v>
      </c>
      <c r="G15" s="434">
        <f t="shared" si="0"/>
        <v>0</v>
      </c>
      <c r="H15" s="435">
        <f t="shared" si="0"/>
        <v>0</v>
      </c>
      <c r="I15" s="434">
        <f t="shared" si="0"/>
        <v>2</v>
      </c>
      <c r="J15" s="435">
        <f t="shared" si="0"/>
        <v>2.0236770211474249E-2</v>
      </c>
      <c r="K15" s="435">
        <f t="shared" si="0"/>
        <v>0</v>
      </c>
      <c r="L15" s="435">
        <f t="shared" si="0"/>
        <v>-0.26271915444815985</v>
      </c>
      <c r="M15" s="434">
        <f t="shared" si="0"/>
        <v>0</v>
      </c>
      <c r="N15" s="436"/>
      <c r="O15" s="437" t="str">
        <f t="shared" si="5"/>
        <v>2</v>
      </c>
      <c r="P15" s="437" t="str">
        <f t="shared" si="6"/>
        <v>2.D</v>
      </c>
      <c r="Q15" s="437">
        <f>RANK(Z15,$Z$8:$Z$72,0)+COUNTIF($Z$8:Z15,Z15)-1</f>
        <v>42</v>
      </c>
      <c r="R15" s="437">
        <f>RANK(U15,$U$8:$U$72,0)+COUNTIF($U$8:U15,U15)-1</f>
        <v>42</v>
      </c>
      <c r="S15" s="233" t="s">
        <v>206</v>
      </c>
      <c r="T15" s="438">
        <f t="shared" si="7"/>
        <v>0</v>
      </c>
      <c r="U15" s="439">
        <f t="shared" si="1"/>
        <v>0</v>
      </c>
      <c r="V15" s="438">
        <f t="shared" si="8"/>
        <v>2</v>
      </c>
      <c r="W15" s="439">
        <f t="shared" si="2"/>
        <v>2.0236770211474249E-2</v>
      </c>
      <c r="X15" s="435">
        <f t="shared" si="3"/>
        <v>0</v>
      </c>
      <c r="Y15" s="435">
        <f t="shared" si="4"/>
        <v>-0.26271915444815985</v>
      </c>
      <c r="Z15" s="434">
        <f t="shared" si="9"/>
        <v>0</v>
      </c>
      <c r="AA15" s="115"/>
      <c r="AB15" s="440">
        <v>8</v>
      </c>
      <c r="AC15" s="422" t="str">
        <f>VLOOKUP($AB$15,$Q$8:$Z$72,3,FALSE)</f>
        <v>6.T.58 Poorer pensioners in semis</v>
      </c>
      <c r="AD15" s="434">
        <f>VLOOKUP($AB$15,$Q$8:$Z$72,4,FALSE)</f>
        <v>9</v>
      </c>
      <c r="AE15" s="435">
        <f>VLOOKUP($AB$15,$Q$8:$Z$72,5,FALSE)</f>
        <v>2.6392961876832843</v>
      </c>
      <c r="AF15" s="434">
        <f>VLOOKUP($AB$15,$Q$8:$Z$72,6,FALSE)</f>
        <v>169</v>
      </c>
      <c r="AG15" s="435">
        <f>VLOOKUP($AB$15,$Q$8:$Z$72,7,FALSE)</f>
        <v>1.7100070828695739</v>
      </c>
      <c r="AH15" s="435">
        <f>VLOOKUP($AB$15,$Q$8:$Z$72,8,FALSE)</f>
        <v>5.3254437869822491</v>
      </c>
      <c r="AI15" s="435">
        <f>VLOOKUP($AB$15,$Q$8:$Z$72,9,FALSE)</f>
        <v>1.323653853725679</v>
      </c>
      <c r="AJ15" s="434">
        <f>VLOOKUP($AB$15,$Q$8:$Z$72,10,FALSE)</f>
        <v>154.34416699925384</v>
      </c>
      <c r="AK15" s="115"/>
      <c r="AL15" s="440">
        <v>8</v>
      </c>
      <c r="AM15" s="422" t="str">
        <f>VLOOKUP($AL$15,$R$8:$Z$72,2,FALSE)</f>
        <v>2.D.11 Mature and moneyed out-of-towners</v>
      </c>
      <c r="AN15" s="434">
        <f>VLOOKUP($AL$15,$R$8:$Z$72,3,FALSE)</f>
        <v>9</v>
      </c>
      <c r="AO15" s="435">
        <f>VLOOKUP($AL$15,$R$8:$Z$72,4,FALSE)</f>
        <v>2.6392961876832843</v>
      </c>
      <c r="AP15" s="434">
        <f>VLOOKUP($AL$15,$R$8:$Z$72,5,FALSE)</f>
        <v>144</v>
      </c>
      <c r="AQ15" s="435">
        <f>VLOOKUP($AL$15,$R$8:$Z$72,6,FALSE)</f>
        <v>1.4570474552261459</v>
      </c>
      <c r="AR15" s="435">
        <f>VLOOKUP($AL$15,$R$8:$Z$72,7,FALSE)</f>
        <v>6.25</v>
      </c>
      <c r="AS15" s="435">
        <f>VLOOKUP($AL$15,$R$8:$Z$72,8,FALSE)</f>
        <v>1.8219498261273208</v>
      </c>
      <c r="AT15" s="434">
        <f>VLOOKUP($AL$15,$R$8:$Z$72,9,FALSE)</f>
        <v>181.14002932551318</v>
      </c>
      <c r="AU15" s="115"/>
      <c r="AV15" s="115"/>
      <c r="AW15" s="115"/>
      <c r="BK15" s="31"/>
      <c r="BM15" s="425"/>
      <c r="BN15" s="426"/>
      <c r="BP15" s="31"/>
      <c r="BR15" s="31"/>
    </row>
    <row r="16" spans="1:70" ht="15" customHeight="1" x14ac:dyDescent="0.25">
      <c r="B16" s="233" t="s">
        <v>207</v>
      </c>
      <c r="C16" s="432">
        <v>8</v>
      </c>
      <c r="D16" s="432">
        <v>304</v>
      </c>
      <c r="F16" s="433" t="str">
        <f t="shared" si="0"/>
        <v>2.D.9 Families and couples in comfortable homes</v>
      </c>
      <c r="G16" s="434">
        <f t="shared" si="0"/>
        <v>8</v>
      </c>
      <c r="H16" s="435">
        <f t="shared" si="0"/>
        <v>2.3460410557184752</v>
      </c>
      <c r="I16" s="434">
        <f t="shared" si="0"/>
        <v>304</v>
      </c>
      <c r="J16" s="435">
        <f t="shared" si="0"/>
        <v>3.0759890721440857</v>
      </c>
      <c r="K16" s="435">
        <f t="shared" si="0"/>
        <v>2.6315789473684208</v>
      </c>
      <c r="L16" s="435">
        <f t="shared" si="0"/>
        <v>-0.78065840364782557</v>
      </c>
      <c r="M16" s="434">
        <f t="shared" si="0"/>
        <v>76.26948603179504</v>
      </c>
      <c r="N16" s="436"/>
      <c r="O16" s="437" t="str">
        <f t="shared" si="5"/>
        <v>2</v>
      </c>
      <c r="P16" s="437" t="str">
        <f t="shared" si="6"/>
        <v>2.D</v>
      </c>
      <c r="Q16" s="437">
        <f>RANK(Z16,$Z$8:$Z$72,0)+COUNTIF($Z$8:Z16,Z16)-1</f>
        <v>22</v>
      </c>
      <c r="R16" s="437">
        <f>RANK(U16,$U$8:$U$72,0)+COUNTIF($U$8:U16,U16)-1</f>
        <v>10</v>
      </c>
      <c r="S16" s="233" t="s">
        <v>207</v>
      </c>
      <c r="T16" s="438">
        <f t="shared" si="7"/>
        <v>8</v>
      </c>
      <c r="U16" s="439">
        <f t="shared" si="1"/>
        <v>2.3460410557184752</v>
      </c>
      <c r="V16" s="438">
        <f t="shared" si="8"/>
        <v>304</v>
      </c>
      <c r="W16" s="439">
        <f t="shared" si="2"/>
        <v>3.0759890721440857</v>
      </c>
      <c r="X16" s="435">
        <f t="shared" si="3"/>
        <v>2.6315789473684208</v>
      </c>
      <c r="Y16" s="435">
        <f t="shared" si="4"/>
        <v>-0.78065840364782557</v>
      </c>
      <c r="Z16" s="434">
        <f t="shared" si="9"/>
        <v>76.26948603179504</v>
      </c>
      <c r="AA16" s="115"/>
      <c r="AB16" s="440">
        <v>9</v>
      </c>
      <c r="AC16" s="422" t="str">
        <f>VLOOKUP($AB$16,$Q$8:$Z$72,3,FALSE)</f>
        <v>4.O.42 Retired homeowners in semi-detached and detached houses</v>
      </c>
      <c r="AD16" s="434">
        <f>VLOOKUP($AB$16,$Q$8:$Z$72,4,FALSE)</f>
        <v>7</v>
      </c>
      <c r="AE16" s="435">
        <f>VLOOKUP($AB$16,$Q$8:$Z$72,5,FALSE)</f>
        <v>2.0527859237536656</v>
      </c>
      <c r="AF16" s="434">
        <f>VLOOKUP($AB$16,$Q$8:$Z$72,6,FALSE)</f>
        <v>142</v>
      </c>
      <c r="AG16" s="435">
        <f>VLOOKUP($AB$16,$Q$8:$Z$72,7,FALSE)</f>
        <v>1.4368106850146718</v>
      </c>
      <c r="AH16" s="435">
        <f>VLOOKUP($AB$16,$Q$8:$Z$72,8,FALSE)</f>
        <v>4.929577464788732</v>
      </c>
      <c r="AI16" s="435">
        <f>VLOOKUP($AB$16,$Q$8:$Z$72,9,FALSE)</f>
        <v>0.9558358064421586</v>
      </c>
      <c r="AJ16" s="434">
        <f>VLOOKUP($AB$16,$Q$8:$Z$72,10,FALSE)</f>
        <v>142.87100904547518</v>
      </c>
      <c r="AK16" s="115"/>
      <c r="AL16" s="440">
        <v>9</v>
      </c>
      <c r="AM16" s="422" t="str">
        <f>VLOOKUP($AL$16,$R$8:$Z$72,2,FALSE)</f>
        <v>6.T.58 Poorer pensioners in semis</v>
      </c>
      <c r="AN16" s="434">
        <f>VLOOKUP($AL$16,$R$8:$Z$72,3,FALSE)</f>
        <v>9</v>
      </c>
      <c r="AO16" s="435">
        <f>VLOOKUP($AL$16,$R$8:$Z$72,4,FALSE)</f>
        <v>2.6392961876832843</v>
      </c>
      <c r="AP16" s="434">
        <f>VLOOKUP($AL$16,$R$8:$Z$72,5,FALSE)</f>
        <v>169</v>
      </c>
      <c r="AQ16" s="435">
        <f>VLOOKUP($AL$16,$R$8:$Z$72,6,FALSE)</f>
        <v>1.7100070828695739</v>
      </c>
      <c r="AR16" s="435">
        <f>VLOOKUP($AL$16,$R$8:$Z$72,7,FALSE)</f>
        <v>5.3254437869822491</v>
      </c>
      <c r="AS16" s="435">
        <f>VLOOKUP($AL$16,$R$8:$Z$72,8,FALSE)</f>
        <v>1.323653853725679</v>
      </c>
      <c r="AT16" s="434">
        <f>VLOOKUP($AL$16,$R$8:$Z$72,9,FALSE)</f>
        <v>154.34416699925384</v>
      </c>
      <c r="AU16" s="115"/>
      <c r="AV16" s="115"/>
      <c r="AW16" s="115"/>
      <c r="BK16" s="31"/>
      <c r="BM16" s="425"/>
      <c r="BN16" s="426"/>
      <c r="BP16" s="31"/>
      <c r="BR16" s="31"/>
    </row>
    <row r="17" spans="2:70" ht="15" customHeight="1" x14ac:dyDescent="0.25">
      <c r="B17" s="233" t="s">
        <v>208</v>
      </c>
      <c r="C17" s="432">
        <v>16</v>
      </c>
      <c r="D17" s="432">
        <v>342</v>
      </c>
      <c r="F17" s="433" t="str">
        <f t="shared" si="0"/>
        <v>2.D.10 Well-off families in larger semis</v>
      </c>
      <c r="G17" s="434">
        <f t="shared" si="0"/>
        <v>16</v>
      </c>
      <c r="H17" s="435">
        <f t="shared" si="0"/>
        <v>4.6920821114369504</v>
      </c>
      <c r="I17" s="434">
        <f t="shared" si="0"/>
        <v>342</v>
      </c>
      <c r="J17" s="435">
        <f t="shared" si="0"/>
        <v>3.4604877061620964</v>
      </c>
      <c r="K17" s="435">
        <f t="shared" si="0"/>
        <v>4.6783625730994149</v>
      </c>
      <c r="L17" s="435">
        <f t="shared" si="0"/>
        <v>1.2442959606767443</v>
      </c>
      <c r="M17" s="434">
        <f t="shared" si="0"/>
        <v>135.59019738985785</v>
      </c>
      <c r="N17" s="436"/>
      <c r="O17" s="437" t="str">
        <f t="shared" si="5"/>
        <v>2</v>
      </c>
      <c r="P17" s="437" t="str">
        <f t="shared" si="6"/>
        <v>2.D</v>
      </c>
      <c r="Q17" s="437">
        <f>RANK(Z17,$Z$8:$Z$72,0)+COUNTIF($Z$8:Z17,Z17)-1</f>
        <v>11</v>
      </c>
      <c r="R17" s="437">
        <f>RANK(U17,$U$8:$U$72,0)+COUNTIF($U$8:U17,U17)-1</f>
        <v>6</v>
      </c>
      <c r="S17" s="233" t="s">
        <v>208</v>
      </c>
      <c r="T17" s="438">
        <f t="shared" si="7"/>
        <v>16</v>
      </c>
      <c r="U17" s="439">
        <f t="shared" si="1"/>
        <v>4.6920821114369504</v>
      </c>
      <c r="V17" s="438">
        <f t="shared" si="8"/>
        <v>342</v>
      </c>
      <c r="W17" s="439">
        <f t="shared" si="2"/>
        <v>3.4604877061620964</v>
      </c>
      <c r="X17" s="435">
        <f t="shared" si="3"/>
        <v>4.6783625730994149</v>
      </c>
      <c r="Y17" s="435">
        <f t="shared" si="4"/>
        <v>1.2442959606767443</v>
      </c>
      <c r="Z17" s="434">
        <f t="shared" si="9"/>
        <v>135.59019738985785</v>
      </c>
      <c r="AA17" s="115"/>
      <c r="AB17" s="440">
        <v>10</v>
      </c>
      <c r="AC17" s="422" t="str">
        <f>VLOOKUP($AB$17,$Q$8:$Z$72,3,FALSE)</f>
        <v>3.G.21 Mid-life suburban living</v>
      </c>
      <c r="AD17" s="434">
        <f>VLOOKUP($AB$17,$Q$8:$Z$72,4,FALSE)</f>
        <v>26</v>
      </c>
      <c r="AE17" s="435">
        <f>VLOOKUP($AB$17,$Q$8:$Z$72,5,FALSE)</f>
        <v>7.6246334310850443</v>
      </c>
      <c r="AF17" s="434">
        <f>VLOOKUP($AB$17,$Q$8:$Z$72,6,FALSE)</f>
        <v>545</v>
      </c>
      <c r="AG17" s="435">
        <f>VLOOKUP($AB$17,$Q$8:$Z$72,7,FALSE)</f>
        <v>5.5145198826267325</v>
      </c>
      <c r="AH17" s="435">
        <f>VLOOKUP($AB$17,$Q$8:$Z$72,8,FALSE)</f>
        <v>4.7706422018348622</v>
      </c>
      <c r="AI17" s="435">
        <f>VLOOKUP($AB$17,$Q$8:$Z$72,9,FALSE)</f>
        <v>1.7070515053979389</v>
      </c>
      <c r="AJ17" s="434">
        <f>VLOOKUP($AB$17,$Q$8:$Z$72,10,FALSE)</f>
        <v>138.26468293470367</v>
      </c>
      <c r="AK17" s="115"/>
      <c r="AL17" s="440">
        <v>10</v>
      </c>
      <c r="AM17" s="422" t="str">
        <f>VLOOKUP($AL$17,$R$8:$Z$72,2,FALSE)</f>
        <v>2.D.9 Families and couples in comfortable homes</v>
      </c>
      <c r="AN17" s="434">
        <f>VLOOKUP($AL$17,$R$8:$Z$72,3,FALSE)</f>
        <v>8</v>
      </c>
      <c r="AO17" s="435">
        <f>VLOOKUP($AL$17,$R$8:$Z$72,4,FALSE)</f>
        <v>2.3460410557184752</v>
      </c>
      <c r="AP17" s="434">
        <f>VLOOKUP($AL$17,$R$8:$Z$72,5,FALSE)</f>
        <v>304</v>
      </c>
      <c r="AQ17" s="435">
        <f>VLOOKUP($AL$17,$R$8:$Z$72,6,FALSE)</f>
        <v>3.0759890721440857</v>
      </c>
      <c r="AR17" s="435">
        <f>VLOOKUP($AL$17,$R$8:$Z$72,7,FALSE)</f>
        <v>2.6315789473684208</v>
      </c>
      <c r="AS17" s="435">
        <f>VLOOKUP($AL$17,$R$8:$Z$72,8,FALSE)</f>
        <v>-0.78065840364782557</v>
      </c>
      <c r="AT17" s="434">
        <f>VLOOKUP($AL$17,$R$8:$Z$72,9,FALSE)</f>
        <v>76.26948603179504</v>
      </c>
      <c r="AU17" s="115"/>
      <c r="AV17" s="115"/>
      <c r="AW17" s="115"/>
      <c r="BF17" s="115"/>
      <c r="BG17" s="115"/>
      <c r="BH17" s="115"/>
      <c r="BI17" s="115"/>
      <c r="BJ17" s="115"/>
      <c r="BK17" s="31"/>
      <c r="BM17" s="425"/>
      <c r="BN17" s="426"/>
      <c r="BP17" s="31"/>
      <c r="BR17" s="31"/>
    </row>
    <row r="18" spans="2:70" ht="15" customHeight="1" x14ac:dyDescent="0.25">
      <c r="B18" s="233" t="s">
        <v>209</v>
      </c>
      <c r="C18" s="432">
        <v>9</v>
      </c>
      <c r="D18" s="432">
        <v>144</v>
      </c>
      <c r="F18" s="433" t="str">
        <f t="shared" si="0"/>
        <v>2.D.11 Mature and moneyed out-of-towners</v>
      </c>
      <c r="G18" s="434">
        <f t="shared" si="0"/>
        <v>9</v>
      </c>
      <c r="H18" s="435">
        <f t="shared" si="0"/>
        <v>2.6392961876832843</v>
      </c>
      <c r="I18" s="434">
        <f t="shared" si="0"/>
        <v>144</v>
      </c>
      <c r="J18" s="435">
        <f t="shared" si="0"/>
        <v>1.4570474552261459</v>
      </c>
      <c r="K18" s="435">
        <f t="shared" si="0"/>
        <v>6.25</v>
      </c>
      <c r="L18" s="435">
        <f t="shared" si="0"/>
        <v>1.8219498261273208</v>
      </c>
      <c r="M18" s="434">
        <f t="shared" si="0"/>
        <v>181.14002932551318</v>
      </c>
      <c r="N18" s="436"/>
      <c r="O18" s="437" t="str">
        <f t="shared" si="5"/>
        <v>2</v>
      </c>
      <c r="P18" s="437" t="str">
        <f t="shared" si="6"/>
        <v>2.D</v>
      </c>
      <c r="Q18" s="437">
        <f>RANK(Z18,$Z$8:$Z$72,0)+COUNTIF($Z$8:Z18,Z18)-1</f>
        <v>4</v>
      </c>
      <c r="R18" s="437">
        <f>RANK(U18,$U$8:$U$72,0)+COUNTIF($U$8:U18,U18)-1</f>
        <v>8</v>
      </c>
      <c r="S18" s="233" t="s">
        <v>209</v>
      </c>
      <c r="T18" s="438">
        <f t="shared" si="7"/>
        <v>9</v>
      </c>
      <c r="U18" s="439">
        <f t="shared" si="1"/>
        <v>2.6392961876832843</v>
      </c>
      <c r="V18" s="438">
        <f t="shared" si="8"/>
        <v>144</v>
      </c>
      <c r="W18" s="439">
        <f t="shared" si="2"/>
        <v>1.4570474552261459</v>
      </c>
      <c r="X18" s="435">
        <f t="shared" si="3"/>
        <v>6.25</v>
      </c>
      <c r="Y18" s="435">
        <f t="shared" si="4"/>
        <v>1.8219498261273208</v>
      </c>
      <c r="Z18" s="434">
        <f t="shared" si="9"/>
        <v>181.14002932551318</v>
      </c>
      <c r="AA18" s="115"/>
      <c r="AB18" s="440">
        <v>11</v>
      </c>
      <c r="AC18" s="422" t="str">
        <f>VLOOKUP($AB$18,$Q$8:$Z$72,3,FALSE)</f>
        <v>2.D.10 Well-off families in larger semis</v>
      </c>
      <c r="AD18" s="434">
        <f>VLOOKUP($AB$18,$Q$8:$Z$72,4,FALSE)</f>
        <v>16</v>
      </c>
      <c r="AE18" s="435">
        <f>VLOOKUP($AB$18,$Q$8:$Z$72,5,FALSE)</f>
        <v>4.6920821114369504</v>
      </c>
      <c r="AF18" s="434">
        <f>VLOOKUP($AB$18,$Q$8:$Z$72,6,FALSE)</f>
        <v>342</v>
      </c>
      <c r="AG18" s="435">
        <f>VLOOKUP($AB$18,$Q$8:$Z$72,7,FALSE)</f>
        <v>3.4604877061620964</v>
      </c>
      <c r="AH18" s="435">
        <f>VLOOKUP($AB$18,$Q$8:$Z$72,8,FALSE)</f>
        <v>4.6783625730994149</v>
      </c>
      <c r="AI18" s="435">
        <f>VLOOKUP($AB$18,$Q$8:$Z$72,9,FALSE)</f>
        <v>1.2442959606767443</v>
      </c>
      <c r="AJ18" s="434">
        <f>VLOOKUP($AB$18,$Q$8:$Z$72,10,FALSE)</f>
        <v>135.59019738985785</v>
      </c>
      <c r="AK18" s="115"/>
      <c r="AL18" s="440">
        <v>11</v>
      </c>
      <c r="AM18" s="422" t="str">
        <f>VLOOKUP($AL$18,$R$8:$Z$72,2,FALSE)</f>
        <v>4.K.30 Empty nesters in owner-occupied detached homes</v>
      </c>
      <c r="AN18" s="434">
        <f>VLOOKUP($AL$18,$R$8:$Z$72,3,FALSE)</f>
        <v>7</v>
      </c>
      <c r="AO18" s="435">
        <f>VLOOKUP($AL$18,$R$8:$Z$72,4,FALSE)</f>
        <v>2.0527859237536656</v>
      </c>
      <c r="AP18" s="434">
        <f>VLOOKUP($AL$18,$R$8:$Z$72,5,FALSE)</f>
        <v>300</v>
      </c>
      <c r="AQ18" s="435">
        <f>VLOOKUP($AL$18,$R$8:$Z$72,6,FALSE)</f>
        <v>3.0355155317211375</v>
      </c>
      <c r="AR18" s="435">
        <f>VLOOKUP($AL$18,$R$8:$Z$72,7,FALSE)</f>
        <v>2.3333333333333335</v>
      </c>
      <c r="AS18" s="435">
        <f>VLOOKUP($AL$18,$R$8:$Z$72,8,FALSE)</f>
        <v>-1.057763688480905</v>
      </c>
      <c r="AT18" s="434">
        <f>VLOOKUP($AL$18,$R$8:$Z$72,9,FALSE)</f>
        <v>67.625610948191579</v>
      </c>
      <c r="AU18" s="115"/>
      <c r="AV18" s="115"/>
      <c r="AW18" s="115"/>
      <c r="BF18" s="115"/>
      <c r="BG18" s="115"/>
      <c r="BH18" s="115"/>
      <c r="BI18" s="115"/>
      <c r="BJ18" s="115"/>
      <c r="BK18" s="31"/>
      <c r="BM18" s="425"/>
      <c r="BN18" s="426"/>
      <c r="BP18" s="31"/>
      <c r="BR18" s="31"/>
    </row>
    <row r="19" spans="2:70" ht="15" customHeight="1" x14ac:dyDescent="0.25">
      <c r="B19" s="233" t="s">
        <v>210</v>
      </c>
      <c r="C19" s="432">
        <v>73</v>
      </c>
      <c r="D19" s="432">
        <v>1201</v>
      </c>
      <c r="F19" s="433" t="str">
        <f t="shared" si="0"/>
        <v>2.D.12 Well-to-do empty nesters in detached houses</v>
      </c>
      <c r="G19" s="434">
        <f t="shared" si="0"/>
        <v>73</v>
      </c>
      <c r="H19" s="435">
        <f t="shared" si="0"/>
        <v>21.407624633431084</v>
      </c>
      <c r="I19" s="434">
        <f t="shared" si="0"/>
        <v>1201</v>
      </c>
      <c r="J19" s="435">
        <f t="shared" si="0"/>
        <v>12.152180511990286</v>
      </c>
      <c r="K19" s="435">
        <f t="shared" si="0"/>
        <v>6.078268109908409</v>
      </c>
      <c r="L19" s="435">
        <f t="shared" si="0"/>
        <v>5.2309654741300351</v>
      </c>
      <c r="M19" s="434">
        <f t="shared" si="0"/>
        <v>176.16282618834256</v>
      </c>
      <c r="N19" s="436"/>
      <c r="O19" s="437" t="str">
        <f t="shared" si="5"/>
        <v>2</v>
      </c>
      <c r="P19" s="437" t="str">
        <f t="shared" si="6"/>
        <v>2.D</v>
      </c>
      <c r="Q19" s="437">
        <f>RANK(Z19,$Z$8:$Z$72,0)+COUNTIF($Z$8:Z19,Z19)-1</f>
        <v>6</v>
      </c>
      <c r="R19" s="437">
        <f>RANK(U19,$U$8:$U$72,0)+COUNTIF($U$8:U19,U19)-1</f>
        <v>1</v>
      </c>
      <c r="S19" s="233" t="s">
        <v>210</v>
      </c>
      <c r="T19" s="438">
        <f t="shared" si="7"/>
        <v>73</v>
      </c>
      <c r="U19" s="439">
        <f t="shared" si="1"/>
        <v>21.407624633431084</v>
      </c>
      <c r="V19" s="438">
        <f t="shared" si="8"/>
        <v>1201</v>
      </c>
      <c r="W19" s="439">
        <f t="shared" si="2"/>
        <v>12.152180511990286</v>
      </c>
      <c r="X19" s="435">
        <f t="shared" si="3"/>
        <v>6.078268109908409</v>
      </c>
      <c r="Y19" s="435">
        <f t="shared" si="4"/>
        <v>5.2309654741300351</v>
      </c>
      <c r="Z19" s="434">
        <f t="shared" si="9"/>
        <v>176.16282618834256</v>
      </c>
      <c r="AA19" s="115"/>
      <c r="AB19" s="440">
        <v>12</v>
      </c>
      <c r="AC19" s="422" t="str">
        <f>VLOOKUP($AB$19,$Q$8:$Z$72,3,FALSE)</f>
        <v>3.F.17 Older, rural empty nesters and couples</v>
      </c>
      <c r="AD19" s="434">
        <f>VLOOKUP($AB$19,$Q$8:$Z$72,4,FALSE)</f>
        <v>42</v>
      </c>
      <c r="AE19" s="435">
        <f>VLOOKUP($AB$19,$Q$8:$Z$72,5,FALSE)</f>
        <v>12.316715542521994</v>
      </c>
      <c r="AF19" s="434">
        <f>VLOOKUP($AB$19,$Q$8:$Z$72,6,FALSE)</f>
        <v>940</v>
      </c>
      <c r="AG19" s="435">
        <f>VLOOKUP($AB$19,$Q$8:$Z$72,7,FALSE)</f>
        <v>9.5112819993928976</v>
      </c>
      <c r="AH19" s="435">
        <f>VLOOKUP($AB$19,$Q$8:$Z$72,8,FALSE)</f>
        <v>4.4680851063829792</v>
      </c>
      <c r="AI19" s="435">
        <f>VLOOKUP($AB$19,$Q$8:$Z$72,9,FALSE)</f>
        <v>1.7658769103894985</v>
      </c>
      <c r="AJ19" s="434">
        <f>VLOOKUP($AB$19,$Q$8:$Z$72,10,FALSE)</f>
        <v>129.49585075185624</v>
      </c>
      <c r="AK19" s="115"/>
      <c r="AL19" s="440">
        <v>12</v>
      </c>
      <c r="AM19" s="422" t="str">
        <f>VLOOKUP($AL$19,$R$8:$Z$72,2,FALSE)</f>
        <v>4.L.34 Older owner-occupier households in semis</v>
      </c>
      <c r="AN19" s="434">
        <f>VLOOKUP($AL$19,$R$8:$Z$72,3,FALSE)</f>
        <v>7</v>
      </c>
      <c r="AO19" s="435">
        <f>VLOOKUP($AL$19,$R$8:$Z$72,4,FALSE)</f>
        <v>2.0527859237536656</v>
      </c>
      <c r="AP19" s="434">
        <f>VLOOKUP($AL$19,$R$8:$Z$72,5,FALSE)</f>
        <v>363</v>
      </c>
      <c r="AQ19" s="435">
        <f>VLOOKUP($AL$19,$R$8:$Z$72,6,FALSE)</f>
        <v>3.6729737933825759</v>
      </c>
      <c r="AR19" s="435">
        <f>VLOOKUP($AL$19,$R$8:$Z$72,7,FALSE)</f>
        <v>1.9283746556473829</v>
      </c>
      <c r="AS19" s="435">
        <f>VLOOKUP($AL$19,$R$8:$Z$72,8,FALSE)</f>
        <v>-1.5905948590156942</v>
      </c>
      <c r="AT19" s="434">
        <f>VLOOKUP($AL$19,$R$8:$Z$72,9,FALSE)</f>
        <v>55.888934667926939</v>
      </c>
      <c r="AU19" s="115"/>
      <c r="AV19" s="115"/>
      <c r="AW19" s="115"/>
      <c r="BF19" s="115"/>
      <c r="BG19" s="115"/>
      <c r="BH19" s="115"/>
      <c r="BI19" s="115"/>
      <c r="BJ19" s="115"/>
      <c r="BK19" s="31"/>
      <c r="BM19" s="425"/>
      <c r="BN19" s="426"/>
      <c r="BP19" s="31"/>
      <c r="BR19" s="31"/>
    </row>
    <row r="20" spans="2:70" ht="15" customHeight="1" x14ac:dyDescent="0.25">
      <c r="B20" s="233" t="s">
        <v>211</v>
      </c>
      <c r="C20" s="432">
        <v>0</v>
      </c>
      <c r="D20" s="432">
        <v>0</v>
      </c>
      <c r="F20" s="433" t="str">
        <f t="shared" si="0"/>
        <v>2.E.13 Families in leafy suburbs</v>
      </c>
      <c r="G20" s="434">
        <f t="shared" si="0"/>
        <v>0</v>
      </c>
      <c r="H20" s="435">
        <f t="shared" si="0"/>
        <v>0</v>
      </c>
      <c r="I20" s="434">
        <f t="shared" si="0"/>
        <v>0</v>
      </c>
      <c r="J20" s="435">
        <f t="shared" si="0"/>
        <v>0</v>
      </c>
      <c r="K20" s="435">
        <f t="shared" si="0"/>
        <v>0</v>
      </c>
      <c r="L20" s="435">
        <f t="shared" si="0"/>
        <v>0</v>
      </c>
      <c r="M20" s="434">
        <f t="shared" si="0"/>
        <v>0</v>
      </c>
      <c r="N20" s="436"/>
      <c r="O20" s="437" t="str">
        <f t="shared" si="5"/>
        <v>2</v>
      </c>
      <c r="P20" s="437" t="str">
        <f t="shared" si="6"/>
        <v>2.E</v>
      </c>
      <c r="Q20" s="437">
        <f>RANK(Z20,$Z$8:$Z$72,0)+COUNTIF($Z$8:Z20,Z20)-1</f>
        <v>43</v>
      </c>
      <c r="R20" s="437">
        <f>RANK(U20,$U$8:$U$72,0)+COUNTIF($U$8:U20,U20)-1</f>
        <v>43</v>
      </c>
      <c r="S20" s="233" t="s">
        <v>211</v>
      </c>
      <c r="T20" s="438">
        <f t="shared" si="7"/>
        <v>0</v>
      </c>
      <c r="U20" s="439">
        <f t="shared" si="1"/>
        <v>0</v>
      </c>
      <c r="V20" s="438">
        <f t="shared" si="8"/>
        <v>0</v>
      </c>
      <c r="W20" s="439">
        <f t="shared" si="2"/>
        <v>0</v>
      </c>
      <c r="X20" s="435">
        <f t="shared" si="3"/>
        <v>0</v>
      </c>
      <c r="Y20" s="435">
        <f t="shared" si="4"/>
        <v>0</v>
      </c>
      <c r="Z20" s="434">
        <f t="shared" si="9"/>
        <v>0</v>
      </c>
      <c r="AA20" s="115"/>
      <c r="AB20" s="440">
        <v>13</v>
      </c>
      <c r="AC20" s="422" t="str">
        <f>VLOOKUP($AB$20,$Q$8:$Z$72,3,FALSE)</f>
        <v>6.T.57 Older renters in flats and tenements</v>
      </c>
      <c r="AD20" s="434">
        <f>VLOOKUP($AB$20,$Q$8:$Z$72,4,FALSE)</f>
        <v>5</v>
      </c>
      <c r="AE20" s="435">
        <f>VLOOKUP($AB$20,$Q$8:$Z$72,5,FALSE)</f>
        <v>1.466275659824047</v>
      </c>
      <c r="AF20" s="434">
        <f>VLOOKUP($AB$20,$Q$8:$Z$72,6,FALSE)</f>
        <v>119</v>
      </c>
      <c r="AG20" s="435">
        <f>VLOOKUP($AB$20,$Q$8:$Z$72,7,FALSE)</f>
        <v>1.2040878275827178</v>
      </c>
      <c r="AH20" s="435">
        <f>VLOOKUP($AB$20,$Q$8:$Z$72,8,FALSE)</f>
        <v>4.2016806722689077</v>
      </c>
      <c r="AI20" s="435">
        <f>VLOOKUP($AB$20,$Q$8:$Z$72,9,FALSE)</f>
        <v>0.4439061395027078</v>
      </c>
      <c r="AJ20" s="434">
        <f>VLOOKUP($AB$20,$Q$8:$Z$72,10,FALSE)</f>
        <v>121.7748096305971</v>
      </c>
      <c r="AK20" s="115"/>
      <c r="AL20" s="440">
        <v>13</v>
      </c>
      <c r="AM20" s="422" t="str">
        <f>VLOOKUP($AL$20,$R$8:$Z$72,2,FALSE)</f>
        <v>4.L.35 Settled communities, semi-detached properties</v>
      </c>
      <c r="AN20" s="434">
        <f>VLOOKUP($AL$20,$R$8:$Z$72,3,FALSE)</f>
        <v>7</v>
      </c>
      <c r="AO20" s="435">
        <f>VLOOKUP($AL$20,$R$8:$Z$72,4,FALSE)</f>
        <v>2.0527859237536656</v>
      </c>
      <c r="AP20" s="434">
        <f>VLOOKUP($AL$20,$R$8:$Z$72,5,FALSE)</f>
        <v>384</v>
      </c>
      <c r="AQ20" s="435">
        <f>VLOOKUP($AL$20,$R$8:$Z$72,6,FALSE)</f>
        <v>3.8854598806030558</v>
      </c>
      <c r="AR20" s="435">
        <f>VLOOKUP($AL$20,$R$8:$Z$72,7,FALSE)</f>
        <v>1.8229166666666667</v>
      </c>
      <c r="AS20" s="435">
        <f>VLOOKUP($AL$20,$R$8:$Z$72,8,FALSE)</f>
        <v>-1.7512439067090133</v>
      </c>
      <c r="AT20" s="434">
        <f>VLOOKUP($AL$20,$R$8:$Z$72,9,FALSE)</f>
        <v>52.832508553274678</v>
      </c>
      <c r="AU20" s="115"/>
      <c r="AV20" s="115"/>
      <c r="AW20" s="115"/>
      <c r="BF20" s="115"/>
      <c r="BG20" s="115"/>
      <c r="BH20" s="115"/>
      <c r="BI20" s="115"/>
      <c r="BJ20" s="115"/>
      <c r="BK20" s="31"/>
      <c r="BM20" s="425"/>
      <c r="BN20" s="426"/>
      <c r="BP20" s="31"/>
      <c r="BR20" s="31"/>
    </row>
    <row r="21" spans="2:70" ht="15" customHeight="1" x14ac:dyDescent="0.25">
      <c r="B21" s="233" t="s">
        <v>212</v>
      </c>
      <c r="C21" s="432">
        <v>0</v>
      </c>
      <c r="D21" s="432">
        <v>2</v>
      </c>
      <c r="F21" s="433" t="str">
        <f t="shared" si="0"/>
        <v>2.E.14 Upmarket young families in terraces</v>
      </c>
      <c r="G21" s="434">
        <f t="shared" si="0"/>
        <v>0</v>
      </c>
      <c r="H21" s="435">
        <f t="shared" si="0"/>
        <v>0</v>
      </c>
      <c r="I21" s="434">
        <f t="shared" si="0"/>
        <v>2</v>
      </c>
      <c r="J21" s="435">
        <f t="shared" si="0"/>
        <v>2.0236770211474249E-2</v>
      </c>
      <c r="K21" s="435">
        <f t="shared" si="0"/>
        <v>0</v>
      </c>
      <c r="L21" s="435">
        <f t="shared" si="0"/>
        <v>-0.26271915444815985</v>
      </c>
      <c r="M21" s="434">
        <f t="shared" si="0"/>
        <v>0</v>
      </c>
      <c r="N21" s="436"/>
      <c r="O21" s="437" t="str">
        <f t="shared" si="5"/>
        <v>2</v>
      </c>
      <c r="P21" s="437" t="str">
        <f t="shared" si="6"/>
        <v>2.E</v>
      </c>
      <c r="Q21" s="437">
        <f>RANK(Z21,$Z$8:$Z$72,0)+COUNTIF($Z$8:Z21,Z21)-1</f>
        <v>44</v>
      </c>
      <c r="R21" s="437">
        <f>RANK(U21,$U$8:$U$72,0)+COUNTIF($U$8:U21,U21)-1</f>
        <v>44</v>
      </c>
      <c r="S21" s="233" t="s">
        <v>212</v>
      </c>
      <c r="T21" s="438">
        <f t="shared" si="7"/>
        <v>0</v>
      </c>
      <c r="U21" s="439">
        <f t="shared" si="1"/>
        <v>0</v>
      </c>
      <c r="V21" s="438">
        <f t="shared" si="8"/>
        <v>2</v>
      </c>
      <c r="W21" s="439">
        <f t="shared" si="2"/>
        <v>2.0236770211474249E-2</v>
      </c>
      <c r="X21" s="435">
        <f t="shared" si="3"/>
        <v>0</v>
      </c>
      <c r="Y21" s="435">
        <f t="shared" si="4"/>
        <v>-0.26271915444815985</v>
      </c>
      <c r="Z21" s="434">
        <f t="shared" si="9"/>
        <v>0</v>
      </c>
      <c r="AA21" s="115"/>
      <c r="AB21" s="440">
        <v>14</v>
      </c>
      <c r="AC21" s="422" t="str">
        <f>VLOOKUP($AB$21,$Q$8:$Z$72,3,FALSE)</f>
        <v>3.F.19 Sophisticated couples living comfortably in detached homes</v>
      </c>
      <c r="AD21" s="434">
        <f>VLOOKUP($AB$21,$Q$8:$Z$72,4,FALSE)</f>
        <v>5</v>
      </c>
      <c r="AE21" s="435">
        <f>VLOOKUP($AB$21,$Q$8:$Z$72,5,FALSE)</f>
        <v>1.466275659824047</v>
      </c>
      <c r="AF21" s="434">
        <f>VLOOKUP($AB$21,$Q$8:$Z$72,6,FALSE)</f>
        <v>121</v>
      </c>
      <c r="AG21" s="435">
        <f>VLOOKUP($AB$21,$Q$8:$Z$72,7,FALSE)</f>
        <v>1.2243245977941919</v>
      </c>
      <c r="AH21" s="435">
        <f>VLOOKUP($AB$21,$Q$8:$Z$72,8,FALSE)</f>
        <v>4.1322314049586781</v>
      </c>
      <c r="AI21" s="435">
        <f>VLOOKUP($AB$21,$Q$8:$Z$72,9,FALSE)</f>
        <v>0.40628560086288351</v>
      </c>
      <c r="AJ21" s="434">
        <f>VLOOKUP($AB$21,$Q$8:$Z$72,10,FALSE)</f>
        <v>119.76200285984346</v>
      </c>
      <c r="AK21" s="115"/>
      <c r="AL21" s="440">
        <v>14</v>
      </c>
      <c r="AM21" s="422" t="str">
        <f>VLOOKUP($AL$21,$R$8:$Z$72,2,FALSE)</f>
        <v>4.O.42 Retired homeowners in semi-detached and detached houses</v>
      </c>
      <c r="AN21" s="434">
        <f>VLOOKUP($AL$21,$R$8:$Z$72,3,FALSE)</f>
        <v>7</v>
      </c>
      <c r="AO21" s="435">
        <f>VLOOKUP($AL$21,$R$8:$Z$72,4,FALSE)</f>
        <v>2.0527859237536656</v>
      </c>
      <c r="AP21" s="434">
        <f>VLOOKUP($AL$21,$R$8:$Z$72,5,FALSE)</f>
        <v>142</v>
      </c>
      <c r="AQ21" s="435">
        <f>VLOOKUP($AL$21,$R$8:$Z$72,6,FALSE)</f>
        <v>1.4368106850146718</v>
      </c>
      <c r="AR21" s="435">
        <f>VLOOKUP($AL$21,$R$8:$Z$72,7,FALSE)</f>
        <v>4.929577464788732</v>
      </c>
      <c r="AS21" s="435">
        <f>VLOOKUP($AL$21,$R$8:$Z$72,8,FALSE)</f>
        <v>0.9558358064421586</v>
      </c>
      <c r="AT21" s="434">
        <f>VLOOKUP($AL$21,$R$8:$Z$72,9,FALSE)</f>
        <v>142.87100904547518</v>
      </c>
      <c r="AU21" s="115"/>
      <c r="AV21" s="115"/>
      <c r="AW21" s="115"/>
      <c r="BF21" s="115"/>
      <c r="BG21" s="115"/>
      <c r="BH21" s="115"/>
      <c r="BI21" s="115"/>
      <c r="BJ21" s="115"/>
      <c r="BK21" s="31"/>
      <c r="BM21" s="425"/>
      <c r="BN21" s="426"/>
      <c r="BP21" s="31"/>
      <c r="BR21" s="31"/>
    </row>
    <row r="22" spans="2:70" ht="15" customHeight="1" x14ac:dyDescent="0.25">
      <c r="B22" s="233" t="s">
        <v>213</v>
      </c>
      <c r="C22" s="432">
        <v>0</v>
      </c>
      <c r="D22" s="432">
        <v>3</v>
      </c>
      <c r="F22" s="433" t="str">
        <f t="shared" si="0"/>
        <v>2.E.15 Educated professionals renting flats</v>
      </c>
      <c r="G22" s="434">
        <f t="shared" si="0"/>
        <v>0</v>
      </c>
      <c r="H22" s="435">
        <f t="shared" si="0"/>
        <v>0</v>
      </c>
      <c r="I22" s="434">
        <f t="shared" si="0"/>
        <v>3</v>
      </c>
      <c r="J22" s="435">
        <f t="shared" si="0"/>
        <v>3.0355155317211373E-2</v>
      </c>
      <c r="K22" s="435">
        <f t="shared" si="0"/>
        <v>0</v>
      </c>
      <c r="L22" s="435">
        <f t="shared" si="0"/>
        <v>-0.32178022021475694</v>
      </c>
      <c r="M22" s="434">
        <f t="shared" si="0"/>
        <v>0</v>
      </c>
      <c r="N22" s="436"/>
      <c r="O22" s="437" t="str">
        <f t="shared" si="5"/>
        <v>2</v>
      </c>
      <c r="P22" s="437" t="str">
        <f t="shared" si="6"/>
        <v>2.E</v>
      </c>
      <c r="Q22" s="437">
        <f>RANK(Z22,$Z$8:$Z$72,0)+COUNTIF($Z$8:Z22,Z22)-1</f>
        <v>45</v>
      </c>
      <c r="R22" s="437">
        <f>RANK(U22,$U$8:$U$72,0)+COUNTIF($U$8:U22,U22)-1</f>
        <v>45</v>
      </c>
      <c r="S22" s="233" t="s">
        <v>213</v>
      </c>
      <c r="T22" s="438">
        <f t="shared" si="7"/>
        <v>0</v>
      </c>
      <c r="U22" s="439">
        <f t="shared" si="1"/>
        <v>0</v>
      </c>
      <c r="V22" s="438">
        <f t="shared" si="8"/>
        <v>3</v>
      </c>
      <c r="W22" s="439">
        <f t="shared" si="2"/>
        <v>3.0355155317211373E-2</v>
      </c>
      <c r="X22" s="435">
        <f t="shared" si="3"/>
        <v>0</v>
      </c>
      <c r="Y22" s="435">
        <f t="shared" si="4"/>
        <v>-0.32178022021475694</v>
      </c>
      <c r="Z22" s="434">
        <f t="shared" si="9"/>
        <v>0</v>
      </c>
      <c r="AA22" s="115"/>
      <c r="AB22" s="440">
        <v>15</v>
      </c>
      <c r="AC22" s="422" t="str">
        <f>VLOOKUP($AB$22,$Q$8:$Z$72,3,FALSE)</f>
        <v>4.K.29 Senior home-owning couples</v>
      </c>
      <c r="AD22" s="434">
        <f>VLOOKUP($AB$22,$Q$8:$Z$72,4,FALSE)</f>
        <v>21</v>
      </c>
      <c r="AE22" s="435">
        <f>VLOOKUP($AB$22,$Q$8:$Z$72,5,FALSE)</f>
        <v>6.1583577712609969</v>
      </c>
      <c r="AF22" s="434">
        <f>VLOOKUP($AB$22,$Q$8:$Z$72,6,FALSE)</f>
        <v>526</v>
      </c>
      <c r="AG22" s="435">
        <f>VLOOKUP($AB$22,$Q$8:$Z$72,7,FALSE)</f>
        <v>5.3222705656177274</v>
      </c>
      <c r="AH22" s="435">
        <f>VLOOKUP($AB$22,$Q$8:$Z$72,8,FALSE)</f>
        <v>3.9923954372623576</v>
      </c>
      <c r="AI22" s="435">
        <f>VLOOKUP($AB$22,$Q$8:$Z$72,9,FALSE)</f>
        <v>0.68779082112248435</v>
      </c>
      <c r="AJ22" s="434">
        <f>VLOOKUP($AB$22,$Q$8:$Z$72,10,FALSE)</f>
        <v>115.70922025355976</v>
      </c>
      <c r="AK22" s="115"/>
      <c r="AL22" s="440">
        <v>15</v>
      </c>
      <c r="AM22" s="422" t="str">
        <f>VLOOKUP($AL$22,$R$8:$Z$72,2,FALSE)</f>
        <v>3.F.16 Families and couples in detached houses</v>
      </c>
      <c r="AN22" s="434">
        <f>VLOOKUP($AL$22,$R$8:$Z$72,3,FALSE)</f>
        <v>6</v>
      </c>
      <c r="AO22" s="435">
        <f>VLOOKUP($AL$22,$R$8:$Z$72,4,FALSE)</f>
        <v>1.7595307917888565</v>
      </c>
      <c r="AP22" s="434">
        <f>VLOOKUP($AL$22,$R$8:$Z$72,5,FALSE)</f>
        <v>276</v>
      </c>
      <c r="AQ22" s="435">
        <f>VLOOKUP($AL$22,$R$8:$Z$72,6,FALSE)</f>
        <v>2.7926742891834464</v>
      </c>
      <c r="AR22" s="435">
        <f>VLOOKUP($AL$22,$R$8:$Z$72,7,FALSE)</f>
        <v>2.1739130434782608</v>
      </c>
      <c r="AS22" s="435">
        <f>VLOOKUP($AL$22,$R$8:$Z$72,8,FALSE)</f>
        <v>-1.1579190395958214</v>
      </c>
      <c r="AT22" s="434">
        <f>VLOOKUP($AL$22,$R$8:$Z$72,9,FALSE)</f>
        <v>63.005227591482857</v>
      </c>
      <c r="AU22" s="115"/>
      <c r="AV22" s="115"/>
      <c r="AW22" s="115"/>
      <c r="BF22" s="115"/>
      <c r="BG22" s="115"/>
      <c r="BH22" s="115"/>
      <c r="BI22" s="115"/>
      <c r="BJ22" s="115"/>
      <c r="BK22" s="31"/>
      <c r="BM22" s="425"/>
      <c r="BN22" s="426"/>
      <c r="BP22" s="31"/>
      <c r="BR22" s="31"/>
    </row>
    <row r="23" spans="2:70" ht="15" customHeight="1" x14ac:dyDescent="0.25">
      <c r="B23" s="233" t="s">
        <v>214</v>
      </c>
      <c r="C23" s="432">
        <v>6</v>
      </c>
      <c r="D23" s="432">
        <v>276</v>
      </c>
      <c r="F23" s="433" t="str">
        <f t="shared" si="0"/>
        <v>3.F.16 Families and couples in detached houses</v>
      </c>
      <c r="G23" s="434">
        <f t="shared" si="0"/>
        <v>6</v>
      </c>
      <c r="H23" s="435">
        <f t="shared" si="0"/>
        <v>1.7595307917888565</v>
      </c>
      <c r="I23" s="434">
        <f t="shared" si="0"/>
        <v>276</v>
      </c>
      <c r="J23" s="435">
        <f t="shared" si="0"/>
        <v>2.7926742891834464</v>
      </c>
      <c r="K23" s="435">
        <f t="shared" si="0"/>
        <v>2.1739130434782608</v>
      </c>
      <c r="L23" s="435">
        <f t="shared" si="0"/>
        <v>-1.1579190395958214</v>
      </c>
      <c r="M23" s="434">
        <f t="shared" si="0"/>
        <v>63.005227591482857</v>
      </c>
      <c r="N23" s="436"/>
      <c r="O23" s="437" t="str">
        <f t="shared" si="5"/>
        <v>3</v>
      </c>
      <c r="P23" s="437" t="str">
        <f t="shared" si="6"/>
        <v>3.F</v>
      </c>
      <c r="Q23" s="437">
        <f>RANK(Z23,$Z$8:$Z$72,0)+COUNTIF($Z$8:Z23,Z23)-1</f>
        <v>25</v>
      </c>
      <c r="R23" s="437">
        <f>RANK(U23,$U$8:$U$72,0)+COUNTIF($U$8:U23,U23)-1</f>
        <v>15</v>
      </c>
      <c r="S23" s="233" t="s">
        <v>214</v>
      </c>
      <c r="T23" s="438">
        <f t="shared" si="7"/>
        <v>6</v>
      </c>
      <c r="U23" s="439">
        <f t="shared" si="1"/>
        <v>1.7595307917888565</v>
      </c>
      <c r="V23" s="438">
        <f t="shared" si="8"/>
        <v>276</v>
      </c>
      <c r="W23" s="439">
        <f t="shared" si="2"/>
        <v>2.7926742891834464</v>
      </c>
      <c r="X23" s="435">
        <f t="shared" si="3"/>
        <v>2.1739130434782608</v>
      </c>
      <c r="Y23" s="435">
        <f t="shared" si="4"/>
        <v>-1.1579190395958214</v>
      </c>
      <c r="Z23" s="434">
        <f t="shared" si="9"/>
        <v>63.005227591482857</v>
      </c>
      <c r="AA23" s="115"/>
      <c r="AB23" s="440">
        <v>16</v>
      </c>
      <c r="AC23" s="422" t="str">
        <f>VLOOKUP($AB$23,$Q$8:$Z$72,3,FALSE)</f>
        <v>1.C.7 Prosperous families in green-belt areas with substantial homes</v>
      </c>
      <c r="AD23" s="434">
        <f>VLOOKUP($AB$23,$Q$8:$Z$72,4,FALSE)</f>
        <v>23</v>
      </c>
      <c r="AE23" s="435">
        <f>VLOOKUP($AB$23,$Q$8:$Z$72,5,FALSE)</f>
        <v>6.7448680351906152</v>
      </c>
      <c r="AF23" s="434">
        <f>VLOOKUP($AB$23,$Q$8:$Z$72,6,FALSE)</f>
        <v>611</v>
      </c>
      <c r="AG23" s="435">
        <f>VLOOKUP($AB$23,$Q$8:$Z$72,7,FALSE)</f>
        <v>6.182333299605383</v>
      </c>
      <c r="AH23" s="435">
        <f>VLOOKUP($AB$23,$Q$8:$Z$72,8,FALSE)</f>
        <v>3.764320785597381</v>
      </c>
      <c r="AI23" s="435">
        <f>VLOOKUP($AB$23,$Q$8:$Z$72,9,FALSE)</f>
        <v>0.43132835873647224</v>
      </c>
      <c r="AJ23" s="434">
        <f>VLOOKUP($AB$23,$Q$8:$Z$72,10,FALSE)</f>
        <v>109.09906839899975</v>
      </c>
      <c r="AK23" s="115"/>
      <c r="AL23" s="440">
        <v>16</v>
      </c>
      <c r="AM23" s="422" t="str">
        <f>VLOOKUP($AL$23,$R$8:$Z$72,2,FALSE)</f>
        <v>4.O.41 Living on modest means in terraces</v>
      </c>
      <c r="AN23" s="434">
        <f>VLOOKUP($AL$23,$R$8:$Z$72,3,FALSE)</f>
        <v>6</v>
      </c>
      <c r="AO23" s="435">
        <f>VLOOKUP($AL$23,$R$8:$Z$72,4,FALSE)</f>
        <v>1.7595307917888565</v>
      </c>
      <c r="AP23" s="434">
        <f>VLOOKUP($AL$23,$R$8:$Z$72,5,FALSE)</f>
        <v>160</v>
      </c>
      <c r="AQ23" s="435">
        <f>VLOOKUP($AL$23,$R$8:$Z$72,6,FALSE)</f>
        <v>1.6189416169179398</v>
      </c>
      <c r="AR23" s="435">
        <f>VLOOKUP($AL$23,$R$8:$Z$72,7,FALSE)</f>
        <v>3.75</v>
      </c>
      <c r="AS23" s="435">
        <f>VLOOKUP($AL$23,$R$8:$Z$72,8,FALSE)</f>
        <v>0.20571110293213582</v>
      </c>
      <c r="AT23" s="434">
        <f>VLOOKUP($AL$23,$R$8:$Z$72,9,FALSE)</f>
        <v>108.68401759530795</v>
      </c>
      <c r="AU23" s="115"/>
      <c r="AV23" s="115"/>
      <c r="AW23" s="115"/>
      <c r="BF23" s="115"/>
      <c r="BG23" s="115"/>
      <c r="BH23" s="115"/>
      <c r="BI23" s="115"/>
      <c r="BJ23" s="115"/>
      <c r="BK23" s="31"/>
      <c r="BM23" s="425"/>
      <c r="BN23" s="426"/>
      <c r="BP23" s="31"/>
      <c r="BR23" s="31"/>
    </row>
    <row r="24" spans="2:70" ht="15" customHeight="1" x14ac:dyDescent="0.25">
      <c r="B24" s="233" t="s">
        <v>215</v>
      </c>
      <c r="C24" s="432">
        <v>42</v>
      </c>
      <c r="D24" s="432">
        <v>940</v>
      </c>
      <c r="F24" s="433" t="str">
        <f t="shared" si="0"/>
        <v>3.F.17 Older, rural empty nesters and couples</v>
      </c>
      <c r="G24" s="434">
        <f t="shared" si="0"/>
        <v>42</v>
      </c>
      <c r="H24" s="435">
        <f t="shared" si="0"/>
        <v>12.316715542521994</v>
      </c>
      <c r="I24" s="434">
        <f t="shared" si="0"/>
        <v>940</v>
      </c>
      <c r="J24" s="435">
        <f t="shared" si="0"/>
        <v>9.5112819993928976</v>
      </c>
      <c r="K24" s="435">
        <f t="shared" si="0"/>
        <v>4.4680851063829792</v>
      </c>
      <c r="L24" s="435">
        <f t="shared" si="0"/>
        <v>1.7658769103894985</v>
      </c>
      <c r="M24" s="434">
        <f t="shared" si="0"/>
        <v>129.49585075185624</v>
      </c>
      <c r="N24" s="436"/>
      <c r="O24" s="437" t="str">
        <f t="shared" si="5"/>
        <v>3</v>
      </c>
      <c r="P24" s="437" t="str">
        <f t="shared" si="6"/>
        <v>3.F</v>
      </c>
      <c r="Q24" s="437">
        <f>RANK(Z24,$Z$8:$Z$72,0)+COUNTIF($Z$8:Z24,Z24)-1</f>
        <v>12</v>
      </c>
      <c r="R24" s="437">
        <f>RANK(U24,$U$8:$U$72,0)+COUNTIF($U$8:U24,U24)-1</f>
        <v>2</v>
      </c>
      <c r="S24" s="233" t="s">
        <v>215</v>
      </c>
      <c r="T24" s="438">
        <f t="shared" si="7"/>
        <v>42</v>
      </c>
      <c r="U24" s="439">
        <f t="shared" si="1"/>
        <v>12.316715542521994</v>
      </c>
      <c r="V24" s="438">
        <f t="shared" si="8"/>
        <v>940</v>
      </c>
      <c r="W24" s="439">
        <f t="shared" si="2"/>
        <v>9.5112819993928976</v>
      </c>
      <c r="X24" s="435">
        <f t="shared" si="3"/>
        <v>4.4680851063829792</v>
      </c>
      <c r="Y24" s="435">
        <f t="shared" si="4"/>
        <v>1.7658769103894985</v>
      </c>
      <c r="Z24" s="434">
        <f t="shared" si="9"/>
        <v>129.49585075185624</v>
      </c>
      <c r="AA24" s="115"/>
      <c r="AB24" s="440">
        <v>17</v>
      </c>
      <c r="AC24" s="422" t="str">
        <f>VLOOKUP($AB$24,$Q$8:$Z$72,3,FALSE)</f>
        <v>4.O.41 Living on modest means in terraces</v>
      </c>
      <c r="AD24" s="434">
        <f>VLOOKUP($AB$24,$Q$8:$Z$72,4,FALSE)</f>
        <v>6</v>
      </c>
      <c r="AE24" s="435">
        <f>VLOOKUP($AB$24,$Q$8:$Z$72,5,FALSE)</f>
        <v>1.7595307917888565</v>
      </c>
      <c r="AF24" s="434">
        <f>VLOOKUP($AB$24,$Q$8:$Z$72,6,FALSE)</f>
        <v>160</v>
      </c>
      <c r="AG24" s="435">
        <f>VLOOKUP($AB$24,$Q$8:$Z$72,7,FALSE)</f>
        <v>1.6189416169179398</v>
      </c>
      <c r="AH24" s="435">
        <f>VLOOKUP($AB$24,$Q$8:$Z$72,8,FALSE)</f>
        <v>3.75</v>
      </c>
      <c r="AI24" s="435">
        <f>VLOOKUP($AB$24,$Q$8:$Z$72,9,FALSE)</f>
        <v>0.20571110293213582</v>
      </c>
      <c r="AJ24" s="434">
        <f>VLOOKUP($AB$24,$Q$8:$Z$72,10,FALSE)</f>
        <v>108.68401759530795</v>
      </c>
      <c r="AK24" s="115"/>
      <c r="AL24" s="440">
        <v>17</v>
      </c>
      <c r="AM24" s="422" t="str">
        <f>VLOOKUP($AL$24,$R$8:$Z$72,2,FALSE)</f>
        <v>5.P.47 Singles and couples in rented flats</v>
      </c>
      <c r="AN24" s="434">
        <f>VLOOKUP($AL$24,$R$8:$Z$72,3,FALSE)</f>
        <v>6</v>
      </c>
      <c r="AO24" s="435">
        <f>VLOOKUP($AL$24,$R$8:$Z$72,4,FALSE)</f>
        <v>1.7595307917888565</v>
      </c>
      <c r="AP24" s="434">
        <f>VLOOKUP($AL$24,$R$8:$Z$72,5,FALSE)</f>
        <v>185</v>
      </c>
      <c r="AQ24" s="435">
        <f>VLOOKUP($AL$24,$R$8:$Z$72,6,FALSE)</f>
        <v>1.8719012445613681</v>
      </c>
      <c r="AR24" s="435">
        <f>VLOOKUP($AL$24,$R$8:$Z$72,7,FALSE)</f>
        <v>3.2432432432432434</v>
      </c>
      <c r="AS24" s="435">
        <f>VLOOKUP($AL$24,$R$8:$Z$72,8,FALSE)</f>
        <v>-0.15310563023457235</v>
      </c>
      <c r="AT24" s="434">
        <f>VLOOKUP($AL$24,$R$8:$Z$72,9,FALSE)</f>
        <v>93.996988190536584</v>
      </c>
      <c r="AU24" s="115"/>
      <c r="AV24" s="115"/>
      <c r="AW24" s="115"/>
      <c r="BF24" s="115"/>
      <c r="BG24" s="115"/>
      <c r="BH24" s="115"/>
      <c r="BI24" s="115"/>
      <c r="BJ24" s="115"/>
      <c r="BK24" s="31"/>
      <c r="BM24" s="425"/>
      <c r="BN24" s="426"/>
      <c r="BP24" s="31"/>
      <c r="BR24" s="31"/>
    </row>
    <row r="25" spans="2:70" ht="15" customHeight="1" x14ac:dyDescent="0.25">
      <c r="B25" s="233" t="s">
        <v>216</v>
      </c>
      <c r="C25" s="432">
        <v>0</v>
      </c>
      <c r="D25" s="432">
        <v>14</v>
      </c>
      <c r="F25" s="433" t="str">
        <f t="shared" si="0"/>
        <v>3.F.18 Countryside retirees in spacious houses</v>
      </c>
      <c r="G25" s="434">
        <f t="shared" si="0"/>
        <v>0</v>
      </c>
      <c r="H25" s="435">
        <f t="shared" si="0"/>
        <v>0</v>
      </c>
      <c r="I25" s="434">
        <f t="shared" si="0"/>
        <v>14</v>
      </c>
      <c r="J25" s="435">
        <f t="shared" si="0"/>
        <v>0.14165739148031972</v>
      </c>
      <c r="K25" s="435">
        <f t="shared" si="0"/>
        <v>0</v>
      </c>
      <c r="L25" s="435">
        <f t="shared" si="0"/>
        <v>-0.69551200859416717</v>
      </c>
      <c r="M25" s="434">
        <f t="shared" si="0"/>
        <v>0</v>
      </c>
      <c r="N25" s="436"/>
      <c r="O25" s="437" t="str">
        <f t="shared" si="5"/>
        <v>3</v>
      </c>
      <c r="P25" s="437" t="str">
        <f t="shared" si="6"/>
        <v>3.F</v>
      </c>
      <c r="Q25" s="437">
        <f>RANK(Z25,$Z$8:$Z$72,0)+COUNTIF($Z$8:Z25,Z25)-1</f>
        <v>46</v>
      </c>
      <c r="R25" s="437">
        <f>RANK(U25,$U$8:$U$72,0)+COUNTIF($U$8:U25,U25)-1</f>
        <v>46</v>
      </c>
      <c r="S25" s="233" t="s">
        <v>216</v>
      </c>
      <c r="T25" s="438">
        <f t="shared" si="7"/>
        <v>0</v>
      </c>
      <c r="U25" s="439">
        <f t="shared" si="1"/>
        <v>0</v>
      </c>
      <c r="V25" s="438">
        <f t="shared" si="8"/>
        <v>14</v>
      </c>
      <c r="W25" s="439">
        <f t="shared" si="2"/>
        <v>0.14165739148031972</v>
      </c>
      <c r="X25" s="435">
        <f t="shared" si="3"/>
        <v>0</v>
      </c>
      <c r="Y25" s="435">
        <f t="shared" si="4"/>
        <v>-0.69551200859416717</v>
      </c>
      <c r="Z25" s="434">
        <f t="shared" si="9"/>
        <v>0</v>
      </c>
      <c r="AA25" s="115"/>
      <c r="AB25" s="440">
        <v>18</v>
      </c>
      <c r="AC25" s="422" t="str">
        <f>VLOOKUP($AB$25,$Q$8:$Z$72,3,FALSE)</f>
        <v>5.Q.49 Socially renting single adult households</v>
      </c>
      <c r="AD25" s="434">
        <f>VLOOKUP($AB$25,$Q$8:$Z$72,4,FALSE)</f>
        <v>5</v>
      </c>
      <c r="AE25" s="435">
        <f>VLOOKUP($AB$25,$Q$8:$Z$72,5,FALSE)</f>
        <v>1.466275659824047</v>
      </c>
      <c r="AF25" s="434">
        <f>VLOOKUP($AB$25,$Q$8:$Z$72,6,FALSE)</f>
        <v>139</v>
      </c>
      <c r="AG25" s="435">
        <f>VLOOKUP($AB$25,$Q$8:$Z$72,7,FALSE)</f>
        <v>1.4064555296974601</v>
      </c>
      <c r="AH25" s="435">
        <f>VLOOKUP($AB$25,$Q$8:$Z$72,8,FALSE)</f>
        <v>3.5971223021582732</v>
      </c>
      <c r="AI25" s="435">
        <f>VLOOKUP($AB$25,$Q$8:$Z$72,9,FALSE)</f>
        <v>9.3807443510980942E-2</v>
      </c>
      <c r="AJ25" s="434">
        <f>VLOOKUP($AB$25,$Q$8:$Z$72,10,FALSE)</f>
        <v>104.25325428806515</v>
      </c>
      <c r="AK25" s="115"/>
      <c r="AL25" s="440">
        <v>18</v>
      </c>
      <c r="AM25" s="422" t="str">
        <f>VLOOKUP($AL$25,$R$8:$Z$72,2,FALSE)</f>
        <v>3.F.19 Sophisticated couples living comfortably in detached homes</v>
      </c>
      <c r="AN25" s="434">
        <f>VLOOKUP($AL$25,$R$8:$Z$72,3,FALSE)</f>
        <v>5</v>
      </c>
      <c r="AO25" s="435">
        <f>VLOOKUP($AL$25,$R$8:$Z$72,4,FALSE)</f>
        <v>1.466275659824047</v>
      </c>
      <c r="AP25" s="434">
        <f>VLOOKUP($AL$25,$R$8:$Z$72,5,FALSE)</f>
        <v>121</v>
      </c>
      <c r="AQ25" s="435">
        <f>VLOOKUP($AL$25,$R$8:$Z$72,6,FALSE)</f>
        <v>1.2243245977941919</v>
      </c>
      <c r="AR25" s="435">
        <f>VLOOKUP($AL$25,$R$8:$Z$72,7,FALSE)</f>
        <v>4.1322314049586781</v>
      </c>
      <c r="AS25" s="435">
        <f>VLOOKUP($AL$25,$R$8:$Z$72,8,FALSE)</f>
        <v>0.40628560086288351</v>
      </c>
      <c r="AT25" s="434">
        <f>VLOOKUP($AL$25,$R$8:$Z$72,9,FALSE)</f>
        <v>119.76200285984346</v>
      </c>
      <c r="AU25" s="115"/>
      <c r="AV25" s="115"/>
      <c r="AW25" s="115"/>
      <c r="BF25" s="115"/>
      <c r="BG25" s="115"/>
      <c r="BH25" s="115"/>
      <c r="BI25" s="115"/>
      <c r="BJ25" s="115"/>
      <c r="BK25" s="31"/>
      <c r="BM25" s="425"/>
      <c r="BN25" s="426"/>
      <c r="BP25" s="31"/>
      <c r="BR25" s="31"/>
    </row>
    <row r="26" spans="2:70" ht="15" customHeight="1" x14ac:dyDescent="0.25">
      <c r="B26" s="233" t="s">
        <v>217</v>
      </c>
      <c r="C26" s="432">
        <v>5</v>
      </c>
      <c r="D26" s="432">
        <v>121</v>
      </c>
      <c r="F26" s="433" t="str">
        <f t="shared" si="0"/>
        <v>3.F.19 Sophisticated couples living comfortably in detached homes</v>
      </c>
      <c r="G26" s="434">
        <f t="shared" si="0"/>
        <v>5</v>
      </c>
      <c r="H26" s="435">
        <f t="shared" si="0"/>
        <v>1.466275659824047</v>
      </c>
      <c r="I26" s="434">
        <f t="shared" si="0"/>
        <v>121</v>
      </c>
      <c r="J26" s="435">
        <f t="shared" si="0"/>
        <v>1.2243245977941919</v>
      </c>
      <c r="K26" s="435">
        <f t="shared" si="0"/>
        <v>4.1322314049586781</v>
      </c>
      <c r="L26" s="435">
        <f t="shared" si="0"/>
        <v>0.40628560086288351</v>
      </c>
      <c r="M26" s="434">
        <f t="shared" si="0"/>
        <v>119.76200285984346</v>
      </c>
      <c r="N26" s="436"/>
      <c r="O26" s="437" t="str">
        <f t="shared" si="5"/>
        <v>3</v>
      </c>
      <c r="P26" s="437" t="str">
        <f t="shared" si="6"/>
        <v>3.F</v>
      </c>
      <c r="Q26" s="437">
        <f>RANK(Z26,$Z$8:$Z$72,0)+COUNTIF($Z$8:Z26,Z26)-1</f>
        <v>14</v>
      </c>
      <c r="R26" s="437">
        <f>RANK(U26,$U$8:$U$72,0)+COUNTIF($U$8:U26,U26)-1</f>
        <v>18</v>
      </c>
      <c r="S26" s="233" t="s">
        <v>217</v>
      </c>
      <c r="T26" s="438">
        <f t="shared" si="7"/>
        <v>5</v>
      </c>
      <c r="U26" s="439">
        <f t="shared" si="1"/>
        <v>1.466275659824047</v>
      </c>
      <c r="V26" s="438">
        <f t="shared" si="8"/>
        <v>121</v>
      </c>
      <c r="W26" s="439">
        <f t="shared" si="2"/>
        <v>1.2243245977941919</v>
      </c>
      <c r="X26" s="435">
        <f t="shared" si="3"/>
        <v>4.1322314049586781</v>
      </c>
      <c r="Y26" s="435">
        <f t="shared" si="4"/>
        <v>0.40628560086288351</v>
      </c>
      <c r="Z26" s="434">
        <f t="shared" si="9"/>
        <v>119.76200285984346</v>
      </c>
      <c r="AA26" s="115"/>
      <c r="AB26" s="440">
        <v>19</v>
      </c>
      <c r="AC26" s="422" t="str">
        <f>VLOOKUP($AB$26,$Q$8:$Z$72,3,FALSE)</f>
        <v>3.J.28 Families and couples in terraces</v>
      </c>
      <c r="AD26" s="434">
        <f>VLOOKUP($AB$26,$Q$8:$Z$72,4,FALSE)</f>
        <v>4</v>
      </c>
      <c r="AE26" s="435">
        <f>VLOOKUP($AB$26,$Q$8:$Z$72,5,FALSE)</f>
        <v>1.1730205278592376</v>
      </c>
      <c r="AF26" s="434">
        <f>VLOOKUP($AB$26,$Q$8:$Z$72,6,FALSE)</f>
        <v>116</v>
      </c>
      <c r="AG26" s="435">
        <f>VLOOKUP($AB$26,$Q$8:$Z$72,7,FALSE)</f>
        <v>1.1737326722655064</v>
      </c>
      <c r="AH26" s="435">
        <f>VLOOKUP($AB$26,$Q$8:$Z$72,8,FALSE)</f>
        <v>3.4482758620689653</v>
      </c>
      <c r="AI26" s="435">
        <f>VLOOKUP($AB$26,$Q$8:$Z$72,9,FALSE)</f>
        <v>-1.2210247404977818E-3</v>
      </c>
      <c r="AJ26" s="434">
        <f>VLOOKUP($AB$26,$Q$8:$Z$72,10,FALSE)</f>
        <v>99.939326524421077</v>
      </c>
      <c r="AK26" s="115"/>
      <c r="AL26" s="440">
        <v>19</v>
      </c>
      <c r="AM26" s="422" t="str">
        <f>VLOOKUP($AL$26,$R$8:$Z$72,2,FALSE)</f>
        <v>3.I.26 Younger couples and singles in flats</v>
      </c>
      <c r="AN26" s="434">
        <f>VLOOKUP($AL$26,$R$8:$Z$72,3,FALSE)</f>
        <v>5</v>
      </c>
      <c r="AO26" s="435">
        <f>VLOOKUP($AL$26,$R$8:$Z$72,4,FALSE)</f>
        <v>1.466275659824047</v>
      </c>
      <c r="AP26" s="434">
        <f>VLOOKUP($AL$26,$R$8:$Z$72,5,FALSE)</f>
        <v>82</v>
      </c>
      <c r="AQ26" s="435">
        <f>VLOOKUP($AL$26,$R$8:$Z$72,6,FALSE)</f>
        <v>0.8297075786704442</v>
      </c>
      <c r="AR26" s="435">
        <f>VLOOKUP($AL$26,$R$8:$Z$72,7,FALSE)</f>
        <v>6.0975609756097562</v>
      </c>
      <c r="AS26" s="435">
        <f>VLOOKUP($AL$26,$R$8:$Z$72,8,FALSE)</f>
        <v>1.2958917423555683</v>
      </c>
      <c r="AT26" s="434">
        <f>VLOOKUP($AL$26,$R$8:$Z$72,9,FALSE)</f>
        <v>176.72197982976897</v>
      </c>
      <c r="AU26" s="115"/>
      <c r="AV26" s="115"/>
      <c r="AW26" s="115"/>
      <c r="BF26" s="115"/>
      <c r="BG26" s="115"/>
      <c r="BH26" s="115"/>
      <c r="BI26" s="115"/>
      <c r="BJ26" s="115"/>
      <c r="BK26" s="31"/>
      <c r="BM26" s="425"/>
      <c r="BN26" s="426"/>
      <c r="BP26" s="31"/>
      <c r="BR26" s="31"/>
    </row>
    <row r="27" spans="2:70" ht="15" customHeight="1" x14ac:dyDescent="0.25">
      <c r="B27" s="233" t="s">
        <v>218</v>
      </c>
      <c r="C27" s="432">
        <v>0</v>
      </c>
      <c r="D27" s="432">
        <v>7</v>
      </c>
      <c r="F27" s="433" t="str">
        <f t="shared" si="0"/>
        <v>3.G.20 Mixed lifestages in semi-detached homes</v>
      </c>
      <c r="G27" s="434">
        <f t="shared" si="0"/>
        <v>0</v>
      </c>
      <c r="H27" s="435">
        <f t="shared" si="0"/>
        <v>0</v>
      </c>
      <c r="I27" s="434">
        <f t="shared" si="0"/>
        <v>7</v>
      </c>
      <c r="J27" s="435">
        <f t="shared" si="0"/>
        <v>7.0828695740159861E-2</v>
      </c>
      <c r="K27" s="435">
        <f t="shared" si="0"/>
        <v>0</v>
      </c>
      <c r="L27" s="435">
        <f t="shared" si="0"/>
        <v>-0.49162693512193117</v>
      </c>
      <c r="M27" s="434">
        <f t="shared" si="0"/>
        <v>0</v>
      </c>
      <c r="N27" s="436"/>
      <c r="O27" s="437" t="str">
        <f t="shared" si="5"/>
        <v>3</v>
      </c>
      <c r="P27" s="437" t="str">
        <f t="shared" si="6"/>
        <v>3.G</v>
      </c>
      <c r="Q27" s="437">
        <f>RANK(Z27,$Z$8:$Z$72,0)+COUNTIF($Z$8:Z27,Z27)-1</f>
        <v>47</v>
      </c>
      <c r="R27" s="437">
        <f>RANK(U27,$U$8:$U$72,0)+COUNTIF($U$8:U27,U27)-1</f>
        <v>47</v>
      </c>
      <c r="S27" s="233" t="s">
        <v>218</v>
      </c>
      <c r="T27" s="438">
        <f t="shared" si="7"/>
        <v>0</v>
      </c>
      <c r="U27" s="439">
        <f t="shared" si="1"/>
        <v>0</v>
      </c>
      <c r="V27" s="438">
        <f t="shared" si="8"/>
        <v>7</v>
      </c>
      <c r="W27" s="439">
        <f t="shared" si="2"/>
        <v>7.0828695740159861E-2</v>
      </c>
      <c r="X27" s="435">
        <f t="shared" si="3"/>
        <v>0</v>
      </c>
      <c r="Y27" s="435">
        <f t="shared" si="4"/>
        <v>-0.49162693512193117</v>
      </c>
      <c r="Z27" s="434">
        <f t="shared" si="9"/>
        <v>0</v>
      </c>
      <c r="AA27" s="115"/>
      <c r="AB27" s="440">
        <v>20</v>
      </c>
      <c r="AC27" s="422" t="str">
        <f>VLOOKUP($AB$27,$Q$8:$Z$72,3,FALSE)</f>
        <v>5.P.47 Singles and couples in rented flats</v>
      </c>
      <c r="AD27" s="434">
        <f>VLOOKUP($AB$27,$Q$8:$Z$72,4,FALSE)</f>
        <v>6</v>
      </c>
      <c r="AE27" s="435">
        <f>VLOOKUP($AB$27,$Q$8:$Z$72,5,FALSE)</f>
        <v>1.7595307917888565</v>
      </c>
      <c r="AF27" s="434">
        <f>VLOOKUP($AB$27,$Q$8:$Z$72,6,FALSE)</f>
        <v>185</v>
      </c>
      <c r="AG27" s="435">
        <f>VLOOKUP($AB$27,$Q$8:$Z$72,7,FALSE)</f>
        <v>1.8719012445613681</v>
      </c>
      <c r="AH27" s="435">
        <f>VLOOKUP($AB$27,$Q$8:$Z$72,8,FALSE)</f>
        <v>3.2432432432432434</v>
      </c>
      <c r="AI27" s="435">
        <f>VLOOKUP($AB$27,$Q$8:$Z$72,9,FALSE)</f>
        <v>-0.15310563023457235</v>
      </c>
      <c r="AJ27" s="434">
        <f>VLOOKUP($AB$27,$Q$8:$Z$72,10,FALSE)</f>
        <v>93.996988190536584</v>
      </c>
      <c r="AK27" s="115"/>
      <c r="AL27" s="440">
        <v>20</v>
      </c>
      <c r="AM27" s="422" t="str">
        <f>VLOOKUP($AL$27,$R$8:$Z$72,2,FALSE)</f>
        <v>5.Q.49 Socially renting single adult households</v>
      </c>
      <c r="AN27" s="434">
        <f>VLOOKUP($AL$27,$R$8:$Z$72,3,FALSE)</f>
        <v>5</v>
      </c>
      <c r="AO27" s="435">
        <f>VLOOKUP($AL$27,$R$8:$Z$72,4,FALSE)</f>
        <v>1.466275659824047</v>
      </c>
      <c r="AP27" s="434">
        <f>VLOOKUP($AL$27,$R$8:$Z$72,5,FALSE)</f>
        <v>139</v>
      </c>
      <c r="AQ27" s="435">
        <f>VLOOKUP($AL$27,$R$8:$Z$72,6,FALSE)</f>
        <v>1.4064555296974601</v>
      </c>
      <c r="AR27" s="435">
        <f>VLOOKUP($AL$27,$R$8:$Z$72,7,FALSE)</f>
        <v>3.5971223021582732</v>
      </c>
      <c r="AS27" s="435">
        <f>VLOOKUP($AL$27,$R$8:$Z$72,8,FALSE)</f>
        <v>9.3807443510980942E-2</v>
      </c>
      <c r="AT27" s="434">
        <f>VLOOKUP($AL$27,$R$8:$Z$72,9,FALSE)</f>
        <v>104.25325428806515</v>
      </c>
      <c r="AU27" s="115"/>
      <c r="AV27" s="115"/>
      <c r="AW27" s="115"/>
      <c r="BF27" s="115"/>
      <c r="BG27" s="115"/>
      <c r="BH27" s="115"/>
      <c r="BI27" s="115"/>
      <c r="BJ27" s="115"/>
      <c r="BK27" s="31"/>
      <c r="BM27" s="425"/>
      <c r="BN27" s="426"/>
      <c r="BP27" s="31"/>
      <c r="BR27" s="31"/>
    </row>
    <row r="28" spans="2:70" ht="15" customHeight="1" x14ac:dyDescent="0.25">
      <c r="B28" s="233" t="s">
        <v>219</v>
      </c>
      <c r="C28" s="432">
        <v>26</v>
      </c>
      <c r="D28" s="432">
        <v>545</v>
      </c>
      <c r="F28" s="433" t="str">
        <f t="shared" si="0"/>
        <v>3.G.21 Mid-life suburban living</v>
      </c>
      <c r="G28" s="434">
        <f t="shared" si="0"/>
        <v>26</v>
      </c>
      <c r="H28" s="435">
        <f t="shared" si="0"/>
        <v>7.6246334310850443</v>
      </c>
      <c r="I28" s="434">
        <f t="shared" si="0"/>
        <v>545</v>
      </c>
      <c r="J28" s="435">
        <f t="shared" si="0"/>
        <v>5.5145198826267325</v>
      </c>
      <c r="K28" s="435">
        <f t="shared" si="0"/>
        <v>4.7706422018348622</v>
      </c>
      <c r="L28" s="435">
        <f t="shared" si="0"/>
        <v>1.7070515053979389</v>
      </c>
      <c r="M28" s="434">
        <f t="shared" si="0"/>
        <v>138.26468293470367</v>
      </c>
      <c r="N28" s="436"/>
      <c r="O28" s="437" t="str">
        <f t="shared" si="5"/>
        <v>3</v>
      </c>
      <c r="P28" s="437" t="str">
        <f t="shared" si="6"/>
        <v>3.G</v>
      </c>
      <c r="Q28" s="437">
        <f>RANK(Z28,$Z$8:$Z$72,0)+COUNTIF($Z$8:Z28,Z28)-1</f>
        <v>10</v>
      </c>
      <c r="R28" s="437">
        <f>RANK(U28,$U$8:$U$72,0)+COUNTIF($U$8:U28,U28)-1</f>
        <v>3</v>
      </c>
      <c r="S28" s="233" t="s">
        <v>219</v>
      </c>
      <c r="T28" s="438">
        <f t="shared" si="7"/>
        <v>26</v>
      </c>
      <c r="U28" s="439">
        <f t="shared" si="1"/>
        <v>7.6246334310850443</v>
      </c>
      <c r="V28" s="438">
        <f t="shared" si="8"/>
        <v>545</v>
      </c>
      <c r="W28" s="439">
        <f t="shared" si="2"/>
        <v>5.5145198826267325</v>
      </c>
      <c r="X28" s="435">
        <f t="shared" si="3"/>
        <v>4.7706422018348622</v>
      </c>
      <c r="Y28" s="435">
        <f t="shared" si="4"/>
        <v>1.7070515053979389</v>
      </c>
      <c r="Z28" s="434">
        <f t="shared" si="9"/>
        <v>138.26468293470367</v>
      </c>
      <c r="AA28" s="115"/>
      <c r="AB28" s="440">
        <v>21</v>
      </c>
      <c r="AC28" s="422" t="str">
        <f>VLOOKUP($AB$28,$Q$8:$Z$72,3,FALSE)</f>
        <v>5.P.45 Privately renting squeezed professionals in flats</v>
      </c>
      <c r="AD28" s="434">
        <f>VLOOKUP($AB$28,$Q$8:$Z$72,4,FALSE)</f>
        <v>4</v>
      </c>
      <c r="AE28" s="435">
        <f>VLOOKUP($AB$28,$Q$8:$Z$72,5,FALSE)</f>
        <v>1.1730205278592376</v>
      </c>
      <c r="AF28" s="434">
        <f>VLOOKUP($AB$28,$Q$8:$Z$72,6,FALSE)</f>
        <v>142</v>
      </c>
      <c r="AG28" s="435">
        <f>VLOOKUP($AB$28,$Q$8:$Z$72,7,FALSE)</f>
        <v>1.4368106850146718</v>
      </c>
      <c r="AH28" s="435">
        <f>VLOOKUP($AB$28,$Q$8:$Z$72,8,FALSE)</f>
        <v>2.8169014084507045</v>
      </c>
      <c r="AI28" s="435">
        <f>VLOOKUP($AB$28,$Q$8:$Z$72,9,FALSE)</f>
        <v>-0.40933476175493977</v>
      </c>
      <c r="AJ28" s="434">
        <f>VLOOKUP($AB$28,$Q$8:$Z$72,10,FALSE)</f>
        <v>81.640576597414395</v>
      </c>
      <c r="AK28" s="115"/>
      <c r="AL28" s="440">
        <v>21</v>
      </c>
      <c r="AM28" s="422" t="str">
        <f>VLOOKUP($AL$28,$R$8:$Z$72,2,FALSE)</f>
        <v>6.T.57 Older renters in flats and tenements</v>
      </c>
      <c r="AN28" s="434">
        <f>VLOOKUP($AL$28,$R$8:$Z$72,3,FALSE)</f>
        <v>5</v>
      </c>
      <c r="AO28" s="435">
        <f>VLOOKUP($AL$28,$R$8:$Z$72,4,FALSE)</f>
        <v>1.466275659824047</v>
      </c>
      <c r="AP28" s="434">
        <f>VLOOKUP($AL$28,$R$8:$Z$72,5,FALSE)</f>
        <v>119</v>
      </c>
      <c r="AQ28" s="435">
        <f>VLOOKUP($AL$28,$R$8:$Z$72,6,FALSE)</f>
        <v>1.2040878275827178</v>
      </c>
      <c r="AR28" s="435">
        <f>VLOOKUP($AL$28,$R$8:$Z$72,7,FALSE)</f>
        <v>4.2016806722689077</v>
      </c>
      <c r="AS28" s="435">
        <f>VLOOKUP($AL$28,$R$8:$Z$72,8,FALSE)</f>
        <v>0.4439061395027078</v>
      </c>
      <c r="AT28" s="434">
        <f>VLOOKUP($AL$28,$R$8:$Z$72,9,FALSE)</f>
        <v>121.7748096305971</v>
      </c>
      <c r="AU28" s="115"/>
      <c r="AV28" s="115"/>
      <c r="AW28" s="115"/>
      <c r="BF28" s="115"/>
      <c r="BG28" s="115"/>
      <c r="BH28" s="115"/>
      <c r="BI28" s="115"/>
      <c r="BJ28" s="115"/>
      <c r="BK28" s="31"/>
      <c r="BM28" s="425"/>
      <c r="BN28" s="426"/>
      <c r="BP28" s="31"/>
      <c r="BR28" s="31"/>
    </row>
    <row r="29" spans="2:70" ht="15" customHeight="1" x14ac:dyDescent="0.25">
      <c r="B29" s="233" t="s">
        <v>220</v>
      </c>
      <c r="C29" s="432">
        <v>0</v>
      </c>
      <c r="D29" s="432">
        <v>0</v>
      </c>
      <c r="F29" s="433" t="str">
        <f t="shared" si="0"/>
        <v>3.H.22 Younger families and sharers in city terraces</v>
      </c>
      <c r="G29" s="434">
        <f t="shared" si="0"/>
        <v>0</v>
      </c>
      <c r="H29" s="435">
        <f t="shared" si="0"/>
        <v>0</v>
      </c>
      <c r="I29" s="434">
        <f t="shared" si="0"/>
        <v>0</v>
      </c>
      <c r="J29" s="435">
        <f t="shared" si="0"/>
        <v>0</v>
      </c>
      <c r="K29" s="435">
        <f t="shared" si="0"/>
        <v>0</v>
      </c>
      <c r="L29" s="435">
        <f t="shared" si="0"/>
        <v>0</v>
      </c>
      <c r="M29" s="434">
        <f t="shared" si="0"/>
        <v>0</v>
      </c>
      <c r="N29" s="436"/>
      <c r="O29" s="437" t="str">
        <f t="shared" si="5"/>
        <v>3</v>
      </c>
      <c r="P29" s="437" t="str">
        <f t="shared" si="6"/>
        <v>3.H</v>
      </c>
      <c r="Q29" s="437">
        <f>RANK(Z29,$Z$8:$Z$72,0)+COUNTIF($Z$8:Z29,Z29)-1</f>
        <v>48</v>
      </c>
      <c r="R29" s="437">
        <f>RANK(U29,$U$8:$U$72,0)+COUNTIF($U$8:U29,U29)-1</f>
        <v>48</v>
      </c>
      <c r="S29" s="233" t="s">
        <v>220</v>
      </c>
      <c r="T29" s="438">
        <f t="shared" si="7"/>
        <v>0</v>
      </c>
      <c r="U29" s="439">
        <f t="shared" si="1"/>
        <v>0</v>
      </c>
      <c r="V29" s="438">
        <f t="shared" si="8"/>
        <v>0</v>
      </c>
      <c r="W29" s="439">
        <f t="shared" si="2"/>
        <v>0</v>
      </c>
      <c r="X29" s="435">
        <f t="shared" si="3"/>
        <v>0</v>
      </c>
      <c r="Y29" s="435">
        <f t="shared" si="4"/>
        <v>0</v>
      </c>
      <c r="Z29" s="434">
        <f t="shared" si="9"/>
        <v>0</v>
      </c>
      <c r="AA29" s="115"/>
      <c r="AB29" s="440">
        <v>22</v>
      </c>
      <c r="AC29" s="422" t="str">
        <f>VLOOKUP($AB$29,$Q$8:$Z$72,3,FALSE)</f>
        <v>2.D.9 Families and couples in comfortable homes</v>
      </c>
      <c r="AD29" s="434">
        <f>VLOOKUP($AB$29,$Q$8:$Z$72,4,FALSE)</f>
        <v>8</v>
      </c>
      <c r="AE29" s="435">
        <f>VLOOKUP($AB$29,$Q$8:$Z$72,5,FALSE)</f>
        <v>2.3460410557184752</v>
      </c>
      <c r="AF29" s="434">
        <f>VLOOKUP($AB$29,$Q$8:$Z$72,6,FALSE)</f>
        <v>304</v>
      </c>
      <c r="AG29" s="435">
        <f>VLOOKUP($AB$29,$Q$8:$Z$72,7,FALSE)</f>
        <v>3.0759890721440857</v>
      </c>
      <c r="AH29" s="435">
        <f>VLOOKUP($AB$29,$Q$8:$Z$72,8,FALSE)</f>
        <v>2.6315789473684208</v>
      </c>
      <c r="AI29" s="435">
        <f>VLOOKUP($AB$29,$Q$8:$Z$72,9,FALSE)</f>
        <v>-0.78065840364782557</v>
      </c>
      <c r="AJ29" s="434">
        <f>VLOOKUP($AB$29,$Q$8:$Z$72,10,FALSE)</f>
        <v>76.26948603179504</v>
      </c>
      <c r="AK29" s="115"/>
      <c r="AL29" s="440">
        <v>22</v>
      </c>
      <c r="AM29" s="422" t="str">
        <f>VLOOKUP($AL$29,$R$8:$Z$72,2,FALSE)</f>
        <v>3.J.28 Families and couples in terraces</v>
      </c>
      <c r="AN29" s="434">
        <f>VLOOKUP($AL$29,$R$8:$Z$72,3,FALSE)</f>
        <v>4</v>
      </c>
      <c r="AO29" s="435">
        <f>VLOOKUP($AL$29,$R$8:$Z$72,4,FALSE)</f>
        <v>1.1730205278592376</v>
      </c>
      <c r="AP29" s="434">
        <f>VLOOKUP($AL$29,$R$8:$Z$72,5,FALSE)</f>
        <v>116</v>
      </c>
      <c r="AQ29" s="435">
        <f>VLOOKUP($AL$29,$R$8:$Z$72,6,FALSE)</f>
        <v>1.1737326722655064</v>
      </c>
      <c r="AR29" s="435">
        <f>VLOOKUP($AL$29,$R$8:$Z$72,7,FALSE)</f>
        <v>3.4482758620689653</v>
      </c>
      <c r="AS29" s="435">
        <f>VLOOKUP($AL$29,$R$8:$Z$72,8,FALSE)</f>
        <v>-1.2210247404977818E-3</v>
      </c>
      <c r="AT29" s="434">
        <f>VLOOKUP($AL$29,$R$8:$Z$72,9,FALSE)</f>
        <v>99.939326524421077</v>
      </c>
      <c r="AU29" s="115"/>
      <c r="AV29" s="115"/>
      <c r="AW29" s="115"/>
      <c r="BF29" s="115"/>
      <c r="BG29" s="115"/>
      <c r="BH29" s="115"/>
      <c r="BI29" s="115"/>
      <c r="BJ29" s="115"/>
      <c r="BK29" s="31"/>
      <c r="BM29" s="425"/>
      <c r="BN29" s="426"/>
      <c r="BP29" s="31"/>
      <c r="BQ29" s="31"/>
      <c r="BR29" s="31"/>
    </row>
    <row r="30" spans="2:70" ht="15" customHeight="1" x14ac:dyDescent="0.25">
      <c r="B30" s="233" t="s">
        <v>221</v>
      </c>
      <c r="C30" s="432">
        <v>0</v>
      </c>
      <c r="D30" s="432">
        <v>0</v>
      </c>
      <c r="F30" s="433" t="str">
        <f t="shared" si="0"/>
        <v>3.H.23 Culturally diverse suburban families</v>
      </c>
      <c r="G30" s="434">
        <f t="shared" si="0"/>
        <v>0</v>
      </c>
      <c r="H30" s="435">
        <f t="shared" si="0"/>
        <v>0</v>
      </c>
      <c r="I30" s="434">
        <f t="shared" si="0"/>
        <v>0</v>
      </c>
      <c r="J30" s="435">
        <f t="shared" si="0"/>
        <v>0</v>
      </c>
      <c r="K30" s="435">
        <f t="shared" si="0"/>
        <v>0</v>
      </c>
      <c r="L30" s="435">
        <f t="shared" si="0"/>
        <v>0</v>
      </c>
      <c r="M30" s="434">
        <f t="shared" si="0"/>
        <v>0</v>
      </c>
      <c r="N30" s="436"/>
      <c r="O30" s="437" t="str">
        <f t="shared" si="5"/>
        <v>3</v>
      </c>
      <c r="P30" s="437" t="str">
        <f t="shared" si="6"/>
        <v>3.H</v>
      </c>
      <c r="Q30" s="437">
        <f>RANK(Z30,$Z$8:$Z$72,0)+COUNTIF($Z$8:Z30,Z30)-1</f>
        <v>49</v>
      </c>
      <c r="R30" s="437">
        <f>RANK(U30,$U$8:$U$72,0)+COUNTIF($U$8:U30,U30)-1</f>
        <v>49</v>
      </c>
      <c r="S30" s="233" t="s">
        <v>221</v>
      </c>
      <c r="T30" s="438">
        <f t="shared" si="7"/>
        <v>0</v>
      </c>
      <c r="U30" s="439">
        <f t="shared" si="1"/>
        <v>0</v>
      </c>
      <c r="V30" s="438">
        <f t="shared" si="8"/>
        <v>0</v>
      </c>
      <c r="W30" s="439">
        <f t="shared" si="2"/>
        <v>0</v>
      </c>
      <c r="X30" s="435">
        <f t="shared" si="3"/>
        <v>0</v>
      </c>
      <c r="Y30" s="435">
        <f t="shared" si="4"/>
        <v>0</v>
      </c>
      <c r="Z30" s="434">
        <f t="shared" si="9"/>
        <v>0</v>
      </c>
      <c r="AA30" s="115"/>
      <c r="AB30" s="440">
        <v>23</v>
      </c>
      <c r="AC30" s="422" t="str">
        <f>VLOOKUP($AB$30,$Q$8:$Z$72,3,FALSE)</f>
        <v>5.R.51 Older, single-person households on the outskirts of town</v>
      </c>
      <c r="AD30" s="434">
        <f>VLOOKUP($AB$30,$Q$8:$Z$72,4,FALSE)</f>
        <v>4</v>
      </c>
      <c r="AE30" s="435">
        <f>VLOOKUP($AB$30,$Q$8:$Z$72,5,FALSE)</f>
        <v>1.1730205278592376</v>
      </c>
      <c r="AF30" s="434">
        <f>VLOOKUP($AB$30,$Q$8:$Z$72,6,FALSE)</f>
        <v>161</v>
      </c>
      <c r="AG30" s="435">
        <f>VLOOKUP($AB$30,$Q$8:$Z$72,7,FALSE)</f>
        <v>1.629060002023677</v>
      </c>
      <c r="AH30" s="435">
        <f>VLOOKUP($AB$30,$Q$8:$Z$72,8,FALSE)</f>
        <v>2.4844720496894408</v>
      </c>
      <c r="AI30" s="435">
        <f>VLOOKUP($AB$30,$Q$8:$Z$72,9,FALSE)</f>
        <v>-0.66523895813573497</v>
      </c>
      <c r="AJ30" s="434">
        <f>VLOOKUP($AB$30,$Q$8:$Z$72,10,FALSE)</f>
        <v>72.005974390266118</v>
      </c>
      <c r="AK30" s="115"/>
      <c r="AL30" s="440">
        <v>23</v>
      </c>
      <c r="AM30" s="422" t="str">
        <f>VLOOKUP($AL$30,$R$8:$Z$72,2,FALSE)</f>
        <v>5.P.45 Privately renting squeezed professionals in flats</v>
      </c>
      <c r="AN30" s="434">
        <f>VLOOKUP($AL$30,$R$8:$Z$72,3,FALSE)</f>
        <v>4</v>
      </c>
      <c r="AO30" s="435">
        <f>VLOOKUP($AL$30,$R$8:$Z$72,4,FALSE)</f>
        <v>1.1730205278592376</v>
      </c>
      <c r="AP30" s="434">
        <f>VLOOKUP($AL$30,$R$8:$Z$72,5,FALSE)</f>
        <v>142</v>
      </c>
      <c r="AQ30" s="435">
        <f>VLOOKUP($AL$30,$R$8:$Z$72,6,FALSE)</f>
        <v>1.4368106850146718</v>
      </c>
      <c r="AR30" s="435">
        <f>VLOOKUP($AL$30,$R$8:$Z$72,7,FALSE)</f>
        <v>2.8169014084507045</v>
      </c>
      <c r="AS30" s="435">
        <f>VLOOKUP($AL$30,$R$8:$Z$72,8,FALSE)</f>
        <v>-0.40933476175493977</v>
      </c>
      <c r="AT30" s="434">
        <f>VLOOKUP($AL$30,$R$8:$Z$72,9,FALSE)</f>
        <v>81.640576597414395</v>
      </c>
      <c r="AU30" s="115"/>
      <c r="AV30" s="115"/>
      <c r="AW30" s="115"/>
      <c r="BF30" s="115"/>
      <c r="BG30" s="115"/>
      <c r="BH30" s="115"/>
      <c r="BI30" s="115"/>
      <c r="BJ30" s="115"/>
      <c r="BK30" s="31"/>
      <c r="BM30" s="425"/>
      <c r="BN30" s="426"/>
      <c r="BP30" s="31"/>
      <c r="BQ30" s="31"/>
      <c r="BR30" s="31"/>
    </row>
    <row r="31" spans="2:70" ht="15" customHeight="1" x14ac:dyDescent="0.25">
      <c r="B31" s="233" t="s">
        <v>222</v>
      </c>
      <c r="C31" s="432">
        <v>0</v>
      </c>
      <c r="D31" s="432">
        <v>0</v>
      </c>
      <c r="F31" s="433" t="str">
        <f t="shared" si="0"/>
        <v>3.I.24 Young professionals renting city flats</v>
      </c>
      <c r="G31" s="434">
        <f t="shared" si="0"/>
        <v>0</v>
      </c>
      <c r="H31" s="435">
        <f t="shared" si="0"/>
        <v>0</v>
      </c>
      <c r="I31" s="434">
        <f t="shared" si="0"/>
        <v>0</v>
      </c>
      <c r="J31" s="435">
        <f t="shared" si="0"/>
        <v>0</v>
      </c>
      <c r="K31" s="435">
        <f t="shared" si="0"/>
        <v>0</v>
      </c>
      <c r="L31" s="435">
        <f t="shared" si="0"/>
        <v>0</v>
      </c>
      <c r="M31" s="434">
        <f t="shared" si="0"/>
        <v>0</v>
      </c>
      <c r="N31" s="436"/>
      <c r="O31" s="437" t="str">
        <f t="shared" si="5"/>
        <v>3</v>
      </c>
      <c r="P31" s="437" t="str">
        <f t="shared" si="6"/>
        <v>3.I</v>
      </c>
      <c r="Q31" s="437">
        <f>RANK(Z31,$Z$8:$Z$72,0)+COUNTIF($Z$8:Z31,Z31)-1</f>
        <v>50</v>
      </c>
      <c r="R31" s="437">
        <f>RANK(U31,$U$8:$U$72,0)+COUNTIF($U$8:U31,U31)-1</f>
        <v>50</v>
      </c>
      <c r="S31" s="233" t="s">
        <v>222</v>
      </c>
      <c r="T31" s="438">
        <f t="shared" si="7"/>
        <v>0</v>
      </c>
      <c r="U31" s="439">
        <f t="shared" si="1"/>
        <v>0</v>
      </c>
      <c r="V31" s="438">
        <f t="shared" si="8"/>
        <v>0</v>
      </c>
      <c r="W31" s="439">
        <f t="shared" si="2"/>
        <v>0</v>
      </c>
      <c r="X31" s="435">
        <f t="shared" si="3"/>
        <v>0</v>
      </c>
      <c r="Y31" s="435">
        <f t="shared" si="4"/>
        <v>0</v>
      </c>
      <c r="Z31" s="434">
        <f t="shared" si="9"/>
        <v>0</v>
      </c>
      <c r="AA31" s="115"/>
      <c r="AB31" s="440">
        <v>24</v>
      </c>
      <c r="AC31" s="422" t="str">
        <f>VLOOKUP($AB$31,$Q$8:$Z$72,3,FALSE)</f>
        <v>4.K.30 Empty nesters in owner-occupied detached homes</v>
      </c>
      <c r="AD31" s="434">
        <f>VLOOKUP($AB$31,$Q$8:$Z$72,4,FALSE)</f>
        <v>7</v>
      </c>
      <c r="AE31" s="435">
        <f>VLOOKUP($AB$31,$Q$8:$Z$72,5,FALSE)</f>
        <v>2.0527859237536656</v>
      </c>
      <c r="AF31" s="434">
        <f>VLOOKUP($AB$31,$Q$8:$Z$72,6,FALSE)</f>
        <v>300</v>
      </c>
      <c r="AG31" s="435">
        <f>VLOOKUP($AB$31,$Q$8:$Z$72,7,FALSE)</f>
        <v>3.0355155317211375</v>
      </c>
      <c r="AH31" s="435">
        <f>VLOOKUP($AB$31,$Q$8:$Z$72,8,FALSE)</f>
        <v>2.3333333333333335</v>
      </c>
      <c r="AI31" s="435">
        <f>VLOOKUP($AB$31,$Q$8:$Z$72,9,FALSE)</f>
        <v>-1.057763688480905</v>
      </c>
      <c r="AJ31" s="434">
        <f>VLOOKUP($AB$31,$Q$8:$Z$72,10,FALSE)</f>
        <v>67.625610948191579</v>
      </c>
      <c r="AK31" s="115"/>
      <c r="AL31" s="440">
        <v>24</v>
      </c>
      <c r="AM31" s="422" t="str">
        <f>VLOOKUP($AL$31,$R$8:$Z$72,2,FALSE)</f>
        <v>5.Q.48 Routine occupations, socially renting families in semis</v>
      </c>
      <c r="AN31" s="434">
        <f>VLOOKUP($AL$31,$R$8:$Z$72,3,FALSE)</f>
        <v>4</v>
      </c>
      <c r="AO31" s="435">
        <f>VLOOKUP($AL$31,$R$8:$Z$72,4,FALSE)</f>
        <v>1.1730205278592376</v>
      </c>
      <c r="AP31" s="434">
        <f>VLOOKUP($AL$31,$R$8:$Z$72,5,FALSE)</f>
        <v>394</v>
      </c>
      <c r="AQ31" s="435">
        <f>VLOOKUP($AL$31,$R$8:$Z$72,6,FALSE)</f>
        <v>3.9866437316604268</v>
      </c>
      <c r="AR31" s="435">
        <f>VLOOKUP($AL$31,$R$8:$Z$72,7,FALSE)</f>
        <v>1.015228426395939</v>
      </c>
      <c r="AS31" s="435">
        <f>VLOOKUP($AL$31,$R$8:$Z$72,8,FALSE)</f>
        <v>-2.655666820223793</v>
      </c>
      <c r="AT31" s="434">
        <f>VLOOKUP($AL$31,$R$8:$Z$72,9,FALSE)</f>
        <v>29.423761108712803</v>
      </c>
      <c r="AU31" s="115"/>
      <c r="AV31" s="115"/>
      <c r="AW31" s="115"/>
      <c r="BF31" s="115"/>
      <c r="BG31" s="115"/>
      <c r="BH31" s="115"/>
      <c r="BI31" s="115"/>
      <c r="BJ31" s="115"/>
      <c r="BK31" s="31"/>
      <c r="BM31" s="425"/>
      <c r="BN31" s="426"/>
      <c r="BP31" s="31"/>
      <c r="BQ31" s="31"/>
      <c r="BR31" s="31"/>
    </row>
    <row r="32" spans="2:70" ht="15" customHeight="1" x14ac:dyDescent="0.25">
      <c r="B32" s="233" t="s">
        <v>223</v>
      </c>
      <c r="C32" s="432">
        <v>0</v>
      </c>
      <c r="D32" s="432">
        <v>17</v>
      </c>
      <c r="F32" s="433" t="str">
        <f t="shared" si="0"/>
        <v>3.I.25 Privately renting students and house sharers</v>
      </c>
      <c r="G32" s="434">
        <f t="shared" si="0"/>
        <v>0</v>
      </c>
      <c r="H32" s="435">
        <f t="shared" si="0"/>
        <v>0</v>
      </c>
      <c r="I32" s="434">
        <f t="shared" si="0"/>
        <v>17</v>
      </c>
      <c r="J32" s="435">
        <f t="shared" si="0"/>
        <v>0.17201254679753111</v>
      </c>
      <c r="K32" s="435">
        <f t="shared" si="0"/>
        <v>0</v>
      </c>
      <c r="L32" s="435">
        <f t="shared" si="0"/>
        <v>-0.76653342046835238</v>
      </c>
      <c r="M32" s="434">
        <f t="shared" si="0"/>
        <v>0</v>
      </c>
      <c r="N32" s="436"/>
      <c r="O32" s="437" t="str">
        <f t="shared" si="5"/>
        <v>3</v>
      </c>
      <c r="P32" s="437" t="str">
        <f t="shared" si="6"/>
        <v>3.I</v>
      </c>
      <c r="Q32" s="437">
        <f>RANK(Z32,$Z$8:$Z$72,0)+COUNTIF($Z$8:Z32,Z32)-1</f>
        <v>51</v>
      </c>
      <c r="R32" s="437">
        <f>RANK(U32,$U$8:$U$72,0)+COUNTIF($U$8:U32,U32)-1</f>
        <v>51</v>
      </c>
      <c r="S32" s="233" t="s">
        <v>223</v>
      </c>
      <c r="T32" s="438">
        <f t="shared" si="7"/>
        <v>0</v>
      </c>
      <c r="U32" s="439">
        <f t="shared" si="1"/>
        <v>0</v>
      </c>
      <c r="V32" s="438">
        <f t="shared" si="8"/>
        <v>17</v>
      </c>
      <c r="W32" s="439">
        <f t="shared" si="2"/>
        <v>0.17201254679753111</v>
      </c>
      <c r="X32" s="435">
        <f t="shared" si="3"/>
        <v>0</v>
      </c>
      <c r="Y32" s="435">
        <f t="shared" si="4"/>
        <v>-0.76653342046835238</v>
      </c>
      <c r="Z32" s="434">
        <f t="shared" si="9"/>
        <v>0</v>
      </c>
      <c r="AA32" s="115"/>
      <c r="AB32" s="440">
        <v>25</v>
      </c>
      <c r="AC32" s="422" t="str">
        <f>VLOOKUP($AB$32,$Q$8:$Z$72,3,FALSE)</f>
        <v>3.F.16 Families and couples in detached houses</v>
      </c>
      <c r="AD32" s="434">
        <f>VLOOKUP($AB$32,$Q$8:$Z$72,4,FALSE)</f>
        <v>6</v>
      </c>
      <c r="AE32" s="435">
        <f>VLOOKUP($AB$32,$Q$8:$Z$72,5,FALSE)</f>
        <v>1.7595307917888565</v>
      </c>
      <c r="AF32" s="434">
        <f>VLOOKUP($AB$32,$Q$8:$Z$72,6,FALSE)</f>
        <v>276</v>
      </c>
      <c r="AG32" s="435">
        <f>VLOOKUP($AB$32,$Q$8:$Z$72,7,FALSE)</f>
        <v>2.7926742891834464</v>
      </c>
      <c r="AH32" s="435">
        <f>VLOOKUP($AB$32,$Q$8:$Z$72,8,FALSE)</f>
        <v>2.1739130434782608</v>
      </c>
      <c r="AI32" s="435">
        <f>VLOOKUP($AB$32,$Q$8:$Z$72,9,FALSE)</f>
        <v>-1.1579190395958214</v>
      </c>
      <c r="AJ32" s="434">
        <f>VLOOKUP($AB$32,$Q$8:$Z$72,10,FALSE)</f>
        <v>63.005227591482857</v>
      </c>
      <c r="AK32" s="115"/>
      <c r="AL32" s="440">
        <v>25</v>
      </c>
      <c r="AM32" s="422" t="str">
        <f>VLOOKUP($AL$32,$R$8:$Z$72,2,FALSE)</f>
        <v>5.R.51 Older, single-person households on the outskirts of town</v>
      </c>
      <c r="AN32" s="434">
        <f>VLOOKUP($AL$32,$R$8:$Z$72,3,FALSE)</f>
        <v>4</v>
      </c>
      <c r="AO32" s="435">
        <f>VLOOKUP($AL$32,$R$8:$Z$72,4,FALSE)</f>
        <v>1.1730205278592376</v>
      </c>
      <c r="AP32" s="434">
        <f>VLOOKUP($AL$32,$R$8:$Z$72,5,FALSE)</f>
        <v>161</v>
      </c>
      <c r="AQ32" s="435">
        <f>VLOOKUP($AL$32,$R$8:$Z$72,6,FALSE)</f>
        <v>1.629060002023677</v>
      </c>
      <c r="AR32" s="435">
        <f>VLOOKUP($AL$32,$R$8:$Z$72,7,FALSE)</f>
        <v>2.4844720496894408</v>
      </c>
      <c r="AS32" s="435">
        <f>VLOOKUP($AL$32,$R$8:$Z$72,8,FALSE)</f>
        <v>-0.66523895813573497</v>
      </c>
      <c r="AT32" s="434">
        <f>VLOOKUP($AL$32,$R$8:$Z$72,9,FALSE)</f>
        <v>72.005974390266118</v>
      </c>
      <c r="AU32" s="115"/>
      <c r="AV32" s="115"/>
      <c r="AW32" s="115"/>
      <c r="BF32" s="115"/>
      <c r="BG32" s="115"/>
      <c r="BH32" s="115"/>
      <c r="BI32" s="115"/>
      <c r="BJ32" s="115"/>
      <c r="BK32" s="31"/>
      <c r="BM32" s="425"/>
      <c r="BN32" s="426"/>
    </row>
    <row r="33" spans="2:69" ht="15" customHeight="1" x14ac:dyDescent="0.25">
      <c r="B33" s="233" t="s">
        <v>224</v>
      </c>
      <c r="C33" s="432">
        <v>5</v>
      </c>
      <c r="D33" s="432">
        <v>82</v>
      </c>
      <c r="F33" s="433" t="str">
        <f t="shared" si="0"/>
        <v>3.I.26 Younger couples and singles in flats</v>
      </c>
      <c r="G33" s="434">
        <f t="shared" si="0"/>
        <v>5</v>
      </c>
      <c r="H33" s="435">
        <f t="shared" si="0"/>
        <v>1.466275659824047</v>
      </c>
      <c r="I33" s="434">
        <f t="shared" si="0"/>
        <v>82</v>
      </c>
      <c r="J33" s="435">
        <f t="shared" si="0"/>
        <v>0.8297075786704442</v>
      </c>
      <c r="K33" s="435">
        <f t="shared" si="0"/>
        <v>6.0975609756097562</v>
      </c>
      <c r="L33" s="435">
        <f t="shared" si="0"/>
        <v>1.2958917423555683</v>
      </c>
      <c r="M33" s="434">
        <f t="shared" si="0"/>
        <v>176.72197982976897</v>
      </c>
      <c r="N33" s="436"/>
      <c r="O33" s="437" t="str">
        <f t="shared" si="5"/>
        <v>3</v>
      </c>
      <c r="P33" s="437" t="str">
        <f t="shared" si="6"/>
        <v>3.I</v>
      </c>
      <c r="Q33" s="437">
        <f>RANK(Z33,$Z$8:$Z$72,0)+COUNTIF($Z$8:Z33,Z33)-1</f>
        <v>5</v>
      </c>
      <c r="R33" s="437">
        <f>RANK(U33,$U$8:$U$72,0)+COUNTIF($U$8:U33,U33)-1</f>
        <v>19</v>
      </c>
      <c r="S33" s="233" t="s">
        <v>224</v>
      </c>
      <c r="T33" s="438">
        <f t="shared" si="7"/>
        <v>5</v>
      </c>
      <c r="U33" s="439">
        <f t="shared" si="1"/>
        <v>1.466275659824047</v>
      </c>
      <c r="V33" s="438">
        <f t="shared" si="8"/>
        <v>82</v>
      </c>
      <c r="W33" s="439">
        <f t="shared" si="2"/>
        <v>0.8297075786704442</v>
      </c>
      <c r="X33" s="435">
        <f t="shared" si="3"/>
        <v>6.0975609756097562</v>
      </c>
      <c r="Y33" s="435">
        <f t="shared" si="4"/>
        <v>1.2958917423555683</v>
      </c>
      <c r="Z33" s="434">
        <f t="shared" si="9"/>
        <v>176.72197982976897</v>
      </c>
      <c r="AA33" s="115"/>
      <c r="AB33" s="440">
        <v>26</v>
      </c>
      <c r="AC33" s="422" t="str">
        <f>VLOOKUP($AB$33,$Q$8:$Z$72,3,FALSE)</f>
        <v>6.S.54 Young families in socially rented semis</v>
      </c>
      <c r="AD33" s="434">
        <f>VLOOKUP($AB$33,$Q$8:$Z$72,4,FALSE)</f>
        <v>2</v>
      </c>
      <c r="AE33" s="435">
        <f>VLOOKUP($AB$33,$Q$8:$Z$72,5,FALSE)</f>
        <v>0.5865102639296188</v>
      </c>
      <c r="AF33" s="434">
        <f>VLOOKUP($AB$33,$Q$8:$Z$72,6,FALSE)</f>
        <v>103</v>
      </c>
      <c r="AG33" s="435">
        <f>VLOOKUP($AB$33,$Q$8:$Z$72,7,FALSE)</f>
        <v>1.0421936658909237</v>
      </c>
      <c r="AH33" s="435">
        <f>VLOOKUP($AB$33,$Q$8:$Z$72,8,FALSE)</f>
        <v>1.9417475728155338</v>
      </c>
      <c r="AI33" s="435">
        <f>VLOOKUP($AB$33,$Q$8:$Z$72,9,FALSE)</f>
        <v>-0.82859279965763588</v>
      </c>
      <c r="AJ33" s="434">
        <f>VLOOKUP($AB$33,$Q$8:$Z$72,10,FALSE)</f>
        <v>56.276513965207997</v>
      </c>
      <c r="AK33" s="115"/>
      <c r="AL33" s="440">
        <v>26</v>
      </c>
      <c r="AM33" s="422" t="str">
        <f>VLOOKUP($AL$33,$R$8:$Z$72,2,FALSE)</f>
        <v>4.O.43 Older couples living in detached houses, rural communities</v>
      </c>
      <c r="AN33" s="434">
        <f>VLOOKUP($AL$33,$R$8:$Z$72,3,FALSE)</f>
        <v>3</v>
      </c>
      <c r="AO33" s="435">
        <f>VLOOKUP($AL$33,$R$8:$Z$72,4,FALSE)</f>
        <v>0.87976539589442826</v>
      </c>
      <c r="AP33" s="434">
        <f>VLOOKUP($AL$33,$R$8:$Z$72,5,FALSE)</f>
        <v>173</v>
      </c>
      <c r="AQ33" s="435">
        <f>VLOOKUP($AL$33,$R$8:$Z$72,6,FALSE)</f>
        <v>1.7504806232925225</v>
      </c>
      <c r="AR33" s="435">
        <f>VLOOKUP($AL$33,$R$8:$Z$72,7,FALSE)</f>
        <v>1.7341040462427744</v>
      </c>
      <c r="AS33" s="435">
        <f>VLOOKUP($AL$33,$R$8:$Z$72,8,FALSE)</f>
        <v>-1.2260536031286189</v>
      </c>
      <c r="AT33" s="434">
        <f>VLOOKUP($AL$33,$R$8:$Z$72,9,FALSE)</f>
        <v>50.258505246385162</v>
      </c>
      <c r="AU33" s="115"/>
      <c r="AV33" s="115"/>
      <c r="AW33" s="115"/>
      <c r="BF33" s="115"/>
      <c r="BG33" s="115"/>
      <c r="BH33" s="115"/>
      <c r="BI33" s="115"/>
      <c r="BJ33" s="115"/>
      <c r="BK33" s="31"/>
      <c r="BM33" s="441"/>
      <c r="BN33" s="426"/>
    </row>
    <row r="34" spans="2:69" ht="15" customHeight="1" x14ac:dyDescent="0.25">
      <c r="B34" s="233" t="s">
        <v>225</v>
      </c>
      <c r="C34" s="432">
        <v>16</v>
      </c>
      <c r="D34" s="432">
        <v>247</v>
      </c>
      <c r="F34" s="433" t="str">
        <f t="shared" si="0"/>
        <v>3.J.27 Professional families and couples in suburban, owner-occupied areas</v>
      </c>
      <c r="G34" s="434">
        <f t="shared" si="0"/>
        <v>16</v>
      </c>
      <c r="H34" s="435">
        <f t="shared" si="0"/>
        <v>4.6920821114369504</v>
      </c>
      <c r="I34" s="434">
        <f t="shared" si="0"/>
        <v>247</v>
      </c>
      <c r="J34" s="435">
        <f t="shared" si="0"/>
        <v>2.4992411211170698</v>
      </c>
      <c r="K34" s="435">
        <f t="shared" si="0"/>
        <v>6.4777327935222671</v>
      </c>
      <c r="L34" s="435">
        <f t="shared" si="0"/>
        <v>2.5940375196982077</v>
      </c>
      <c r="M34" s="434">
        <f t="shared" si="0"/>
        <v>187.74027330903394</v>
      </c>
      <c r="N34" s="436"/>
      <c r="O34" s="437" t="str">
        <f t="shared" si="5"/>
        <v>3</v>
      </c>
      <c r="P34" s="437" t="str">
        <f t="shared" si="6"/>
        <v>3.J</v>
      </c>
      <c r="Q34" s="437">
        <f>RANK(Z34,$Z$8:$Z$72,0)+COUNTIF($Z$8:Z34,Z34)-1</f>
        <v>3</v>
      </c>
      <c r="R34" s="437">
        <f>RANK(U34,$U$8:$U$72,0)+COUNTIF($U$8:U34,U34)-1</f>
        <v>7</v>
      </c>
      <c r="S34" s="233" t="s">
        <v>225</v>
      </c>
      <c r="T34" s="438">
        <f t="shared" si="7"/>
        <v>16</v>
      </c>
      <c r="U34" s="439">
        <f t="shared" si="1"/>
        <v>4.6920821114369504</v>
      </c>
      <c r="V34" s="438">
        <f t="shared" si="8"/>
        <v>247</v>
      </c>
      <c r="W34" s="439">
        <f t="shared" si="2"/>
        <v>2.4992411211170698</v>
      </c>
      <c r="X34" s="435">
        <f t="shared" si="3"/>
        <v>6.4777327935222671</v>
      </c>
      <c r="Y34" s="435">
        <f t="shared" si="4"/>
        <v>2.5940375196982077</v>
      </c>
      <c r="Z34" s="434">
        <f t="shared" si="9"/>
        <v>187.74027330903394</v>
      </c>
      <c r="AA34" s="115"/>
      <c r="AB34" s="440">
        <v>27</v>
      </c>
      <c r="AC34" s="422" t="str">
        <f>VLOOKUP($AB$34,$Q$8:$Z$72,3,FALSE)</f>
        <v>4.L.34 Older owner-occupier households in semis</v>
      </c>
      <c r="AD34" s="434">
        <f>VLOOKUP($AB$34,$Q$8:$Z$72,4,FALSE)</f>
        <v>7</v>
      </c>
      <c r="AE34" s="435">
        <f>VLOOKUP($AB$34,$Q$8:$Z$72,5,FALSE)</f>
        <v>2.0527859237536656</v>
      </c>
      <c r="AF34" s="434">
        <f>VLOOKUP($AB$34,$Q$8:$Z$72,6,FALSE)</f>
        <v>363</v>
      </c>
      <c r="AG34" s="435">
        <f>VLOOKUP($AB$34,$Q$8:$Z$72,7,FALSE)</f>
        <v>3.6729737933825759</v>
      </c>
      <c r="AH34" s="435">
        <f>VLOOKUP($AB$34,$Q$8:$Z$72,8,FALSE)</f>
        <v>1.9283746556473829</v>
      </c>
      <c r="AI34" s="435">
        <f>VLOOKUP($AB$34,$Q$8:$Z$72,9,FALSE)</f>
        <v>-1.5905948590156942</v>
      </c>
      <c r="AJ34" s="434">
        <f>VLOOKUP($AB$34,$Q$8:$Z$72,10,FALSE)</f>
        <v>55.888934667926939</v>
      </c>
      <c r="AK34" s="115"/>
      <c r="AL34" s="440">
        <v>27</v>
      </c>
      <c r="AM34" s="422" t="str">
        <f>VLOOKUP($AL$34,$R$8:$Z$72,2,FALSE)</f>
        <v>7.V.64 Inactive communal populations</v>
      </c>
      <c r="AN34" s="434">
        <f>VLOOKUP($AL$34,$R$8:$Z$72,3,FALSE)</f>
        <v>3</v>
      </c>
      <c r="AO34" s="435">
        <f>VLOOKUP($AL$34,$R$8:$Z$72,4,FALSE)</f>
        <v>0.87976539589442826</v>
      </c>
      <c r="AP34" s="434">
        <f>VLOOKUP($AL$34,$R$8:$Z$72,5,FALSE)</f>
        <v>56</v>
      </c>
      <c r="AQ34" s="435">
        <f>VLOOKUP($AL$34,$R$8:$Z$72,6,FALSE)</f>
        <v>0.56662956592127889</v>
      </c>
      <c r="AR34" s="435">
        <f>VLOOKUP($AL$34,$R$8:$Z$72,7,FALSE)</f>
        <v>5.3571428571428568</v>
      </c>
      <c r="AS34" s="435">
        <f>VLOOKUP($AL$34,$R$8:$Z$72,8,FALSE)</f>
        <v>0.77036094477522166</v>
      </c>
      <c r="AT34" s="434">
        <f>VLOOKUP($AL$34,$R$8:$Z$72,9,FALSE)</f>
        <v>155.26288227901134</v>
      </c>
      <c r="AU34" s="115"/>
      <c r="AV34" s="115"/>
      <c r="AW34" s="115"/>
      <c r="BF34" s="115"/>
      <c r="BG34" s="115"/>
      <c r="BH34" s="115"/>
      <c r="BI34" s="115"/>
      <c r="BJ34" s="115"/>
      <c r="BK34" s="31"/>
      <c r="BM34" s="441"/>
      <c r="BN34" s="426"/>
    </row>
    <row r="35" spans="2:69" ht="15" customHeight="1" x14ac:dyDescent="0.25">
      <c r="B35" s="233" t="s">
        <v>226</v>
      </c>
      <c r="C35" s="432">
        <v>4</v>
      </c>
      <c r="D35" s="432">
        <v>116</v>
      </c>
      <c r="F35" s="433" t="str">
        <f t="shared" si="0"/>
        <v>3.J.28 Families and couples in terraces</v>
      </c>
      <c r="G35" s="434">
        <f t="shared" si="0"/>
        <v>4</v>
      </c>
      <c r="H35" s="435">
        <f t="shared" si="0"/>
        <v>1.1730205278592376</v>
      </c>
      <c r="I35" s="434">
        <f t="shared" si="0"/>
        <v>116</v>
      </c>
      <c r="J35" s="435">
        <f t="shared" si="0"/>
        <v>1.1737326722655064</v>
      </c>
      <c r="K35" s="435">
        <f t="shared" si="0"/>
        <v>3.4482758620689653</v>
      </c>
      <c r="L35" s="435">
        <f t="shared" si="0"/>
        <v>-1.2210247404977818E-3</v>
      </c>
      <c r="M35" s="434">
        <f t="shared" si="0"/>
        <v>99.939326524421077</v>
      </c>
      <c r="N35" s="436"/>
      <c r="O35" s="437" t="str">
        <f t="shared" si="5"/>
        <v>3</v>
      </c>
      <c r="P35" s="437" t="str">
        <f t="shared" si="6"/>
        <v>3.J</v>
      </c>
      <c r="Q35" s="437">
        <f>RANK(Z35,$Z$8:$Z$72,0)+COUNTIF($Z$8:Z35,Z35)-1</f>
        <v>19</v>
      </c>
      <c r="R35" s="437">
        <f>RANK(U35,$U$8:$U$72,0)+COUNTIF($U$8:U35,U35)-1</f>
        <v>22</v>
      </c>
      <c r="S35" s="233" t="s">
        <v>226</v>
      </c>
      <c r="T35" s="438">
        <f t="shared" si="7"/>
        <v>4</v>
      </c>
      <c r="U35" s="439">
        <f t="shared" si="1"/>
        <v>1.1730205278592376</v>
      </c>
      <c r="V35" s="438">
        <f t="shared" si="8"/>
        <v>116</v>
      </c>
      <c r="W35" s="439">
        <f t="shared" si="2"/>
        <v>1.1737326722655064</v>
      </c>
      <c r="X35" s="435">
        <f t="shared" si="3"/>
        <v>3.4482758620689653</v>
      </c>
      <c r="Y35" s="435">
        <f t="shared" si="4"/>
        <v>-1.2210247404977818E-3</v>
      </c>
      <c r="Z35" s="434">
        <f t="shared" si="9"/>
        <v>99.939326524421077</v>
      </c>
      <c r="AA35" s="115"/>
      <c r="AB35" s="440">
        <v>28</v>
      </c>
      <c r="AC35" s="422" t="str">
        <f>VLOOKUP($AB$35,$Q$8:$Z$72,3,FALSE)</f>
        <v>4.L.35 Settled communities, semi-detached properties</v>
      </c>
      <c r="AD35" s="434">
        <f>VLOOKUP($AB$35,$Q$8:$Z$72,4,FALSE)</f>
        <v>7</v>
      </c>
      <c r="AE35" s="435">
        <f>VLOOKUP($AB$35,$Q$8:$Z$72,5,FALSE)</f>
        <v>2.0527859237536656</v>
      </c>
      <c r="AF35" s="434">
        <f>VLOOKUP($AB$35,$Q$8:$Z$72,6,FALSE)</f>
        <v>384</v>
      </c>
      <c r="AG35" s="435">
        <f>VLOOKUP($AB$35,$Q$8:$Z$72,7,FALSE)</f>
        <v>3.8854598806030558</v>
      </c>
      <c r="AH35" s="435">
        <f>VLOOKUP($AB$35,$Q$8:$Z$72,8,FALSE)</f>
        <v>1.8229166666666667</v>
      </c>
      <c r="AI35" s="435">
        <f>VLOOKUP($AB$35,$Q$8:$Z$72,9,FALSE)</f>
        <v>-1.7512439067090133</v>
      </c>
      <c r="AJ35" s="434">
        <f>VLOOKUP($AB$35,$Q$8:$Z$72,10,FALSE)</f>
        <v>52.832508553274678</v>
      </c>
      <c r="AK35" s="115"/>
      <c r="AL35" s="440">
        <v>28</v>
      </c>
      <c r="AM35" s="422" t="str">
        <f>VLOOKUP($AL$35,$R$8:$Z$72,2,FALSE)</f>
        <v>6.S.54 Young families in socially rented semis</v>
      </c>
      <c r="AN35" s="434">
        <f>VLOOKUP($AL$35,$R$8:$Z$72,3,FALSE)</f>
        <v>2</v>
      </c>
      <c r="AO35" s="435">
        <f>VLOOKUP($AL$35,$R$8:$Z$72,4,FALSE)</f>
        <v>0.5865102639296188</v>
      </c>
      <c r="AP35" s="434">
        <f>VLOOKUP($AL$35,$R$8:$Z$72,5,FALSE)</f>
        <v>103</v>
      </c>
      <c r="AQ35" s="435">
        <f>VLOOKUP($AL$35,$R$8:$Z$72,6,FALSE)</f>
        <v>1.0421936658909237</v>
      </c>
      <c r="AR35" s="435">
        <f>VLOOKUP($AL$35,$R$8:$Z$72,7,FALSE)</f>
        <v>1.9417475728155338</v>
      </c>
      <c r="AS35" s="435">
        <f>VLOOKUP($AL$35,$R$8:$Z$72,8,FALSE)</f>
        <v>-0.82859279965763588</v>
      </c>
      <c r="AT35" s="434">
        <f>VLOOKUP($AL$35,$R$8:$Z$72,9,FALSE)</f>
        <v>56.276513965207997</v>
      </c>
      <c r="AU35" s="115"/>
      <c r="AV35" s="115"/>
      <c r="AW35" s="115"/>
      <c r="BF35" s="115"/>
      <c r="BG35" s="115"/>
      <c r="BH35" s="115"/>
      <c r="BI35" s="115"/>
      <c r="BJ35" s="115"/>
      <c r="BK35" s="31"/>
      <c r="BM35" s="441"/>
      <c r="BN35" s="426"/>
    </row>
    <row r="36" spans="2:69" ht="15" customHeight="1" x14ac:dyDescent="0.25">
      <c r="B36" s="233" t="s">
        <v>227</v>
      </c>
      <c r="C36" s="432">
        <v>21</v>
      </c>
      <c r="D36" s="432">
        <v>526</v>
      </c>
      <c r="F36" s="433" t="str">
        <f t="shared" si="0"/>
        <v>4.K.29 Senior home-owning couples</v>
      </c>
      <c r="G36" s="434">
        <f t="shared" si="0"/>
        <v>21</v>
      </c>
      <c r="H36" s="435">
        <f t="shared" si="0"/>
        <v>6.1583577712609969</v>
      </c>
      <c r="I36" s="434">
        <f t="shared" si="0"/>
        <v>526</v>
      </c>
      <c r="J36" s="435">
        <f t="shared" si="0"/>
        <v>5.3222705656177274</v>
      </c>
      <c r="K36" s="435">
        <f t="shared" si="0"/>
        <v>3.9923954372623576</v>
      </c>
      <c r="L36" s="435">
        <f t="shared" si="0"/>
        <v>0.68779082112248435</v>
      </c>
      <c r="M36" s="434">
        <f t="shared" si="0"/>
        <v>115.70922025355976</v>
      </c>
      <c r="N36" s="436"/>
      <c r="O36" s="437" t="str">
        <f t="shared" si="5"/>
        <v>4</v>
      </c>
      <c r="P36" s="437" t="str">
        <f t="shared" si="6"/>
        <v>4.K</v>
      </c>
      <c r="Q36" s="437">
        <f>RANK(Z36,$Z$8:$Z$72,0)+COUNTIF($Z$8:Z36,Z36)-1</f>
        <v>15</v>
      </c>
      <c r="R36" s="437">
        <f>RANK(U36,$U$8:$U$72,0)+COUNTIF($U$8:U36,U36)-1</f>
        <v>5</v>
      </c>
      <c r="S36" s="233" t="s">
        <v>227</v>
      </c>
      <c r="T36" s="438">
        <f t="shared" si="7"/>
        <v>21</v>
      </c>
      <c r="U36" s="439">
        <f t="shared" si="1"/>
        <v>6.1583577712609969</v>
      </c>
      <c r="V36" s="438">
        <f t="shared" si="8"/>
        <v>526</v>
      </c>
      <c r="W36" s="439">
        <f t="shared" si="2"/>
        <v>5.3222705656177274</v>
      </c>
      <c r="X36" s="435">
        <f t="shared" si="3"/>
        <v>3.9923954372623576</v>
      </c>
      <c r="Y36" s="435">
        <f t="shared" si="4"/>
        <v>0.68779082112248435</v>
      </c>
      <c r="Z36" s="434">
        <f t="shared" si="9"/>
        <v>115.70922025355976</v>
      </c>
      <c r="AA36" s="115"/>
      <c r="AB36" s="440">
        <v>29</v>
      </c>
      <c r="AC36" s="422" t="str">
        <f>VLOOKUP($AB$36,$Q$8:$Z$72,3,FALSE)</f>
        <v>4.O.43 Older couples living in detached houses, rural communities</v>
      </c>
      <c r="AD36" s="434">
        <f>VLOOKUP($AB$36,$Q$8:$Z$72,4,FALSE)</f>
        <v>3</v>
      </c>
      <c r="AE36" s="435">
        <f>VLOOKUP($AB$36,$Q$8:$Z$72,5,FALSE)</f>
        <v>0.87976539589442826</v>
      </c>
      <c r="AF36" s="434">
        <f>VLOOKUP($AB$36,$Q$8:$Z$72,6,FALSE)</f>
        <v>173</v>
      </c>
      <c r="AG36" s="435">
        <f>VLOOKUP($AB$36,$Q$8:$Z$72,7,FALSE)</f>
        <v>1.7504806232925225</v>
      </c>
      <c r="AH36" s="435">
        <f>VLOOKUP($AB$36,$Q$8:$Z$72,8,FALSE)</f>
        <v>1.7341040462427744</v>
      </c>
      <c r="AI36" s="435">
        <f>VLOOKUP($AB$36,$Q$8:$Z$72,9,FALSE)</f>
        <v>-1.2260536031286189</v>
      </c>
      <c r="AJ36" s="434">
        <f>VLOOKUP($AB$36,$Q$8:$Z$72,10,FALSE)</f>
        <v>50.258505246385162</v>
      </c>
      <c r="AK36" s="115"/>
      <c r="AL36" s="440">
        <v>29</v>
      </c>
      <c r="AM36" s="422" t="str">
        <f>VLOOKUP($AL$36,$R$8:$Z$72,2,FALSE)</f>
        <v>6.U.61 Socially rented flats, singles and pensioners</v>
      </c>
      <c r="AN36" s="434">
        <f>VLOOKUP($AL$36,$R$8:$Z$72,3,FALSE)</f>
        <v>2</v>
      </c>
      <c r="AO36" s="435">
        <f>VLOOKUP($AL$36,$R$8:$Z$72,4,FALSE)</f>
        <v>0.5865102639296188</v>
      </c>
      <c r="AP36" s="434">
        <f>VLOOKUP($AL$36,$R$8:$Z$72,5,FALSE)</f>
        <v>233</v>
      </c>
      <c r="AQ36" s="435">
        <f>VLOOKUP($AL$36,$R$8:$Z$72,6,FALSE)</f>
        <v>2.3575837296367497</v>
      </c>
      <c r="AR36" s="435">
        <f>VLOOKUP($AL$36,$R$8:$Z$72,7,FALSE)</f>
        <v>0.85836909871244638</v>
      </c>
      <c r="AS36" s="435">
        <f>VLOOKUP($AL$36,$R$8:$Z$72,8,FALSE)</f>
        <v>-2.1555641107579704</v>
      </c>
      <c r="AT36" s="434">
        <f>VLOOKUP($AL$36,$R$8:$Z$72,9,FALSE)</f>
        <v>24.877600594061903</v>
      </c>
      <c r="AU36" s="115"/>
      <c r="AV36" s="115"/>
      <c r="AW36" s="115"/>
      <c r="BF36" s="115"/>
      <c r="BG36" s="115"/>
      <c r="BH36" s="115"/>
      <c r="BI36" s="115"/>
      <c r="BJ36" s="115"/>
      <c r="BK36" s="31"/>
      <c r="BM36" s="441"/>
      <c r="BN36" s="426"/>
    </row>
    <row r="37" spans="2:69" ht="15" customHeight="1" x14ac:dyDescent="0.25">
      <c r="B37" s="233" t="s">
        <v>228</v>
      </c>
      <c r="C37" s="432">
        <v>7</v>
      </c>
      <c r="D37" s="432">
        <v>300</v>
      </c>
      <c r="F37" s="433" t="str">
        <f t="shared" si="0"/>
        <v>4.K.30 Empty nesters in owner-occupied detached homes</v>
      </c>
      <c r="G37" s="434">
        <f t="shared" si="0"/>
        <v>7</v>
      </c>
      <c r="H37" s="435">
        <f t="shared" si="0"/>
        <v>2.0527859237536656</v>
      </c>
      <c r="I37" s="434">
        <f t="shared" si="0"/>
        <v>300</v>
      </c>
      <c r="J37" s="435">
        <f t="shared" si="0"/>
        <v>3.0355155317211375</v>
      </c>
      <c r="K37" s="435">
        <f t="shared" si="0"/>
        <v>2.3333333333333335</v>
      </c>
      <c r="L37" s="435">
        <f t="shared" si="0"/>
        <v>-1.057763688480905</v>
      </c>
      <c r="M37" s="434">
        <f t="shared" si="0"/>
        <v>67.625610948191579</v>
      </c>
      <c r="N37" s="436"/>
      <c r="O37" s="437" t="str">
        <f t="shared" si="5"/>
        <v>4</v>
      </c>
      <c r="P37" s="437" t="str">
        <f t="shared" si="6"/>
        <v>4.K</v>
      </c>
      <c r="Q37" s="437">
        <f>RANK(Z37,$Z$8:$Z$72,0)+COUNTIF($Z$8:Z37,Z37)-1</f>
        <v>24</v>
      </c>
      <c r="R37" s="437">
        <f>RANK(U37,$U$8:$U$72,0)+COUNTIF($U$8:U37,U37)-1</f>
        <v>11</v>
      </c>
      <c r="S37" s="233" t="s">
        <v>228</v>
      </c>
      <c r="T37" s="438">
        <f t="shared" si="7"/>
        <v>7</v>
      </c>
      <c r="U37" s="439">
        <f t="shared" si="1"/>
        <v>2.0527859237536656</v>
      </c>
      <c r="V37" s="438">
        <f t="shared" si="8"/>
        <v>300</v>
      </c>
      <c r="W37" s="439">
        <f t="shared" si="2"/>
        <v>3.0355155317211375</v>
      </c>
      <c r="X37" s="435">
        <f t="shared" si="3"/>
        <v>2.3333333333333335</v>
      </c>
      <c r="Y37" s="435">
        <f t="shared" si="4"/>
        <v>-1.057763688480905</v>
      </c>
      <c r="Z37" s="434">
        <f t="shared" si="9"/>
        <v>67.625610948191579</v>
      </c>
      <c r="AA37" s="115"/>
      <c r="AB37" s="440">
        <v>30</v>
      </c>
      <c r="AC37" s="422" t="str">
        <f>VLOOKUP($AB$37,$Q$8:$Z$72,3,FALSE)</f>
        <v>4.K.32 Older comfortable families and couples in detached, rural properties</v>
      </c>
      <c r="AD37" s="434">
        <f>VLOOKUP($AB$37,$Q$8:$Z$72,4,FALSE)</f>
        <v>1</v>
      </c>
      <c r="AE37" s="435">
        <f>VLOOKUP($AB$37,$Q$8:$Z$72,5,FALSE)</f>
        <v>0.2932551319648094</v>
      </c>
      <c r="AF37" s="434">
        <f>VLOOKUP($AB$37,$Q$8:$Z$72,6,FALSE)</f>
        <v>77</v>
      </c>
      <c r="AG37" s="435">
        <f>VLOOKUP($AB$37,$Q$8:$Z$72,7,FALSE)</f>
        <v>0.77911565314175857</v>
      </c>
      <c r="AH37" s="435">
        <f>VLOOKUP($AB$37,$Q$8:$Z$72,8,FALSE)</f>
        <v>1.2987012987012987</v>
      </c>
      <c r="AI37" s="435">
        <f>VLOOKUP($AB$37,$Q$8:$Z$72,9,FALSE)</f>
        <v>-1.0204372166836877</v>
      </c>
      <c r="AJ37" s="434">
        <f>VLOOKUP($AB$37,$Q$8:$Z$72,10,FALSE)</f>
        <v>37.639486613093652</v>
      </c>
      <c r="AK37" s="115"/>
      <c r="AL37" s="440">
        <v>30</v>
      </c>
      <c r="AM37" s="422" t="str">
        <f>VLOOKUP($AL$37,$R$8:$Z$72,2,FALSE)</f>
        <v>4.K.32 Older comfortable families and couples in detached, rural properties</v>
      </c>
      <c r="AN37" s="434">
        <f>VLOOKUP($AL$37,$R$8:$Z$72,3,FALSE)</f>
        <v>1</v>
      </c>
      <c r="AO37" s="435">
        <f>VLOOKUP($AL$37,$R$8:$Z$72,4,FALSE)</f>
        <v>0.2932551319648094</v>
      </c>
      <c r="AP37" s="434">
        <f>VLOOKUP($AL$37,$R$8:$Z$72,5,FALSE)</f>
        <v>77</v>
      </c>
      <c r="AQ37" s="435">
        <f>VLOOKUP($AL$37,$R$8:$Z$72,6,FALSE)</f>
        <v>0.77911565314175857</v>
      </c>
      <c r="AR37" s="435">
        <f>VLOOKUP($AL$37,$R$8:$Z$72,7,FALSE)</f>
        <v>1.2987012987012987</v>
      </c>
      <c r="AS37" s="435">
        <f>VLOOKUP($AL$37,$R$8:$Z$72,8,FALSE)</f>
        <v>-1.0204372166836877</v>
      </c>
      <c r="AT37" s="434">
        <f>VLOOKUP($AL$37,$R$8:$Z$72,9,FALSE)</f>
        <v>37.639486613093652</v>
      </c>
      <c r="AU37" s="115"/>
      <c r="AV37" s="115"/>
      <c r="AW37" s="115"/>
      <c r="BF37" s="115"/>
      <c r="BG37" s="115"/>
      <c r="BH37" s="115"/>
      <c r="BI37" s="115"/>
      <c r="BJ37" s="115"/>
      <c r="BK37" s="31"/>
      <c r="BM37" s="441"/>
      <c r="BN37" s="426"/>
    </row>
    <row r="38" spans="2:69" ht="15" customHeight="1" x14ac:dyDescent="0.25">
      <c r="B38" s="233" t="s">
        <v>229</v>
      </c>
      <c r="C38" s="432">
        <v>0</v>
      </c>
      <c r="D38" s="432">
        <v>59</v>
      </c>
      <c r="F38" s="433" t="str">
        <f t="shared" si="0"/>
        <v>4.K.31 Comfortable, home-owning families and empty nesters</v>
      </c>
      <c r="G38" s="434">
        <f t="shared" si="0"/>
        <v>0</v>
      </c>
      <c r="H38" s="435">
        <f t="shared" si="0"/>
        <v>0</v>
      </c>
      <c r="I38" s="434">
        <f t="shared" si="0"/>
        <v>59</v>
      </c>
      <c r="J38" s="435">
        <f t="shared" si="0"/>
        <v>0.59698472123849033</v>
      </c>
      <c r="K38" s="435">
        <f t="shared" si="0"/>
        <v>0</v>
      </c>
      <c r="L38" s="435">
        <f t="shared" si="0"/>
        <v>-1.4310638738627004</v>
      </c>
      <c r="M38" s="434">
        <f t="shared" si="0"/>
        <v>0</v>
      </c>
      <c r="N38" s="436"/>
      <c r="O38" s="437" t="str">
        <f t="shared" si="5"/>
        <v>4</v>
      </c>
      <c r="P38" s="437" t="str">
        <f t="shared" si="6"/>
        <v>4.K</v>
      </c>
      <c r="Q38" s="437">
        <f>RANK(Z38,$Z$8:$Z$72,0)+COUNTIF($Z$8:Z38,Z38)-1</f>
        <v>52</v>
      </c>
      <c r="R38" s="437">
        <f>RANK(U38,$U$8:$U$72,0)+COUNTIF($U$8:U38,U38)-1</f>
        <v>52</v>
      </c>
      <c r="S38" s="233" t="s">
        <v>229</v>
      </c>
      <c r="T38" s="438">
        <f t="shared" si="7"/>
        <v>0</v>
      </c>
      <c r="U38" s="439">
        <f t="shared" si="1"/>
        <v>0</v>
      </c>
      <c r="V38" s="438">
        <f t="shared" si="8"/>
        <v>59</v>
      </c>
      <c r="W38" s="439">
        <f t="shared" si="2"/>
        <v>0.59698472123849033</v>
      </c>
      <c r="X38" s="435">
        <f t="shared" si="3"/>
        <v>0</v>
      </c>
      <c r="Y38" s="435">
        <f t="shared" si="4"/>
        <v>-1.4310638738627004</v>
      </c>
      <c r="Z38" s="434">
        <f t="shared" si="9"/>
        <v>0</v>
      </c>
      <c r="AA38" s="115"/>
      <c r="AB38" s="440">
        <v>31</v>
      </c>
      <c r="AC38" s="422" t="str">
        <f>VLOOKUP($AB$38,$Q$8:$Z$72,3,FALSE)</f>
        <v>5.Q.48 Routine occupations, socially renting families in semis</v>
      </c>
      <c r="AD38" s="434">
        <f>VLOOKUP($AB$38,$Q$8:$Z$72,4,FALSE)</f>
        <v>4</v>
      </c>
      <c r="AE38" s="435">
        <f>VLOOKUP($AB$38,$Q$8:$Z$72,5,FALSE)</f>
        <v>1.1730205278592376</v>
      </c>
      <c r="AF38" s="434">
        <f>VLOOKUP($AB$38,$Q$8:$Z$72,6,FALSE)</f>
        <v>394</v>
      </c>
      <c r="AG38" s="435">
        <f>VLOOKUP($AB$38,$Q$8:$Z$72,7,FALSE)</f>
        <v>3.9866437316604268</v>
      </c>
      <c r="AH38" s="435">
        <f>VLOOKUP($AB$38,$Q$8:$Z$72,8,FALSE)</f>
        <v>1.015228426395939</v>
      </c>
      <c r="AI38" s="435">
        <f>VLOOKUP($AB$38,$Q$8:$Z$72,9,FALSE)</f>
        <v>-2.655666820223793</v>
      </c>
      <c r="AJ38" s="434">
        <f>VLOOKUP($AB$38,$Q$8:$Z$72,10,FALSE)</f>
        <v>29.423761108712803</v>
      </c>
      <c r="AK38" s="115"/>
      <c r="AL38" s="440">
        <v>31</v>
      </c>
      <c r="AM38" s="422" t="str">
        <f>VLOOKUP($AL$38,$R$8:$Z$72,2,FALSE)</f>
        <v>4.K.33 Retirees in semi-detached and detached properties</v>
      </c>
      <c r="AN38" s="434">
        <f>VLOOKUP($AL$38,$R$8:$Z$72,3,FALSE)</f>
        <v>1</v>
      </c>
      <c r="AO38" s="435">
        <f>VLOOKUP($AL$38,$R$8:$Z$72,4,FALSE)</f>
        <v>0.2932551319648094</v>
      </c>
      <c r="AP38" s="434">
        <f>VLOOKUP($AL$38,$R$8:$Z$72,5,FALSE)</f>
        <v>5</v>
      </c>
      <c r="AQ38" s="435">
        <f>VLOOKUP($AL$38,$R$8:$Z$72,6,FALSE)</f>
        <v>5.0591925528685619E-2</v>
      </c>
      <c r="AR38" s="435">
        <f>VLOOKUP($AL$38,$R$8:$Z$72,7,FALSE)</f>
        <v>20</v>
      </c>
      <c r="AS38" s="435">
        <f>VLOOKUP($AL$38,$R$8:$Z$72,8,FALSE)</f>
        <v>1.992738922711361</v>
      </c>
      <c r="AT38" s="434">
        <f>VLOOKUP($AL$38,$R$8:$Z$72,9,FALSE)</f>
        <v>579.64809384164232</v>
      </c>
      <c r="AU38" s="115"/>
      <c r="AV38" s="115"/>
      <c r="AW38" s="115"/>
      <c r="BF38" s="115"/>
      <c r="BG38" s="115"/>
      <c r="BH38" s="115"/>
      <c r="BI38" s="115"/>
      <c r="BJ38" s="115"/>
      <c r="BK38" s="31"/>
      <c r="BM38" s="441"/>
      <c r="BN38" s="426"/>
    </row>
    <row r="39" spans="2:69" ht="15" customHeight="1" x14ac:dyDescent="0.25">
      <c r="B39" s="233" t="s">
        <v>230</v>
      </c>
      <c r="C39" s="432">
        <v>1</v>
      </c>
      <c r="D39" s="432">
        <v>77</v>
      </c>
      <c r="F39" s="433" t="str">
        <f t="shared" si="0"/>
        <v>4.K.32 Older comfortable families and couples in detached, rural properties</v>
      </c>
      <c r="G39" s="434">
        <f t="shared" si="0"/>
        <v>1</v>
      </c>
      <c r="H39" s="435">
        <f t="shared" si="0"/>
        <v>0.2932551319648094</v>
      </c>
      <c r="I39" s="434">
        <f t="shared" si="0"/>
        <v>77</v>
      </c>
      <c r="J39" s="435">
        <f t="shared" si="0"/>
        <v>0.77911565314175857</v>
      </c>
      <c r="K39" s="435">
        <f t="shared" si="0"/>
        <v>1.2987012987012987</v>
      </c>
      <c r="L39" s="435">
        <f t="shared" si="0"/>
        <v>-1.0204372166836877</v>
      </c>
      <c r="M39" s="434">
        <f t="shared" ref="M39:M72" si="10">IF($G$4=1,Z39,IF($G$4=2,AJ39,IF($G$4=3,AT39,"")))</f>
        <v>37.639486613093652</v>
      </c>
      <c r="N39" s="436"/>
      <c r="O39" s="437" t="str">
        <f t="shared" si="5"/>
        <v>4</v>
      </c>
      <c r="P39" s="437" t="str">
        <f t="shared" si="6"/>
        <v>4.K</v>
      </c>
      <c r="Q39" s="437">
        <f>RANK(Z39,$Z$8:$Z$72,0)+COUNTIF($Z$8:Z39,Z39)-1</f>
        <v>30</v>
      </c>
      <c r="R39" s="437">
        <f>RANK(U39,$U$8:$U$72,0)+COUNTIF($U$8:U39,U39)-1</f>
        <v>30</v>
      </c>
      <c r="S39" s="233" t="s">
        <v>230</v>
      </c>
      <c r="T39" s="438">
        <f t="shared" si="7"/>
        <v>1</v>
      </c>
      <c r="U39" s="439">
        <f t="shared" si="1"/>
        <v>0.2932551319648094</v>
      </c>
      <c r="V39" s="438">
        <f t="shared" si="8"/>
        <v>77</v>
      </c>
      <c r="W39" s="439">
        <f t="shared" si="2"/>
        <v>0.77911565314175857</v>
      </c>
      <c r="X39" s="435">
        <f t="shared" si="3"/>
        <v>1.2987012987012987</v>
      </c>
      <c r="Y39" s="435">
        <f t="shared" si="4"/>
        <v>-1.0204372166836877</v>
      </c>
      <c r="Z39" s="434">
        <f t="shared" si="9"/>
        <v>37.639486613093652</v>
      </c>
      <c r="AA39" s="115"/>
      <c r="AB39" s="440">
        <v>32</v>
      </c>
      <c r="AC39" s="422" t="str">
        <f>VLOOKUP($AB$39,$Q$8:$Z$72,3,FALSE)</f>
        <v>6.U.61 Socially rented flats, singles and pensioners</v>
      </c>
      <c r="AD39" s="434">
        <f>VLOOKUP($AB$39,$Q$8:$Z$72,4,FALSE)</f>
        <v>2</v>
      </c>
      <c r="AE39" s="435">
        <f>VLOOKUP($AB$39,$Q$8:$Z$72,5,FALSE)</f>
        <v>0.5865102639296188</v>
      </c>
      <c r="AF39" s="434">
        <f>VLOOKUP($AB$39,$Q$8:$Z$72,6,FALSE)</f>
        <v>233</v>
      </c>
      <c r="AG39" s="435">
        <f>VLOOKUP($AB$39,$Q$8:$Z$72,7,FALSE)</f>
        <v>2.3575837296367497</v>
      </c>
      <c r="AH39" s="435">
        <f>VLOOKUP($AB$39,$Q$8:$Z$72,8,FALSE)</f>
        <v>0.85836909871244638</v>
      </c>
      <c r="AI39" s="435">
        <f>VLOOKUP($AB$39,$Q$8:$Z$72,9,FALSE)</f>
        <v>-2.1555641107579704</v>
      </c>
      <c r="AJ39" s="434">
        <f>VLOOKUP($AB$39,$Q$8:$Z$72,10,FALSE)</f>
        <v>24.877600594061903</v>
      </c>
      <c r="AK39" s="115"/>
      <c r="AL39" s="440">
        <v>32</v>
      </c>
      <c r="AM39" s="422" t="str">
        <f>VLOOKUP($AL$39,$R$8:$Z$72,2,FALSE)</f>
        <v>5.R.50 Single-parent families in terraced housing</v>
      </c>
      <c r="AN39" s="434">
        <f>VLOOKUP($AL$39,$R$8:$Z$72,3,FALSE)</f>
        <v>1</v>
      </c>
      <c r="AO39" s="435">
        <f>VLOOKUP($AL$39,$R$8:$Z$72,4,FALSE)</f>
        <v>0.2932551319648094</v>
      </c>
      <c r="AP39" s="434">
        <f>VLOOKUP($AL$39,$R$8:$Z$72,5,FALSE)</f>
        <v>290</v>
      </c>
      <c r="AQ39" s="435">
        <f>VLOOKUP($AL$39,$R$8:$Z$72,6,FALSE)</f>
        <v>2.934331680663766</v>
      </c>
      <c r="AR39" s="435">
        <f>VLOOKUP($AL$39,$R$8:$Z$72,7,FALSE)</f>
        <v>0.34482758620689657</v>
      </c>
      <c r="AS39" s="435">
        <f>VLOOKUP($AL$39,$R$8:$Z$72,8,FALSE)</f>
        <v>-2.8898197350560908</v>
      </c>
      <c r="AT39" s="434">
        <f>VLOOKUP($AL$39,$R$8:$Z$72,9,FALSE)</f>
        <v>9.9939326524421084</v>
      </c>
      <c r="AU39" s="115"/>
      <c r="AV39" s="115"/>
      <c r="AW39" s="115"/>
      <c r="BK39" s="31"/>
      <c r="BM39" s="441"/>
      <c r="BN39" s="426"/>
    </row>
    <row r="40" spans="2:69" ht="15" customHeight="1" x14ac:dyDescent="0.25">
      <c r="B40" s="233" t="s">
        <v>231</v>
      </c>
      <c r="C40" s="432">
        <v>1</v>
      </c>
      <c r="D40" s="432">
        <v>5</v>
      </c>
      <c r="F40" s="433" t="str">
        <f t="shared" ref="F40:L72" si="11">IF($G$4=1,S40,IF($G$4=2,AC40,IF($G$4=3,AM40,"")))</f>
        <v>4.K.33 Retirees in semi-detached and detached properties</v>
      </c>
      <c r="G40" s="434">
        <f t="shared" si="11"/>
        <v>1</v>
      </c>
      <c r="H40" s="435">
        <f t="shared" si="11"/>
        <v>0.2932551319648094</v>
      </c>
      <c r="I40" s="434">
        <f t="shared" si="11"/>
        <v>5</v>
      </c>
      <c r="J40" s="435">
        <f t="shared" si="11"/>
        <v>5.0591925528685619E-2</v>
      </c>
      <c r="K40" s="435">
        <f t="shared" si="11"/>
        <v>20</v>
      </c>
      <c r="L40" s="435">
        <f t="shared" si="11"/>
        <v>1.992738922711361</v>
      </c>
      <c r="M40" s="434">
        <f t="shared" si="10"/>
        <v>579.64809384164232</v>
      </c>
      <c r="N40" s="436"/>
      <c r="O40" s="437" t="str">
        <f t="shared" si="5"/>
        <v>4</v>
      </c>
      <c r="P40" s="437" t="str">
        <f t="shared" si="6"/>
        <v>4.K</v>
      </c>
      <c r="Q40" s="437">
        <f>RANK(Z40,$Z$8:$Z$72,0)+COUNTIF($Z$8:Z40,Z40)-1</f>
        <v>1</v>
      </c>
      <c r="R40" s="437">
        <f>RANK(U40,$U$8:$U$72,0)+COUNTIF($U$8:U40,U40)-1</f>
        <v>31</v>
      </c>
      <c r="S40" s="233" t="s">
        <v>231</v>
      </c>
      <c r="T40" s="438">
        <f t="shared" si="7"/>
        <v>1</v>
      </c>
      <c r="U40" s="439">
        <f t="shared" ref="U40:U71" si="12">T40/SUM(PROFILE_RESULT_COUNT)*100</f>
        <v>0.2932551319648094</v>
      </c>
      <c r="V40" s="438">
        <f t="shared" si="8"/>
        <v>5</v>
      </c>
      <c r="W40" s="439">
        <f t="shared" ref="W40:W71" si="13">V40/SUM(BASE_PROFILE_RESULT_COUNT)*100</f>
        <v>5.0591925528685619E-2</v>
      </c>
      <c r="X40" s="435">
        <f t="shared" si="3"/>
        <v>20</v>
      </c>
      <c r="Y40" s="435">
        <f t="shared" ref="Y40:Y72" si="14">IF(AND((SQRT((W40*(100-W40))/SUM($T$8:$T$71)))&gt;0, SUM($T$8:$T$71)&gt;0),(U40-W40)/(SQRT((W40*(100-W40))/SUM($T$8:$T$71))),0)</f>
        <v>1.992738922711361</v>
      </c>
      <c r="Z40" s="434">
        <f t="shared" si="9"/>
        <v>579.64809384164232</v>
      </c>
      <c r="AA40" s="115"/>
      <c r="AB40" s="440">
        <v>33</v>
      </c>
      <c r="AC40" s="422" t="str">
        <f>VLOOKUP($AB$40,$Q$8:$Z$72,3,FALSE)</f>
        <v>5.R.52 Socially renting families in terraces</v>
      </c>
      <c r="AD40" s="434">
        <f>VLOOKUP($AB$40,$Q$8:$Z$72,4,FALSE)</f>
        <v>1</v>
      </c>
      <c r="AE40" s="435">
        <f>VLOOKUP($AB$40,$Q$8:$Z$72,5,FALSE)</f>
        <v>0.2932551319648094</v>
      </c>
      <c r="AF40" s="434">
        <f>VLOOKUP($AB$40,$Q$8:$Z$72,6,FALSE)</f>
        <v>143</v>
      </c>
      <c r="AG40" s="435">
        <f>VLOOKUP($AB$40,$Q$8:$Z$72,7,FALSE)</f>
        <v>1.4469290701204087</v>
      </c>
      <c r="AH40" s="435">
        <f>VLOOKUP($AB$40,$Q$8:$Z$72,8,FALSE)</f>
        <v>0.69930069930069927</v>
      </c>
      <c r="AI40" s="435">
        <f>VLOOKUP($AB$40,$Q$8:$Z$72,9,FALSE)</f>
        <v>-1.784027602844114</v>
      </c>
      <c r="AJ40" s="434">
        <f>VLOOKUP($AB$40,$Q$8:$Z$72,10,FALSE)</f>
        <v>20.267415868588891</v>
      </c>
      <c r="AK40" s="115"/>
      <c r="AL40" s="440">
        <v>33</v>
      </c>
      <c r="AM40" s="422" t="str">
        <f>VLOOKUP($AL$40,$R$8:$Z$72,2,FALSE)</f>
        <v>5.R.52 Socially renting families in terraces</v>
      </c>
      <c r="AN40" s="434">
        <f>VLOOKUP($AL$40,$R$8:$Z$72,3,FALSE)</f>
        <v>1</v>
      </c>
      <c r="AO40" s="435">
        <f>VLOOKUP($AL$40,$R$8:$Z$72,4,FALSE)</f>
        <v>0.2932551319648094</v>
      </c>
      <c r="AP40" s="434">
        <f>VLOOKUP($AL$40,$R$8:$Z$72,5,FALSE)</f>
        <v>143</v>
      </c>
      <c r="AQ40" s="435">
        <f>VLOOKUP($AL$40,$R$8:$Z$72,6,FALSE)</f>
        <v>1.4469290701204087</v>
      </c>
      <c r="AR40" s="435">
        <f>VLOOKUP($AL$40,$R$8:$Z$72,7,FALSE)</f>
        <v>0.69930069930069927</v>
      </c>
      <c r="AS40" s="435">
        <f>VLOOKUP($AL$40,$R$8:$Z$72,8,FALSE)</f>
        <v>-1.784027602844114</v>
      </c>
      <c r="AT40" s="434">
        <f>VLOOKUP($AL$40,$R$8:$Z$72,9,FALSE)</f>
        <v>20.267415868588891</v>
      </c>
      <c r="AU40" s="115"/>
      <c r="AV40" s="115"/>
      <c r="AW40" s="115"/>
      <c r="BK40" s="31"/>
      <c r="BM40" s="441"/>
      <c r="BN40" s="426"/>
    </row>
    <row r="41" spans="2:69" ht="15" customHeight="1" x14ac:dyDescent="0.25">
      <c r="B41" s="233" t="s">
        <v>232</v>
      </c>
      <c r="C41" s="432">
        <v>7</v>
      </c>
      <c r="D41" s="432">
        <v>363</v>
      </c>
      <c r="F41" s="433" t="str">
        <f t="shared" si="11"/>
        <v>4.L.34 Older owner-occupier households in semis</v>
      </c>
      <c r="G41" s="434">
        <f t="shared" si="11"/>
        <v>7</v>
      </c>
      <c r="H41" s="435">
        <f t="shared" si="11"/>
        <v>2.0527859237536656</v>
      </c>
      <c r="I41" s="434">
        <f t="shared" si="11"/>
        <v>363</v>
      </c>
      <c r="J41" s="435">
        <f t="shared" si="11"/>
        <v>3.6729737933825759</v>
      </c>
      <c r="K41" s="435">
        <f t="shared" si="11"/>
        <v>1.9283746556473829</v>
      </c>
      <c r="L41" s="435">
        <f t="shared" si="11"/>
        <v>-1.5905948590156942</v>
      </c>
      <c r="M41" s="434">
        <f t="shared" si="10"/>
        <v>55.888934667926939</v>
      </c>
      <c r="N41" s="436"/>
      <c r="O41" s="437" t="str">
        <f t="shared" si="5"/>
        <v>4</v>
      </c>
      <c r="P41" s="437" t="str">
        <f t="shared" si="6"/>
        <v>4.L</v>
      </c>
      <c r="Q41" s="437">
        <f>RANK(Z41,$Z$8:$Z$72,0)+COUNTIF($Z$8:Z41,Z41)-1</f>
        <v>27</v>
      </c>
      <c r="R41" s="437">
        <f>RANK(U41,$U$8:$U$72,0)+COUNTIF($U$8:U41,U41)-1</f>
        <v>12</v>
      </c>
      <c r="S41" s="233" t="s">
        <v>232</v>
      </c>
      <c r="T41" s="438">
        <f t="shared" si="7"/>
        <v>7</v>
      </c>
      <c r="U41" s="439">
        <f t="shared" si="12"/>
        <v>2.0527859237536656</v>
      </c>
      <c r="V41" s="438">
        <f t="shared" si="8"/>
        <v>363</v>
      </c>
      <c r="W41" s="439">
        <f t="shared" si="13"/>
        <v>3.6729737933825759</v>
      </c>
      <c r="X41" s="435">
        <f t="shared" si="3"/>
        <v>1.9283746556473829</v>
      </c>
      <c r="Y41" s="435">
        <f t="shared" si="14"/>
        <v>-1.5905948590156942</v>
      </c>
      <c r="Z41" s="434">
        <f t="shared" si="9"/>
        <v>55.888934667926939</v>
      </c>
      <c r="AA41" s="115"/>
      <c r="AB41" s="440">
        <v>34</v>
      </c>
      <c r="AC41" s="422" t="str">
        <f>VLOOKUP($AB$41,$Q$8:$Z$72,3,FALSE)</f>
        <v>6.S.55 Families in low-value terraced housing</v>
      </c>
      <c r="AD41" s="434">
        <f>VLOOKUP($AB$41,$Q$8:$Z$72,4,FALSE)</f>
        <v>1</v>
      </c>
      <c r="AE41" s="435">
        <f>VLOOKUP($AB$41,$Q$8:$Z$72,5,FALSE)</f>
        <v>0.2932551319648094</v>
      </c>
      <c r="AF41" s="434">
        <f>VLOOKUP($AB$41,$Q$8:$Z$72,6,FALSE)</f>
        <v>268</v>
      </c>
      <c r="AG41" s="435">
        <f>VLOOKUP($AB$41,$Q$8:$Z$72,7,FALSE)</f>
        <v>2.7117272083375492</v>
      </c>
      <c r="AH41" s="435">
        <f>VLOOKUP($AB$41,$Q$8:$Z$72,8,FALSE)</f>
        <v>0.37313432835820892</v>
      </c>
      <c r="AI41" s="435">
        <f>VLOOKUP($AB$41,$Q$8:$Z$72,9,FALSE)</f>
        <v>-2.7495715213807115</v>
      </c>
      <c r="AJ41" s="434">
        <f>VLOOKUP($AB$41,$Q$8:$Z$72,10,FALSE)</f>
        <v>10.814330108985864</v>
      </c>
      <c r="AK41" s="115"/>
      <c r="AL41" s="440">
        <v>34</v>
      </c>
      <c r="AM41" s="422" t="str">
        <f>VLOOKUP($AL$41,$R$8:$Z$72,2,FALSE)</f>
        <v>6.S.55 Families in low-value terraced housing</v>
      </c>
      <c r="AN41" s="434">
        <f>VLOOKUP($AL$41,$R$8:$Z$72,3,FALSE)</f>
        <v>1</v>
      </c>
      <c r="AO41" s="435">
        <f>VLOOKUP($AL$41,$R$8:$Z$72,4,FALSE)</f>
        <v>0.2932551319648094</v>
      </c>
      <c r="AP41" s="434">
        <f>VLOOKUP($AL$41,$R$8:$Z$72,5,FALSE)</f>
        <v>268</v>
      </c>
      <c r="AQ41" s="435">
        <f>VLOOKUP($AL$41,$R$8:$Z$72,6,FALSE)</f>
        <v>2.7117272083375492</v>
      </c>
      <c r="AR41" s="435">
        <f>VLOOKUP($AL$41,$R$8:$Z$72,7,FALSE)</f>
        <v>0.37313432835820892</v>
      </c>
      <c r="AS41" s="435">
        <f>VLOOKUP($AL$41,$R$8:$Z$72,8,FALSE)</f>
        <v>-2.7495715213807115</v>
      </c>
      <c r="AT41" s="434">
        <f>VLOOKUP($AL$41,$R$8:$Z$72,9,FALSE)</f>
        <v>10.814330108985864</v>
      </c>
      <c r="AU41" s="115"/>
      <c r="AV41" s="115"/>
      <c r="AW41" s="115"/>
      <c r="BK41" s="31"/>
      <c r="BM41" s="441"/>
      <c r="BN41" s="426"/>
    </row>
    <row r="42" spans="2:69" ht="15" customHeight="1" x14ac:dyDescent="0.25">
      <c r="B42" s="233" t="s">
        <v>233</v>
      </c>
      <c r="C42" s="432">
        <v>7</v>
      </c>
      <c r="D42" s="432">
        <v>384</v>
      </c>
      <c r="F42" s="433" t="str">
        <f t="shared" si="11"/>
        <v>4.L.35 Settled communities, semi-detached properties</v>
      </c>
      <c r="G42" s="434">
        <f t="shared" si="11"/>
        <v>7</v>
      </c>
      <c r="H42" s="435">
        <f t="shared" si="11"/>
        <v>2.0527859237536656</v>
      </c>
      <c r="I42" s="434">
        <f t="shared" si="11"/>
        <v>384</v>
      </c>
      <c r="J42" s="435">
        <f t="shared" si="11"/>
        <v>3.8854598806030558</v>
      </c>
      <c r="K42" s="435">
        <f t="shared" si="11"/>
        <v>1.8229166666666667</v>
      </c>
      <c r="L42" s="435">
        <f t="shared" si="11"/>
        <v>-1.7512439067090133</v>
      </c>
      <c r="M42" s="434">
        <f t="shared" si="10"/>
        <v>52.832508553274678</v>
      </c>
      <c r="N42" s="436"/>
      <c r="O42" s="437" t="str">
        <f t="shared" si="5"/>
        <v>4</v>
      </c>
      <c r="P42" s="437" t="str">
        <f t="shared" si="6"/>
        <v>4.L</v>
      </c>
      <c r="Q42" s="437">
        <f>RANK(Z42,$Z$8:$Z$72,0)+COUNTIF($Z$8:Z42,Z42)-1</f>
        <v>28</v>
      </c>
      <c r="R42" s="437">
        <f>RANK(U42,$U$8:$U$72,0)+COUNTIF($U$8:U42,U42)-1</f>
        <v>13</v>
      </c>
      <c r="S42" s="233" t="s">
        <v>233</v>
      </c>
      <c r="T42" s="438">
        <f t="shared" si="7"/>
        <v>7</v>
      </c>
      <c r="U42" s="439">
        <f t="shared" si="12"/>
        <v>2.0527859237536656</v>
      </c>
      <c r="V42" s="438">
        <f t="shared" si="8"/>
        <v>384</v>
      </c>
      <c r="W42" s="439">
        <f t="shared" si="13"/>
        <v>3.8854598806030558</v>
      </c>
      <c r="X42" s="435">
        <f t="shared" si="3"/>
        <v>1.8229166666666667</v>
      </c>
      <c r="Y42" s="435">
        <f t="shared" si="14"/>
        <v>-1.7512439067090133</v>
      </c>
      <c r="Z42" s="434">
        <f t="shared" si="9"/>
        <v>52.832508553274678</v>
      </c>
      <c r="AA42" s="115"/>
      <c r="AB42" s="440">
        <v>35</v>
      </c>
      <c r="AC42" s="422" t="str">
        <f>VLOOKUP($AB$42,$Q$8:$Z$72,3,FALSE)</f>
        <v>5.R.50 Single-parent families in terraced housing</v>
      </c>
      <c r="AD42" s="434">
        <f>VLOOKUP($AB$42,$Q$8:$Z$72,4,FALSE)</f>
        <v>1</v>
      </c>
      <c r="AE42" s="435">
        <f>VLOOKUP($AB$42,$Q$8:$Z$72,5,FALSE)</f>
        <v>0.2932551319648094</v>
      </c>
      <c r="AF42" s="434">
        <f>VLOOKUP($AB$42,$Q$8:$Z$72,6,FALSE)</f>
        <v>290</v>
      </c>
      <c r="AG42" s="435">
        <f>VLOOKUP($AB$42,$Q$8:$Z$72,7,FALSE)</f>
        <v>2.934331680663766</v>
      </c>
      <c r="AH42" s="435">
        <f>VLOOKUP($AB$42,$Q$8:$Z$72,8,FALSE)</f>
        <v>0.34482758620689657</v>
      </c>
      <c r="AI42" s="435">
        <f>VLOOKUP($AB$42,$Q$8:$Z$72,9,FALSE)</f>
        <v>-2.8898197350560908</v>
      </c>
      <c r="AJ42" s="434">
        <f>VLOOKUP($AB$42,$Q$8:$Z$72,10,FALSE)</f>
        <v>9.9939326524421084</v>
      </c>
      <c r="AK42" s="115"/>
      <c r="AL42" s="440">
        <v>35</v>
      </c>
      <c r="AM42" s="422" t="str">
        <f>VLOOKUP($AL$42,$R$8:$Z$72,2,FALSE)</f>
        <v>7.V.62 Students in halls of residence</v>
      </c>
      <c r="AN42" s="434">
        <f>VLOOKUP($AL$42,$R$8:$Z$72,3,FALSE)</f>
        <v>1</v>
      </c>
      <c r="AO42" s="435">
        <f>VLOOKUP($AL$42,$R$8:$Z$72,4,FALSE)</f>
        <v>0.2932551319648094</v>
      </c>
      <c r="AP42" s="434">
        <f>VLOOKUP($AL$42,$R$8:$Z$72,5,FALSE)</f>
        <v>13</v>
      </c>
      <c r="AQ42" s="435">
        <f>VLOOKUP($AL$42,$R$8:$Z$72,6,FALSE)</f>
        <v>0.13153900637458263</v>
      </c>
      <c r="AR42" s="435">
        <f>VLOOKUP($AL$42,$R$8:$Z$72,7,FALSE)</f>
        <v>7.6923076923076925</v>
      </c>
      <c r="AS42" s="435">
        <f>VLOOKUP($AL$42,$R$8:$Z$72,8,FALSE)</f>
        <v>0.82392761736971953</v>
      </c>
      <c r="AT42" s="434">
        <f>VLOOKUP($AL$42,$R$8:$Z$72,9,FALSE)</f>
        <v>222.9415745544778</v>
      </c>
      <c r="AU42" s="115"/>
      <c r="AV42" s="115"/>
      <c r="AW42" s="115"/>
      <c r="BK42" s="31"/>
      <c r="BM42" s="441"/>
      <c r="BN42" s="198"/>
    </row>
    <row r="43" spans="2:69" ht="15" customHeight="1" x14ac:dyDescent="0.25">
      <c r="B43" s="233" t="s">
        <v>234</v>
      </c>
      <c r="C43" s="432">
        <v>0</v>
      </c>
      <c r="D43" s="432">
        <v>141</v>
      </c>
      <c r="F43" s="433" t="str">
        <f t="shared" si="11"/>
        <v>4.M.36 Cost-conscious families in terraces</v>
      </c>
      <c r="G43" s="434">
        <f t="shared" si="11"/>
        <v>0</v>
      </c>
      <c r="H43" s="435">
        <f t="shared" si="11"/>
        <v>0</v>
      </c>
      <c r="I43" s="434">
        <f t="shared" si="11"/>
        <v>141</v>
      </c>
      <c r="J43" s="435">
        <f t="shared" si="11"/>
        <v>1.4266922999089346</v>
      </c>
      <c r="K43" s="435">
        <f t="shared" si="11"/>
        <v>0</v>
      </c>
      <c r="L43" s="435">
        <f t="shared" si="11"/>
        <v>-2.2215837149255711</v>
      </c>
      <c r="M43" s="434">
        <f t="shared" si="10"/>
        <v>0</v>
      </c>
      <c r="N43" s="436"/>
      <c r="O43" s="437" t="str">
        <f t="shared" si="5"/>
        <v>4</v>
      </c>
      <c r="P43" s="437" t="str">
        <f t="shared" si="6"/>
        <v>4.M</v>
      </c>
      <c r="Q43" s="437">
        <f>RANK(Z43,$Z$8:$Z$72,0)+COUNTIF($Z$8:Z43,Z43)-1</f>
        <v>53</v>
      </c>
      <c r="R43" s="437">
        <f>RANK(U43,$U$8:$U$72,0)+COUNTIF($U$8:U43,U43)-1</f>
        <v>53</v>
      </c>
      <c r="S43" s="233" t="s">
        <v>234</v>
      </c>
      <c r="T43" s="438">
        <f t="shared" si="7"/>
        <v>0</v>
      </c>
      <c r="U43" s="439">
        <f t="shared" si="12"/>
        <v>0</v>
      </c>
      <c r="V43" s="438">
        <f t="shared" si="8"/>
        <v>141</v>
      </c>
      <c r="W43" s="439">
        <f t="shared" si="13"/>
        <v>1.4266922999089346</v>
      </c>
      <c r="X43" s="435">
        <f t="shared" si="3"/>
        <v>0</v>
      </c>
      <c r="Y43" s="435">
        <f t="shared" si="14"/>
        <v>-2.2215837149255711</v>
      </c>
      <c r="Z43" s="434">
        <f t="shared" si="9"/>
        <v>0</v>
      </c>
      <c r="AA43" s="115"/>
      <c r="AB43" s="440">
        <v>36</v>
      </c>
      <c r="AC43" s="422" t="str">
        <f>VLOOKUP($AB$43,$Q$8:$Z$72,3,FALSE)</f>
        <v>1.A.1 High-flyers in luxury apartments and townhouses</v>
      </c>
      <c r="AD43" s="434">
        <f>VLOOKUP($AB$43,$Q$8:$Z$72,4,FALSE)</f>
        <v>0</v>
      </c>
      <c r="AE43" s="435">
        <f>VLOOKUP($AB$43,$Q$8:$Z$72,5,FALSE)</f>
        <v>0</v>
      </c>
      <c r="AF43" s="434">
        <f>VLOOKUP($AB$43,$Q$8:$Z$72,6,FALSE)</f>
        <v>0</v>
      </c>
      <c r="AG43" s="435">
        <f>VLOOKUP($AB$43,$Q$8:$Z$72,7,FALSE)</f>
        <v>0</v>
      </c>
      <c r="AH43" s="435">
        <f>VLOOKUP($AB$43,$Q$8:$Z$72,8,FALSE)</f>
        <v>0</v>
      </c>
      <c r="AI43" s="435">
        <f>VLOOKUP($AB$43,$Q$8:$Z$72,9,FALSE)</f>
        <v>0</v>
      </c>
      <c r="AJ43" s="434">
        <f>VLOOKUP($AB$43,$Q$8:$Z$72,10,FALSE)</f>
        <v>0</v>
      </c>
      <c r="AK43" s="115"/>
      <c r="AL43" s="440">
        <v>36</v>
      </c>
      <c r="AM43" s="422" t="str">
        <f>VLOOKUP($AL$43,$R$8:$Z$72,2,FALSE)</f>
        <v>1.A.1 High-flyers in luxury apartments and townhouses</v>
      </c>
      <c r="AN43" s="434">
        <f>VLOOKUP($AL$43,$R$8:$Z$72,3,FALSE)</f>
        <v>0</v>
      </c>
      <c r="AO43" s="435">
        <f>VLOOKUP($AL$43,$R$8:$Z$72,4,FALSE)</f>
        <v>0</v>
      </c>
      <c r="AP43" s="434">
        <f>VLOOKUP($AL$43,$R$8:$Z$72,5,FALSE)</f>
        <v>0</v>
      </c>
      <c r="AQ43" s="435">
        <f>VLOOKUP($AL$43,$R$8:$Z$72,6,FALSE)</f>
        <v>0</v>
      </c>
      <c r="AR43" s="435">
        <f>VLOOKUP($AL$43,$R$8:$Z$72,7,FALSE)</f>
        <v>0</v>
      </c>
      <c r="AS43" s="435">
        <f>VLOOKUP($AL$43,$R$8:$Z$72,8,FALSE)</f>
        <v>0</v>
      </c>
      <c r="AT43" s="434">
        <f>VLOOKUP($AL$43,$R$8:$Z$72,9,FALSE)</f>
        <v>0</v>
      </c>
      <c r="AU43" s="115"/>
      <c r="AV43" s="115"/>
      <c r="AW43" s="115"/>
      <c r="BK43" s="31"/>
      <c r="BM43" s="441"/>
      <c r="BN43" s="198"/>
    </row>
    <row r="44" spans="2:69" ht="15" customHeight="1" x14ac:dyDescent="0.25">
      <c r="B44" s="233" t="s">
        <v>235</v>
      </c>
      <c r="C44" s="432">
        <v>0</v>
      </c>
      <c r="D44" s="432">
        <v>51</v>
      </c>
      <c r="F44" s="433" t="str">
        <f t="shared" si="11"/>
        <v>4.M.37 Restricted residents, socially renting</v>
      </c>
      <c r="G44" s="434">
        <f t="shared" si="11"/>
        <v>0</v>
      </c>
      <c r="H44" s="435">
        <f t="shared" si="11"/>
        <v>0</v>
      </c>
      <c r="I44" s="434">
        <f t="shared" si="11"/>
        <v>51</v>
      </c>
      <c r="J44" s="435">
        <f t="shared" si="11"/>
        <v>0.51603764039259326</v>
      </c>
      <c r="K44" s="435">
        <f t="shared" si="11"/>
        <v>0</v>
      </c>
      <c r="L44" s="435">
        <f t="shared" si="11"/>
        <v>-1.3299684622798664</v>
      </c>
      <c r="M44" s="434">
        <f t="shared" si="10"/>
        <v>0</v>
      </c>
      <c r="N44" s="436"/>
      <c r="O44" s="437" t="str">
        <f t="shared" si="5"/>
        <v>4</v>
      </c>
      <c r="P44" s="437" t="str">
        <f t="shared" si="6"/>
        <v>4.M</v>
      </c>
      <c r="Q44" s="437">
        <f>RANK(Z44,$Z$8:$Z$72,0)+COUNTIF($Z$8:Z44,Z44)-1</f>
        <v>54</v>
      </c>
      <c r="R44" s="437">
        <f>RANK(U44,$U$8:$U$72,0)+COUNTIF($U$8:U44,U44)-1</f>
        <v>54</v>
      </c>
      <c r="S44" s="233" t="s">
        <v>235</v>
      </c>
      <c r="T44" s="438">
        <f t="shared" si="7"/>
        <v>0</v>
      </c>
      <c r="U44" s="439">
        <f t="shared" si="12"/>
        <v>0</v>
      </c>
      <c r="V44" s="438">
        <f t="shared" si="8"/>
        <v>51</v>
      </c>
      <c r="W44" s="439">
        <f t="shared" si="13"/>
        <v>0.51603764039259326</v>
      </c>
      <c r="X44" s="435">
        <f t="shared" si="3"/>
        <v>0</v>
      </c>
      <c r="Y44" s="435">
        <f t="shared" si="14"/>
        <v>-1.3299684622798664</v>
      </c>
      <c r="Z44" s="434">
        <f t="shared" si="9"/>
        <v>0</v>
      </c>
      <c r="AA44" s="115"/>
      <c r="AB44" s="440">
        <v>37</v>
      </c>
      <c r="AC44" s="422" t="str">
        <f>VLOOKUP($AB$44,$Q$8:$Z$72,3,FALSE)</f>
        <v>1.A.2 Wealthy, gentrified areas</v>
      </c>
      <c r="AD44" s="434">
        <f>VLOOKUP($AB$44,$Q$8:$Z$72,4,FALSE)</f>
        <v>0</v>
      </c>
      <c r="AE44" s="435">
        <f>VLOOKUP($AB$44,$Q$8:$Z$72,5,FALSE)</f>
        <v>0</v>
      </c>
      <c r="AF44" s="434">
        <f>VLOOKUP($AB$44,$Q$8:$Z$72,6,FALSE)</f>
        <v>0</v>
      </c>
      <c r="AG44" s="435">
        <f>VLOOKUP($AB$44,$Q$8:$Z$72,7,FALSE)</f>
        <v>0</v>
      </c>
      <c r="AH44" s="435">
        <f>VLOOKUP($AB$44,$Q$8:$Z$72,8,FALSE)</f>
        <v>0</v>
      </c>
      <c r="AI44" s="435">
        <f>VLOOKUP($AB$44,$Q$8:$Z$72,9,FALSE)</f>
        <v>0</v>
      </c>
      <c r="AJ44" s="434">
        <f>VLOOKUP($AB$44,$Q$8:$Z$72,10,FALSE)</f>
        <v>0</v>
      </c>
      <c r="AK44" s="115"/>
      <c r="AL44" s="440">
        <v>37</v>
      </c>
      <c r="AM44" s="422" t="str">
        <f>VLOOKUP($AL$44,$R$8:$Z$72,2,FALSE)</f>
        <v>1.A.2 Wealthy, gentrified areas</v>
      </c>
      <c r="AN44" s="434">
        <f>VLOOKUP($AL$44,$R$8:$Z$72,3,FALSE)</f>
        <v>0</v>
      </c>
      <c r="AO44" s="435">
        <f>VLOOKUP($AL$44,$R$8:$Z$72,4,FALSE)</f>
        <v>0</v>
      </c>
      <c r="AP44" s="434">
        <f>VLOOKUP($AL$44,$R$8:$Z$72,5,FALSE)</f>
        <v>0</v>
      </c>
      <c r="AQ44" s="435">
        <f>VLOOKUP($AL$44,$R$8:$Z$72,6,FALSE)</f>
        <v>0</v>
      </c>
      <c r="AR44" s="435">
        <f>VLOOKUP($AL$44,$R$8:$Z$72,7,FALSE)</f>
        <v>0</v>
      </c>
      <c r="AS44" s="435">
        <f>VLOOKUP($AL$44,$R$8:$Z$72,8,FALSE)</f>
        <v>0</v>
      </c>
      <c r="AT44" s="434">
        <f>VLOOKUP($AL$44,$R$8:$Z$72,9,FALSE)</f>
        <v>0</v>
      </c>
      <c r="AU44" s="115"/>
      <c r="AV44" s="115"/>
      <c r="AW44" s="115"/>
      <c r="BK44" s="31"/>
      <c r="BM44" s="441"/>
      <c r="BN44" s="198"/>
      <c r="BQ44" s="31"/>
    </row>
    <row r="45" spans="2:69" ht="15" customHeight="1" x14ac:dyDescent="0.25">
      <c r="B45" s="233" t="s">
        <v>236</v>
      </c>
      <c r="C45" s="432">
        <v>0</v>
      </c>
      <c r="D45" s="432">
        <v>0</v>
      </c>
      <c r="F45" s="433" t="str">
        <f t="shared" si="11"/>
        <v>4.N.38 Younger families, multi-occupancy and rented households</v>
      </c>
      <c r="G45" s="434">
        <f t="shared" si="11"/>
        <v>0</v>
      </c>
      <c r="H45" s="435">
        <f t="shared" si="11"/>
        <v>0</v>
      </c>
      <c r="I45" s="434">
        <f t="shared" si="11"/>
        <v>0</v>
      </c>
      <c r="J45" s="435">
        <f t="shared" si="11"/>
        <v>0</v>
      </c>
      <c r="K45" s="435">
        <f t="shared" si="11"/>
        <v>0</v>
      </c>
      <c r="L45" s="435">
        <f t="shared" si="11"/>
        <v>0</v>
      </c>
      <c r="M45" s="434">
        <f t="shared" si="10"/>
        <v>0</v>
      </c>
      <c r="N45" s="436"/>
      <c r="O45" s="437" t="str">
        <f t="shared" si="5"/>
        <v>4</v>
      </c>
      <c r="P45" s="437" t="str">
        <f t="shared" si="6"/>
        <v>4.N</v>
      </c>
      <c r="Q45" s="437">
        <f>RANK(Z45,$Z$8:$Z$72,0)+COUNTIF($Z$8:Z45,Z45)-1</f>
        <v>55</v>
      </c>
      <c r="R45" s="437">
        <f>RANK(U45,$U$8:$U$72,0)+COUNTIF($U$8:U45,U45)-1</f>
        <v>55</v>
      </c>
      <c r="S45" s="233" t="s">
        <v>236</v>
      </c>
      <c r="T45" s="438">
        <f t="shared" si="7"/>
        <v>0</v>
      </c>
      <c r="U45" s="439">
        <f t="shared" si="12"/>
        <v>0</v>
      </c>
      <c r="V45" s="438">
        <f t="shared" si="8"/>
        <v>0</v>
      </c>
      <c r="W45" s="439">
        <f t="shared" si="13"/>
        <v>0</v>
      </c>
      <c r="X45" s="435">
        <f t="shared" si="3"/>
        <v>0</v>
      </c>
      <c r="Y45" s="435">
        <f t="shared" si="14"/>
        <v>0</v>
      </c>
      <c r="Z45" s="434">
        <f t="shared" si="9"/>
        <v>0</v>
      </c>
      <c r="AA45" s="115"/>
      <c r="AB45" s="440">
        <v>38</v>
      </c>
      <c r="AC45" s="422" t="str">
        <f>VLOOKUP($AB$45,$Q$8:$Z$72,3,FALSE)</f>
        <v>1.A.3 Asset-rich, out-of-town older families</v>
      </c>
      <c r="AD45" s="434">
        <f>VLOOKUP($AB$45,$Q$8:$Z$72,4,FALSE)</f>
        <v>0</v>
      </c>
      <c r="AE45" s="435">
        <f>VLOOKUP($AB$45,$Q$8:$Z$72,5,FALSE)</f>
        <v>0</v>
      </c>
      <c r="AF45" s="434">
        <f>VLOOKUP($AB$45,$Q$8:$Z$72,6,FALSE)</f>
        <v>0</v>
      </c>
      <c r="AG45" s="435">
        <f>VLOOKUP($AB$45,$Q$8:$Z$72,7,FALSE)</f>
        <v>0</v>
      </c>
      <c r="AH45" s="435">
        <f>VLOOKUP($AB$45,$Q$8:$Z$72,8,FALSE)</f>
        <v>0</v>
      </c>
      <c r="AI45" s="435">
        <f>VLOOKUP($AB$45,$Q$8:$Z$72,9,FALSE)</f>
        <v>0</v>
      </c>
      <c r="AJ45" s="434">
        <f>VLOOKUP($AB$45,$Q$8:$Z$72,10,FALSE)</f>
        <v>0</v>
      </c>
      <c r="AK45" s="115"/>
      <c r="AL45" s="440">
        <v>38</v>
      </c>
      <c r="AM45" s="422" t="str">
        <f>VLOOKUP($AL$45,$R$8:$Z$72,2,FALSE)</f>
        <v>1.A.3 Asset-rich, out-of-town older families</v>
      </c>
      <c r="AN45" s="434">
        <f>VLOOKUP($AL$45,$R$8:$Z$72,3,FALSE)</f>
        <v>0</v>
      </c>
      <c r="AO45" s="435">
        <f>VLOOKUP($AL$45,$R$8:$Z$72,4,FALSE)</f>
        <v>0</v>
      </c>
      <c r="AP45" s="434">
        <f>VLOOKUP($AL$45,$R$8:$Z$72,5,FALSE)</f>
        <v>0</v>
      </c>
      <c r="AQ45" s="435">
        <f>VLOOKUP($AL$45,$R$8:$Z$72,6,FALSE)</f>
        <v>0</v>
      </c>
      <c r="AR45" s="435">
        <f>VLOOKUP($AL$45,$R$8:$Z$72,7,FALSE)</f>
        <v>0</v>
      </c>
      <c r="AS45" s="435">
        <f>VLOOKUP($AL$45,$R$8:$Z$72,8,FALSE)</f>
        <v>0</v>
      </c>
      <c r="AT45" s="434">
        <f>VLOOKUP($AL$45,$R$8:$Z$72,9,FALSE)</f>
        <v>0</v>
      </c>
      <c r="AU45" s="115"/>
      <c r="AV45" s="115"/>
      <c r="AW45" s="115"/>
      <c r="BK45" s="31"/>
      <c r="BM45" s="441"/>
      <c r="BN45" s="198"/>
      <c r="BQ45" s="31"/>
    </row>
    <row r="46" spans="2:69" ht="15" customHeight="1" x14ac:dyDescent="0.25">
      <c r="B46" s="233" t="s">
        <v>237</v>
      </c>
      <c r="C46" s="432">
        <v>0</v>
      </c>
      <c r="D46" s="432">
        <v>0</v>
      </c>
      <c r="F46" s="433" t="str">
        <f t="shared" si="11"/>
        <v>4.N.39 Diverse communities in smaller semis and terraces</v>
      </c>
      <c r="G46" s="434">
        <f t="shared" si="11"/>
        <v>0</v>
      </c>
      <c r="H46" s="435">
        <f t="shared" si="11"/>
        <v>0</v>
      </c>
      <c r="I46" s="434">
        <f t="shared" si="11"/>
        <v>0</v>
      </c>
      <c r="J46" s="435">
        <f t="shared" si="11"/>
        <v>0</v>
      </c>
      <c r="K46" s="435">
        <f t="shared" si="11"/>
        <v>0</v>
      </c>
      <c r="L46" s="435">
        <f t="shared" si="11"/>
        <v>0</v>
      </c>
      <c r="M46" s="434">
        <f t="shared" si="10"/>
        <v>0</v>
      </c>
      <c r="N46" s="436"/>
      <c r="O46" s="437" t="str">
        <f t="shared" si="5"/>
        <v>4</v>
      </c>
      <c r="P46" s="437" t="str">
        <f t="shared" si="6"/>
        <v>4.N</v>
      </c>
      <c r="Q46" s="437">
        <f>RANK(Z46,$Z$8:$Z$72,0)+COUNTIF($Z$8:Z46,Z46)-1</f>
        <v>56</v>
      </c>
      <c r="R46" s="437">
        <f>RANK(U46,$U$8:$U$72,0)+COUNTIF($U$8:U46,U46)-1</f>
        <v>56</v>
      </c>
      <c r="S46" s="233" t="s">
        <v>237</v>
      </c>
      <c r="T46" s="438">
        <f t="shared" si="7"/>
        <v>0</v>
      </c>
      <c r="U46" s="439">
        <f t="shared" si="12"/>
        <v>0</v>
      </c>
      <c r="V46" s="438">
        <f t="shared" si="8"/>
        <v>0</v>
      </c>
      <c r="W46" s="439">
        <f t="shared" si="13"/>
        <v>0</v>
      </c>
      <c r="X46" s="435">
        <f t="shared" si="3"/>
        <v>0</v>
      </c>
      <c r="Y46" s="435">
        <f t="shared" si="14"/>
        <v>0</v>
      </c>
      <c r="Z46" s="434">
        <f t="shared" si="9"/>
        <v>0</v>
      </c>
      <c r="AA46" s="115"/>
      <c r="AB46" s="440">
        <v>39</v>
      </c>
      <c r="AC46" s="422" t="str">
        <f>VLOOKUP($AB$46,$Q$8:$Z$72,3,FALSE)</f>
        <v>1.B.4 High-end professionals in city flats</v>
      </c>
      <c r="AD46" s="434">
        <f>VLOOKUP($AB$46,$Q$8:$Z$72,4,FALSE)</f>
        <v>0</v>
      </c>
      <c r="AE46" s="435">
        <f>VLOOKUP($AB$46,$Q$8:$Z$72,5,FALSE)</f>
        <v>0</v>
      </c>
      <c r="AF46" s="434">
        <f>VLOOKUP($AB$46,$Q$8:$Z$72,6,FALSE)</f>
        <v>1</v>
      </c>
      <c r="AG46" s="435">
        <f>VLOOKUP($AB$46,$Q$8:$Z$72,7,FALSE)</f>
        <v>1.0118385105737124E-2</v>
      </c>
      <c r="AH46" s="435">
        <f>VLOOKUP($AB$46,$Q$8:$Z$72,8,FALSE)</f>
        <v>0</v>
      </c>
      <c r="AI46" s="435">
        <f>VLOOKUP($AB$46,$Q$8:$Z$72,9,FALSE)</f>
        <v>-0.18576109598193272</v>
      </c>
      <c r="AJ46" s="434">
        <f>VLOOKUP($AB$46,$Q$8:$Z$72,10,FALSE)</f>
        <v>0</v>
      </c>
      <c r="AK46" s="115"/>
      <c r="AL46" s="440">
        <v>39</v>
      </c>
      <c r="AM46" s="422" t="str">
        <f>VLOOKUP($AL$46,$R$8:$Z$72,2,FALSE)</f>
        <v>1.B.4 High-end professionals in city flats</v>
      </c>
      <c r="AN46" s="434">
        <f>VLOOKUP($AL$46,$R$8:$Z$72,3,FALSE)</f>
        <v>0</v>
      </c>
      <c r="AO46" s="435">
        <f>VLOOKUP($AL$46,$R$8:$Z$72,4,FALSE)</f>
        <v>0</v>
      </c>
      <c r="AP46" s="434">
        <f>VLOOKUP($AL$46,$R$8:$Z$72,5,FALSE)</f>
        <v>1</v>
      </c>
      <c r="AQ46" s="435">
        <f>VLOOKUP($AL$46,$R$8:$Z$72,6,FALSE)</f>
        <v>1.0118385105737124E-2</v>
      </c>
      <c r="AR46" s="435">
        <f>VLOOKUP($AL$46,$R$8:$Z$72,7,FALSE)</f>
        <v>0</v>
      </c>
      <c r="AS46" s="435">
        <f>VLOOKUP($AL$46,$R$8:$Z$72,8,FALSE)</f>
        <v>-0.18576109598193272</v>
      </c>
      <c r="AT46" s="434">
        <f>VLOOKUP($AL$46,$R$8:$Z$72,9,FALSE)</f>
        <v>0</v>
      </c>
      <c r="AU46" s="115"/>
      <c r="AV46" s="115"/>
      <c r="AW46" s="115"/>
      <c r="BK46" s="31"/>
      <c r="BM46" s="441"/>
      <c r="BN46" s="198"/>
      <c r="BQ46" s="31"/>
    </row>
    <row r="47" spans="2:69" ht="15" customHeight="1" x14ac:dyDescent="0.25">
      <c r="B47" s="233" t="s">
        <v>238</v>
      </c>
      <c r="C47" s="432">
        <v>0</v>
      </c>
      <c r="D47" s="432">
        <v>0</v>
      </c>
      <c r="F47" s="433" t="str">
        <f t="shared" si="11"/>
        <v>4.N.40 Young families, limited means in terraced metropolitan areas</v>
      </c>
      <c r="G47" s="434">
        <f t="shared" si="11"/>
        <v>0</v>
      </c>
      <c r="H47" s="435">
        <f t="shared" si="11"/>
        <v>0</v>
      </c>
      <c r="I47" s="434">
        <f t="shared" si="11"/>
        <v>0</v>
      </c>
      <c r="J47" s="435">
        <f t="shared" si="11"/>
        <v>0</v>
      </c>
      <c r="K47" s="435">
        <f t="shared" si="11"/>
        <v>0</v>
      </c>
      <c r="L47" s="435">
        <f t="shared" si="11"/>
        <v>0</v>
      </c>
      <c r="M47" s="434">
        <f t="shared" si="10"/>
        <v>0</v>
      </c>
      <c r="N47" s="436"/>
      <c r="O47" s="437" t="str">
        <f t="shared" si="5"/>
        <v>4</v>
      </c>
      <c r="P47" s="437" t="str">
        <f t="shared" si="6"/>
        <v>4.N</v>
      </c>
      <c r="Q47" s="437">
        <f>RANK(Z47,$Z$8:$Z$72,0)+COUNTIF($Z$8:Z47,Z47)-1</f>
        <v>57</v>
      </c>
      <c r="R47" s="437">
        <f>RANK(U47,$U$8:$U$72,0)+COUNTIF($U$8:U47,U47)-1</f>
        <v>57</v>
      </c>
      <c r="S47" s="233" t="s">
        <v>238</v>
      </c>
      <c r="T47" s="438">
        <f t="shared" si="7"/>
        <v>0</v>
      </c>
      <c r="U47" s="439">
        <f t="shared" si="12"/>
        <v>0</v>
      </c>
      <c r="V47" s="438">
        <f t="shared" si="8"/>
        <v>0</v>
      </c>
      <c r="W47" s="439">
        <f t="shared" si="13"/>
        <v>0</v>
      </c>
      <c r="X47" s="435">
        <f t="shared" si="3"/>
        <v>0</v>
      </c>
      <c r="Y47" s="435">
        <f t="shared" si="14"/>
        <v>0</v>
      </c>
      <c r="Z47" s="434">
        <f t="shared" si="9"/>
        <v>0</v>
      </c>
      <c r="AA47" s="115"/>
      <c r="AB47" s="440">
        <v>40</v>
      </c>
      <c r="AC47" s="422" t="str">
        <f>VLOOKUP($AB$47,$Q$8:$Z$72,3,FALSE)</f>
        <v>1.B.5 Successful young families in smart urban areas</v>
      </c>
      <c r="AD47" s="434">
        <f>VLOOKUP($AB$47,$Q$8:$Z$72,4,FALSE)</f>
        <v>0</v>
      </c>
      <c r="AE47" s="435">
        <f>VLOOKUP($AB$47,$Q$8:$Z$72,5,FALSE)</f>
        <v>0</v>
      </c>
      <c r="AF47" s="434">
        <f>VLOOKUP($AB$47,$Q$8:$Z$72,6,FALSE)</f>
        <v>2</v>
      </c>
      <c r="AG47" s="435">
        <f>VLOOKUP($AB$47,$Q$8:$Z$72,7,FALSE)</f>
        <v>2.0236770211474249E-2</v>
      </c>
      <c r="AH47" s="435">
        <f>VLOOKUP($AB$47,$Q$8:$Z$72,8,FALSE)</f>
        <v>0</v>
      </c>
      <c r="AI47" s="435">
        <f>VLOOKUP($AB$47,$Q$8:$Z$72,9,FALSE)</f>
        <v>-0.26271915444815985</v>
      </c>
      <c r="AJ47" s="434">
        <f>VLOOKUP($AB$47,$Q$8:$Z$72,10,FALSE)</f>
        <v>0</v>
      </c>
      <c r="AK47" s="115"/>
      <c r="AL47" s="440">
        <v>40</v>
      </c>
      <c r="AM47" s="422" t="str">
        <f>VLOOKUP($AL$47,$R$8:$Z$72,2,FALSE)</f>
        <v>1.B.5 Successful young families in smart urban areas</v>
      </c>
      <c r="AN47" s="434">
        <f>VLOOKUP($AL$47,$R$8:$Z$72,3,FALSE)</f>
        <v>0</v>
      </c>
      <c r="AO47" s="435">
        <f>VLOOKUP($AL$47,$R$8:$Z$72,4,FALSE)</f>
        <v>0</v>
      </c>
      <c r="AP47" s="434">
        <f>VLOOKUP($AL$47,$R$8:$Z$72,5,FALSE)</f>
        <v>2</v>
      </c>
      <c r="AQ47" s="435">
        <f>VLOOKUP($AL$47,$R$8:$Z$72,6,FALSE)</f>
        <v>2.0236770211474249E-2</v>
      </c>
      <c r="AR47" s="435">
        <f>VLOOKUP($AL$47,$R$8:$Z$72,7,FALSE)</f>
        <v>0</v>
      </c>
      <c r="AS47" s="435">
        <f>VLOOKUP($AL$47,$R$8:$Z$72,8,FALSE)</f>
        <v>-0.26271915444815985</v>
      </c>
      <c r="AT47" s="434">
        <f>VLOOKUP($AL$47,$R$8:$Z$72,9,FALSE)</f>
        <v>0</v>
      </c>
      <c r="AU47" s="115"/>
      <c r="AV47" s="115"/>
      <c r="AW47" s="115"/>
      <c r="BK47" s="31"/>
      <c r="BM47" s="441"/>
      <c r="BN47" s="198"/>
      <c r="BQ47" s="31"/>
    </row>
    <row r="48" spans="2:69" ht="15" customHeight="1" x14ac:dyDescent="0.25">
      <c r="B48" s="233" t="s">
        <v>239</v>
      </c>
      <c r="C48" s="432">
        <v>6</v>
      </c>
      <c r="D48" s="432">
        <v>160</v>
      </c>
      <c r="F48" s="433" t="str">
        <f t="shared" si="11"/>
        <v>4.O.41 Living on modest means in terraces</v>
      </c>
      <c r="G48" s="434">
        <f t="shared" si="11"/>
        <v>6</v>
      </c>
      <c r="H48" s="435">
        <f t="shared" si="11"/>
        <v>1.7595307917888565</v>
      </c>
      <c r="I48" s="434">
        <f t="shared" si="11"/>
        <v>160</v>
      </c>
      <c r="J48" s="435">
        <f t="shared" si="11"/>
        <v>1.6189416169179398</v>
      </c>
      <c r="K48" s="435">
        <f t="shared" si="11"/>
        <v>3.75</v>
      </c>
      <c r="L48" s="435">
        <f t="shared" si="11"/>
        <v>0.20571110293213582</v>
      </c>
      <c r="M48" s="434">
        <f t="shared" si="10"/>
        <v>108.68401759530795</v>
      </c>
      <c r="N48" s="436"/>
      <c r="O48" s="437" t="str">
        <f t="shared" si="5"/>
        <v>4</v>
      </c>
      <c r="P48" s="437" t="str">
        <f t="shared" si="6"/>
        <v>4.O</v>
      </c>
      <c r="Q48" s="437">
        <f>RANK(Z48,$Z$8:$Z$72,0)+COUNTIF($Z$8:Z48,Z48)-1</f>
        <v>17</v>
      </c>
      <c r="R48" s="437">
        <f>RANK(U48,$U$8:$U$72,0)+COUNTIF($U$8:U48,U48)-1</f>
        <v>16</v>
      </c>
      <c r="S48" s="233" t="s">
        <v>239</v>
      </c>
      <c r="T48" s="438">
        <f t="shared" si="7"/>
        <v>6</v>
      </c>
      <c r="U48" s="439">
        <f t="shared" si="12"/>
        <v>1.7595307917888565</v>
      </c>
      <c r="V48" s="438">
        <f t="shared" si="8"/>
        <v>160</v>
      </c>
      <c r="W48" s="439">
        <f t="shared" si="13"/>
        <v>1.6189416169179398</v>
      </c>
      <c r="X48" s="435">
        <f t="shared" si="3"/>
        <v>3.75</v>
      </c>
      <c r="Y48" s="435">
        <f t="shared" si="14"/>
        <v>0.20571110293213582</v>
      </c>
      <c r="Z48" s="434">
        <f t="shared" si="9"/>
        <v>108.68401759530795</v>
      </c>
      <c r="AA48" s="115"/>
      <c r="AB48" s="440">
        <v>41</v>
      </c>
      <c r="AC48" s="422" t="str">
        <f>VLOOKUP($AB$48,$Q$8:$Z$72,3,FALSE)</f>
        <v>1.C.6 Executives in expensive suburban houses</v>
      </c>
      <c r="AD48" s="434">
        <f>VLOOKUP($AB$48,$Q$8:$Z$72,4,FALSE)</f>
        <v>0</v>
      </c>
      <c r="AE48" s="435">
        <f>VLOOKUP($AB$48,$Q$8:$Z$72,5,FALSE)</f>
        <v>0</v>
      </c>
      <c r="AF48" s="434">
        <f>VLOOKUP($AB$48,$Q$8:$Z$72,6,FALSE)</f>
        <v>0</v>
      </c>
      <c r="AG48" s="435">
        <f>VLOOKUP($AB$48,$Q$8:$Z$72,7,FALSE)</f>
        <v>0</v>
      </c>
      <c r="AH48" s="435">
        <f>VLOOKUP($AB$48,$Q$8:$Z$72,8,FALSE)</f>
        <v>0</v>
      </c>
      <c r="AI48" s="435">
        <f>VLOOKUP($AB$48,$Q$8:$Z$72,9,FALSE)</f>
        <v>0</v>
      </c>
      <c r="AJ48" s="434">
        <f>VLOOKUP($AB$48,$Q$8:$Z$72,10,FALSE)</f>
        <v>0</v>
      </c>
      <c r="AK48" s="115"/>
      <c r="AL48" s="440">
        <v>41</v>
      </c>
      <c r="AM48" s="422" t="str">
        <f>VLOOKUP($AL$48,$R$8:$Z$72,2,FALSE)</f>
        <v>1.C.6 Executives in expensive suburban houses</v>
      </c>
      <c r="AN48" s="434">
        <f>VLOOKUP($AL$48,$R$8:$Z$72,3,FALSE)</f>
        <v>0</v>
      </c>
      <c r="AO48" s="435">
        <f>VLOOKUP($AL$48,$R$8:$Z$72,4,FALSE)</f>
        <v>0</v>
      </c>
      <c r="AP48" s="434">
        <f>VLOOKUP($AL$48,$R$8:$Z$72,5,FALSE)</f>
        <v>0</v>
      </c>
      <c r="AQ48" s="435">
        <f>VLOOKUP($AL$48,$R$8:$Z$72,6,FALSE)</f>
        <v>0</v>
      </c>
      <c r="AR48" s="435">
        <f>VLOOKUP($AL$48,$R$8:$Z$72,7,FALSE)</f>
        <v>0</v>
      </c>
      <c r="AS48" s="435">
        <f>VLOOKUP($AL$48,$R$8:$Z$72,8,FALSE)</f>
        <v>0</v>
      </c>
      <c r="AT48" s="434">
        <f>VLOOKUP($AL$48,$R$8:$Z$72,9,FALSE)</f>
        <v>0</v>
      </c>
      <c r="AU48" s="115"/>
      <c r="AV48" s="115"/>
      <c r="AW48" s="115"/>
      <c r="BK48" s="31"/>
      <c r="BM48" s="441"/>
      <c r="BN48" s="198"/>
      <c r="BQ48" s="31"/>
    </row>
    <row r="49" spans="2:69" ht="15" customHeight="1" x14ac:dyDescent="0.25">
      <c r="B49" s="233" t="s">
        <v>240</v>
      </c>
      <c r="C49" s="432">
        <v>7</v>
      </c>
      <c r="D49" s="432">
        <v>142</v>
      </c>
      <c r="F49" s="433" t="str">
        <f t="shared" si="11"/>
        <v>4.O.42 Retired homeowners in semi-detached and detached houses</v>
      </c>
      <c r="G49" s="434">
        <f t="shared" si="11"/>
        <v>7</v>
      </c>
      <c r="H49" s="435">
        <f t="shared" si="11"/>
        <v>2.0527859237536656</v>
      </c>
      <c r="I49" s="434">
        <f t="shared" si="11"/>
        <v>142</v>
      </c>
      <c r="J49" s="435">
        <f t="shared" si="11"/>
        <v>1.4368106850146718</v>
      </c>
      <c r="K49" s="435">
        <f t="shared" si="11"/>
        <v>4.929577464788732</v>
      </c>
      <c r="L49" s="435">
        <f t="shared" si="11"/>
        <v>0.9558358064421586</v>
      </c>
      <c r="M49" s="434">
        <f t="shared" si="10"/>
        <v>142.87100904547518</v>
      </c>
      <c r="N49" s="436"/>
      <c r="O49" s="437" t="str">
        <f t="shared" si="5"/>
        <v>4</v>
      </c>
      <c r="P49" s="437" t="str">
        <f t="shared" si="6"/>
        <v>4.O</v>
      </c>
      <c r="Q49" s="437">
        <f>RANK(Z49,$Z$8:$Z$72,0)+COUNTIF($Z$8:Z49,Z49)-1</f>
        <v>9</v>
      </c>
      <c r="R49" s="437">
        <f>RANK(U49,$U$8:$U$72,0)+COUNTIF($U$8:U49,U49)-1</f>
        <v>14</v>
      </c>
      <c r="S49" s="233" t="s">
        <v>240</v>
      </c>
      <c r="T49" s="438">
        <f t="shared" si="7"/>
        <v>7</v>
      </c>
      <c r="U49" s="439">
        <f t="shared" si="12"/>
        <v>2.0527859237536656</v>
      </c>
      <c r="V49" s="438">
        <f t="shared" si="8"/>
        <v>142</v>
      </c>
      <c r="W49" s="439">
        <f t="shared" si="13"/>
        <v>1.4368106850146718</v>
      </c>
      <c r="X49" s="435">
        <f t="shared" si="3"/>
        <v>4.929577464788732</v>
      </c>
      <c r="Y49" s="435">
        <f t="shared" si="14"/>
        <v>0.9558358064421586</v>
      </c>
      <c r="Z49" s="434">
        <f t="shared" si="9"/>
        <v>142.87100904547518</v>
      </c>
      <c r="AA49" s="115"/>
      <c r="AB49" s="440">
        <v>42</v>
      </c>
      <c r="AC49" s="422" t="str">
        <f>VLOOKUP($AB$49,$Q$8:$Z$72,3,FALSE)</f>
        <v>2.D.8 Affluent, older homeowners</v>
      </c>
      <c r="AD49" s="434">
        <f>VLOOKUP($AB$49,$Q$8:$Z$72,4,FALSE)</f>
        <v>0</v>
      </c>
      <c r="AE49" s="435">
        <f>VLOOKUP($AB$49,$Q$8:$Z$72,5,FALSE)</f>
        <v>0</v>
      </c>
      <c r="AF49" s="434">
        <f>VLOOKUP($AB$49,$Q$8:$Z$72,6,FALSE)</f>
        <v>2</v>
      </c>
      <c r="AG49" s="435">
        <f>VLOOKUP($AB$49,$Q$8:$Z$72,7,FALSE)</f>
        <v>2.0236770211474249E-2</v>
      </c>
      <c r="AH49" s="435">
        <f>VLOOKUP($AB$49,$Q$8:$Z$72,8,FALSE)</f>
        <v>0</v>
      </c>
      <c r="AI49" s="435">
        <f>VLOOKUP($AB$49,$Q$8:$Z$72,9,FALSE)</f>
        <v>-0.26271915444815985</v>
      </c>
      <c r="AJ49" s="434">
        <f>VLOOKUP($AB$49,$Q$8:$Z$72,10,FALSE)</f>
        <v>0</v>
      </c>
      <c r="AK49" s="115"/>
      <c r="AL49" s="440">
        <v>42</v>
      </c>
      <c r="AM49" s="422" t="str">
        <f>VLOOKUP($AL$49,$R$8:$Z$72,2,FALSE)</f>
        <v>2.D.8 Affluent, older homeowners</v>
      </c>
      <c r="AN49" s="434">
        <f>VLOOKUP($AL$49,$R$8:$Z$72,3,FALSE)</f>
        <v>0</v>
      </c>
      <c r="AO49" s="435">
        <f>VLOOKUP($AL$49,$R$8:$Z$72,4,FALSE)</f>
        <v>0</v>
      </c>
      <c r="AP49" s="434">
        <f>VLOOKUP($AL$49,$R$8:$Z$72,5,FALSE)</f>
        <v>2</v>
      </c>
      <c r="AQ49" s="435">
        <f>VLOOKUP($AL$49,$R$8:$Z$72,6,FALSE)</f>
        <v>2.0236770211474249E-2</v>
      </c>
      <c r="AR49" s="435">
        <f>VLOOKUP($AL$49,$R$8:$Z$72,7,FALSE)</f>
        <v>0</v>
      </c>
      <c r="AS49" s="435">
        <f>VLOOKUP($AL$49,$R$8:$Z$72,8,FALSE)</f>
        <v>-0.26271915444815985</v>
      </c>
      <c r="AT49" s="434">
        <f>VLOOKUP($AL$49,$R$8:$Z$72,9,FALSE)</f>
        <v>0</v>
      </c>
      <c r="AU49" s="115"/>
      <c r="AV49" s="115"/>
      <c r="AW49" s="115"/>
      <c r="BK49" s="31"/>
      <c r="BM49" s="441"/>
      <c r="BN49" s="198"/>
      <c r="BQ49" s="31"/>
    </row>
    <row r="50" spans="2:69" ht="15" customHeight="1" x14ac:dyDescent="0.25">
      <c r="B50" s="233" t="s">
        <v>241</v>
      </c>
      <c r="C50" s="432">
        <v>3</v>
      </c>
      <c r="D50" s="432">
        <v>173</v>
      </c>
      <c r="F50" s="433" t="str">
        <f t="shared" si="11"/>
        <v>4.O.43 Older couples living in detached houses, rural communities</v>
      </c>
      <c r="G50" s="434">
        <f t="shared" si="11"/>
        <v>3</v>
      </c>
      <c r="H50" s="435">
        <f t="shared" si="11"/>
        <v>0.87976539589442826</v>
      </c>
      <c r="I50" s="434">
        <f t="shared" si="11"/>
        <v>173</v>
      </c>
      <c r="J50" s="435">
        <f t="shared" si="11"/>
        <v>1.7504806232925225</v>
      </c>
      <c r="K50" s="435">
        <f t="shared" si="11"/>
        <v>1.7341040462427744</v>
      </c>
      <c r="L50" s="435">
        <f t="shared" si="11"/>
        <v>-1.2260536031286189</v>
      </c>
      <c r="M50" s="434">
        <f t="shared" si="10"/>
        <v>50.258505246385162</v>
      </c>
      <c r="N50" s="436"/>
      <c r="O50" s="437" t="str">
        <f t="shared" si="5"/>
        <v>4</v>
      </c>
      <c r="P50" s="437" t="str">
        <f t="shared" si="6"/>
        <v>4.O</v>
      </c>
      <c r="Q50" s="437">
        <f>RANK(Z50,$Z$8:$Z$72,0)+COUNTIF($Z$8:Z50,Z50)-1</f>
        <v>29</v>
      </c>
      <c r="R50" s="437">
        <f>RANK(U50,$U$8:$U$72,0)+COUNTIF($U$8:U50,U50)-1</f>
        <v>26</v>
      </c>
      <c r="S50" s="233" t="s">
        <v>241</v>
      </c>
      <c r="T50" s="438">
        <f t="shared" si="7"/>
        <v>3</v>
      </c>
      <c r="U50" s="439">
        <f t="shared" si="12"/>
        <v>0.87976539589442826</v>
      </c>
      <c r="V50" s="438">
        <f t="shared" si="8"/>
        <v>173</v>
      </c>
      <c r="W50" s="439">
        <f t="shared" si="13"/>
        <v>1.7504806232925225</v>
      </c>
      <c r="X50" s="435">
        <f t="shared" si="3"/>
        <v>1.7341040462427744</v>
      </c>
      <c r="Y50" s="435">
        <f t="shared" si="14"/>
        <v>-1.2260536031286189</v>
      </c>
      <c r="Z50" s="434">
        <f t="shared" si="9"/>
        <v>50.258505246385162</v>
      </c>
      <c r="AA50" s="115"/>
      <c r="AB50" s="440">
        <v>43</v>
      </c>
      <c r="AC50" s="422" t="str">
        <f>VLOOKUP($AB$50,$Q$8:$Z$72,3,FALSE)</f>
        <v>2.E.13 Families in leafy suburbs</v>
      </c>
      <c r="AD50" s="434">
        <f>VLOOKUP($AB$50,$Q$8:$Z$72,4,FALSE)</f>
        <v>0</v>
      </c>
      <c r="AE50" s="435">
        <f>VLOOKUP($AB$50,$Q$8:$Z$72,5,FALSE)</f>
        <v>0</v>
      </c>
      <c r="AF50" s="434">
        <f>VLOOKUP($AB$50,$Q$8:$Z$72,6,FALSE)</f>
        <v>0</v>
      </c>
      <c r="AG50" s="435">
        <f>VLOOKUP($AB$50,$Q$8:$Z$72,7,FALSE)</f>
        <v>0</v>
      </c>
      <c r="AH50" s="435">
        <f>VLOOKUP($AB$50,$Q$8:$Z$72,8,FALSE)</f>
        <v>0</v>
      </c>
      <c r="AI50" s="435">
        <f>VLOOKUP($AB$50,$Q$8:$Z$72,9,FALSE)</f>
        <v>0</v>
      </c>
      <c r="AJ50" s="434">
        <f>VLOOKUP($AB$50,$Q$8:$Z$72,10,FALSE)</f>
        <v>0</v>
      </c>
      <c r="AK50" s="115"/>
      <c r="AL50" s="440">
        <v>43</v>
      </c>
      <c r="AM50" s="422" t="str">
        <f>VLOOKUP($AL$50,$R$8:$Z$72,2,FALSE)</f>
        <v>2.E.13 Families in leafy suburbs</v>
      </c>
      <c r="AN50" s="434">
        <f>VLOOKUP($AL$50,$R$8:$Z$72,3,FALSE)</f>
        <v>0</v>
      </c>
      <c r="AO50" s="435">
        <f>VLOOKUP($AL$50,$R$8:$Z$72,4,FALSE)</f>
        <v>0</v>
      </c>
      <c r="AP50" s="434">
        <f>VLOOKUP($AL$50,$R$8:$Z$72,5,FALSE)</f>
        <v>0</v>
      </c>
      <c r="AQ50" s="435">
        <f>VLOOKUP($AL$50,$R$8:$Z$72,6,FALSE)</f>
        <v>0</v>
      </c>
      <c r="AR50" s="435">
        <f>VLOOKUP($AL$50,$R$8:$Z$72,7,FALSE)</f>
        <v>0</v>
      </c>
      <c r="AS50" s="435">
        <f>VLOOKUP($AL$50,$R$8:$Z$72,8,FALSE)</f>
        <v>0</v>
      </c>
      <c r="AT50" s="434">
        <f>VLOOKUP($AL$50,$R$8:$Z$72,9,FALSE)</f>
        <v>0</v>
      </c>
      <c r="AU50" s="115"/>
      <c r="AV50" s="115"/>
      <c r="AW50" s="115"/>
      <c r="BK50" s="31"/>
      <c r="BM50" s="441"/>
      <c r="BN50" s="198"/>
      <c r="BQ50" s="31"/>
    </row>
    <row r="51" spans="2:69" ht="15" customHeight="1" x14ac:dyDescent="0.25">
      <c r="B51" s="233" t="s">
        <v>242</v>
      </c>
      <c r="C51" s="432">
        <v>0</v>
      </c>
      <c r="D51" s="432">
        <v>0</v>
      </c>
      <c r="F51" s="433" t="str">
        <f t="shared" si="11"/>
        <v>5.P.44 Urban, aspiring flat dwellers</v>
      </c>
      <c r="G51" s="434">
        <f t="shared" si="11"/>
        <v>0</v>
      </c>
      <c r="H51" s="435">
        <f t="shared" si="11"/>
        <v>0</v>
      </c>
      <c r="I51" s="434">
        <f t="shared" si="11"/>
        <v>0</v>
      </c>
      <c r="J51" s="435">
        <f t="shared" si="11"/>
        <v>0</v>
      </c>
      <c r="K51" s="435">
        <f t="shared" si="11"/>
        <v>0</v>
      </c>
      <c r="L51" s="435">
        <f t="shared" si="11"/>
        <v>0</v>
      </c>
      <c r="M51" s="434">
        <f t="shared" si="10"/>
        <v>0</v>
      </c>
      <c r="N51" s="436"/>
      <c r="O51" s="437" t="str">
        <f t="shared" si="5"/>
        <v>5</v>
      </c>
      <c r="P51" s="437" t="str">
        <f t="shared" si="6"/>
        <v>5.P</v>
      </c>
      <c r="Q51" s="437">
        <f>RANK(Z51,$Z$8:$Z$72,0)+COUNTIF($Z$8:Z51,Z51)-1</f>
        <v>58</v>
      </c>
      <c r="R51" s="437">
        <f>RANK(U51,$U$8:$U$72,0)+COUNTIF($U$8:U51,U51)-1</f>
        <v>58</v>
      </c>
      <c r="S51" s="233" t="s">
        <v>242</v>
      </c>
      <c r="T51" s="438">
        <f t="shared" si="7"/>
        <v>0</v>
      </c>
      <c r="U51" s="439">
        <f t="shared" si="12"/>
        <v>0</v>
      </c>
      <c r="V51" s="438">
        <f t="shared" si="8"/>
        <v>0</v>
      </c>
      <c r="W51" s="439">
        <f t="shared" si="13"/>
        <v>0</v>
      </c>
      <c r="X51" s="435">
        <f t="shared" si="3"/>
        <v>0</v>
      </c>
      <c r="Y51" s="435">
        <f t="shared" si="14"/>
        <v>0</v>
      </c>
      <c r="Z51" s="434">
        <f t="shared" si="9"/>
        <v>0</v>
      </c>
      <c r="AA51" s="115"/>
      <c r="AB51" s="440">
        <v>44</v>
      </c>
      <c r="AC51" s="422" t="str">
        <f>VLOOKUP($AB$51,$Q$8:$Z$72,3,FALSE)</f>
        <v>2.E.14 Upmarket young families in terraces</v>
      </c>
      <c r="AD51" s="434">
        <f>VLOOKUP($AB$51,$Q$8:$Z$72,4,FALSE)</f>
        <v>0</v>
      </c>
      <c r="AE51" s="435">
        <f>VLOOKUP($AB$51,$Q$8:$Z$72,5,FALSE)</f>
        <v>0</v>
      </c>
      <c r="AF51" s="434">
        <f>VLOOKUP($AB$51,$Q$8:$Z$72,6,FALSE)</f>
        <v>2</v>
      </c>
      <c r="AG51" s="435">
        <f>VLOOKUP($AB$51,$Q$8:$Z$72,7,FALSE)</f>
        <v>2.0236770211474249E-2</v>
      </c>
      <c r="AH51" s="435">
        <f>VLOOKUP($AB$51,$Q$8:$Z$72,8,FALSE)</f>
        <v>0</v>
      </c>
      <c r="AI51" s="435">
        <f>VLOOKUP($AB$51,$Q$8:$Z$72,9,FALSE)</f>
        <v>-0.26271915444815985</v>
      </c>
      <c r="AJ51" s="434">
        <f>VLOOKUP($AB$51,$Q$8:$Z$72,10,FALSE)</f>
        <v>0</v>
      </c>
      <c r="AK51" s="115"/>
      <c r="AL51" s="440">
        <v>44</v>
      </c>
      <c r="AM51" s="422" t="str">
        <f>VLOOKUP($AL$51,$R$8:$Z$72,2,FALSE)</f>
        <v>2.E.14 Upmarket young families in terraces</v>
      </c>
      <c r="AN51" s="434">
        <f>VLOOKUP($AL$51,$R$8:$Z$72,3,FALSE)</f>
        <v>0</v>
      </c>
      <c r="AO51" s="435">
        <f>VLOOKUP($AL$51,$R$8:$Z$72,4,FALSE)</f>
        <v>0</v>
      </c>
      <c r="AP51" s="434">
        <f>VLOOKUP($AL$51,$R$8:$Z$72,5,FALSE)</f>
        <v>2</v>
      </c>
      <c r="AQ51" s="435">
        <f>VLOOKUP($AL$51,$R$8:$Z$72,6,FALSE)</f>
        <v>2.0236770211474249E-2</v>
      </c>
      <c r="AR51" s="435">
        <f>VLOOKUP($AL$51,$R$8:$Z$72,7,FALSE)</f>
        <v>0</v>
      </c>
      <c r="AS51" s="435">
        <f>VLOOKUP($AL$51,$R$8:$Z$72,8,FALSE)</f>
        <v>-0.26271915444815985</v>
      </c>
      <c r="AT51" s="434">
        <f>VLOOKUP($AL$51,$R$8:$Z$72,9,FALSE)</f>
        <v>0</v>
      </c>
      <c r="AU51" s="115"/>
      <c r="AV51" s="115"/>
      <c r="AW51" s="115"/>
      <c r="BK51" s="31"/>
      <c r="BM51" s="441"/>
      <c r="BN51" s="198"/>
      <c r="BQ51" s="31"/>
    </row>
    <row r="52" spans="2:69" ht="15" customHeight="1" x14ac:dyDescent="0.25">
      <c r="B52" s="233" t="s">
        <v>243</v>
      </c>
      <c r="C52" s="432">
        <v>4</v>
      </c>
      <c r="D52" s="432">
        <v>142</v>
      </c>
      <c r="F52" s="433" t="str">
        <f t="shared" si="11"/>
        <v>5.P.45 Privately renting squeezed professionals in flats</v>
      </c>
      <c r="G52" s="434">
        <f t="shared" si="11"/>
        <v>4</v>
      </c>
      <c r="H52" s="435">
        <f t="shared" si="11"/>
        <v>1.1730205278592376</v>
      </c>
      <c r="I52" s="434">
        <f t="shared" si="11"/>
        <v>142</v>
      </c>
      <c r="J52" s="435">
        <f t="shared" si="11"/>
        <v>1.4368106850146718</v>
      </c>
      <c r="K52" s="435">
        <f t="shared" si="11"/>
        <v>2.8169014084507045</v>
      </c>
      <c r="L52" s="435">
        <f t="shared" si="11"/>
        <v>-0.40933476175493977</v>
      </c>
      <c r="M52" s="434">
        <f t="shared" si="10"/>
        <v>81.640576597414395</v>
      </c>
      <c r="N52" s="436"/>
      <c r="O52" s="437" t="str">
        <f t="shared" si="5"/>
        <v>5</v>
      </c>
      <c r="P52" s="437" t="str">
        <f t="shared" si="6"/>
        <v>5.P</v>
      </c>
      <c r="Q52" s="437">
        <f>RANK(Z52,$Z$8:$Z$72,0)+COUNTIF($Z$8:Z52,Z52)-1</f>
        <v>21</v>
      </c>
      <c r="R52" s="437">
        <f>RANK(U52,$U$8:$U$72,0)+COUNTIF($U$8:U52,U52)-1</f>
        <v>23</v>
      </c>
      <c r="S52" s="233" t="s">
        <v>243</v>
      </c>
      <c r="T52" s="438">
        <f t="shared" si="7"/>
        <v>4</v>
      </c>
      <c r="U52" s="439">
        <f t="shared" si="12"/>
        <v>1.1730205278592376</v>
      </c>
      <c r="V52" s="438">
        <f t="shared" si="8"/>
        <v>142</v>
      </c>
      <c r="W52" s="439">
        <f t="shared" si="13"/>
        <v>1.4368106850146718</v>
      </c>
      <c r="X52" s="435">
        <f t="shared" si="3"/>
        <v>2.8169014084507045</v>
      </c>
      <c r="Y52" s="435">
        <f t="shared" si="14"/>
        <v>-0.40933476175493977</v>
      </c>
      <c r="Z52" s="434">
        <f t="shared" si="9"/>
        <v>81.640576597414395</v>
      </c>
      <c r="AA52" s="115"/>
      <c r="AB52" s="440">
        <v>45</v>
      </c>
      <c r="AC52" s="422" t="str">
        <f>VLOOKUP($AB$52,$Q$8:$Z$72,3,FALSE)</f>
        <v>2.E.15 Educated professionals renting flats</v>
      </c>
      <c r="AD52" s="434">
        <f>VLOOKUP($AB$52,$Q$8:$Z$72,4,FALSE)</f>
        <v>0</v>
      </c>
      <c r="AE52" s="435">
        <f>VLOOKUP($AB$52,$Q$8:$Z$72,5,FALSE)</f>
        <v>0</v>
      </c>
      <c r="AF52" s="434">
        <f>VLOOKUP($AB$52,$Q$8:$Z$72,6,FALSE)</f>
        <v>3</v>
      </c>
      <c r="AG52" s="435">
        <f>VLOOKUP($AB$52,$Q$8:$Z$72,7,FALSE)</f>
        <v>3.0355155317211373E-2</v>
      </c>
      <c r="AH52" s="435">
        <f>VLOOKUP($AB$52,$Q$8:$Z$72,8,FALSE)</f>
        <v>0</v>
      </c>
      <c r="AI52" s="435">
        <f>VLOOKUP($AB$52,$Q$8:$Z$72,9,FALSE)</f>
        <v>-0.32178022021475694</v>
      </c>
      <c r="AJ52" s="434">
        <f>VLOOKUP($AB$52,$Q$8:$Z$72,10,FALSE)</f>
        <v>0</v>
      </c>
      <c r="AK52" s="115"/>
      <c r="AL52" s="440">
        <v>45</v>
      </c>
      <c r="AM52" s="422" t="str">
        <f>VLOOKUP($AL$52,$R$8:$Z$72,2,FALSE)</f>
        <v>2.E.15 Educated professionals renting flats</v>
      </c>
      <c r="AN52" s="434">
        <f>VLOOKUP($AL$52,$R$8:$Z$72,3,FALSE)</f>
        <v>0</v>
      </c>
      <c r="AO52" s="435">
        <f>VLOOKUP($AL$52,$R$8:$Z$72,4,FALSE)</f>
        <v>0</v>
      </c>
      <c r="AP52" s="434">
        <f>VLOOKUP($AL$52,$R$8:$Z$72,5,FALSE)</f>
        <v>3</v>
      </c>
      <c r="AQ52" s="435">
        <f>VLOOKUP($AL$52,$R$8:$Z$72,6,FALSE)</f>
        <v>3.0355155317211373E-2</v>
      </c>
      <c r="AR52" s="435">
        <f>VLOOKUP($AL$52,$R$8:$Z$72,7,FALSE)</f>
        <v>0</v>
      </c>
      <c r="AS52" s="435">
        <f>VLOOKUP($AL$52,$R$8:$Z$72,8,FALSE)</f>
        <v>-0.32178022021475694</v>
      </c>
      <c r="AT52" s="434">
        <f>VLOOKUP($AL$52,$R$8:$Z$72,9,FALSE)</f>
        <v>0</v>
      </c>
      <c r="AU52" s="115"/>
      <c r="AV52" s="115"/>
      <c r="AW52" s="115"/>
      <c r="BK52" s="31"/>
      <c r="BM52" s="441"/>
      <c r="BN52" s="198"/>
      <c r="BQ52" s="31"/>
    </row>
    <row r="53" spans="2:69" ht="15" customHeight="1" x14ac:dyDescent="0.25">
      <c r="B53" s="233" t="s">
        <v>244</v>
      </c>
      <c r="C53" s="432">
        <v>0</v>
      </c>
      <c r="D53" s="432">
        <v>93</v>
      </c>
      <c r="F53" s="433" t="str">
        <f t="shared" si="11"/>
        <v>5.P.46 Sharers and students in private rentals</v>
      </c>
      <c r="G53" s="434">
        <f t="shared" si="11"/>
        <v>0</v>
      </c>
      <c r="H53" s="435">
        <f t="shared" si="11"/>
        <v>0</v>
      </c>
      <c r="I53" s="434">
        <f t="shared" si="11"/>
        <v>93</v>
      </c>
      <c r="J53" s="435">
        <f t="shared" si="11"/>
        <v>0.9410098148335525</v>
      </c>
      <c r="K53" s="435">
        <f t="shared" si="11"/>
        <v>0</v>
      </c>
      <c r="L53" s="435">
        <f t="shared" si="11"/>
        <v>-1.7998127243401265</v>
      </c>
      <c r="M53" s="434">
        <f t="shared" si="10"/>
        <v>0</v>
      </c>
      <c r="N53" s="436"/>
      <c r="O53" s="437" t="str">
        <f t="shared" si="5"/>
        <v>5</v>
      </c>
      <c r="P53" s="437" t="str">
        <f t="shared" si="6"/>
        <v>5.P</v>
      </c>
      <c r="Q53" s="437">
        <f>RANK(Z53,$Z$8:$Z$72,0)+COUNTIF($Z$8:Z53,Z53)-1</f>
        <v>59</v>
      </c>
      <c r="R53" s="437">
        <f>RANK(U53,$U$8:$U$72,0)+COUNTIF($U$8:U53,U53)-1</f>
        <v>59</v>
      </c>
      <c r="S53" s="233" t="s">
        <v>244</v>
      </c>
      <c r="T53" s="438">
        <f t="shared" si="7"/>
        <v>0</v>
      </c>
      <c r="U53" s="439">
        <f t="shared" si="12"/>
        <v>0</v>
      </c>
      <c r="V53" s="438">
        <f t="shared" si="8"/>
        <v>93</v>
      </c>
      <c r="W53" s="439">
        <f t="shared" si="13"/>
        <v>0.9410098148335525</v>
      </c>
      <c r="X53" s="435">
        <f t="shared" si="3"/>
        <v>0</v>
      </c>
      <c r="Y53" s="435">
        <f t="shared" si="14"/>
        <v>-1.7998127243401265</v>
      </c>
      <c r="Z53" s="434">
        <f t="shared" si="9"/>
        <v>0</v>
      </c>
      <c r="AA53" s="115"/>
      <c r="AB53" s="440">
        <v>46</v>
      </c>
      <c r="AC53" s="422" t="str">
        <f>VLOOKUP($AB$53,$Q$8:$Z$72,3,FALSE)</f>
        <v>3.F.18 Countryside retirees in spacious houses</v>
      </c>
      <c r="AD53" s="434">
        <f>VLOOKUP($AB$53,$Q$8:$Z$72,4,FALSE)</f>
        <v>0</v>
      </c>
      <c r="AE53" s="435">
        <f>VLOOKUP($AB$53,$Q$8:$Z$72,5,FALSE)</f>
        <v>0</v>
      </c>
      <c r="AF53" s="434">
        <f>VLOOKUP($AB$53,$Q$8:$Z$72,6,FALSE)</f>
        <v>14</v>
      </c>
      <c r="AG53" s="435">
        <f>VLOOKUP($AB$53,$Q$8:$Z$72,7,FALSE)</f>
        <v>0.14165739148031972</v>
      </c>
      <c r="AH53" s="435">
        <f>VLOOKUP($AB$53,$Q$8:$Z$72,8,FALSE)</f>
        <v>0</v>
      </c>
      <c r="AI53" s="435">
        <f>VLOOKUP($AB$53,$Q$8:$Z$72,9,FALSE)</f>
        <v>-0.69551200859416717</v>
      </c>
      <c r="AJ53" s="434">
        <f>VLOOKUP($AB$53,$Q$8:$Z$72,10,FALSE)</f>
        <v>0</v>
      </c>
      <c r="AK53" s="115"/>
      <c r="AL53" s="440">
        <v>46</v>
      </c>
      <c r="AM53" s="422" t="str">
        <f>VLOOKUP($AL$53,$R$8:$Z$72,2,FALSE)</f>
        <v>3.F.18 Countryside retirees in spacious houses</v>
      </c>
      <c r="AN53" s="434">
        <f>VLOOKUP($AL$53,$R$8:$Z$72,3,FALSE)</f>
        <v>0</v>
      </c>
      <c r="AO53" s="435">
        <f>VLOOKUP($AL$53,$R$8:$Z$72,4,FALSE)</f>
        <v>0</v>
      </c>
      <c r="AP53" s="434">
        <f>VLOOKUP($AL$53,$R$8:$Z$72,5,FALSE)</f>
        <v>14</v>
      </c>
      <c r="AQ53" s="435">
        <f>VLOOKUP($AL$53,$R$8:$Z$72,6,FALSE)</f>
        <v>0.14165739148031972</v>
      </c>
      <c r="AR53" s="435">
        <f>VLOOKUP($AL$53,$R$8:$Z$72,7,FALSE)</f>
        <v>0</v>
      </c>
      <c r="AS53" s="435">
        <f>VLOOKUP($AL$53,$R$8:$Z$72,8,FALSE)</f>
        <v>-0.69551200859416717</v>
      </c>
      <c r="AT53" s="434">
        <f>VLOOKUP($AL$53,$R$8:$Z$72,9,FALSE)</f>
        <v>0</v>
      </c>
      <c r="AU53" s="115"/>
      <c r="AV53" s="115"/>
      <c r="AW53" s="115"/>
      <c r="BK53" s="31"/>
      <c r="BM53" s="441"/>
      <c r="BN53" s="198"/>
      <c r="BQ53" s="31"/>
    </row>
    <row r="54" spans="2:69" ht="15" customHeight="1" x14ac:dyDescent="0.25">
      <c r="B54" s="233" t="s">
        <v>245</v>
      </c>
      <c r="C54" s="432">
        <v>6</v>
      </c>
      <c r="D54" s="432">
        <v>185</v>
      </c>
      <c r="F54" s="433" t="str">
        <f t="shared" si="11"/>
        <v>5.P.47 Singles and couples in rented flats</v>
      </c>
      <c r="G54" s="434">
        <f t="shared" si="11"/>
        <v>6</v>
      </c>
      <c r="H54" s="435">
        <f t="shared" si="11"/>
        <v>1.7595307917888565</v>
      </c>
      <c r="I54" s="434">
        <f t="shared" si="11"/>
        <v>185</v>
      </c>
      <c r="J54" s="435">
        <f t="shared" si="11"/>
        <v>1.8719012445613681</v>
      </c>
      <c r="K54" s="435">
        <f t="shared" si="11"/>
        <v>3.2432432432432434</v>
      </c>
      <c r="L54" s="435">
        <f t="shared" si="11"/>
        <v>-0.15310563023457235</v>
      </c>
      <c r="M54" s="434">
        <f t="shared" si="10"/>
        <v>93.996988190536584</v>
      </c>
      <c r="N54" s="436"/>
      <c r="O54" s="437" t="str">
        <f t="shared" si="5"/>
        <v>5</v>
      </c>
      <c r="P54" s="437" t="str">
        <f t="shared" si="6"/>
        <v>5.P</v>
      </c>
      <c r="Q54" s="437">
        <f>RANK(Z54,$Z$8:$Z$72,0)+COUNTIF($Z$8:Z54,Z54)-1</f>
        <v>20</v>
      </c>
      <c r="R54" s="437">
        <f>RANK(U54,$U$8:$U$72,0)+COUNTIF($U$8:U54,U54)-1</f>
        <v>17</v>
      </c>
      <c r="S54" s="233" t="s">
        <v>245</v>
      </c>
      <c r="T54" s="438">
        <f t="shared" si="7"/>
        <v>6</v>
      </c>
      <c r="U54" s="439">
        <f t="shared" si="12"/>
        <v>1.7595307917888565</v>
      </c>
      <c r="V54" s="438">
        <f t="shared" si="8"/>
        <v>185</v>
      </c>
      <c r="W54" s="439">
        <f t="shared" si="13"/>
        <v>1.8719012445613681</v>
      </c>
      <c r="X54" s="435">
        <f t="shared" si="3"/>
        <v>3.2432432432432434</v>
      </c>
      <c r="Y54" s="435">
        <f t="shared" si="14"/>
        <v>-0.15310563023457235</v>
      </c>
      <c r="Z54" s="434">
        <f t="shared" si="9"/>
        <v>93.996988190536584</v>
      </c>
      <c r="AA54" s="115"/>
      <c r="AB54" s="440">
        <v>47</v>
      </c>
      <c r="AC54" s="422" t="str">
        <f>VLOOKUP($AB$54,$Q$8:$Z$72,3,FALSE)</f>
        <v>3.G.20 Mixed lifestages in semi-detached homes</v>
      </c>
      <c r="AD54" s="434">
        <f>VLOOKUP($AB$54,$Q$8:$Z$72,4,FALSE)</f>
        <v>0</v>
      </c>
      <c r="AE54" s="435">
        <f>VLOOKUP($AB$54,$Q$8:$Z$72,5,FALSE)</f>
        <v>0</v>
      </c>
      <c r="AF54" s="434">
        <f>VLOOKUP($AB$54,$Q$8:$Z$72,6,FALSE)</f>
        <v>7</v>
      </c>
      <c r="AG54" s="435">
        <f>VLOOKUP($AB$54,$Q$8:$Z$72,7,FALSE)</f>
        <v>7.0828695740159861E-2</v>
      </c>
      <c r="AH54" s="435">
        <f>VLOOKUP($AB$54,$Q$8:$Z$72,8,FALSE)</f>
        <v>0</v>
      </c>
      <c r="AI54" s="435">
        <f>VLOOKUP($AB$54,$Q$8:$Z$72,9,FALSE)</f>
        <v>-0.49162693512193117</v>
      </c>
      <c r="AJ54" s="434">
        <f>VLOOKUP($AB$54,$Q$8:$Z$72,10,FALSE)</f>
        <v>0</v>
      </c>
      <c r="AK54" s="115"/>
      <c r="AL54" s="440">
        <v>47</v>
      </c>
      <c r="AM54" s="422" t="str">
        <f>VLOOKUP($AL$54,$R$8:$Z$72,2,FALSE)</f>
        <v>3.G.20 Mixed lifestages in semi-detached homes</v>
      </c>
      <c r="AN54" s="434">
        <f>VLOOKUP($AL$54,$R$8:$Z$72,3,FALSE)</f>
        <v>0</v>
      </c>
      <c r="AO54" s="435">
        <f>VLOOKUP($AL$54,$R$8:$Z$72,4,FALSE)</f>
        <v>0</v>
      </c>
      <c r="AP54" s="434">
        <f>VLOOKUP($AL$54,$R$8:$Z$72,5,FALSE)</f>
        <v>7</v>
      </c>
      <c r="AQ54" s="435">
        <f>VLOOKUP($AL$54,$R$8:$Z$72,6,FALSE)</f>
        <v>7.0828695740159861E-2</v>
      </c>
      <c r="AR54" s="435">
        <f>VLOOKUP($AL$54,$R$8:$Z$72,7,FALSE)</f>
        <v>0</v>
      </c>
      <c r="AS54" s="435">
        <f>VLOOKUP($AL$54,$R$8:$Z$72,8,FALSE)</f>
        <v>-0.49162693512193117</v>
      </c>
      <c r="AT54" s="434">
        <f>VLOOKUP($AL$54,$R$8:$Z$72,9,FALSE)</f>
        <v>0</v>
      </c>
      <c r="AU54" s="115"/>
      <c r="AV54" s="115"/>
      <c r="AW54" s="115"/>
      <c r="BK54" s="31"/>
      <c r="BM54" s="441"/>
      <c r="BN54" s="198"/>
      <c r="BQ54" s="31"/>
    </row>
    <row r="55" spans="2:69" ht="15" customHeight="1" x14ac:dyDescent="0.25">
      <c r="B55" s="233" t="s">
        <v>246</v>
      </c>
      <c r="C55" s="432">
        <v>4</v>
      </c>
      <c r="D55" s="432">
        <v>394</v>
      </c>
      <c r="F55" s="433" t="str">
        <f t="shared" si="11"/>
        <v>5.Q.48 Routine occupations, socially renting families in semis</v>
      </c>
      <c r="G55" s="434">
        <f t="shared" si="11"/>
        <v>4</v>
      </c>
      <c r="H55" s="435">
        <f t="shared" si="11"/>
        <v>1.1730205278592376</v>
      </c>
      <c r="I55" s="434">
        <f t="shared" si="11"/>
        <v>394</v>
      </c>
      <c r="J55" s="435">
        <f t="shared" si="11"/>
        <v>3.9866437316604268</v>
      </c>
      <c r="K55" s="435">
        <f t="shared" si="11"/>
        <v>1.015228426395939</v>
      </c>
      <c r="L55" s="435">
        <f t="shared" si="11"/>
        <v>-2.655666820223793</v>
      </c>
      <c r="M55" s="434">
        <f t="shared" si="10"/>
        <v>29.423761108712803</v>
      </c>
      <c r="N55" s="436"/>
      <c r="O55" s="437" t="str">
        <f t="shared" si="5"/>
        <v>5</v>
      </c>
      <c r="P55" s="437" t="str">
        <f t="shared" si="6"/>
        <v>5.Q</v>
      </c>
      <c r="Q55" s="437">
        <f>RANK(Z55,$Z$8:$Z$72,0)+COUNTIF($Z$8:Z55,Z55)-1</f>
        <v>31</v>
      </c>
      <c r="R55" s="437">
        <f>RANK(U55,$U$8:$U$72,0)+COUNTIF($U$8:U55,U55)-1</f>
        <v>24</v>
      </c>
      <c r="S55" s="233" t="s">
        <v>246</v>
      </c>
      <c r="T55" s="438">
        <f t="shared" si="7"/>
        <v>4</v>
      </c>
      <c r="U55" s="439">
        <f t="shared" si="12"/>
        <v>1.1730205278592376</v>
      </c>
      <c r="V55" s="438">
        <f t="shared" si="8"/>
        <v>394</v>
      </c>
      <c r="W55" s="439">
        <f t="shared" si="13"/>
        <v>3.9866437316604268</v>
      </c>
      <c r="X55" s="435">
        <f t="shared" si="3"/>
        <v>1.015228426395939</v>
      </c>
      <c r="Y55" s="435">
        <f t="shared" si="14"/>
        <v>-2.655666820223793</v>
      </c>
      <c r="Z55" s="434">
        <f t="shared" si="9"/>
        <v>29.423761108712803</v>
      </c>
      <c r="AA55" s="115"/>
      <c r="AB55" s="440">
        <v>48</v>
      </c>
      <c r="AC55" s="422" t="str">
        <f>VLOOKUP($AB$55,$Q$8:$Z$72,3,FALSE)</f>
        <v>3.H.22 Younger families and sharers in city terraces</v>
      </c>
      <c r="AD55" s="434">
        <f>VLOOKUP($AB$55,$Q$8:$Z$72,4,FALSE)</f>
        <v>0</v>
      </c>
      <c r="AE55" s="435">
        <f>VLOOKUP($AB$55,$Q$8:$Z$72,5,FALSE)</f>
        <v>0</v>
      </c>
      <c r="AF55" s="434">
        <f>VLOOKUP($AB$55,$Q$8:$Z$72,6,FALSE)</f>
        <v>0</v>
      </c>
      <c r="AG55" s="435">
        <f>VLOOKUP($AB$55,$Q$8:$Z$72,7,FALSE)</f>
        <v>0</v>
      </c>
      <c r="AH55" s="435">
        <f>VLOOKUP($AB$55,$Q$8:$Z$72,8,FALSE)</f>
        <v>0</v>
      </c>
      <c r="AI55" s="435">
        <f>VLOOKUP($AB$55,$Q$8:$Z$72,9,FALSE)</f>
        <v>0</v>
      </c>
      <c r="AJ55" s="434">
        <f>VLOOKUP($AB$55,$Q$8:$Z$72,10,FALSE)</f>
        <v>0</v>
      </c>
      <c r="AK55" s="115"/>
      <c r="AL55" s="440">
        <v>48</v>
      </c>
      <c r="AM55" s="422" t="str">
        <f>VLOOKUP($AL$55,$R$8:$Z$72,2,FALSE)</f>
        <v>3.H.22 Younger families and sharers in city terraces</v>
      </c>
      <c r="AN55" s="434">
        <f>VLOOKUP($AL$55,$R$8:$Z$72,3,FALSE)</f>
        <v>0</v>
      </c>
      <c r="AO55" s="435">
        <f>VLOOKUP($AL$55,$R$8:$Z$72,4,FALSE)</f>
        <v>0</v>
      </c>
      <c r="AP55" s="434">
        <f>VLOOKUP($AL$55,$R$8:$Z$72,5,FALSE)</f>
        <v>0</v>
      </c>
      <c r="AQ55" s="435">
        <f>VLOOKUP($AL$55,$R$8:$Z$72,6,FALSE)</f>
        <v>0</v>
      </c>
      <c r="AR55" s="435">
        <f>VLOOKUP($AL$55,$R$8:$Z$72,7,FALSE)</f>
        <v>0</v>
      </c>
      <c r="AS55" s="435">
        <f>VLOOKUP($AL$55,$R$8:$Z$72,8,FALSE)</f>
        <v>0</v>
      </c>
      <c r="AT55" s="434">
        <f>VLOOKUP($AL$55,$R$8:$Z$72,9,FALSE)</f>
        <v>0</v>
      </c>
      <c r="AU55" s="115"/>
      <c r="AV55" s="115"/>
      <c r="AW55" s="115"/>
      <c r="BK55" s="31"/>
      <c r="BM55" s="441"/>
      <c r="BN55" s="198"/>
      <c r="BQ55" s="31"/>
    </row>
    <row r="56" spans="2:69" ht="15" customHeight="1" x14ac:dyDescent="0.25">
      <c r="B56" s="233" t="s">
        <v>247</v>
      </c>
      <c r="C56" s="432">
        <v>5</v>
      </c>
      <c r="D56" s="432">
        <v>139</v>
      </c>
      <c r="F56" s="433" t="str">
        <f t="shared" si="11"/>
        <v>5.Q.49 Socially renting single adult households</v>
      </c>
      <c r="G56" s="434">
        <f t="shared" si="11"/>
        <v>5</v>
      </c>
      <c r="H56" s="435">
        <f t="shared" si="11"/>
        <v>1.466275659824047</v>
      </c>
      <c r="I56" s="434">
        <f t="shared" si="11"/>
        <v>139</v>
      </c>
      <c r="J56" s="435">
        <f t="shared" si="11"/>
        <v>1.4064555296974601</v>
      </c>
      <c r="K56" s="435">
        <f t="shared" si="11"/>
        <v>3.5971223021582732</v>
      </c>
      <c r="L56" s="435">
        <f t="shared" si="11"/>
        <v>9.3807443510980942E-2</v>
      </c>
      <c r="M56" s="434">
        <f t="shared" si="10"/>
        <v>104.25325428806515</v>
      </c>
      <c r="N56" s="436"/>
      <c r="O56" s="437" t="str">
        <f t="shared" si="5"/>
        <v>5</v>
      </c>
      <c r="P56" s="437" t="str">
        <f t="shared" si="6"/>
        <v>5.Q</v>
      </c>
      <c r="Q56" s="437">
        <f>RANK(Z56,$Z$8:$Z$72,0)+COUNTIF($Z$8:Z56,Z56)-1</f>
        <v>18</v>
      </c>
      <c r="R56" s="437">
        <f>RANK(U56,$U$8:$U$72,0)+COUNTIF($U$8:U56,U56)-1</f>
        <v>20</v>
      </c>
      <c r="S56" s="233" t="s">
        <v>247</v>
      </c>
      <c r="T56" s="438">
        <f t="shared" si="7"/>
        <v>5</v>
      </c>
      <c r="U56" s="439">
        <f t="shared" si="12"/>
        <v>1.466275659824047</v>
      </c>
      <c r="V56" s="438">
        <f t="shared" si="8"/>
        <v>139</v>
      </c>
      <c r="W56" s="439">
        <f t="shared" si="13"/>
        <v>1.4064555296974601</v>
      </c>
      <c r="X56" s="435">
        <f t="shared" si="3"/>
        <v>3.5971223021582732</v>
      </c>
      <c r="Y56" s="435">
        <f t="shared" si="14"/>
        <v>9.3807443510980942E-2</v>
      </c>
      <c r="Z56" s="434">
        <f t="shared" si="9"/>
        <v>104.25325428806515</v>
      </c>
      <c r="AA56" s="115"/>
      <c r="AB56" s="440">
        <v>49</v>
      </c>
      <c r="AC56" s="422" t="str">
        <f>VLOOKUP($AB$56,$Q$8:$Z$72,3,FALSE)</f>
        <v>3.H.23 Culturally diverse suburban families</v>
      </c>
      <c r="AD56" s="434">
        <f>VLOOKUP($AB$56,$Q$8:$Z$72,4,FALSE)</f>
        <v>0</v>
      </c>
      <c r="AE56" s="435">
        <f>VLOOKUP($AB$56,$Q$8:$Z$72,5,FALSE)</f>
        <v>0</v>
      </c>
      <c r="AF56" s="434">
        <f>VLOOKUP($AB$56,$Q$8:$Z$72,6,FALSE)</f>
        <v>0</v>
      </c>
      <c r="AG56" s="435">
        <f>VLOOKUP($AB$56,$Q$8:$Z$72,7,FALSE)</f>
        <v>0</v>
      </c>
      <c r="AH56" s="435">
        <f>VLOOKUP($AB$56,$Q$8:$Z$72,8,FALSE)</f>
        <v>0</v>
      </c>
      <c r="AI56" s="435">
        <f>VLOOKUP($AB$56,$Q$8:$Z$72,9,FALSE)</f>
        <v>0</v>
      </c>
      <c r="AJ56" s="434">
        <f>VLOOKUP($AB$56,$Q$8:$Z$72,10,FALSE)</f>
        <v>0</v>
      </c>
      <c r="AK56" s="115"/>
      <c r="AL56" s="440">
        <v>49</v>
      </c>
      <c r="AM56" s="422" t="str">
        <f>VLOOKUP($AL$56,$R$8:$Z$72,2,FALSE)</f>
        <v>3.H.23 Culturally diverse suburban families</v>
      </c>
      <c r="AN56" s="434">
        <f>VLOOKUP($AL$56,$R$8:$Z$72,3,FALSE)</f>
        <v>0</v>
      </c>
      <c r="AO56" s="435">
        <f>VLOOKUP($AL$56,$R$8:$Z$72,4,FALSE)</f>
        <v>0</v>
      </c>
      <c r="AP56" s="434">
        <f>VLOOKUP($AL$56,$R$8:$Z$72,5,FALSE)</f>
        <v>0</v>
      </c>
      <c r="AQ56" s="435">
        <f>VLOOKUP($AL$56,$R$8:$Z$72,6,FALSE)</f>
        <v>0</v>
      </c>
      <c r="AR56" s="435">
        <f>VLOOKUP($AL$56,$R$8:$Z$72,7,FALSE)</f>
        <v>0</v>
      </c>
      <c r="AS56" s="435">
        <f>VLOOKUP($AL$56,$R$8:$Z$72,8,FALSE)</f>
        <v>0</v>
      </c>
      <c r="AT56" s="434">
        <f>VLOOKUP($AL$56,$R$8:$Z$72,9,FALSE)</f>
        <v>0</v>
      </c>
      <c r="AU56" s="115"/>
      <c r="AV56" s="115"/>
      <c r="AW56" s="115"/>
      <c r="BK56" s="31"/>
      <c r="BM56" s="441"/>
      <c r="BN56" s="198"/>
      <c r="BQ56" s="31"/>
    </row>
    <row r="57" spans="2:69" ht="15" customHeight="1" x14ac:dyDescent="0.25">
      <c r="B57" s="233" t="s">
        <v>248</v>
      </c>
      <c r="C57" s="432">
        <v>1</v>
      </c>
      <c r="D57" s="432">
        <v>290</v>
      </c>
      <c r="F57" s="433" t="str">
        <f t="shared" si="11"/>
        <v>5.R.50 Single-parent families in terraced housing</v>
      </c>
      <c r="G57" s="434">
        <f t="shared" si="11"/>
        <v>1</v>
      </c>
      <c r="H57" s="435">
        <f t="shared" si="11"/>
        <v>0.2932551319648094</v>
      </c>
      <c r="I57" s="434">
        <f t="shared" si="11"/>
        <v>290</v>
      </c>
      <c r="J57" s="435">
        <f t="shared" si="11"/>
        <v>2.934331680663766</v>
      </c>
      <c r="K57" s="435">
        <f t="shared" si="11"/>
        <v>0.34482758620689657</v>
      </c>
      <c r="L57" s="435">
        <f t="shared" si="11"/>
        <v>-2.8898197350560908</v>
      </c>
      <c r="M57" s="434">
        <f t="shared" si="10"/>
        <v>9.9939326524421084</v>
      </c>
      <c r="N57" s="436"/>
      <c r="O57" s="437" t="str">
        <f t="shared" si="5"/>
        <v>5</v>
      </c>
      <c r="P57" s="437" t="str">
        <f t="shared" si="6"/>
        <v>5.R</v>
      </c>
      <c r="Q57" s="437">
        <f>RANK(Z57,$Z$8:$Z$72,0)+COUNTIF($Z$8:Z57,Z57)-1</f>
        <v>35</v>
      </c>
      <c r="R57" s="437">
        <f>RANK(U57,$U$8:$U$72,0)+COUNTIF($U$8:U57,U57)-1</f>
        <v>32</v>
      </c>
      <c r="S57" s="233" t="s">
        <v>248</v>
      </c>
      <c r="T57" s="438">
        <f t="shared" si="7"/>
        <v>1</v>
      </c>
      <c r="U57" s="439">
        <f t="shared" si="12"/>
        <v>0.2932551319648094</v>
      </c>
      <c r="V57" s="438">
        <f t="shared" si="8"/>
        <v>290</v>
      </c>
      <c r="W57" s="439">
        <f t="shared" si="13"/>
        <v>2.934331680663766</v>
      </c>
      <c r="X57" s="435">
        <f t="shared" si="3"/>
        <v>0.34482758620689657</v>
      </c>
      <c r="Y57" s="435">
        <f t="shared" si="14"/>
        <v>-2.8898197350560908</v>
      </c>
      <c r="Z57" s="434">
        <f t="shared" si="9"/>
        <v>9.9939326524421084</v>
      </c>
      <c r="AA57" s="115"/>
      <c r="AB57" s="440">
        <v>50</v>
      </c>
      <c r="AC57" s="422" t="str">
        <f>VLOOKUP($AB$57,$Q$8:$Z$72,3,FALSE)</f>
        <v>3.I.24 Young professionals renting city flats</v>
      </c>
      <c r="AD57" s="434">
        <f>VLOOKUP($AB$57,$Q$8:$Z$72,4,FALSE)</f>
        <v>0</v>
      </c>
      <c r="AE57" s="435">
        <f>VLOOKUP($AB$57,$Q$8:$Z$72,5,FALSE)</f>
        <v>0</v>
      </c>
      <c r="AF57" s="434">
        <f>VLOOKUP($AB$57,$Q$8:$Z$72,6,FALSE)</f>
        <v>0</v>
      </c>
      <c r="AG57" s="435">
        <f>VLOOKUP($AB$57,$Q$8:$Z$72,7,FALSE)</f>
        <v>0</v>
      </c>
      <c r="AH57" s="435">
        <f>VLOOKUP($AB$57,$Q$8:$Z$72,8,FALSE)</f>
        <v>0</v>
      </c>
      <c r="AI57" s="435">
        <f>VLOOKUP($AB$57,$Q$8:$Z$72,9,FALSE)</f>
        <v>0</v>
      </c>
      <c r="AJ57" s="434">
        <f>VLOOKUP($AB$57,$Q$8:$Z$72,10,FALSE)</f>
        <v>0</v>
      </c>
      <c r="AK57" s="115"/>
      <c r="AL57" s="440">
        <v>50</v>
      </c>
      <c r="AM57" s="422" t="str">
        <f>VLOOKUP($AL$57,$R$8:$Z$72,2,FALSE)</f>
        <v>3.I.24 Young professionals renting city flats</v>
      </c>
      <c r="AN57" s="434">
        <f>VLOOKUP($AL$57,$R$8:$Z$72,3,FALSE)</f>
        <v>0</v>
      </c>
      <c r="AO57" s="435">
        <f>VLOOKUP($AL$57,$R$8:$Z$72,4,FALSE)</f>
        <v>0</v>
      </c>
      <c r="AP57" s="434">
        <f>VLOOKUP($AL$57,$R$8:$Z$72,5,FALSE)</f>
        <v>0</v>
      </c>
      <c r="AQ57" s="435">
        <f>VLOOKUP($AL$57,$R$8:$Z$72,6,FALSE)</f>
        <v>0</v>
      </c>
      <c r="AR57" s="435">
        <f>VLOOKUP($AL$57,$R$8:$Z$72,7,FALSE)</f>
        <v>0</v>
      </c>
      <c r="AS57" s="435">
        <f>VLOOKUP($AL$57,$R$8:$Z$72,8,FALSE)</f>
        <v>0</v>
      </c>
      <c r="AT57" s="434">
        <f>VLOOKUP($AL$57,$R$8:$Z$72,9,FALSE)</f>
        <v>0</v>
      </c>
      <c r="AU57" s="115"/>
      <c r="AV57" s="115"/>
      <c r="AW57" s="115"/>
      <c r="BK57" s="31"/>
      <c r="BM57" s="441"/>
      <c r="BN57" s="198"/>
      <c r="BQ57" s="31"/>
    </row>
    <row r="58" spans="2:69" ht="15" customHeight="1" x14ac:dyDescent="0.25">
      <c r="B58" s="233" t="s">
        <v>249</v>
      </c>
      <c r="C58" s="432">
        <v>4</v>
      </c>
      <c r="D58" s="432">
        <v>161</v>
      </c>
      <c r="F58" s="433" t="str">
        <f t="shared" si="11"/>
        <v>5.R.51 Older, single-person households on the outskirts of town</v>
      </c>
      <c r="G58" s="434">
        <f t="shared" si="11"/>
        <v>4</v>
      </c>
      <c r="H58" s="435">
        <f t="shared" si="11"/>
        <v>1.1730205278592376</v>
      </c>
      <c r="I58" s="434">
        <f t="shared" si="11"/>
        <v>161</v>
      </c>
      <c r="J58" s="435">
        <f t="shared" si="11"/>
        <v>1.629060002023677</v>
      </c>
      <c r="K58" s="435">
        <f t="shared" si="11"/>
        <v>2.4844720496894408</v>
      </c>
      <c r="L58" s="435">
        <f t="shared" si="11"/>
        <v>-0.66523895813573497</v>
      </c>
      <c r="M58" s="434">
        <f t="shared" si="10"/>
        <v>72.005974390266118</v>
      </c>
      <c r="N58" s="436"/>
      <c r="O58" s="437" t="str">
        <f t="shared" si="5"/>
        <v>5</v>
      </c>
      <c r="P58" s="437" t="str">
        <f t="shared" si="6"/>
        <v>5.R</v>
      </c>
      <c r="Q58" s="437">
        <f>RANK(Z58,$Z$8:$Z$72,0)+COUNTIF($Z$8:Z58,Z58)-1</f>
        <v>23</v>
      </c>
      <c r="R58" s="437">
        <f>RANK(U58,$U$8:$U$72,0)+COUNTIF($U$8:U58,U58)-1</f>
        <v>25</v>
      </c>
      <c r="S58" s="233" t="s">
        <v>249</v>
      </c>
      <c r="T58" s="438">
        <f t="shared" si="7"/>
        <v>4</v>
      </c>
      <c r="U58" s="439">
        <f t="shared" si="12"/>
        <v>1.1730205278592376</v>
      </c>
      <c r="V58" s="438">
        <f t="shared" si="8"/>
        <v>161</v>
      </c>
      <c r="W58" s="439">
        <f t="shared" si="13"/>
        <v>1.629060002023677</v>
      </c>
      <c r="X58" s="435">
        <f t="shared" si="3"/>
        <v>2.4844720496894408</v>
      </c>
      <c r="Y58" s="435">
        <f t="shared" si="14"/>
        <v>-0.66523895813573497</v>
      </c>
      <c r="Z58" s="434">
        <f t="shared" si="9"/>
        <v>72.005974390266118</v>
      </c>
      <c r="AA58" s="115"/>
      <c r="AB58" s="440">
        <v>51</v>
      </c>
      <c r="AC58" s="422" t="str">
        <f>VLOOKUP($AB$58,$Q$8:$Z$72,3,FALSE)</f>
        <v>3.I.25 Privately renting students and house sharers</v>
      </c>
      <c r="AD58" s="434">
        <f>VLOOKUP($AB$58,$Q$8:$Z$72,4,FALSE)</f>
        <v>0</v>
      </c>
      <c r="AE58" s="435">
        <f>VLOOKUP($AB$58,$Q$8:$Z$72,5,FALSE)</f>
        <v>0</v>
      </c>
      <c r="AF58" s="434">
        <f>VLOOKUP($AB$58,$Q$8:$Z$72,6,FALSE)</f>
        <v>17</v>
      </c>
      <c r="AG58" s="435">
        <f>VLOOKUP($AB$58,$Q$8:$Z$72,7,FALSE)</f>
        <v>0.17201254679753111</v>
      </c>
      <c r="AH58" s="435">
        <f>VLOOKUP($AB$58,$Q$8:$Z$72,8,FALSE)</f>
        <v>0</v>
      </c>
      <c r="AI58" s="435">
        <f>VLOOKUP($AB$58,$Q$8:$Z$72,9,FALSE)</f>
        <v>-0.76653342046835238</v>
      </c>
      <c r="AJ58" s="434">
        <f>VLOOKUP($AB$58,$Q$8:$Z$72,10,FALSE)</f>
        <v>0</v>
      </c>
      <c r="AK58" s="115"/>
      <c r="AL58" s="440">
        <v>51</v>
      </c>
      <c r="AM58" s="422" t="str">
        <f>VLOOKUP($AL$58,$R$8:$Z$72,2,FALSE)</f>
        <v>3.I.25 Privately renting students and house sharers</v>
      </c>
      <c r="AN58" s="434">
        <f>VLOOKUP($AL$58,$R$8:$Z$72,3,FALSE)</f>
        <v>0</v>
      </c>
      <c r="AO58" s="435">
        <f>VLOOKUP($AL$58,$R$8:$Z$72,4,FALSE)</f>
        <v>0</v>
      </c>
      <c r="AP58" s="434">
        <f>VLOOKUP($AL$58,$R$8:$Z$72,5,FALSE)</f>
        <v>17</v>
      </c>
      <c r="AQ58" s="435">
        <f>VLOOKUP($AL$58,$R$8:$Z$72,6,FALSE)</f>
        <v>0.17201254679753111</v>
      </c>
      <c r="AR58" s="435">
        <f>VLOOKUP($AL$58,$R$8:$Z$72,7,FALSE)</f>
        <v>0</v>
      </c>
      <c r="AS58" s="435">
        <f>VLOOKUP($AL$58,$R$8:$Z$72,8,FALSE)</f>
        <v>-0.76653342046835238</v>
      </c>
      <c r="AT58" s="434">
        <f>VLOOKUP($AL$58,$R$8:$Z$72,9,FALSE)</f>
        <v>0</v>
      </c>
      <c r="AU58" s="115"/>
      <c r="AV58" s="115"/>
      <c r="AW58" s="115"/>
      <c r="BK58" s="31"/>
      <c r="BM58" s="441"/>
      <c r="BN58" s="198"/>
      <c r="BQ58" s="31"/>
    </row>
    <row r="59" spans="2:69" ht="15" customHeight="1" x14ac:dyDescent="0.25">
      <c r="B59" s="233" t="s">
        <v>250</v>
      </c>
      <c r="C59" s="432">
        <v>1</v>
      </c>
      <c r="D59" s="432">
        <v>143</v>
      </c>
      <c r="F59" s="433" t="str">
        <f t="shared" si="11"/>
        <v>5.R.52 Socially renting families in terraces</v>
      </c>
      <c r="G59" s="434">
        <f t="shared" si="11"/>
        <v>1</v>
      </c>
      <c r="H59" s="435">
        <f t="shared" si="11"/>
        <v>0.2932551319648094</v>
      </c>
      <c r="I59" s="434">
        <f t="shared" si="11"/>
        <v>143</v>
      </c>
      <c r="J59" s="435">
        <f t="shared" si="11"/>
        <v>1.4469290701204087</v>
      </c>
      <c r="K59" s="435">
        <f t="shared" si="11"/>
        <v>0.69930069930069927</v>
      </c>
      <c r="L59" s="435">
        <f t="shared" si="11"/>
        <v>-1.784027602844114</v>
      </c>
      <c r="M59" s="434">
        <f t="shared" si="10"/>
        <v>20.267415868588891</v>
      </c>
      <c r="N59" s="436"/>
      <c r="O59" s="437" t="str">
        <f t="shared" si="5"/>
        <v>5</v>
      </c>
      <c r="P59" s="437" t="str">
        <f t="shared" si="6"/>
        <v>5.R</v>
      </c>
      <c r="Q59" s="437">
        <f>RANK(Z59,$Z$8:$Z$72,0)+COUNTIF($Z$8:Z59,Z59)-1</f>
        <v>33</v>
      </c>
      <c r="R59" s="437">
        <f>RANK(U59,$U$8:$U$72,0)+COUNTIF($U$8:U59,U59)-1</f>
        <v>33</v>
      </c>
      <c r="S59" s="233" t="s">
        <v>250</v>
      </c>
      <c r="T59" s="438">
        <f t="shared" si="7"/>
        <v>1</v>
      </c>
      <c r="U59" s="439">
        <f t="shared" si="12"/>
        <v>0.2932551319648094</v>
      </c>
      <c r="V59" s="438">
        <f t="shared" si="8"/>
        <v>143</v>
      </c>
      <c r="W59" s="439">
        <f t="shared" si="13"/>
        <v>1.4469290701204087</v>
      </c>
      <c r="X59" s="435">
        <f t="shared" si="3"/>
        <v>0.69930069930069927</v>
      </c>
      <c r="Y59" s="435">
        <f t="shared" si="14"/>
        <v>-1.784027602844114</v>
      </c>
      <c r="Z59" s="434">
        <f t="shared" si="9"/>
        <v>20.267415868588891</v>
      </c>
      <c r="AA59" s="115"/>
      <c r="AB59" s="440">
        <v>52</v>
      </c>
      <c r="AC59" s="422" t="str">
        <f>VLOOKUP($AB$59,$Q$8:$Z$72,3,FALSE)</f>
        <v>4.K.31 Comfortable, home-owning families and empty nesters</v>
      </c>
      <c r="AD59" s="434">
        <f>VLOOKUP($AB$59,$Q$8:$Z$72,4,FALSE)</f>
        <v>0</v>
      </c>
      <c r="AE59" s="435">
        <f>VLOOKUP($AB$59,$Q$8:$Z$72,5,FALSE)</f>
        <v>0</v>
      </c>
      <c r="AF59" s="434">
        <f>VLOOKUP($AB$59,$Q$8:$Z$72,6,FALSE)</f>
        <v>59</v>
      </c>
      <c r="AG59" s="435">
        <f>VLOOKUP($AB$59,$Q$8:$Z$72,7,FALSE)</f>
        <v>0.59698472123849033</v>
      </c>
      <c r="AH59" s="435">
        <f>VLOOKUP($AB$59,$Q$8:$Z$72,8,FALSE)</f>
        <v>0</v>
      </c>
      <c r="AI59" s="435">
        <f>VLOOKUP($AB$59,$Q$8:$Z$72,9,FALSE)</f>
        <v>-1.4310638738627004</v>
      </c>
      <c r="AJ59" s="434">
        <f>VLOOKUP($AB$59,$Q$8:$Z$72,10,FALSE)</f>
        <v>0</v>
      </c>
      <c r="AK59" s="115"/>
      <c r="AL59" s="440">
        <v>52</v>
      </c>
      <c r="AM59" s="422" t="str">
        <f>VLOOKUP($AL$59,$R$8:$Z$72,2,FALSE)</f>
        <v>4.K.31 Comfortable, home-owning families and empty nesters</v>
      </c>
      <c r="AN59" s="434">
        <f>VLOOKUP($AL$59,$R$8:$Z$72,3,FALSE)</f>
        <v>0</v>
      </c>
      <c r="AO59" s="435">
        <f>VLOOKUP($AL$59,$R$8:$Z$72,4,FALSE)</f>
        <v>0</v>
      </c>
      <c r="AP59" s="434">
        <f>VLOOKUP($AL$59,$R$8:$Z$72,5,FALSE)</f>
        <v>59</v>
      </c>
      <c r="AQ59" s="435">
        <f>VLOOKUP($AL$59,$R$8:$Z$72,6,FALSE)</f>
        <v>0.59698472123849033</v>
      </c>
      <c r="AR59" s="435">
        <f>VLOOKUP($AL$59,$R$8:$Z$72,7,FALSE)</f>
        <v>0</v>
      </c>
      <c r="AS59" s="435">
        <f>VLOOKUP($AL$59,$R$8:$Z$72,8,FALSE)</f>
        <v>-1.4310638738627004</v>
      </c>
      <c r="AT59" s="434">
        <f>VLOOKUP($AL$59,$R$8:$Z$72,9,FALSE)</f>
        <v>0</v>
      </c>
      <c r="AU59" s="115"/>
      <c r="AV59" s="115"/>
      <c r="AW59" s="115"/>
      <c r="BK59" s="31"/>
      <c r="BM59" s="441"/>
      <c r="BN59" s="198"/>
      <c r="BQ59" s="31"/>
    </row>
    <row r="60" spans="2:69" ht="15" customHeight="1" x14ac:dyDescent="0.25">
      <c r="B60" s="233" t="s">
        <v>251</v>
      </c>
      <c r="C60" s="432">
        <v>0</v>
      </c>
      <c r="D60" s="432">
        <v>0</v>
      </c>
      <c r="F60" s="433" t="str">
        <f t="shared" si="11"/>
        <v>6.S.53 Diverse families and sharers in flats</v>
      </c>
      <c r="G60" s="434">
        <f t="shared" si="11"/>
        <v>0</v>
      </c>
      <c r="H60" s="435">
        <f t="shared" si="11"/>
        <v>0</v>
      </c>
      <c r="I60" s="434">
        <f t="shared" si="11"/>
        <v>0</v>
      </c>
      <c r="J60" s="435">
        <f t="shared" si="11"/>
        <v>0</v>
      </c>
      <c r="K60" s="435">
        <f t="shared" si="11"/>
        <v>0</v>
      </c>
      <c r="L60" s="435">
        <f t="shared" si="11"/>
        <v>0</v>
      </c>
      <c r="M60" s="434">
        <f t="shared" si="10"/>
        <v>0</v>
      </c>
      <c r="N60" s="436"/>
      <c r="O60" s="437" t="str">
        <f t="shared" si="5"/>
        <v>6</v>
      </c>
      <c r="P60" s="437" t="str">
        <f t="shared" si="6"/>
        <v>6.S</v>
      </c>
      <c r="Q60" s="437">
        <f>RANK(Z60,$Z$8:$Z$72,0)+COUNTIF($Z$8:Z60,Z60)-1</f>
        <v>60</v>
      </c>
      <c r="R60" s="437">
        <f>RANK(U60,$U$8:$U$72,0)+COUNTIF($U$8:U60,U60)-1</f>
        <v>60</v>
      </c>
      <c r="S60" s="233" t="s">
        <v>251</v>
      </c>
      <c r="T60" s="438">
        <f t="shared" si="7"/>
        <v>0</v>
      </c>
      <c r="U60" s="439">
        <f t="shared" si="12"/>
        <v>0</v>
      </c>
      <c r="V60" s="438">
        <f t="shared" si="8"/>
        <v>0</v>
      </c>
      <c r="W60" s="439">
        <f t="shared" si="13"/>
        <v>0</v>
      </c>
      <c r="X60" s="435">
        <f t="shared" si="3"/>
        <v>0</v>
      </c>
      <c r="Y60" s="435">
        <f t="shared" si="14"/>
        <v>0</v>
      </c>
      <c r="Z60" s="434">
        <f t="shared" si="9"/>
        <v>0</v>
      </c>
      <c r="AA60" s="115"/>
      <c r="AB60" s="440">
        <v>53</v>
      </c>
      <c r="AC60" s="422" t="str">
        <f>VLOOKUP($AB$60,$Q$8:$Z$72,3,FALSE)</f>
        <v>4.M.36 Cost-conscious families in terraces</v>
      </c>
      <c r="AD60" s="434">
        <f>VLOOKUP($AB$60,$Q$8:$Z$72,4,FALSE)</f>
        <v>0</v>
      </c>
      <c r="AE60" s="435">
        <f>VLOOKUP($AB$60,$Q$8:$Z$72,5,FALSE)</f>
        <v>0</v>
      </c>
      <c r="AF60" s="434">
        <f>VLOOKUP($AB$60,$Q$8:$Z$72,6,FALSE)</f>
        <v>141</v>
      </c>
      <c r="AG60" s="435">
        <f>VLOOKUP($AB$60,$Q$8:$Z$72,7,FALSE)</f>
        <v>1.4266922999089346</v>
      </c>
      <c r="AH60" s="435">
        <f>VLOOKUP($AB$60,$Q$8:$Z$72,8,FALSE)</f>
        <v>0</v>
      </c>
      <c r="AI60" s="435">
        <f>VLOOKUP($AB$60,$Q$8:$Z$72,9,FALSE)</f>
        <v>-2.2215837149255711</v>
      </c>
      <c r="AJ60" s="434">
        <f>VLOOKUP($AB$60,$Q$8:$Z$72,10,FALSE)</f>
        <v>0</v>
      </c>
      <c r="AK60" s="115"/>
      <c r="AL60" s="440">
        <v>53</v>
      </c>
      <c r="AM60" s="422" t="str">
        <f>VLOOKUP($AL$60,$R$8:$Z$72,2,FALSE)</f>
        <v>4.M.36 Cost-conscious families in terraces</v>
      </c>
      <c r="AN60" s="434">
        <f>VLOOKUP($AL$60,$R$8:$Z$72,3,FALSE)</f>
        <v>0</v>
      </c>
      <c r="AO60" s="435">
        <f>VLOOKUP($AL$60,$R$8:$Z$72,4,FALSE)</f>
        <v>0</v>
      </c>
      <c r="AP60" s="434">
        <f>VLOOKUP($AL$60,$R$8:$Z$72,5,FALSE)</f>
        <v>141</v>
      </c>
      <c r="AQ60" s="435">
        <f>VLOOKUP($AL$60,$R$8:$Z$72,6,FALSE)</f>
        <v>1.4266922999089346</v>
      </c>
      <c r="AR60" s="435">
        <f>VLOOKUP($AL$60,$R$8:$Z$72,7,FALSE)</f>
        <v>0</v>
      </c>
      <c r="AS60" s="435">
        <f>VLOOKUP($AL$60,$R$8:$Z$72,8,FALSE)</f>
        <v>-2.2215837149255711</v>
      </c>
      <c r="AT60" s="434">
        <f>VLOOKUP($AL$60,$R$8:$Z$72,9,FALSE)</f>
        <v>0</v>
      </c>
      <c r="AU60" s="115"/>
      <c r="AV60" s="115"/>
      <c r="AW60" s="115"/>
      <c r="BK60" s="31"/>
      <c r="BM60" s="441"/>
      <c r="BN60" s="198"/>
      <c r="BQ60" s="31"/>
    </row>
    <row r="61" spans="2:69" ht="15" customHeight="1" x14ac:dyDescent="0.25">
      <c r="B61" s="233" t="s">
        <v>252</v>
      </c>
      <c r="C61" s="432">
        <v>2</v>
      </c>
      <c r="D61" s="432">
        <v>103</v>
      </c>
      <c r="F61" s="433" t="str">
        <f t="shared" si="11"/>
        <v>6.S.54 Young families in socially rented semis</v>
      </c>
      <c r="G61" s="434">
        <f t="shared" si="11"/>
        <v>2</v>
      </c>
      <c r="H61" s="435">
        <f t="shared" si="11"/>
        <v>0.5865102639296188</v>
      </c>
      <c r="I61" s="434">
        <f t="shared" si="11"/>
        <v>103</v>
      </c>
      <c r="J61" s="435">
        <f t="shared" si="11"/>
        <v>1.0421936658909237</v>
      </c>
      <c r="K61" s="435">
        <f t="shared" si="11"/>
        <v>1.9417475728155338</v>
      </c>
      <c r="L61" s="435">
        <f t="shared" si="11"/>
        <v>-0.82859279965763588</v>
      </c>
      <c r="M61" s="434">
        <f t="shared" si="10"/>
        <v>56.276513965207997</v>
      </c>
      <c r="N61" s="436"/>
      <c r="O61" s="437" t="str">
        <f t="shared" si="5"/>
        <v>6</v>
      </c>
      <c r="P61" s="437" t="str">
        <f t="shared" si="6"/>
        <v>6.S</v>
      </c>
      <c r="Q61" s="437">
        <f>RANK(Z61,$Z$8:$Z$72,0)+COUNTIF($Z$8:Z61,Z61)-1</f>
        <v>26</v>
      </c>
      <c r="R61" s="437">
        <f>RANK(U61,$U$8:$U$72,0)+COUNTIF($U$8:U61,U61)-1</f>
        <v>28</v>
      </c>
      <c r="S61" s="233" t="s">
        <v>252</v>
      </c>
      <c r="T61" s="438">
        <f t="shared" si="7"/>
        <v>2</v>
      </c>
      <c r="U61" s="439">
        <f t="shared" si="12"/>
        <v>0.5865102639296188</v>
      </c>
      <c r="V61" s="438">
        <f t="shared" si="8"/>
        <v>103</v>
      </c>
      <c r="W61" s="439">
        <f t="shared" si="13"/>
        <v>1.0421936658909237</v>
      </c>
      <c r="X61" s="435">
        <f t="shared" si="3"/>
        <v>1.9417475728155338</v>
      </c>
      <c r="Y61" s="435">
        <f t="shared" si="14"/>
        <v>-0.82859279965763588</v>
      </c>
      <c r="Z61" s="434">
        <f t="shared" si="9"/>
        <v>56.276513965207997</v>
      </c>
      <c r="AA61" s="115"/>
      <c r="AB61" s="440">
        <v>54</v>
      </c>
      <c r="AC61" s="422" t="str">
        <f>VLOOKUP($AB$61,$Q$8:$Z$72,3,FALSE)</f>
        <v>4.M.37 Restricted residents, socially renting</v>
      </c>
      <c r="AD61" s="434">
        <f>VLOOKUP($AB$61,$Q$8:$Z$72,4,FALSE)</f>
        <v>0</v>
      </c>
      <c r="AE61" s="435">
        <f>VLOOKUP($AB$61,$Q$8:$Z$72,5,FALSE)</f>
        <v>0</v>
      </c>
      <c r="AF61" s="434">
        <f>VLOOKUP($AB$61,$Q$8:$Z$72,6,FALSE)</f>
        <v>51</v>
      </c>
      <c r="AG61" s="435">
        <f>VLOOKUP($AB$61,$Q$8:$Z$72,7,FALSE)</f>
        <v>0.51603764039259326</v>
      </c>
      <c r="AH61" s="435">
        <f>VLOOKUP($AB$61,$Q$8:$Z$72,8,FALSE)</f>
        <v>0</v>
      </c>
      <c r="AI61" s="435">
        <f>VLOOKUP($AB$61,$Q$8:$Z$72,9,FALSE)</f>
        <v>-1.3299684622798664</v>
      </c>
      <c r="AJ61" s="434">
        <f>VLOOKUP($AB$61,$Q$8:$Z$72,10,FALSE)</f>
        <v>0</v>
      </c>
      <c r="AK61" s="115"/>
      <c r="AL61" s="440">
        <v>54</v>
      </c>
      <c r="AM61" s="422" t="str">
        <f>VLOOKUP($AL$61,$R$8:$Z$72,2,FALSE)</f>
        <v>4.M.37 Restricted residents, socially renting</v>
      </c>
      <c r="AN61" s="434">
        <f>VLOOKUP($AL$61,$R$8:$Z$72,3,FALSE)</f>
        <v>0</v>
      </c>
      <c r="AO61" s="435">
        <f>VLOOKUP($AL$61,$R$8:$Z$72,4,FALSE)</f>
        <v>0</v>
      </c>
      <c r="AP61" s="434">
        <f>VLOOKUP($AL$61,$R$8:$Z$72,5,FALSE)</f>
        <v>51</v>
      </c>
      <c r="AQ61" s="435">
        <f>VLOOKUP($AL$61,$R$8:$Z$72,6,FALSE)</f>
        <v>0.51603764039259326</v>
      </c>
      <c r="AR61" s="435">
        <f>VLOOKUP($AL$61,$R$8:$Z$72,7,FALSE)</f>
        <v>0</v>
      </c>
      <c r="AS61" s="435">
        <f>VLOOKUP($AL$61,$R$8:$Z$72,8,FALSE)</f>
        <v>-1.3299684622798664</v>
      </c>
      <c r="AT61" s="434">
        <f>VLOOKUP($AL$61,$R$8:$Z$72,9,FALSE)</f>
        <v>0</v>
      </c>
      <c r="AU61" s="115"/>
      <c r="AV61" s="115"/>
      <c r="AW61" s="115"/>
      <c r="BK61" s="31"/>
      <c r="BM61" s="441"/>
      <c r="BN61" s="198"/>
      <c r="BQ61" s="31"/>
    </row>
    <row r="62" spans="2:69" ht="15" customHeight="1" x14ac:dyDescent="0.25">
      <c r="B62" s="233" t="s">
        <v>253</v>
      </c>
      <c r="C62" s="432">
        <v>1</v>
      </c>
      <c r="D62" s="432">
        <v>268</v>
      </c>
      <c r="F62" s="433" t="str">
        <f t="shared" si="11"/>
        <v>6.S.55 Families in low-value terraced housing</v>
      </c>
      <c r="G62" s="434">
        <f t="shared" si="11"/>
        <v>1</v>
      </c>
      <c r="H62" s="435">
        <f t="shared" si="11"/>
        <v>0.2932551319648094</v>
      </c>
      <c r="I62" s="434">
        <f t="shared" si="11"/>
        <v>268</v>
      </c>
      <c r="J62" s="435">
        <f t="shared" si="11"/>
        <v>2.7117272083375492</v>
      </c>
      <c r="K62" s="435">
        <f t="shared" si="11"/>
        <v>0.37313432835820892</v>
      </c>
      <c r="L62" s="435">
        <f t="shared" si="11"/>
        <v>-2.7495715213807115</v>
      </c>
      <c r="M62" s="434">
        <f t="shared" si="10"/>
        <v>10.814330108985864</v>
      </c>
      <c r="N62" s="436"/>
      <c r="O62" s="437" t="str">
        <f t="shared" si="5"/>
        <v>6</v>
      </c>
      <c r="P62" s="437" t="str">
        <f t="shared" si="6"/>
        <v>6.S</v>
      </c>
      <c r="Q62" s="437">
        <f>RANK(Z62,$Z$8:$Z$72,0)+COUNTIF($Z$8:Z62,Z62)-1</f>
        <v>34</v>
      </c>
      <c r="R62" s="437">
        <f>RANK(U62,$U$8:$U$72,0)+COUNTIF($U$8:U62,U62)-1</f>
        <v>34</v>
      </c>
      <c r="S62" s="233" t="s">
        <v>253</v>
      </c>
      <c r="T62" s="438">
        <f t="shared" si="7"/>
        <v>1</v>
      </c>
      <c r="U62" s="439">
        <f t="shared" si="12"/>
        <v>0.2932551319648094</v>
      </c>
      <c r="V62" s="438">
        <f t="shared" si="8"/>
        <v>268</v>
      </c>
      <c r="W62" s="439">
        <f t="shared" si="13"/>
        <v>2.7117272083375492</v>
      </c>
      <c r="X62" s="435">
        <f t="shared" si="3"/>
        <v>0.37313432835820892</v>
      </c>
      <c r="Y62" s="435">
        <f t="shared" si="14"/>
        <v>-2.7495715213807115</v>
      </c>
      <c r="Z62" s="434">
        <f t="shared" si="9"/>
        <v>10.814330108985864</v>
      </c>
      <c r="AA62" s="115"/>
      <c r="AB62" s="440">
        <v>55</v>
      </c>
      <c r="AC62" s="422" t="str">
        <f>VLOOKUP($AB$62,$Q$8:$Z$72,3,FALSE)</f>
        <v>4.N.38 Younger families, multi-occupancy and rented households</v>
      </c>
      <c r="AD62" s="434">
        <f>VLOOKUP($AB$62,$Q$8:$Z$72,4,FALSE)</f>
        <v>0</v>
      </c>
      <c r="AE62" s="435">
        <f>VLOOKUP($AB$62,$Q$8:$Z$72,5,FALSE)</f>
        <v>0</v>
      </c>
      <c r="AF62" s="434">
        <f>VLOOKUP($AB$62,$Q$8:$Z$72,6,FALSE)</f>
        <v>0</v>
      </c>
      <c r="AG62" s="435">
        <f>VLOOKUP($AB$62,$Q$8:$Z$72,7,FALSE)</f>
        <v>0</v>
      </c>
      <c r="AH62" s="435">
        <f>VLOOKUP($AB$62,$Q$8:$Z$72,8,FALSE)</f>
        <v>0</v>
      </c>
      <c r="AI62" s="435">
        <f>VLOOKUP($AB$62,$Q$8:$Z$72,9,FALSE)</f>
        <v>0</v>
      </c>
      <c r="AJ62" s="434">
        <f>VLOOKUP($AB$62,$Q$8:$Z$72,10,FALSE)</f>
        <v>0</v>
      </c>
      <c r="AK62" s="115"/>
      <c r="AL62" s="440">
        <v>55</v>
      </c>
      <c r="AM62" s="422" t="str">
        <f>VLOOKUP($AL$62,$R$8:$Z$72,2,FALSE)</f>
        <v>4.N.38 Younger families, multi-occupancy and rented households</v>
      </c>
      <c r="AN62" s="434">
        <f>VLOOKUP($AL$62,$R$8:$Z$72,3,FALSE)</f>
        <v>0</v>
      </c>
      <c r="AO62" s="435">
        <f>VLOOKUP($AL$62,$R$8:$Z$72,4,FALSE)</f>
        <v>0</v>
      </c>
      <c r="AP62" s="434">
        <f>VLOOKUP($AL$62,$R$8:$Z$72,5,FALSE)</f>
        <v>0</v>
      </c>
      <c r="AQ62" s="435">
        <f>VLOOKUP($AL$62,$R$8:$Z$72,6,FALSE)</f>
        <v>0</v>
      </c>
      <c r="AR62" s="435">
        <f>VLOOKUP($AL$62,$R$8:$Z$72,7,FALSE)</f>
        <v>0</v>
      </c>
      <c r="AS62" s="435">
        <f>VLOOKUP($AL$62,$R$8:$Z$72,8,FALSE)</f>
        <v>0</v>
      </c>
      <c r="AT62" s="434">
        <f>VLOOKUP($AL$62,$R$8:$Z$72,9,FALSE)</f>
        <v>0</v>
      </c>
      <c r="AU62" s="115"/>
      <c r="AV62" s="115"/>
      <c r="AW62" s="115"/>
      <c r="BK62" s="31"/>
      <c r="BM62" s="441"/>
      <c r="BN62" s="198"/>
    </row>
    <row r="63" spans="2:69" ht="15" customHeight="1" x14ac:dyDescent="0.25">
      <c r="B63" s="233" t="s">
        <v>254</v>
      </c>
      <c r="C63" s="432">
        <v>0</v>
      </c>
      <c r="D63" s="432">
        <v>0</v>
      </c>
      <c r="F63" s="433" t="str">
        <f t="shared" si="11"/>
        <v>6.S.56 Diverse young families in rented terraces and flats</v>
      </c>
      <c r="G63" s="434">
        <f t="shared" si="11"/>
        <v>0</v>
      </c>
      <c r="H63" s="435">
        <f t="shared" si="11"/>
        <v>0</v>
      </c>
      <c r="I63" s="434">
        <f t="shared" si="11"/>
        <v>0</v>
      </c>
      <c r="J63" s="435">
        <f t="shared" si="11"/>
        <v>0</v>
      </c>
      <c r="K63" s="435">
        <f t="shared" si="11"/>
        <v>0</v>
      </c>
      <c r="L63" s="435">
        <f t="shared" si="11"/>
        <v>0</v>
      </c>
      <c r="M63" s="434">
        <f t="shared" si="10"/>
        <v>0</v>
      </c>
      <c r="N63" s="436"/>
      <c r="O63" s="437" t="str">
        <f t="shared" si="5"/>
        <v>6</v>
      </c>
      <c r="P63" s="437" t="str">
        <f t="shared" si="6"/>
        <v>6.S</v>
      </c>
      <c r="Q63" s="437">
        <f>RANK(Z63,$Z$8:$Z$72,0)+COUNTIF($Z$8:Z63,Z63)-1</f>
        <v>61</v>
      </c>
      <c r="R63" s="437">
        <f>RANK(U63,$U$8:$U$72,0)+COUNTIF($U$8:U63,U63)-1</f>
        <v>61</v>
      </c>
      <c r="S63" s="233" t="s">
        <v>254</v>
      </c>
      <c r="T63" s="438">
        <f t="shared" si="7"/>
        <v>0</v>
      </c>
      <c r="U63" s="439">
        <f t="shared" si="12"/>
        <v>0</v>
      </c>
      <c r="V63" s="438">
        <f t="shared" si="8"/>
        <v>0</v>
      </c>
      <c r="W63" s="439">
        <f t="shared" si="13"/>
        <v>0</v>
      </c>
      <c r="X63" s="435">
        <f t="shared" si="3"/>
        <v>0</v>
      </c>
      <c r="Y63" s="435">
        <f t="shared" si="14"/>
        <v>0</v>
      </c>
      <c r="Z63" s="434">
        <f t="shared" si="9"/>
        <v>0</v>
      </c>
      <c r="AA63" s="115"/>
      <c r="AB63" s="440">
        <v>56</v>
      </c>
      <c r="AC63" s="422" t="str">
        <f>VLOOKUP($AB$63,$Q$8:$Z$72,3,FALSE)</f>
        <v>4.N.39 Diverse communities in smaller semis and terraces</v>
      </c>
      <c r="AD63" s="434">
        <f>VLOOKUP($AB$63,$Q$8:$Z$72,4,FALSE)</f>
        <v>0</v>
      </c>
      <c r="AE63" s="435">
        <f>VLOOKUP($AB$63,$Q$8:$Z$72,5,FALSE)</f>
        <v>0</v>
      </c>
      <c r="AF63" s="434">
        <f>VLOOKUP($AB$63,$Q$8:$Z$72,6,FALSE)</f>
        <v>0</v>
      </c>
      <c r="AG63" s="435">
        <f>VLOOKUP($AB$63,$Q$8:$Z$72,7,FALSE)</f>
        <v>0</v>
      </c>
      <c r="AH63" s="435">
        <f>VLOOKUP($AB$63,$Q$8:$Z$72,8,FALSE)</f>
        <v>0</v>
      </c>
      <c r="AI63" s="435">
        <f>VLOOKUP($AB$63,$Q$8:$Z$72,9,FALSE)</f>
        <v>0</v>
      </c>
      <c r="AJ63" s="434">
        <f>VLOOKUP($AB$63,$Q$8:$Z$72,10,FALSE)</f>
        <v>0</v>
      </c>
      <c r="AK63" s="115"/>
      <c r="AL63" s="440">
        <v>56</v>
      </c>
      <c r="AM63" s="422" t="str">
        <f>VLOOKUP($AL$63,$R$8:$Z$72,2,FALSE)</f>
        <v>4.N.39 Diverse communities in smaller semis and terraces</v>
      </c>
      <c r="AN63" s="434">
        <f>VLOOKUP($AL$63,$R$8:$Z$72,3,FALSE)</f>
        <v>0</v>
      </c>
      <c r="AO63" s="435">
        <f>VLOOKUP($AL$63,$R$8:$Z$72,4,FALSE)</f>
        <v>0</v>
      </c>
      <c r="AP63" s="434">
        <f>VLOOKUP($AL$63,$R$8:$Z$72,5,FALSE)</f>
        <v>0</v>
      </c>
      <c r="AQ63" s="435">
        <f>VLOOKUP($AL$63,$R$8:$Z$72,6,FALSE)</f>
        <v>0</v>
      </c>
      <c r="AR63" s="435">
        <f>VLOOKUP($AL$63,$R$8:$Z$72,7,FALSE)</f>
        <v>0</v>
      </c>
      <c r="AS63" s="435">
        <f>VLOOKUP($AL$63,$R$8:$Z$72,8,FALSE)</f>
        <v>0</v>
      </c>
      <c r="AT63" s="434">
        <f>VLOOKUP($AL$63,$R$8:$Z$72,9,FALSE)</f>
        <v>0</v>
      </c>
      <c r="AU63" s="115"/>
      <c r="AV63" s="115"/>
      <c r="AW63" s="115"/>
      <c r="BK63" s="31"/>
      <c r="BM63" s="441"/>
      <c r="BN63" s="198"/>
    </row>
    <row r="64" spans="2:69" ht="15" customHeight="1" x14ac:dyDescent="0.25">
      <c r="B64" s="233" t="s">
        <v>255</v>
      </c>
      <c r="C64" s="432">
        <v>5</v>
      </c>
      <c r="D64" s="432">
        <v>119</v>
      </c>
      <c r="F64" s="433" t="str">
        <f t="shared" si="11"/>
        <v>6.T.57 Older renters in flats and tenements</v>
      </c>
      <c r="G64" s="434">
        <f t="shared" si="11"/>
        <v>5</v>
      </c>
      <c r="H64" s="435">
        <f t="shared" si="11"/>
        <v>1.466275659824047</v>
      </c>
      <c r="I64" s="434">
        <f t="shared" si="11"/>
        <v>119</v>
      </c>
      <c r="J64" s="435">
        <f t="shared" si="11"/>
        <v>1.2040878275827178</v>
      </c>
      <c r="K64" s="435">
        <f t="shared" si="11"/>
        <v>4.2016806722689077</v>
      </c>
      <c r="L64" s="435">
        <f t="shared" si="11"/>
        <v>0.4439061395027078</v>
      </c>
      <c r="M64" s="434">
        <f t="shared" si="10"/>
        <v>121.7748096305971</v>
      </c>
      <c r="N64" s="436"/>
      <c r="O64" s="437" t="str">
        <f t="shared" si="5"/>
        <v>6</v>
      </c>
      <c r="P64" s="437" t="str">
        <f t="shared" si="6"/>
        <v>6.T</v>
      </c>
      <c r="Q64" s="437">
        <f>RANK(Z64,$Z$8:$Z$72,0)+COUNTIF($Z$8:Z64,Z64)-1</f>
        <v>13</v>
      </c>
      <c r="R64" s="437">
        <f>RANK(U64,$U$8:$U$72,0)+COUNTIF($U$8:U64,U64)-1</f>
        <v>21</v>
      </c>
      <c r="S64" s="233" t="s">
        <v>255</v>
      </c>
      <c r="T64" s="438">
        <f t="shared" si="7"/>
        <v>5</v>
      </c>
      <c r="U64" s="439">
        <f t="shared" si="12"/>
        <v>1.466275659824047</v>
      </c>
      <c r="V64" s="438">
        <f t="shared" si="8"/>
        <v>119</v>
      </c>
      <c r="W64" s="439">
        <f t="shared" si="13"/>
        <v>1.2040878275827178</v>
      </c>
      <c r="X64" s="435">
        <f t="shared" si="3"/>
        <v>4.2016806722689077</v>
      </c>
      <c r="Y64" s="435">
        <f t="shared" si="14"/>
        <v>0.4439061395027078</v>
      </c>
      <c r="Z64" s="434">
        <f t="shared" si="9"/>
        <v>121.7748096305971</v>
      </c>
      <c r="AA64" s="115"/>
      <c r="AB64" s="440">
        <v>57</v>
      </c>
      <c r="AC64" s="422" t="str">
        <f>VLOOKUP($AB$64,$Q$8:$Z$72,3,FALSE)</f>
        <v>4.N.40 Young families, limited means in terraced metropolitan areas</v>
      </c>
      <c r="AD64" s="434">
        <f>VLOOKUP($AB$64,$Q$8:$Z$72,4,FALSE)</f>
        <v>0</v>
      </c>
      <c r="AE64" s="435">
        <f>VLOOKUP($AB$64,$Q$8:$Z$72,5,FALSE)</f>
        <v>0</v>
      </c>
      <c r="AF64" s="434">
        <f>VLOOKUP($AB$64,$Q$8:$Z$72,6,FALSE)</f>
        <v>0</v>
      </c>
      <c r="AG64" s="435">
        <f>VLOOKUP($AB$64,$Q$8:$Z$72,7,FALSE)</f>
        <v>0</v>
      </c>
      <c r="AH64" s="435">
        <f>VLOOKUP($AB$64,$Q$8:$Z$72,8,FALSE)</f>
        <v>0</v>
      </c>
      <c r="AI64" s="435">
        <f>VLOOKUP($AB$64,$Q$8:$Z$72,9,FALSE)</f>
        <v>0</v>
      </c>
      <c r="AJ64" s="434">
        <f>VLOOKUP($AB$64,$Q$8:$Z$72,10,FALSE)</f>
        <v>0</v>
      </c>
      <c r="AK64" s="115"/>
      <c r="AL64" s="440">
        <v>57</v>
      </c>
      <c r="AM64" s="422" t="str">
        <f>VLOOKUP($AL$64,$R$8:$Z$72,2,FALSE)</f>
        <v>4.N.40 Young families, limited means in terraced metropolitan areas</v>
      </c>
      <c r="AN64" s="434">
        <f>VLOOKUP($AL$64,$R$8:$Z$72,3,FALSE)</f>
        <v>0</v>
      </c>
      <c r="AO64" s="435">
        <f>VLOOKUP($AL$64,$R$8:$Z$72,4,FALSE)</f>
        <v>0</v>
      </c>
      <c r="AP64" s="434">
        <f>VLOOKUP($AL$64,$R$8:$Z$72,5,FALSE)</f>
        <v>0</v>
      </c>
      <c r="AQ64" s="435">
        <f>VLOOKUP($AL$64,$R$8:$Z$72,6,FALSE)</f>
        <v>0</v>
      </c>
      <c r="AR64" s="435">
        <f>VLOOKUP($AL$64,$R$8:$Z$72,7,FALSE)</f>
        <v>0</v>
      </c>
      <c r="AS64" s="435">
        <f>VLOOKUP($AL$64,$R$8:$Z$72,8,FALSE)</f>
        <v>0</v>
      </c>
      <c r="AT64" s="434">
        <f>VLOOKUP($AL$64,$R$8:$Z$72,9,FALSE)</f>
        <v>0</v>
      </c>
      <c r="AU64" s="115"/>
      <c r="AV64" s="115"/>
      <c r="AW64" s="115"/>
      <c r="BK64" s="31"/>
      <c r="BM64" s="441"/>
      <c r="BN64" s="198"/>
    </row>
    <row r="65" spans="2:69" ht="15" customHeight="1" x14ac:dyDescent="0.25">
      <c r="B65" s="233" t="s">
        <v>256</v>
      </c>
      <c r="C65" s="432">
        <v>9</v>
      </c>
      <c r="D65" s="432">
        <v>169</v>
      </c>
      <c r="F65" s="433" t="str">
        <f t="shared" si="11"/>
        <v>6.T.58 Poorer pensioners in semis</v>
      </c>
      <c r="G65" s="434">
        <f t="shared" si="11"/>
        <v>9</v>
      </c>
      <c r="H65" s="435">
        <f t="shared" si="11"/>
        <v>2.6392961876832843</v>
      </c>
      <c r="I65" s="434">
        <f t="shared" si="11"/>
        <v>169</v>
      </c>
      <c r="J65" s="435">
        <f t="shared" si="11"/>
        <v>1.7100070828695739</v>
      </c>
      <c r="K65" s="435">
        <f t="shared" si="11"/>
        <v>5.3254437869822491</v>
      </c>
      <c r="L65" s="435">
        <f t="shared" si="11"/>
        <v>1.323653853725679</v>
      </c>
      <c r="M65" s="434">
        <f t="shared" si="10"/>
        <v>154.34416699925384</v>
      </c>
      <c r="N65" s="436"/>
      <c r="O65" s="437" t="str">
        <f t="shared" si="5"/>
        <v>6</v>
      </c>
      <c r="P65" s="437" t="str">
        <f t="shared" si="6"/>
        <v>6.T</v>
      </c>
      <c r="Q65" s="437">
        <f>RANK(Z65,$Z$8:$Z$72,0)+COUNTIF($Z$8:Z65,Z65)-1</f>
        <v>8</v>
      </c>
      <c r="R65" s="437">
        <f>RANK(U65,$U$8:$U$72,0)+COUNTIF($U$8:U65,U65)-1</f>
        <v>9</v>
      </c>
      <c r="S65" s="233" t="s">
        <v>256</v>
      </c>
      <c r="T65" s="438">
        <f t="shared" si="7"/>
        <v>9</v>
      </c>
      <c r="U65" s="439">
        <f t="shared" si="12"/>
        <v>2.6392961876832843</v>
      </c>
      <c r="V65" s="438">
        <f t="shared" si="8"/>
        <v>169</v>
      </c>
      <c r="W65" s="439">
        <f t="shared" si="13"/>
        <v>1.7100070828695739</v>
      </c>
      <c r="X65" s="435">
        <f t="shared" si="3"/>
        <v>5.3254437869822491</v>
      </c>
      <c r="Y65" s="435">
        <f t="shared" si="14"/>
        <v>1.323653853725679</v>
      </c>
      <c r="Z65" s="434">
        <f t="shared" si="9"/>
        <v>154.34416699925384</v>
      </c>
      <c r="AA65" s="115"/>
      <c r="AB65" s="440">
        <v>58</v>
      </c>
      <c r="AC65" s="422" t="str">
        <f>VLOOKUP($AB$65,$Q$8:$Z$72,3,FALSE)</f>
        <v>5.P.44 Urban, aspiring flat dwellers</v>
      </c>
      <c r="AD65" s="434">
        <f>VLOOKUP($AB$65,$Q$8:$Z$72,4,FALSE)</f>
        <v>0</v>
      </c>
      <c r="AE65" s="435">
        <f>VLOOKUP($AB$65,$Q$8:$Z$72,5,FALSE)</f>
        <v>0</v>
      </c>
      <c r="AF65" s="434">
        <f>VLOOKUP($AB$65,$Q$8:$Z$72,6,FALSE)</f>
        <v>0</v>
      </c>
      <c r="AG65" s="435">
        <f>VLOOKUP($AB$65,$Q$8:$Z$72,7,FALSE)</f>
        <v>0</v>
      </c>
      <c r="AH65" s="435">
        <f>VLOOKUP($AB$65,$Q$8:$Z$72,8,FALSE)</f>
        <v>0</v>
      </c>
      <c r="AI65" s="435">
        <f>VLOOKUP($AB$65,$Q$8:$Z$72,9,FALSE)</f>
        <v>0</v>
      </c>
      <c r="AJ65" s="434">
        <f>VLOOKUP($AB$65,$Q$8:$Z$72,10,FALSE)</f>
        <v>0</v>
      </c>
      <c r="AK65" s="115"/>
      <c r="AL65" s="440">
        <v>58</v>
      </c>
      <c r="AM65" s="422" t="str">
        <f>VLOOKUP($AL$65,$R$8:$Z$72,2,FALSE)</f>
        <v>5.P.44 Urban, aspiring flat dwellers</v>
      </c>
      <c r="AN65" s="434">
        <f>VLOOKUP($AL$65,$R$8:$Z$72,3,FALSE)</f>
        <v>0</v>
      </c>
      <c r="AO65" s="435">
        <f>VLOOKUP($AL$65,$R$8:$Z$72,4,FALSE)</f>
        <v>0</v>
      </c>
      <c r="AP65" s="434">
        <f>VLOOKUP($AL$65,$R$8:$Z$72,5,FALSE)</f>
        <v>0</v>
      </c>
      <c r="AQ65" s="435">
        <f>VLOOKUP($AL$65,$R$8:$Z$72,6,FALSE)</f>
        <v>0</v>
      </c>
      <c r="AR65" s="435">
        <f>VLOOKUP($AL$65,$R$8:$Z$72,7,FALSE)</f>
        <v>0</v>
      </c>
      <c r="AS65" s="435">
        <f>VLOOKUP($AL$65,$R$8:$Z$72,8,FALSE)</f>
        <v>0</v>
      </c>
      <c r="AT65" s="434">
        <f>VLOOKUP($AL$65,$R$8:$Z$72,9,FALSE)</f>
        <v>0</v>
      </c>
      <c r="AU65" s="115"/>
      <c r="AV65" s="115"/>
      <c r="AW65" s="115"/>
      <c r="BK65" s="31"/>
      <c r="BM65" s="441"/>
      <c r="BN65" s="198"/>
    </row>
    <row r="66" spans="2:69" ht="15" customHeight="1" x14ac:dyDescent="0.25">
      <c r="B66" s="233" t="s">
        <v>257</v>
      </c>
      <c r="C66" s="432">
        <v>0</v>
      </c>
      <c r="D66" s="432">
        <v>5</v>
      </c>
      <c r="F66" s="433" t="str">
        <f t="shared" si="11"/>
        <v>6.U.59 Students and sharers in multi-occupancy flats</v>
      </c>
      <c r="G66" s="434">
        <f t="shared" si="11"/>
        <v>0</v>
      </c>
      <c r="H66" s="435">
        <f t="shared" si="11"/>
        <v>0</v>
      </c>
      <c r="I66" s="434">
        <f t="shared" si="11"/>
        <v>5</v>
      </c>
      <c r="J66" s="435">
        <f t="shared" si="11"/>
        <v>5.0591925528685619E-2</v>
      </c>
      <c r="K66" s="435">
        <f t="shared" si="11"/>
        <v>0</v>
      </c>
      <c r="L66" s="435">
        <f t="shared" si="11"/>
        <v>-0.41545853059707388</v>
      </c>
      <c r="M66" s="434">
        <f t="shared" si="10"/>
        <v>0</v>
      </c>
      <c r="N66" s="436"/>
      <c r="O66" s="437" t="str">
        <f t="shared" si="5"/>
        <v>6</v>
      </c>
      <c r="P66" s="437" t="str">
        <f t="shared" si="6"/>
        <v>6.U</v>
      </c>
      <c r="Q66" s="437">
        <f>RANK(Z66,$Z$8:$Z$72,0)+COUNTIF($Z$8:Z66,Z66)-1</f>
        <v>62</v>
      </c>
      <c r="R66" s="437">
        <f>RANK(U66,$U$8:$U$72,0)+COUNTIF($U$8:U66,U66)-1</f>
        <v>62</v>
      </c>
      <c r="S66" s="233" t="s">
        <v>257</v>
      </c>
      <c r="T66" s="438">
        <f t="shared" si="7"/>
        <v>0</v>
      </c>
      <c r="U66" s="439">
        <f t="shared" si="12"/>
        <v>0</v>
      </c>
      <c r="V66" s="438">
        <f t="shared" si="8"/>
        <v>5</v>
      </c>
      <c r="W66" s="439">
        <f t="shared" si="13"/>
        <v>5.0591925528685619E-2</v>
      </c>
      <c r="X66" s="435">
        <f t="shared" si="3"/>
        <v>0</v>
      </c>
      <c r="Y66" s="435">
        <f t="shared" si="14"/>
        <v>-0.41545853059707388</v>
      </c>
      <c r="Z66" s="434">
        <f t="shared" si="9"/>
        <v>0</v>
      </c>
      <c r="AA66" s="115"/>
      <c r="AB66" s="440">
        <v>59</v>
      </c>
      <c r="AC66" s="422" t="str">
        <f>VLOOKUP($AB$66,$Q$8:$Z$72,3,FALSE)</f>
        <v>5.P.46 Sharers and students in private rentals</v>
      </c>
      <c r="AD66" s="434">
        <f>VLOOKUP($AB$66,$Q$8:$Z$72,4,FALSE)</f>
        <v>0</v>
      </c>
      <c r="AE66" s="435">
        <f>VLOOKUP($AB$66,$Q$8:$Z$72,5,FALSE)</f>
        <v>0</v>
      </c>
      <c r="AF66" s="434">
        <f>VLOOKUP($AB$66,$Q$8:$Z$72,6,FALSE)</f>
        <v>93</v>
      </c>
      <c r="AG66" s="435">
        <f>VLOOKUP($AB$66,$Q$8:$Z$72,7,FALSE)</f>
        <v>0.9410098148335525</v>
      </c>
      <c r="AH66" s="435">
        <f>VLOOKUP($AB$66,$Q$8:$Z$72,8,FALSE)</f>
        <v>0</v>
      </c>
      <c r="AI66" s="435">
        <f>VLOOKUP($AB$66,$Q$8:$Z$72,9,FALSE)</f>
        <v>-1.7998127243401265</v>
      </c>
      <c r="AJ66" s="434">
        <f>VLOOKUP($AB$66,$Q$8:$Z$72,10,FALSE)</f>
        <v>0</v>
      </c>
      <c r="AK66" s="115"/>
      <c r="AL66" s="440">
        <v>59</v>
      </c>
      <c r="AM66" s="422" t="str">
        <f>VLOOKUP($AL$66,$R$8:$Z$72,2,FALSE)</f>
        <v>5.P.46 Sharers and students in private rentals</v>
      </c>
      <c r="AN66" s="434">
        <f>VLOOKUP($AL$66,$R$8:$Z$72,3,FALSE)</f>
        <v>0</v>
      </c>
      <c r="AO66" s="435">
        <f>VLOOKUP($AL$66,$R$8:$Z$72,4,FALSE)</f>
        <v>0</v>
      </c>
      <c r="AP66" s="434">
        <f>VLOOKUP($AL$66,$R$8:$Z$72,5,FALSE)</f>
        <v>93</v>
      </c>
      <c r="AQ66" s="435">
        <f>VLOOKUP($AL$66,$R$8:$Z$72,6,FALSE)</f>
        <v>0.9410098148335525</v>
      </c>
      <c r="AR66" s="435">
        <f>VLOOKUP($AL$66,$R$8:$Z$72,7,FALSE)</f>
        <v>0</v>
      </c>
      <c r="AS66" s="435">
        <f>VLOOKUP($AL$66,$R$8:$Z$72,8,FALSE)</f>
        <v>-1.7998127243401265</v>
      </c>
      <c r="AT66" s="434">
        <f>VLOOKUP($AL$66,$R$8:$Z$72,9,FALSE)</f>
        <v>0</v>
      </c>
      <c r="AU66" s="115"/>
      <c r="AV66" s="115"/>
      <c r="AW66" s="115"/>
      <c r="BK66" s="31"/>
      <c r="BM66" s="441"/>
      <c r="BN66" s="198"/>
    </row>
    <row r="67" spans="2:69" ht="15" customHeight="1" x14ac:dyDescent="0.25">
      <c r="B67" s="233" t="s">
        <v>258</v>
      </c>
      <c r="C67" s="432">
        <v>0</v>
      </c>
      <c r="D67" s="432">
        <v>1</v>
      </c>
      <c r="F67" s="433" t="str">
        <f t="shared" si="11"/>
        <v>6.U.60 Socially renting single adult households in flats</v>
      </c>
      <c r="G67" s="434">
        <f t="shared" si="11"/>
        <v>0</v>
      </c>
      <c r="H67" s="435">
        <f t="shared" si="11"/>
        <v>0</v>
      </c>
      <c r="I67" s="434">
        <f t="shared" si="11"/>
        <v>1</v>
      </c>
      <c r="J67" s="435">
        <f t="shared" si="11"/>
        <v>1.0118385105737124E-2</v>
      </c>
      <c r="K67" s="435">
        <f t="shared" si="11"/>
        <v>0</v>
      </c>
      <c r="L67" s="435">
        <f t="shared" si="11"/>
        <v>-0.18576109598193272</v>
      </c>
      <c r="M67" s="434">
        <f t="shared" si="10"/>
        <v>0</v>
      </c>
      <c r="N67" s="436"/>
      <c r="O67" s="437" t="str">
        <f t="shared" si="5"/>
        <v>6</v>
      </c>
      <c r="P67" s="437" t="str">
        <f t="shared" si="6"/>
        <v>6.U</v>
      </c>
      <c r="Q67" s="437">
        <f>RANK(Z67,$Z$8:$Z$72,0)+COUNTIF($Z$8:Z67,Z67)-1</f>
        <v>63</v>
      </c>
      <c r="R67" s="437">
        <f>RANK(U67,$U$8:$U$72,0)+COUNTIF($U$8:U67,U67)-1</f>
        <v>63</v>
      </c>
      <c r="S67" s="233" t="s">
        <v>258</v>
      </c>
      <c r="T67" s="438">
        <f t="shared" si="7"/>
        <v>0</v>
      </c>
      <c r="U67" s="439">
        <f t="shared" si="12"/>
        <v>0</v>
      </c>
      <c r="V67" s="438">
        <f t="shared" si="8"/>
        <v>1</v>
      </c>
      <c r="W67" s="439">
        <f t="shared" si="13"/>
        <v>1.0118385105737124E-2</v>
      </c>
      <c r="X67" s="435">
        <f t="shared" si="3"/>
        <v>0</v>
      </c>
      <c r="Y67" s="435">
        <f t="shared" si="14"/>
        <v>-0.18576109598193272</v>
      </c>
      <c r="Z67" s="434">
        <f t="shared" si="9"/>
        <v>0</v>
      </c>
      <c r="AA67" s="115"/>
      <c r="AB67" s="440">
        <v>60</v>
      </c>
      <c r="AC67" s="422" t="str">
        <f>VLOOKUP($AB$67,$Q$8:$Z$72,3,FALSE)</f>
        <v>6.S.53 Diverse families and sharers in flats</v>
      </c>
      <c r="AD67" s="434">
        <f>VLOOKUP($AB$67,$Q$8:$Z$72,4,FALSE)</f>
        <v>0</v>
      </c>
      <c r="AE67" s="435">
        <f>VLOOKUP($AB$67,$Q$8:$Z$72,5,FALSE)</f>
        <v>0</v>
      </c>
      <c r="AF67" s="434">
        <f>VLOOKUP($AB$67,$Q$8:$Z$72,6,FALSE)</f>
        <v>0</v>
      </c>
      <c r="AG67" s="435">
        <f>VLOOKUP($AB$67,$Q$8:$Z$72,7,FALSE)</f>
        <v>0</v>
      </c>
      <c r="AH67" s="435">
        <f>VLOOKUP($AB$67,$Q$8:$Z$72,8,FALSE)</f>
        <v>0</v>
      </c>
      <c r="AI67" s="435">
        <f>VLOOKUP($AB$67,$Q$8:$Z$72,9,FALSE)</f>
        <v>0</v>
      </c>
      <c r="AJ67" s="434">
        <f>VLOOKUP($AB$67,$Q$8:$Z$72,10,FALSE)</f>
        <v>0</v>
      </c>
      <c r="AK67" s="115"/>
      <c r="AL67" s="440">
        <v>60</v>
      </c>
      <c r="AM67" s="422" t="str">
        <f>VLOOKUP($AL$67,$R$8:$Z$72,2,FALSE)</f>
        <v>6.S.53 Diverse families and sharers in flats</v>
      </c>
      <c r="AN67" s="434">
        <f>VLOOKUP($AL$67,$R$8:$Z$72,3,FALSE)</f>
        <v>0</v>
      </c>
      <c r="AO67" s="435">
        <f>VLOOKUP($AL$67,$R$8:$Z$72,4,FALSE)</f>
        <v>0</v>
      </c>
      <c r="AP67" s="434">
        <f>VLOOKUP($AL$67,$R$8:$Z$72,5,FALSE)</f>
        <v>0</v>
      </c>
      <c r="AQ67" s="435">
        <f>VLOOKUP($AL$67,$R$8:$Z$72,6,FALSE)</f>
        <v>0</v>
      </c>
      <c r="AR67" s="435">
        <f>VLOOKUP($AL$67,$R$8:$Z$72,7,FALSE)</f>
        <v>0</v>
      </c>
      <c r="AS67" s="435">
        <f>VLOOKUP($AL$67,$R$8:$Z$72,8,FALSE)</f>
        <v>0</v>
      </c>
      <c r="AT67" s="434">
        <f>VLOOKUP($AL$67,$R$8:$Z$72,9,FALSE)</f>
        <v>0</v>
      </c>
      <c r="AU67" s="115"/>
      <c r="AV67" s="115"/>
      <c r="AW67" s="115"/>
      <c r="BK67" s="31"/>
      <c r="BM67" s="441"/>
      <c r="BN67" s="198"/>
    </row>
    <row r="68" spans="2:69" ht="15" customHeight="1" x14ac:dyDescent="0.25">
      <c r="B68" s="233" t="s">
        <v>259</v>
      </c>
      <c r="C68" s="432">
        <v>2</v>
      </c>
      <c r="D68" s="432">
        <v>233</v>
      </c>
      <c r="F68" s="433" t="str">
        <f t="shared" si="11"/>
        <v>6.U.61 Socially rented flats, singles and pensioners</v>
      </c>
      <c r="G68" s="434">
        <f t="shared" si="11"/>
        <v>2</v>
      </c>
      <c r="H68" s="435">
        <f t="shared" si="11"/>
        <v>0.5865102639296188</v>
      </c>
      <c r="I68" s="434">
        <f t="shared" si="11"/>
        <v>233</v>
      </c>
      <c r="J68" s="435">
        <f t="shared" si="11"/>
        <v>2.3575837296367497</v>
      </c>
      <c r="K68" s="435">
        <f t="shared" si="11"/>
        <v>0.85836909871244638</v>
      </c>
      <c r="L68" s="435">
        <f t="shared" si="11"/>
        <v>-2.1555641107579704</v>
      </c>
      <c r="M68" s="434">
        <f t="shared" si="10"/>
        <v>24.877600594061903</v>
      </c>
      <c r="N68" s="436"/>
      <c r="O68" s="437" t="str">
        <f t="shared" si="5"/>
        <v>6</v>
      </c>
      <c r="P68" s="437" t="str">
        <f t="shared" si="6"/>
        <v>6.U</v>
      </c>
      <c r="Q68" s="437">
        <f>RANK(Z68,$Z$8:$Z$72,0)+COUNTIF($Z$8:Z68,Z68)-1</f>
        <v>32</v>
      </c>
      <c r="R68" s="437">
        <f>RANK(U68,$U$8:$U$72,0)+COUNTIF($U$8:U68,U68)-1</f>
        <v>29</v>
      </c>
      <c r="S68" s="233" t="s">
        <v>259</v>
      </c>
      <c r="T68" s="438">
        <f t="shared" si="7"/>
        <v>2</v>
      </c>
      <c r="U68" s="439">
        <f t="shared" si="12"/>
        <v>0.5865102639296188</v>
      </c>
      <c r="V68" s="438">
        <f t="shared" si="8"/>
        <v>233</v>
      </c>
      <c r="W68" s="439">
        <f t="shared" si="13"/>
        <v>2.3575837296367497</v>
      </c>
      <c r="X68" s="435">
        <f t="shared" si="3"/>
        <v>0.85836909871244638</v>
      </c>
      <c r="Y68" s="435">
        <f t="shared" si="14"/>
        <v>-2.1555641107579704</v>
      </c>
      <c r="Z68" s="434">
        <f t="shared" si="9"/>
        <v>24.877600594061903</v>
      </c>
      <c r="AA68" s="115"/>
      <c r="AB68" s="440">
        <v>61</v>
      </c>
      <c r="AC68" s="422" t="str">
        <f>VLOOKUP($AB$68,$Q$8:$Z$72,3,FALSE)</f>
        <v>6.S.56 Diverse young families in rented terraces and flats</v>
      </c>
      <c r="AD68" s="434">
        <f>VLOOKUP($AB$68,$Q$8:$Z$72,4,FALSE)</f>
        <v>0</v>
      </c>
      <c r="AE68" s="435">
        <f>VLOOKUP($AB$68,$Q$8:$Z$72,5,FALSE)</f>
        <v>0</v>
      </c>
      <c r="AF68" s="434">
        <f>VLOOKUP($AB$68,$Q$8:$Z$72,6,FALSE)</f>
        <v>0</v>
      </c>
      <c r="AG68" s="435">
        <f>VLOOKUP($AB$68,$Q$8:$Z$72,7,FALSE)</f>
        <v>0</v>
      </c>
      <c r="AH68" s="435">
        <f>VLOOKUP($AB$68,$Q$8:$Z$72,8,FALSE)</f>
        <v>0</v>
      </c>
      <c r="AI68" s="435">
        <f>VLOOKUP($AB$68,$Q$8:$Z$72,9,FALSE)</f>
        <v>0</v>
      </c>
      <c r="AJ68" s="434">
        <f>VLOOKUP($AB$68,$Q$8:$Z$72,10,FALSE)</f>
        <v>0</v>
      </c>
      <c r="AK68" s="115"/>
      <c r="AL68" s="440">
        <v>61</v>
      </c>
      <c r="AM68" s="422" t="str">
        <f>VLOOKUP($AL$68,$R$8:$Z$72,2,FALSE)</f>
        <v>6.S.56 Diverse young families in rented terraces and flats</v>
      </c>
      <c r="AN68" s="434">
        <f>VLOOKUP($AL$68,$R$8:$Z$72,3,FALSE)</f>
        <v>0</v>
      </c>
      <c r="AO68" s="435">
        <f>VLOOKUP($AL$68,$R$8:$Z$72,4,FALSE)</f>
        <v>0</v>
      </c>
      <c r="AP68" s="434">
        <f>VLOOKUP($AL$68,$R$8:$Z$72,5,FALSE)</f>
        <v>0</v>
      </c>
      <c r="AQ68" s="435">
        <f>VLOOKUP($AL$68,$R$8:$Z$72,6,FALSE)</f>
        <v>0</v>
      </c>
      <c r="AR68" s="435">
        <f>VLOOKUP($AL$68,$R$8:$Z$72,7,FALSE)</f>
        <v>0</v>
      </c>
      <c r="AS68" s="435">
        <f>VLOOKUP($AL$68,$R$8:$Z$72,8,FALSE)</f>
        <v>0</v>
      </c>
      <c r="AT68" s="434">
        <f>VLOOKUP($AL$68,$R$8:$Z$72,9,FALSE)</f>
        <v>0</v>
      </c>
      <c r="AU68" s="115"/>
      <c r="AV68" s="115"/>
      <c r="AW68" s="115"/>
      <c r="BK68" s="31"/>
      <c r="BM68" s="441"/>
      <c r="BN68" s="198"/>
    </row>
    <row r="69" spans="2:69" ht="15" customHeight="1" x14ac:dyDescent="0.25">
      <c r="B69" s="233" t="s">
        <v>260</v>
      </c>
      <c r="C69" s="432">
        <v>1</v>
      </c>
      <c r="D69" s="432">
        <v>13</v>
      </c>
      <c r="F69" s="433" t="str">
        <f t="shared" si="11"/>
        <v>7.V.62 Students in halls of residence</v>
      </c>
      <c r="G69" s="434">
        <f t="shared" si="11"/>
        <v>1</v>
      </c>
      <c r="H69" s="435">
        <f t="shared" si="11"/>
        <v>0.2932551319648094</v>
      </c>
      <c r="I69" s="434">
        <f t="shared" si="11"/>
        <v>13</v>
      </c>
      <c r="J69" s="435">
        <f t="shared" si="11"/>
        <v>0.13153900637458263</v>
      </c>
      <c r="K69" s="435">
        <f t="shared" si="11"/>
        <v>7.6923076923076925</v>
      </c>
      <c r="L69" s="435">
        <f t="shared" si="11"/>
        <v>0.82392761736971953</v>
      </c>
      <c r="M69" s="434">
        <f t="shared" si="10"/>
        <v>222.9415745544778</v>
      </c>
      <c r="N69" s="436"/>
      <c r="O69" s="437" t="str">
        <f t="shared" si="5"/>
        <v>7</v>
      </c>
      <c r="P69" s="437" t="str">
        <f t="shared" si="6"/>
        <v>7.V</v>
      </c>
      <c r="Q69" s="437">
        <f>RANK(Z69,$Z$8:$Z$72,0)+COUNTIF($Z$8:Z69,Z69)-1</f>
        <v>2</v>
      </c>
      <c r="R69" s="437">
        <f>RANK(U69,$U$8:$U$72,0)+COUNTIF($U$8:U69,U69)-1</f>
        <v>35</v>
      </c>
      <c r="S69" s="233" t="s">
        <v>260</v>
      </c>
      <c r="T69" s="438">
        <f t="shared" si="7"/>
        <v>1</v>
      </c>
      <c r="U69" s="439">
        <f t="shared" si="12"/>
        <v>0.2932551319648094</v>
      </c>
      <c r="V69" s="438">
        <f t="shared" si="8"/>
        <v>13</v>
      </c>
      <c r="W69" s="439">
        <f t="shared" si="13"/>
        <v>0.13153900637458263</v>
      </c>
      <c r="X69" s="435">
        <f t="shared" si="3"/>
        <v>7.6923076923076925</v>
      </c>
      <c r="Y69" s="435">
        <f t="shared" si="14"/>
        <v>0.82392761736971953</v>
      </c>
      <c r="Z69" s="434">
        <f t="shared" si="9"/>
        <v>222.9415745544778</v>
      </c>
      <c r="AA69" s="115"/>
      <c r="AB69" s="440">
        <v>62</v>
      </c>
      <c r="AC69" s="422" t="str">
        <f>VLOOKUP($AB$69,$Q$8:$Z$72,3,FALSE)</f>
        <v>6.U.59 Students and sharers in multi-occupancy flats</v>
      </c>
      <c r="AD69" s="434">
        <f>VLOOKUP($AB$69,$Q$8:$Z$72,4,FALSE)</f>
        <v>0</v>
      </c>
      <c r="AE69" s="435">
        <f>VLOOKUP($AB$69,$Q$8:$Z$72,5,FALSE)</f>
        <v>0</v>
      </c>
      <c r="AF69" s="434">
        <f>VLOOKUP($AB$69,$Q$8:$Z$72,6,FALSE)</f>
        <v>5</v>
      </c>
      <c r="AG69" s="435">
        <f>VLOOKUP($AB$69,$Q$8:$Z$72,7,FALSE)</f>
        <v>5.0591925528685619E-2</v>
      </c>
      <c r="AH69" s="435">
        <f>VLOOKUP($AB$69,$Q$8:$Z$72,8,FALSE)</f>
        <v>0</v>
      </c>
      <c r="AI69" s="435">
        <f>VLOOKUP($AB$69,$Q$8:$Z$72,9,FALSE)</f>
        <v>-0.41545853059707388</v>
      </c>
      <c r="AJ69" s="434">
        <f>VLOOKUP($AB$69,$Q$8:$Z$72,10,FALSE)</f>
        <v>0</v>
      </c>
      <c r="AK69" s="115"/>
      <c r="AL69" s="440">
        <v>62</v>
      </c>
      <c r="AM69" s="422" t="str">
        <f>VLOOKUP($AL$69,$R$8:$Z$72,2,FALSE)</f>
        <v>6.U.59 Students and sharers in multi-occupancy flats</v>
      </c>
      <c r="AN69" s="434">
        <f>VLOOKUP($AL$69,$R$8:$Z$72,3,FALSE)</f>
        <v>0</v>
      </c>
      <c r="AO69" s="435">
        <f>VLOOKUP($AL$69,$R$8:$Z$72,4,FALSE)</f>
        <v>0</v>
      </c>
      <c r="AP69" s="434">
        <f>VLOOKUP($AL$69,$R$8:$Z$72,5,FALSE)</f>
        <v>5</v>
      </c>
      <c r="AQ69" s="435">
        <f>VLOOKUP($AL$69,$R$8:$Z$72,6,FALSE)</f>
        <v>5.0591925528685619E-2</v>
      </c>
      <c r="AR69" s="435">
        <f>VLOOKUP($AL$69,$R$8:$Z$72,7,FALSE)</f>
        <v>0</v>
      </c>
      <c r="AS69" s="435">
        <f>VLOOKUP($AL$69,$R$8:$Z$72,8,FALSE)</f>
        <v>-0.41545853059707388</v>
      </c>
      <c r="AT69" s="434">
        <f>VLOOKUP($AL$69,$R$8:$Z$72,9,FALSE)</f>
        <v>0</v>
      </c>
      <c r="AU69" s="115"/>
      <c r="AV69" s="115"/>
      <c r="AW69" s="115"/>
      <c r="BK69" s="31"/>
      <c r="BM69" s="441"/>
      <c r="BN69" s="198"/>
    </row>
    <row r="70" spans="2:69" ht="15" customHeight="1" x14ac:dyDescent="0.25">
      <c r="B70" s="233" t="s">
        <v>261</v>
      </c>
      <c r="C70" s="432">
        <v>0</v>
      </c>
      <c r="D70" s="432">
        <v>11</v>
      </c>
      <c r="F70" s="433" t="str">
        <f t="shared" si="11"/>
        <v>7.V.63 Active communal populations</v>
      </c>
      <c r="G70" s="434">
        <f t="shared" si="11"/>
        <v>0</v>
      </c>
      <c r="H70" s="435">
        <f t="shared" si="11"/>
        <v>0</v>
      </c>
      <c r="I70" s="434">
        <f t="shared" si="11"/>
        <v>11</v>
      </c>
      <c r="J70" s="435">
        <f t="shared" si="11"/>
        <v>0.11130223616310837</v>
      </c>
      <c r="K70" s="435">
        <f t="shared" si="11"/>
        <v>0</v>
      </c>
      <c r="L70" s="435">
        <f t="shared" si="11"/>
        <v>-0.61641182112714521</v>
      </c>
      <c r="M70" s="434">
        <f t="shared" si="10"/>
        <v>0</v>
      </c>
      <c r="N70" s="436"/>
      <c r="O70" s="437" t="str">
        <f t="shared" si="5"/>
        <v>7</v>
      </c>
      <c r="P70" s="437" t="str">
        <f t="shared" si="6"/>
        <v>7.V</v>
      </c>
      <c r="Q70" s="437">
        <f>RANK(Z70,$Z$8:$Z$72,0)+COUNTIF($Z$8:Z70,Z70)-1</f>
        <v>64</v>
      </c>
      <c r="R70" s="437">
        <f>RANK(U70,$U$8:$U$72,0)+COUNTIF($U$8:U70,U70)-1</f>
        <v>64</v>
      </c>
      <c r="S70" s="233" t="s">
        <v>261</v>
      </c>
      <c r="T70" s="438">
        <f t="shared" si="7"/>
        <v>0</v>
      </c>
      <c r="U70" s="439">
        <f t="shared" si="12"/>
        <v>0</v>
      </c>
      <c r="V70" s="438">
        <f t="shared" si="8"/>
        <v>11</v>
      </c>
      <c r="W70" s="439">
        <f t="shared" si="13"/>
        <v>0.11130223616310837</v>
      </c>
      <c r="X70" s="435">
        <f t="shared" si="3"/>
        <v>0</v>
      </c>
      <c r="Y70" s="435">
        <f t="shared" si="14"/>
        <v>-0.61641182112714521</v>
      </c>
      <c r="Z70" s="434">
        <f t="shared" si="9"/>
        <v>0</v>
      </c>
      <c r="AA70" s="115"/>
      <c r="AB70" s="440">
        <v>63</v>
      </c>
      <c r="AC70" s="422" t="str">
        <f>VLOOKUP($AB$70,$Q$8:$Z$72,3,FALSE)</f>
        <v>6.U.60 Socially renting single adult households in flats</v>
      </c>
      <c r="AD70" s="434">
        <f>VLOOKUP($AB$70,$Q$8:$Z$72,4,FALSE)</f>
        <v>0</v>
      </c>
      <c r="AE70" s="435">
        <f>VLOOKUP($AB$70,$Q$8:$Z$72,5,FALSE)</f>
        <v>0</v>
      </c>
      <c r="AF70" s="434">
        <f>VLOOKUP($AB$70,$Q$8:$Z$72,6,FALSE)</f>
        <v>1</v>
      </c>
      <c r="AG70" s="435">
        <f>VLOOKUP($AB$70,$Q$8:$Z$72,7,FALSE)</f>
        <v>1.0118385105737124E-2</v>
      </c>
      <c r="AH70" s="435">
        <f>VLOOKUP($AB$70,$Q$8:$Z$72,8,FALSE)</f>
        <v>0</v>
      </c>
      <c r="AI70" s="435">
        <f>VLOOKUP($AB$70,$Q$8:$Z$72,9,FALSE)</f>
        <v>-0.18576109598193272</v>
      </c>
      <c r="AJ70" s="434">
        <f>VLOOKUP($AB$70,$Q$8:$Z$72,10,FALSE)</f>
        <v>0</v>
      </c>
      <c r="AK70" s="115"/>
      <c r="AL70" s="440">
        <v>63</v>
      </c>
      <c r="AM70" s="422" t="str">
        <f>VLOOKUP($AL$70,$R$8:$Z$72,2,FALSE)</f>
        <v>6.U.60 Socially renting single adult households in flats</v>
      </c>
      <c r="AN70" s="434">
        <f>VLOOKUP($AL$70,$R$8:$Z$72,3,FALSE)</f>
        <v>0</v>
      </c>
      <c r="AO70" s="435">
        <f>VLOOKUP($AL$70,$R$8:$Z$72,4,FALSE)</f>
        <v>0</v>
      </c>
      <c r="AP70" s="434">
        <f>VLOOKUP($AL$70,$R$8:$Z$72,5,FALSE)</f>
        <v>1</v>
      </c>
      <c r="AQ70" s="435">
        <f>VLOOKUP($AL$70,$R$8:$Z$72,6,FALSE)</f>
        <v>1.0118385105737124E-2</v>
      </c>
      <c r="AR70" s="435">
        <f>VLOOKUP($AL$70,$R$8:$Z$72,7,FALSE)</f>
        <v>0</v>
      </c>
      <c r="AS70" s="435">
        <f>VLOOKUP($AL$70,$R$8:$Z$72,8,FALSE)</f>
        <v>-0.18576109598193272</v>
      </c>
      <c r="AT70" s="434">
        <f>VLOOKUP($AL$70,$R$8:$Z$72,9,FALSE)</f>
        <v>0</v>
      </c>
      <c r="AU70" s="115"/>
      <c r="AV70" s="115"/>
      <c r="AW70" s="115"/>
      <c r="BK70" s="31"/>
      <c r="BM70" s="441"/>
      <c r="BN70" s="198"/>
    </row>
    <row r="71" spans="2:69" ht="15" customHeight="1" x14ac:dyDescent="0.25">
      <c r="B71" s="233" t="s">
        <v>262</v>
      </c>
      <c r="C71" s="432">
        <v>3</v>
      </c>
      <c r="D71" s="432">
        <v>56</v>
      </c>
      <c r="F71" s="433" t="str">
        <f t="shared" si="11"/>
        <v>7.V.64 Inactive communal populations</v>
      </c>
      <c r="G71" s="434">
        <f t="shared" si="11"/>
        <v>3</v>
      </c>
      <c r="H71" s="435">
        <f t="shared" si="11"/>
        <v>0.87976539589442826</v>
      </c>
      <c r="I71" s="434">
        <f t="shared" si="11"/>
        <v>56</v>
      </c>
      <c r="J71" s="435">
        <f t="shared" si="11"/>
        <v>0.56662956592127889</v>
      </c>
      <c r="K71" s="435">
        <f t="shared" si="11"/>
        <v>5.3571428571428568</v>
      </c>
      <c r="L71" s="435">
        <f t="shared" si="11"/>
        <v>0.77036094477522166</v>
      </c>
      <c r="M71" s="434">
        <f t="shared" si="10"/>
        <v>155.26288227901134</v>
      </c>
      <c r="N71" s="436"/>
      <c r="O71" s="437" t="str">
        <f t="shared" si="5"/>
        <v>7</v>
      </c>
      <c r="P71" s="437" t="str">
        <f t="shared" si="6"/>
        <v>7.V</v>
      </c>
      <c r="Q71" s="437">
        <f>RANK(Z71,$Z$8:$Z$72,0)+COUNTIF($Z$8:Z71,Z71)-1</f>
        <v>7</v>
      </c>
      <c r="R71" s="437">
        <f>RANK(U71,$U$8:$U$72,0)+COUNTIF($U$8:U71,U71)-1</f>
        <v>27</v>
      </c>
      <c r="S71" s="233" t="s">
        <v>262</v>
      </c>
      <c r="T71" s="438">
        <f t="shared" si="7"/>
        <v>3</v>
      </c>
      <c r="U71" s="439">
        <f t="shared" si="12"/>
        <v>0.87976539589442826</v>
      </c>
      <c r="V71" s="438">
        <f t="shared" si="8"/>
        <v>56</v>
      </c>
      <c r="W71" s="439">
        <f t="shared" si="13"/>
        <v>0.56662956592127889</v>
      </c>
      <c r="X71" s="435">
        <f t="shared" si="3"/>
        <v>5.3571428571428568</v>
      </c>
      <c r="Y71" s="435">
        <f t="shared" si="14"/>
        <v>0.77036094477522166</v>
      </c>
      <c r="Z71" s="434">
        <f t="shared" si="9"/>
        <v>155.26288227901134</v>
      </c>
      <c r="AA71" s="115"/>
      <c r="AB71" s="440">
        <v>64</v>
      </c>
      <c r="AC71" s="422" t="str">
        <f>VLOOKUP($AB$71,$Q$8:$Z$72,3,FALSE)</f>
        <v>7.V.63 Active communal populations</v>
      </c>
      <c r="AD71" s="434">
        <f>VLOOKUP($AB$71,$Q$8:$Z$72,4,FALSE)</f>
        <v>0</v>
      </c>
      <c r="AE71" s="435">
        <f>VLOOKUP($AB$71,$Q$8:$Z$72,5,FALSE)</f>
        <v>0</v>
      </c>
      <c r="AF71" s="434">
        <f>VLOOKUP($AB$71,$Q$8:$Z$72,6,FALSE)</f>
        <v>11</v>
      </c>
      <c r="AG71" s="435">
        <f>VLOOKUP($AB$71,$Q$8:$Z$72,7,FALSE)</f>
        <v>0.11130223616310837</v>
      </c>
      <c r="AH71" s="435">
        <f>VLOOKUP($AB$71,$Q$8:$Z$72,8,FALSE)</f>
        <v>0</v>
      </c>
      <c r="AI71" s="435">
        <f>VLOOKUP($AB$71,$Q$8:$Z$72,9,FALSE)</f>
        <v>-0.61641182112714521</v>
      </c>
      <c r="AJ71" s="434">
        <f>VLOOKUP($AB$71,$Q$8:$Z$72,10,FALSE)</f>
        <v>0</v>
      </c>
      <c r="AK71" s="115"/>
      <c r="AL71" s="440">
        <v>64</v>
      </c>
      <c r="AM71" s="422" t="str">
        <f>VLOOKUP($AL$71,$R$8:$Z$72,2,FALSE)</f>
        <v>7.V.63 Active communal populations</v>
      </c>
      <c r="AN71" s="434">
        <f>VLOOKUP($AL$71,$R$8:$Z$72,3,FALSE)</f>
        <v>0</v>
      </c>
      <c r="AO71" s="435">
        <f>VLOOKUP($AL$71,$R$8:$Z$72,4,FALSE)</f>
        <v>0</v>
      </c>
      <c r="AP71" s="434">
        <f>VLOOKUP($AL$71,$R$8:$Z$72,5,FALSE)</f>
        <v>11</v>
      </c>
      <c r="AQ71" s="435">
        <f>VLOOKUP($AL$71,$R$8:$Z$72,6,FALSE)</f>
        <v>0.11130223616310837</v>
      </c>
      <c r="AR71" s="435">
        <f>VLOOKUP($AL$71,$R$8:$Z$72,7,FALSE)</f>
        <v>0</v>
      </c>
      <c r="AS71" s="435">
        <f>VLOOKUP($AL$71,$R$8:$Z$72,8,FALSE)</f>
        <v>-0.61641182112714521</v>
      </c>
      <c r="AT71" s="434">
        <f>VLOOKUP($AL$71,$R$8:$Z$72,9,FALSE)</f>
        <v>0</v>
      </c>
      <c r="AU71" s="115"/>
      <c r="AV71" s="115"/>
      <c r="AW71" s="115"/>
      <c r="BK71" s="31"/>
      <c r="BM71" s="441"/>
      <c r="BN71" s="198"/>
    </row>
    <row r="72" spans="2:69" ht="15" customHeight="1" x14ac:dyDescent="0.25">
      <c r="B72" s="233" t="s">
        <v>263</v>
      </c>
      <c r="C72" s="432">
        <v>0</v>
      </c>
      <c r="D72" s="432">
        <v>0</v>
      </c>
      <c r="F72" s="433" t="str">
        <f t="shared" si="11"/>
        <v>7.V.65 Non-residential postcodes</v>
      </c>
      <c r="G72" s="434">
        <f t="shared" si="11"/>
        <v>0</v>
      </c>
      <c r="H72" s="435">
        <f t="shared" si="11"/>
        <v>0</v>
      </c>
      <c r="I72" s="434">
        <f t="shared" si="11"/>
        <v>0</v>
      </c>
      <c r="J72" s="435">
        <f t="shared" si="11"/>
        <v>0</v>
      </c>
      <c r="K72" s="435">
        <f t="shared" si="11"/>
        <v>0</v>
      </c>
      <c r="L72" s="435">
        <f t="shared" si="11"/>
        <v>0</v>
      </c>
      <c r="M72" s="434">
        <f t="shared" si="10"/>
        <v>0</v>
      </c>
      <c r="N72" s="436"/>
      <c r="O72" s="437" t="str">
        <f t="shared" si="5"/>
        <v>7</v>
      </c>
      <c r="P72" s="437" t="str">
        <f t="shared" si="6"/>
        <v>7.V</v>
      </c>
      <c r="Q72" s="437">
        <f>RANK(Z72,$Z$8:$Z$72,0)+COUNTIF($Z$8:Z72,Z72)-1</f>
        <v>65</v>
      </c>
      <c r="R72" s="437">
        <f>RANK(U72,$U$8:$U$72,0)+COUNTIF($U$8:U72,U72)-1</f>
        <v>65</v>
      </c>
      <c r="S72" s="233" t="s">
        <v>263</v>
      </c>
      <c r="T72" s="438">
        <f t="shared" si="7"/>
        <v>0</v>
      </c>
      <c r="U72" s="439">
        <f t="shared" ref="U72" si="15">T72/SUM(PROFILE_RESULT_COUNT)*100</f>
        <v>0</v>
      </c>
      <c r="V72" s="438">
        <f t="shared" si="8"/>
        <v>0</v>
      </c>
      <c r="W72" s="439">
        <f t="shared" ref="W72" si="16">V72/SUM(BASE_PROFILE_RESULT_COUNT)*100</f>
        <v>0</v>
      </c>
      <c r="X72" s="435">
        <f t="shared" ref="X72:X104" si="17">IF(V72&gt;0,(T72/V72)*100,0)</f>
        <v>0</v>
      </c>
      <c r="Y72" s="435">
        <f t="shared" si="14"/>
        <v>0</v>
      </c>
      <c r="Z72" s="434">
        <f t="shared" si="9"/>
        <v>0</v>
      </c>
      <c r="AA72" s="115"/>
      <c r="AB72" s="440">
        <v>65</v>
      </c>
      <c r="AC72" s="422" t="str">
        <f>VLOOKUP($AB$72,$Q$8:$Z$72,3,FALSE)</f>
        <v>7.V.65 Non-residential postcodes</v>
      </c>
      <c r="AD72" s="434">
        <f>VLOOKUP($AB$72,$Q$8:$Z$72,4,FALSE)</f>
        <v>0</v>
      </c>
      <c r="AE72" s="435">
        <f>VLOOKUP($AB$72,$Q$8:$Z$72,5,FALSE)</f>
        <v>0</v>
      </c>
      <c r="AF72" s="434">
        <f>VLOOKUP($AB$72,$Q$8:$Z$72,6,FALSE)</f>
        <v>0</v>
      </c>
      <c r="AG72" s="435">
        <f>VLOOKUP($AB$72,$Q$8:$Z$72,7,FALSE)</f>
        <v>0</v>
      </c>
      <c r="AH72" s="435">
        <f>VLOOKUP($AB$72,$Q$8:$Z$72,8,FALSE)</f>
        <v>0</v>
      </c>
      <c r="AI72" s="435">
        <f>VLOOKUP($AB$72,$Q$8:$Z$72,9,FALSE)</f>
        <v>0</v>
      </c>
      <c r="AJ72" s="434">
        <f>VLOOKUP($AB$72,$Q$8:$Z$72,10,FALSE)</f>
        <v>0</v>
      </c>
      <c r="AK72" s="115"/>
      <c r="AL72" s="440">
        <v>65</v>
      </c>
      <c r="AM72" s="422" t="str">
        <f>VLOOKUP($AL$72,$R$8:$Z$72,2,FALSE)</f>
        <v>7.V.65 Non-residential postcodes</v>
      </c>
      <c r="AN72" s="434">
        <f>VLOOKUP($AL$72,$R$8:$Z$72,3,FALSE)</f>
        <v>0</v>
      </c>
      <c r="AO72" s="435">
        <f>VLOOKUP($AL$72,$R$8:$Z$72,4,FALSE)</f>
        <v>0</v>
      </c>
      <c r="AP72" s="434">
        <f>VLOOKUP($AL$72,$R$8:$Z$72,5,FALSE)</f>
        <v>0</v>
      </c>
      <c r="AQ72" s="435">
        <f>VLOOKUP($AL$72,$R$8:$Z$72,6,FALSE)</f>
        <v>0</v>
      </c>
      <c r="AR72" s="435">
        <f>VLOOKUP($AL$72,$R$8:$Z$72,7,FALSE)</f>
        <v>0</v>
      </c>
      <c r="AS72" s="435">
        <f>VLOOKUP($AL$72,$R$8:$Z$72,8,FALSE)</f>
        <v>0</v>
      </c>
      <c r="AT72" s="434">
        <f>VLOOKUP($AL$72,$R$8:$Z$72,9,FALSE)</f>
        <v>0</v>
      </c>
      <c r="AU72" s="115"/>
      <c r="AV72" s="115"/>
      <c r="AW72" s="115"/>
      <c r="BK72" s="31"/>
      <c r="BM72" s="441"/>
      <c r="BN72" s="198"/>
    </row>
    <row r="73" spans="2:69" ht="15" customHeight="1" x14ac:dyDescent="0.25">
      <c r="F73" s="433" t="s">
        <v>74</v>
      </c>
      <c r="G73" s="434">
        <f>SUM(T8:T71)</f>
        <v>341</v>
      </c>
      <c r="H73" s="435"/>
      <c r="I73" s="434">
        <f>SUM(V8:V71)</f>
        <v>9883</v>
      </c>
      <c r="J73" s="435"/>
      <c r="K73" s="435"/>
      <c r="L73" s="435"/>
      <c r="M73" s="434"/>
      <c r="N73" s="442"/>
      <c r="O73" s="233"/>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5"/>
      <c r="BK73" s="31"/>
      <c r="BM73" s="441"/>
      <c r="BN73" s="198"/>
    </row>
    <row r="74" spans="2:69" ht="15" customHeight="1" x14ac:dyDescent="0.25">
      <c r="F74" s="443"/>
      <c r="G74" s="444"/>
      <c r="H74" s="444"/>
      <c r="I74" s="444"/>
      <c r="J74" s="444"/>
      <c r="K74" s="444"/>
      <c r="L74" s="444"/>
      <c r="M74" s="444"/>
      <c r="N74" s="442"/>
      <c r="O74" s="233"/>
      <c r="P74" s="115"/>
      <c r="Q74" s="115"/>
      <c r="R74" s="115"/>
      <c r="S74" s="115"/>
      <c r="T74" s="115"/>
      <c r="U74" s="115"/>
      <c r="V74" s="115"/>
      <c r="W74" s="115"/>
      <c r="X74" s="115"/>
      <c r="Y74" s="115"/>
      <c r="Z74" s="115"/>
      <c r="AA74" s="115"/>
      <c r="AB74" s="115"/>
      <c r="AC74" s="115"/>
      <c r="AD74" s="115"/>
      <c r="AE74" s="115"/>
      <c r="AF74" s="115"/>
      <c r="AG74" s="115"/>
      <c r="AH74" s="115"/>
      <c r="AI74" s="115"/>
      <c r="AJ74" s="115"/>
      <c r="AK74" s="115"/>
      <c r="AL74" s="115"/>
      <c r="AM74" s="115"/>
      <c r="AN74" s="115"/>
      <c r="AO74" s="115"/>
      <c r="AP74" s="115"/>
      <c r="AQ74" s="115"/>
      <c r="AR74" s="115"/>
      <c r="AS74" s="115"/>
      <c r="AT74" s="115"/>
      <c r="AU74" s="115"/>
      <c r="AV74" s="115"/>
      <c r="AW74" s="115"/>
      <c r="BK74" s="31"/>
      <c r="BM74" s="441"/>
      <c r="BN74" s="198"/>
    </row>
    <row r="75" spans="2:69" ht="15" customHeight="1" x14ac:dyDescent="0.25">
      <c r="F75" s="27" t="s">
        <v>187</v>
      </c>
      <c r="G75" s="27">
        <f>$G$100</f>
        <v>1</v>
      </c>
      <c r="H75" s="31"/>
      <c r="I75" s="31"/>
      <c r="J75" s="31"/>
      <c r="K75" s="31"/>
      <c r="L75" s="31"/>
      <c r="M75" s="31"/>
      <c r="O75" s="31"/>
      <c r="P75" s="445"/>
      <c r="Q75" s="31"/>
      <c r="R75" s="31"/>
      <c r="S75" s="31"/>
      <c r="T75" s="31"/>
      <c r="U75" s="31"/>
      <c r="V75" s="31"/>
      <c r="W75" s="31"/>
      <c r="X75" s="31"/>
      <c r="Y75" s="31"/>
      <c r="Z75" s="31"/>
      <c r="AU75" s="115"/>
      <c r="AV75" s="115"/>
      <c r="AW75" s="115"/>
      <c r="BK75" s="31"/>
      <c r="BM75" s="441"/>
      <c r="BN75" s="198"/>
    </row>
    <row r="76" spans="2:69" ht="15" customHeight="1" x14ac:dyDescent="0.25">
      <c r="F76" s="427" t="s">
        <v>264</v>
      </c>
      <c r="G76" s="427" t="s">
        <v>48</v>
      </c>
      <c r="H76" s="427" t="s">
        <v>49</v>
      </c>
      <c r="I76" s="427" t="s">
        <v>50</v>
      </c>
      <c r="J76" s="427" t="s">
        <v>51</v>
      </c>
      <c r="K76" s="427" t="s">
        <v>52</v>
      </c>
      <c r="L76" s="427" t="s">
        <v>53</v>
      </c>
      <c r="M76" s="428" t="s">
        <v>35</v>
      </c>
      <c r="N76" s="429"/>
      <c r="O76" s="430"/>
      <c r="P76" s="430"/>
      <c r="Q76" s="431" t="s">
        <v>196</v>
      </c>
      <c r="R76" s="431" t="s">
        <v>197</v>
      </c>
      <c r="S76" s="427" t="s">
        <v>264</v>
      </c>
      <c r="T76" s="427" t="s">
        <v>48</v>
      </c>
      <c r="U76" s="427" t="s">
        <v>49</v>
      </c>
      <c r="V76" s="427" t="s">
        <v>50</v>
      </c>
      <c r="W76" s="427" t="s">
        <v>51</v>
      </c>
      <c r="X76" s="427" t="s">
        <v>52</v>
      </c>
      <c r="Y76" s="427" t="s">
        <v>53</v>
      </c>
      <c r="Z76" s="428" t="s">
        <v>35</v>
      </c>
      <c r="AA76" s="193"/>
      <c r="AB76" s="431" t="s">
        <v>198</v>
      </c>
      <c r="AC76" s="427" t="s">
        <v>264</v>
      </c>
      <c r="AD76" s="427" t="s">
        <v>48</v>
      </c>
      <c r="AE76" s="427" t="s">
        <v>49</v>
      </c>
      <c r="AF76" s="427" t="s">
        <v>50</v>
      </c>
      <c r="AG76" s="427" t="s">
        <v>51</v>
      </c>
      <c r="AH76" s="427" t="s">
        <v>52</v>
      </c>
      <c r="AI76" s="427" t="s">
        <v>53</v>
      </c>
      <c r="AJ76" s="428" t="s">
        <v>35</v>
      </c>
      <c r="AK76" s="193"/>
      <c r="AL76" s="431" t="s">
        <v>198</v>
      </c>
      <c r="AM76" s="427" t="s">
        <v>264</v>
      </c>
      <c r="AN76" s="427" t="s">
        <v>48</v>
      </c>
      <c r="AO76" s="427" t="s">
        <v>49</v>
      </c>
      <c r="AP76" s="427" t="s">
        <v>50</v>
      </c>
      <c r="AQ76" s="427" t="s">
        <v>51</v>
      </c>
      <c r="AR76" s="427" t="s">
        <v>52</v>
      </c>
      <c r="AS76" s="427" t="s">
        <v>53</v>
      </c>
      <c r="AT76" s="428" t="s">
        <v>35</v>
      </c>
      <c r="AU76" s="115"/>
      <c r="AV76" s="115"/>
      <c r="AW76" s="446" t="s">
        <v>265</v>
      </c>
      <c r="AX76" s="31"/>
      <c r="AY76" s="31"/>
      <c r="BK76" s="31"/>
      <c r="BM76" s="441"/>
      <c r="BN76" s="198"/>
    </row>
    <row r="77" spans="2:69" ht="15" customHeight="1" x14ac:dyDescent="0.25">
      <c r="F77" s="433" t="str">
        <f t="shared" ref="F77:M98" si="18">IF($G$75=1,S77,IF($G$75=2,AC77,IF($G$75=3,AM77,"")))</f>
        <v>1.A. Exclusive Addresses</v>
      </c>
      <c r="G77" s="434">
        <f t="shared" si="18"/>
        <v>0</v>
      </c>
      <c r="H77" s="435">
        <f t="shared" si="18"/>
        <v>0</v>
      </c>
      <c r="I77" s="434">
        <f t="shared" ca="1" si="18"/>
        <v>0</v>
      </c>
      <c r="J77" s="447">
        <f t="shared" ca="1" si="18"/>
        <v>0</v>
      </c>
      <c r="K77" s="447">
        <f t="shared" ca="1" si="18"/>
        <v>0</v>
      </c>
      <c r="L77" s="447">
        <f t="shared" ca="1" si="18"/>
        <v>0</v>
      </c>
      <c r="M77" s="448">
        <f t="shared" ca="1" si="18"/>
        <v>0</v>
      </c>
      <c r="N77" s="436"/>
      <c r="O77" s="449"/>
      <c r="P77" s="437" t="str">
        <f>LEFT(S77,3)</f>
        <v>1.A</v>
      </c>
      <c r="Q77" s="437">
        <f ca="1">RANK(Z77,$Z$77:$Z$98,0)+COUNTIF($Z$77:Z77,Z77)-1</f>
        <v>17</v>
      </c>
      <c r="R77" s="437">
        <f>RANK(U77,$U$77:$U$98,0)+COUNTIF($U$77:U77,U77)-1</f>
        <v>17</v>
      </c>
      <c r="S77" s="450" t="s">
        <v>105</v>
      </c>
      <c r="T77" s="434">
        <f t="shared" ref="T77:T98" si="19">SUMIF($P$8:$P$71,$P77,T$8:T$71)</f>
        <v>0</v>
      </c>
      <c r="U77" s="435">
        <f t="shared" ref="U77:U98" si="20">IF(SUM($T$77:$T$98)&gt;0,T77/SUM($T$77:$T$98)*100,0)</f>
        <v>0</v>
      </c>
      <c r="V77" s="434">
        <f t="shared" ref="V77:V98" ca="1" si="21">SUMIF($P$8:$R$71,$P77,V$8:V$71)</f>
        <v>0</v>
      </c>
      <c r="W77" s="447">
        <f t="shared" ref="W77:W98" ca="1" si="22">IF(SUM($V$77:$V$98)&gt;0,V77/SUM($V$77:$V$98)*100,0)</f>
        <v>0</v>
      </c>
      <c r="X77" s="447">
        <f t="shared" ref="X77:X98" ca="1" si="23">IF(V77&gt;0,(T77/V77)*100,0)</f>
        <v>0</v>
      </c>
      <c r="Y77" s="447">
        <f t="shared" ref="Y77:Y98" ca="1" si="24">IF(AND((SQRT((W77*(100-W77))/SUM($T$77:$T$98)))&gt;0, SUM($T$77:$T$98)&gt;0),(U77-W77)/(SQRT((W77*(100-W77))/SUM($T$77:$T$98))),0)</f>
        <v>0</v>
      </c>
      <c r="Z77" s="448">
        <f ca="1">IF(AND(W77&gt;0,SUM(X77)&gt;0),(U77/W77)*100,0)</f>
        <v>0</v>
      </c>
      <c r="AA77" s="115"/>
      <c r="AB77" s="440">
        <v>1</v>
      </c>
      <c r="AC77" s="451" t="str">
        <f t="shared" ref="AC77:AJ77" ca="1" si="25">VLOOKUP($AB$77,$Q$77:$Z$98,S$5,FALSE)</f>
        <v>3.J. Aspiring Communities</v>
      </c>
      <c r="AD77" s="434">
        <f t="shared" ca="1" si="25"/>
        <v>20</v>
      </c>
      <c r="AE77" s="435">
        <f t="shared" ca="1" si="25"/>
        <v>5.8651026392961878</v>
      </c>
      <c r="AF77" s="434">
        <f t="shared" ca="1" si="25"/>
        <v>363</v>
      </c>
      <c r="AG77" s="447">
        <f t="shared" ca="1" si="25"/>
        <v>3.6729737933825759</v>
      </c>
      <c r="AH77" s="447">
        <f t="shared" ca="1" si="25"/>
        <v>5.5096418732782375</v>
      </c>
      <c r="AI77" s="447">
        <f t="shared" ca="1" si="25"/>
        <v>2.1520892348174514</v>
      </c>
      <c r="AJ77" s="448">
        <f t="shared" ca="1" si="25"/>
        <v>159.68267047979126</v>
      </c>
      <c r="AK77" s="115"/>
      <c r="AL77" s="440">
        <v>1</v>
      </c>
      <c r="AM77" s="451" t="str">
        <f t="shared" ref="AM77:AT77" si="26">VLOOKUP($AB$77,$R$77:$Z$98,R$5,FALSE)</f>
        <v>2.D. Commuter-Belt Wealth</v>
      </c>
      <c r="AN77" s="434">
        <f t="shared" si="26"/>
        <v>106</v>
      </c>
      <c r="AO77" s="435">
        <f t="shared" si="26"/>
        <v>31.085043988269796</v>
      </c>
      <c r="AP77" s="434">
        <f t="shared" ca="1" si="26"/>
        <v>1993</v>
      </c>
      <c r="AQ77" s="447">
        <f t="shared" ca="1" si="26"/>
        <v>20.16594151573409</v>
      </c>
      <c r="AR77" s="447">
        <f t="shared" ca="1" si="26"/>
        <v>5.3186151530356245</v>
      </c>
      <c r="AS77" s="447">
        <f t="shared" ca="1" si="26"/>
        <v>5.0252859097169011</v>
      </c>
      <c r="AT77" s="448">
        <f t="shared" ca="1" si="26"/>
        <v>154.14625676671869</v>
      </c>
      <c r="AU77" s="115"/>
      <c r="AV77" s="115"/>
      <c r="AW77" s="233" t="str">
        <f t="shared" ref="AW77:AW98" si="27">S77</f>
        <v>1.A. Exclusive Addresses</v>
      </c>
      <c r="AX77" s="452" t="s">
        <v>266</v>
      </c>
      <c r="AY77" s="233"/>
      <c r="BK77" s="31"/>
      <c r="BM77" s="441"/>
      <c r="BN77" s="198"/>
      <c r="BQ77" s="31"/>
    </row>
    <row r="78" spans="2:69" ht="15" customHeight="1" x14ac:dyDescent="0.25">
      <c r="F78" s="433" t="str">
        <f t="shared" si="18"/>
        <v>1.B. Flourishing Capital</v>
      </c>
      <c r="G78" s="434">
        <f t="shared" si="18"/>
        <v>0</v>
      </c>
      <c r="H78" s="435">
        <f t="shared" si="18"/>
        <v>0</v>
      </c>
      <c r="I78" s="434">
        <f t="shared" ca="1" si="18"/>
        <v>3</v>
      </c>
      <c r="J78" s="447">
        <f t="shared" ca="1" si="18"/>
        <v>3.0355155317211373E-2</v>
      </c>
      <c r="K78" s="447">
        <f t="shared" ca="1" si="18"/>
        <v>0</v>
      </c>
      <c r="L78" s="447">
        <f t="shared" ca="1" si="18"/>
        <v>-0.32178022021475694</v>
      </c>
      <c r="M78" s="448">
        <f t="shared" ca="1" si="18"/>
        <v>0</v>
      </c>
      <c r="N78" s="436"/>
      <c r="O78" s="449"/>
      <c r="P78" s="437" t="str">
        <f t="shared" ref="P78:P98" si="28">LEFT(S78,3)</f>
        <v>1.B</v>
      </c>
      <c r="Q78" s="437">
        <f ca="1">RANK(Z78,$Z$77:$Z$98,0)+COUNTIF($Z$77:Z78,Z78)-1</f>
        <v>18</v>
      </c>
      <c r="R78" s="437">
        <f>RANK(U78,$U$77:$U$98,0)+COUNTIF($U$77:U78,U78)-1</f>
        <v>18</v>
      </c>
      <c r="S78" s="450" t="s">
        <v>108</v>
      </c>
      <c r="T78" s="434">
        <f t="shared" si="19"/>
        <v>0</v>
      </c>
      <c r="U78" s="435">
        <f t="shared" si="20"/>
        <v>0</v>
      </c>
      <c r="V78" s="434">
        <f t="shared" ca="1" si="21"/>
        <v>3</v>
      </c>
      <c r="W78" s="447">
        <f t="shared" ca="1" si="22"/>
        <v>3.0355155317211373E-2</v>
      </c>
      <c r="X78" s="447">
        <f t="shared" ca="1" si="23"/>
        <v>0</v>
      </c>
      <c r="Y78" s="447">
        <f t="shared" ca="1" si="24"/>
        <v>-0.32178022021475694</v>
      </c>
      <c r="Z78" s="448">
        <f t="shared" ref="Z78:Z98" ca="1" si="29">IF(AND(W78&gt;0,SUM(X78)&gt;0),(U78/W78)*100,0)</f>
        <v>0</v>
      </c>
      <c r="AA78" s="115"/>
      <c r="AB78" s="440">
        <v>2</v>
      </c>
      <c r="AC78" s="451" t="str">
        <f t="shared" ref="AC78:AJ78" ca="1" si="30">VLOOKUP($AB$78,$Q$77:$Z$98,S$5,FALSE)</f>
        <v>2.D. Commuter-Belt Wealth</v>
      </c>
      <c r="AD78" s="434">
        <f t="shared" ca="1" si="30"/>
        <v>106</v>
      </c>
      <c r="AE78" s="435">
        <f t="shared" ca="1" si="30"/>
        <v>31.085043988269796</v>
      </c>
      <c r="AF78" s="434">
        <f t="shared" ca="1" si="30"/>
        <v>1993</v>
      </c>
      <c r="AG78" s="447">
        <f t="shared" ca="1" si="30"/>
        <v>20.16594151573409</v>
      </c>
      <c r="AH78" s="447">
        <f t="shared" ca="1" si="30"/>
        <v>5.3186151530356245</v>
      </c>
      <c r="AI78" s="447">
        <f t="shared" ca="1" si="30"/>
        <v>5.0252859097169011</v>
      </c>
      <c r="AJ78" s="448">
        <f t="shared" ca="1" si="30"/>
        <v>154.14625676671869</v>
      </c>
      <c r="AK78" s="115"/>
      <c r="AL78" s="440">
        <v>2</v>
      </c>
      <c r="AM78" s="451" t="str">
        <f t="shared" ref="AM78:AT78" si="31">VLOOKUP($AB$78,$R$77:$Z$98,R$5,FALSE)</f>
        <v xml:space="preserve">3.F. Mature Success </v>
      </c>
      <c r="AN78" s="434">
        <f t="shared" si="31"/>
        <v>53</v>
      </c>
      <c r="AO78" s="435">
        <f t="shared" si="31"/>
        <v>15.542521994134898</v>
      </c>
      <c r="AP78" s="434">
        <f t="shared" ca="1" si="31"/>
        <v>1351</v>
      </c>
      <c r="AQ78" s="447">
        <f t="shared" ca="1" si="31"/>
        <v>13.669938277850854</v>
      </c>
      <c r="AR78" s="447">
        <f t="shared" ca="1" si="31"/>
        <v>3.9230199851961509</v>
      </c>
      <c r="AS78" s="447">
        <f t="shared" ca="1" si="31"/>
        <v>1.0065935181205725</v>
      </c>
      <c r="AT78" s="448">
        <f t="shared" ca="1" si="31"/>
        <v>113.69855282608083</v>
      </c>
      <c r="AW78" s="233" t="str">
        <f t="shared" si="27"/>
        <v>1.B. Flourishing Capital</v>
      </c>
      <c r="AX78" s="452" t="s">
        <v>267</v>
      </c>
      <c r="AY78" s="233"/>
      <c r="BK78" s="31"/>
      <c r="BM78" s="441"/>
      <c r="BN78" s="198"/>
      <c r="BQ78" s="31"/>
    </row>
    <row r="79" spans="2:69" ht="15" customHeight="1" x14ac:dyDescent="0.25">
      <c r="F79" s="433" t="str">
        <f t="shared" si="18"/>
        <v>1.C. Upmarket Families</v>
      </c>
      <c r="G79" s="434">
        <f t="shared" si="18"/>
        <v>23</v>
      </c>
      <c r="H79" s="435">
        <f t="shared" si="18"/>
        <v>6.7448680351906152</v>
      </c>
      <c r="I79" s="434">
        <f t="shared" ca="1" si="18"/>
        <v>611</v>
      </c>
      <c r="J79" s="447">
        <f t="shared" ca="1" si="18"/>
        <v>6.182333299605383</v>
      </c>
      <c r="K79" s="447">
        <f t="shared" ca="1" si="18"/>
        <v>3.764320785597381</v>
      </c>
      <c r="L79" s="447">
        <f t="shared" ca="1" si="18"/>
        <v>0.43132835873647224</v>
      </c>
      <c r="M79" s="448">
        <f t="shared" ca="1" si="18"/>
        <v>109.09906839899975</v>
      </c>
      <c r="N79" s="436"/>
      <c r="O79" s="449"/>
      <c r="P79" s="437" t="str">
        <f t="shared" si="28"/>
        <v>1.C</v>
      </c>
      <c r="Q79" s="437">
        <f ca="1">RANK(Z79,$Z$77:$Z$98,0)+COUNTIF($Z$77:Z79,Z79)-1</f>
        <v>8</v>
      </c>
      <c r="R79" s="437">
        <f>RANK(U79,$U$77:$U$98,0)+COUNTIF($U$77:U79,U79)-1</f>
        <v>5</v>
      </c>
      <c r="S79" s="450" t="s">
        <v>111</v>
      </c>
      <c r="T79" s="434">
        <f t="shared" si="19"/>
        <v>23</v>
      </c>
      <c r="U79" s="435">
        <f t="shared" si="20"/>
        <v>6.7448680351906152</v>
      </c>
      <c r="V79" s="434">
        <f t="shared" ca="1" si="21"/>
        <v>611</v>
      </c>
      <c r="W79" s="447">
        <f t="shared" ca="1" si="22"/>
        <v>6.182333299605383</v>
      </c>
      <c r="X79" s="447">
        <f t="shared" ca="1" si="23"/>
        <v>3.764320785597381</v>
      </c>
      <c r="Y79" s="447">
        <f t="shared" ca="1" si="24"/>
        <v>0.43132835873647224</v>
      </c>
      <c r="Z79" s="448">
        <f t="shared" ca="1" si="29"/>
        <v>109.09906839899975</v>
      </c>
      <c r="AA79" s="115"/>
      <c r="AB79" s="440">
        <v>3</v>
      </c>
      <c r="AC79" s="451" t="str">
        <f t="shared" ref="AC79:AJ79" ca="1" si="32">VLOOKUP($AB$79,$Q$77:$Z$98,S$5,FALSE)</f>
        <v>3.I. Up-and-Coming Urbanites</v>
      </c>
      <c r="AD79" s="434">
        <f t="shared" ca="1" si="32"/>
        <v>5</v>
      </c>
      <c r="AE79" s="435">
        <f t="shared" ca="1" si="32"/>
        <v>1.466275659824047</v>
      </c>
      <c r="AF79" s="434">
        <f t="shared" ca="1" si="32"/>
        <v>99</v>
      </c>
      <c r="AG79" s="447">
        <f t="shared" ca="1" si="32"/>
        <v>1.0017201254679753</v>
      </c>
      <c r="AH79" s="447">
        <f t="shared" ca="1" si="32"/>
        <v>5.0505050505050502</v>
      </c>
      <c r="AI79" s="447">
        <f t="shared" ca="1" si="32"/>
        <v>0.86144549435871498</v>
      </c>
      <c r="AJ79" s="448">
        <f t="shared" ca="1" si="32"/>
        <v>146.375781273142</v>
      </c>
      <c r="AK79" s="115"/>
      <c r="AL79" s="440">
        <v>3</v>
      </c>
      <c r="AM79" s="451" t="str">
        <f t="shared" ref="AM79:AT79" si="33">VLOOKUP($AB$79,$R$77:$Z$98,R$5,FALSE)</f>
        <v>4.K. Semi-Rural Maturity</v>
      </c>
      <c r="AN79" s="434">
        <f t="shared" si="33"/>
        <v>30</v>
      </c>
      <c r="AO79" s="435">
        <f t="shared" si="33"/>
        <v>8.7976539589442826</v>
      </c>
      <c r="AP79" s="434">
        <f t="shared" ca="1" si="33"/>
        <v>967</v>
      </c>
      <c r="AQ79" s="447">
        <f t="shared" ca="1" si="33"/>
        <v>9.7844783972477991</v>
      </c>
      <c r="AR79" s="447">
        <f t="shared" ca="1" si="33"/>
        <v>3.1023784901758016</v>
      </c>
      <c r="AS79" s="447">
        <f t="shared" ca="1" si="33"/>
        <v>-0.61334893284818248</v>
      </c>
      <c r="AT79" s="448">
        <f t="shared" ca="1" si="33"/>
        <v>89.91438891028578</v>
      </c>
      <c r="AW79" s="233" t="str">
        <f t="shared" si="27"/>
        <v>1.C. Upmarket Families</v>
      </c>
      <c r="AX79" s="452" t="s">
        <v>268</v>
      </c>
      <c r="AY79" s="233"/>
      <c r="BK79" s="31"/>
      <c r="BM79" s="441"/>
      <c r="BN79" s="198"/>
      <c r="BQ79" s="31"/>
    </row>
    <row r="80" spans="2:69" ht="15" customHeight="1" x14ac:dyDescent="0.25">
      <c r="F80" s="433" t="str">
        <f t="shared" si="18"/>
        <v>2.D. Commuter-Belt Wealth</v>
      </c>
      <c r="G80" s="434">
        <f t="shared" si="18"/>
        <v>106</v>
      </c>
      <c r="H80" s="435">
        <f t="shared" si="18"/>
        <v>31.085043988269796</v>
      </c>
      <c r="I80" s="434">
        <f t="shared" ca="1" si="18"/>
        <v>1993</v>
      </c>
      <c r="J80" s="447">
        <f t="shared" ca="1" si="18"/>
        <v>20.16594151573409</v>
      </c>
      <c r="K80" s="447">
        <f t="shared" ca="1" si="18"/>
        <v>5.3186151530356245</v>
      </c>
      <c r="L80" s="447">
        <f t="shared" ca="1" si="18"/>
        <v>5.0252859097169011</v>
      </c>
      <c r="M80" s="448">
        <f t="shared" ca="1" si="18"/>
        <v>154.14625676671869</v>
      </c>
      <c r="N80" s="436"/>
      <c r="O80" s="449"/>
      <c r="P80" s="437" t="str">
        <f t="shared" si="28"/>
        <v>2.D</v>
      </c>
      <c r="Q80" s="437">
        <f ca="1">RANK(Z80,$Z$77:$Z$98,0)+COUNTIF($Z$77:Z80,Z80)-1</f>
        <v>2</v>
      </c>
      <c r="R80" s="437">
        <f>RANK(U80,$U$77:$U$98,0)+COUNTIF($U$77:U80,U80)-1</f>
        <v>1</v>
      </c>
      <c r="S80" s="450" t="s">
        <v>116</v>
      </c>
      <c r="T80" s="434">
        <f t="shared" si="19"/>
        <v>106</v>
      </c>
      <c r="U80" s="435">
        <f t="shared" si="20"/>
        <v>31.085043988269796</v>
      </c>
      <c r="V80" s="434">
        <f t="shared" ca="1" si="21"/>
        <v>1993</v>
      </c>
      <c r="W80" s="447">
        <f t="shared" ca="1" si="22"/>
        <v>20.16594151573409</v>
      </c>
      <c r="X80" s="447">
        <f t="shared" ca="1" si="23"/>
        <v>5.3186151530356245</v>
      </c>
      <c r="Y80" s="447">
        <f t="shared" ca="1" si="24"/>
        <v>5.0252859097169011</v>
      </c>
      <c r="Z80" s="448">
        <f t="shared" ca="1" si="29"/>
        <v>154.14625676671869</v>
      </c>
      <c r="AA80" s="115"/>
      <c r="AB80" s="440">
        <v>4</v>
      </c>
      <c r="AC80" s="451" t="str">
        <f t="shared" ref="AC80:AJ80" ca="1" si="34">VLOOKUP($AB$80,$Q$77:$Z$98,S$5,FALSE)</f>
        <v>7.V. Not Private Households</v>
      </c>
      <c r="AD80" s="434">
        <f t="shared" ca="1" si="34"/>
        <v>4</v>
      </c>
      <c r="AE80" s="435">
        <f t="shared" ca="1" si="34"/>
        <v>1.1730205278592376</v>
      </c>
      <c r="AF80" s="434">
        <f t="shared" ca="1" si="34"/>
        <v>80</v>
      </c>
      <c r="AG80" s="447">
        <f t="shared" ca="1" si="34"/>
        <v>0.8094708084589699</v>
      </c>
      <c r="AH80" s="447">
        <f t="shared" ca="1" si="34"/>
        <v>5</v>
      </c>
      <c r="AI80" s="447">
        <f t="shared" ca="1" si="34"/>
        <v>0.74921299892404347</v>
      </c>
      <c r="AJ80" s="448">
        <f t="shared" ca="1" si="34"/>
        <v>144.91202346041058</v>
      </c>
      <c r="AK80" s="115"/>
      <c r="AL80" s="440">
        <v>4</v>
      </c>
      <c r="AM80" s="451" t="str">
        <f t="shared" ref="AM80:AT80" si="35">VLOOKUP($AB$80,$R$77:$Z$98,R$5,FALSE)</f>
        <v>3.G. Settled Suburbia</v>
      </c>
      <c r="AN80" s="434">
        <f t="shared" si="35"/>
        <v>26</v>
      </c>
      <c r="AO80" s="435">
        <f t="shared" si="35"/>
        <v>7.6246334310850443</v>
      </c>
      <c r="AP80" s="434">
        <f t="shared" ca="1" si="35"/>
        <v>552</v>
      </c>
      <c r="AQ80" s="447">
        <f t="shared" ca="1" si="35"/>
        <v>5.5853485783668928</v>
      </c>
      <c r="AR80" s="447">
        <f t="shared" ca="1" si="35"/>
        <v>4.7101449275362324</v>
      </c>
      <c r="AS80" s="447">
        <f t="shared" ca="1" si="35"/>
        <v>1.6398731106304827</v>
      </c>
      <c r="AT80" s="448">
        <f t="shared" ca="1" si="35"/>
        <v>136.51132644821286</v>
      </c>
      <c r="AU80" s="115"/>
      <c r="AV80" s="115"/>
      <c r="AW80" s="233" t="str">
        <f t="shared" si="27"/>
        <v>2.D. Commuter-Belt Wealth</v>
      </c>
      <c r="AX80" s="452" t="s">
        <v>269</v>
      </c>
      <c r="AY80" s="233"/>
      <c r="BF80" s="453"/>
      <c r="BK80" s="31"/>
      <c r="BM80" s="441"/>
      <c r="BN80" s="198"/>
      <c r="BQ80" s="31"/>
    </row>
    <row r="81" spans="6:69" ht="15" customHeight="1" x14ac:dyDescent="0.25">
      <c r="F81" s="433" t="str">
        <f t="shared" si="18"/>
        <v xml:space="preserve">2.E. Prosperous Professionals </v>
      </c>
      <c r="G81" s="434">
        <f t="shared" si="18"/>
        <v>0</v>
      </c>
      <c r="H81" s="435">
        <f t="shared" si="18"/>
        <v>0</v>
      </c>
      <c r="I81" s="434">
        <f t="shared" ca="1" si="18"/>
        <v>5</v>
      </c>
      <c r="J81" s="447">
        <f t="shared" ca="1" si="18"/>
        <v>5.0591925528685619E-2</v>
      </c>
      <c r="K81" s="447">
        <f t="shared" ca="1" si="18"/>
        <v>0</v>
      </c>
      <c r="L81" s="447">
        <f t="shared" ca="1" si="18"/>
        <v>-0.41545853059707388</v>
      </c>
      <c r="M81" s="448">
        <f t="shared" ca="1" si="18"/>
        <v>0</v>
      </c>
      <c r="N81" s="436"/>
      <c r="O81" s="449"/>
      <c r="P81" s="437" t="str">
        <f t="shared" si="28"/>
        <v>2.E</v>
      </c>
      <c r="Q81" s="437">
        <f ca="1">RANK(Z81,$Z$77:$Z$98,0)+COUNTIF($Z$77:Z81,Z81)-1</f>
        <v>19</v>
      </c>
      <c r="R81" s="437">
        <f>RANK(U81,$U$77:$U$98,0)+COUNTIF($U$77:U81,U81)-1</f>
        <v>19</v>
      </c>
      <c r="S81" s="450" t="s">
        <v>119</v>
      </c>
      <c r="T81" s="434">
        <f t="shared" si="19"/>
        <v>0</v>
      </c>
      <c r="U81" s="435">
        <f t="shared" si="20"/>
        <v>0</v>
      </c>
      <c r="V81" s="434">
        <f t="shared" ca="1" si="21"/>
        <v>5</v>
      </c>
      <c r="W81" s="447">
        <f t="shared" ca="1" si="22"/>
        <v>5.0591925528685619E-2</v>
      </c>
      <c r="X81" s="447">
        <f t="shared" ca="1" si="23"/>
        <v>0</v>
      </c>
      <c r="Y81" s="447">
        <f t="shared" ca="1" si="24"/>
        <v>-0.41545853059707388</v>
      </c>
      <c r="Z81" s="448">
        <f t="shared" ca="1" si="29"/>
        <v>0</v>
      </c>
      <c r="AA81" s="115"/>
      <c r="AB81" s="440">
        <v>5</v>
      </c>
      <c r="AC81" s="451" t="str">
        <f t="shared" ref="AC81:AJ81" ca="1" si="36">VLOOKUP($AB$81,$Q$77:$Z$98,S$5,FALSE)</f>
        <v>6.T. Constrained Pensioners</v>
      </c>
      <c r="AD81" s="434">
        <f t="shared" ca="1" si="36"/>
        <v>14</v>
      </c>
      <c r="AE81" s="435">
        <f t="shared" ca="1" si="36"/>
        <v>4.1055718475073313</v>
      </c>
      <c r="AF81" s="434">
        <f t="shared" ca="1" si="36"/>
        <v>288</v>
      </c>
      <c r="AG81" s="447">
        <f t="shared" ca="1" si="36"/>
        <v>2.9140949104522917</v>
      </c>
      <c r="AH81" s="447">
        <f t="shared" ca="1" si="36"/>
        <v>4.8611111111111116</v>
      </c>
      <c r="AI81" s="447">
        <f t="shared" ca="1" si="36"/>
        <v>1.3080757417339193</v>
      </c>
      <c r="AJ81" s="448">
        <f t="shared" ca="1" si="36"/>
        <v>140.88668947539915</v>
      </c>
      <c r="AK81" s="115"/>
      <c r="AL81" s="440">
        <v>5</v>
      </c>
      <c r="AM81" s="451" t="str">
        <f t="shared" ref="AM81:AT81" si="37">VLOOKUP($AB$81,$R$77:$Z$98,R$5,FALSE)</f>
        <v>1.C. Upmarket Families</v>
      </c>
      <c r="AN81" s="434">
        <f t="shared" si="37"/>
        <v>23</v>
      </c>
      <c r="AO81" s="435">
        <f t="shared" si="37"/>
        <v>6.7448680351906152</v>
      </c>
      <c r="AP81" s="434">
        <f t="shared" ca="1" si="37"/>
        <v>611</v>
      </c>
      <c r="AQ81" s="447">
        <f t="shared" ca="1" si="37"/>
        <v>6.182333299605383</v>
      </c>
      <c r="AR81" s="447">
        <f t="shared" ca="1" si="37"/>
        <v>3.764320785597381</v>
      </c>
      <c r="AS81" s="447">
        <f t="shared" ca="1" si="37"/>
        <v>0.43132835873647224</v>
      </c>
      <c r="AT81" s="448">
        <f t="shared" ca="1" si="37"/>
        <v>109.09906839899975</v>
      </c>
      <c r="AU81" s="115"/>
      <c r="AV81" s="115"/>
      <c r="AW81" s="233" t="str">
        <f t="shared" si="27"/>
        <v xml:space="preserve">2.E. Prosperous Professionals </v>
      </c>
      <c r="AX81" s="452" t="s">
        <v>270</v>
      </c>
      <c r="AY81" s="233"/>
      <c r="BF81" s="453"/>
      <c r="BK81" s="31"/>
      <c r="BM81" s="441"/>
      <c r="BN81" s="198"/>
      <c r="BQ81" s="31"/>
    </row>
    <row r="82" spans="6:69" ht="15" customHeight="1" x14ac:dyDescent="0.25">
      <c r="F82" s="433" t="str">
        <f t="shared" si="18"/>
        <v xml:space="preserve">3.F. Mature Success </v>
      </c>
      <c r="G82" s="434">
        <f t="shared" si="18"/>
        <v>53</v>
      </c>
      <c r="H82" s="435">
        <f t="shared" si="18"/>
        <v>15.542521994134898</v>
      </c>
      <c r="I82" s="434">
        <f t="shared" ca="1" si="18"/>
        <v>1351</v>
      </c>
      <c r="J82" s="447">
        <f t="shared" ca="1" si="18"/>
        <v>13.669938277850854</v>
      </c>
      <c r="K82" s="447">
        <f t="shared" ca="1" si="18"/>
        <v>3.9230199851961509</v>
      </c>
      <c r="L82" s="447">
        <f t="shared" ca="1" si="18"/>
        <v>1.0065935181205725</v>
      </c>
      <c r="M82" s="448">
        <f t="shared" ca="1" si="18"/>
        <v>113.69855282608083</v>
      </c>
      <c r="N82" s="436"/>
      <c r="O82" s="449"/>
      <c r="P82" s="437" t="str">
        <f t="shared" si="28"/>
        <v>3.F</v>
      </c>
      <c r="Q82" s="437">
        <f ca="1">RANK(Z82,$Z$77:$Z$98,0)+COUNTIF($Z$77:Z82,Z82)-1</f>
        <v>7</v>
      </c>
      <c r="R82" s="437">
        <f>RANK(U82,$U$77:$U$98,0)+COUNTIF($U$77:U82,U82)-1</f>
        <v>2</v>
      </c>
      <c r="S82" s="450" t="s">
        <v>123</v>
      </c>
      <c r="T82" s="434">
        <f t="shared" si="19"/>
        <v>53</v>
      </c>
      <c r="U82" s="435">
        <f t="shared" si="20"/>
        <v>15.542521994134898</v>
      </c>
      <c r="V82" s="434">
        <f t="shared" ca="1" si="21"/>
        <v>1351</v>
      </c>
      <c r="W82" s="447">
        <f t="shared" ca="1" si="22"/>
        <v>13.669938277850854</v>
      </c>
      <c r="X82" s="447">
        <f t="shared" ca="1" si="23"/>
        <v>3.9230199851961509</v>
      </c>
      <c r="Y82" s="447">
        <f t="shared" ca="1" si="24"/>
        <v>1.0065935181205725</v>
      </c>
      <c r="Z82" s="448">
        <f t="shared" ca="1" si="29"/>
        <v>113.69855282608083</v>
      </c>
      <c r="AA82" s="115"/>
      <c r="AB82" s="440">
        <v>6</v>
      </c>
      <c r="AC82" s="451" t="str">
        <f t="shared" ref="AC82:AJ82" ca="1" si="38">VLOOKUP($AB$82,$Q$77:$Z$98,S$5,FALSE)</f>
        <v>3.G. Settled Suburbia</v>
      </c>
      <c r="AD82" s="434">
        <f t="shared" ca="1" si="38"/>
        <v>26</v>
      </c>
      <c r="AE82" s="435">
        <f t="shared" ca="1" si="38"/>
        <v>7.6246334310850443</v>
      </c>
      <c r="AF82" s="434">
        <f t="shared" ca="1" si="38"/>
        <v>552</v>
      </c>
      <c r="AG82" s="447">
        <f t="shared" ca="1" si="38"/>
        <v>5.5853485783668928</v>
      </c>
      <c r="AH82" s="447">
        <f t="shared" ca="1" si="38"/>
        <v>4.7101449275362324</v>
      </c>
      <c r="AI82" s="447">
        <f t="shared" ca="1" si="38"/>
        <v>1.6398731106304827</v>
      </c>
      <c r="AJ82" s="448">
        <f t="shared" ca="1" si="38"/>
        <v>136.51132644821286</v>
      </c>
      <c r="AK82" s="115"/>
      <c r="AL82" s="440">
        <v>6</v>
      </c>
      <c r="AM82" s="451" t="str">
        <f t="shared" ref="AM82:AT82" si="39">VLOOKUP($AB$82,$R$77:$Z$98,R$5,FALSE)</f>
        <v>3.J. Aspiring Communities</v>
      </c>
      <c r="AN82" s="434">
        <f t="shared" si="39"/>
        <v>20</v>
      </c>
      <c r="AO82" s="435">
        <f t="shared" si="39"/>
        <v>5.8651026392961878</v>
      </c>
      <c r="AP82" s="434">
        <f t="shared" ca="1" si="39"/>
        <v>363</v>
      </c>
      <c r="AQ82" s="447">
        <f t="shared" ca="1" si="39"/>
        <v>3.6729737933825759</v>
      </c>
      <c r="AR82" s="447">
        <f t="shared" ca="1" si="39"/>
        <v>5.5096418732782375</v>
      </c>
      <c r="AS82" s="447">
        <f t="shared" ca="1" si="39"/>
        <v>2.1520892348174514</v>
      </c>
      <c r="AT82" s="448">
        <f t="shared" ca="1" si="39"/>
        <v>159.68267047979126</v>
      </c>
      <c r="AU82" s="115"/>
      <c r="AV82" s="115"/>
      <c r="AW82" s="233" t="str">
        <f t="shared" si="27"/>
        <v xml:space="preserve">3.F. Mature Success </v>
      </c>
      <c r="AX82" s="452" t="s">
        <v>271</v>
      </c>
      <c r="AY82" s="233"/>
      <c r="BF82" s="453"/>
      <c r="BK82" s="31"/>
      <c r="BM82" s="441"/>
      <c r="BN82" s="198"/>
      <c r="BQ82" s="31"/>
    </row>
    <row r="83" spans="6:69" ht="15" customHeight="1" x14ac:dyDescent="0.25">
      <c r="F83" s="433" t="str">
        <f t="shared" si="18"/>
        <v>3.G. Settled Suburbia</v>
      </c>
      <c r="G83" s="434">
        <f t="shared" si="18"/>
        <v>26</v>
      </c>
      <c r="H83" s="435">
        <f t="shared" si="18"/>
        <v>7.6246334310850443</v>
      </c>
      <c r="I83" s="434">
        <f t="shared" ca="1" si="18"/>
        <v>552</v>
      </c>
      <c r="J83" s="447">
        <f t="shared" ca="1" si="18"/>
        <v>5.5853485783668928</v>
      </c>
      <c r="K83" s="447">
        <f t="shared" ca="1" si="18"/>
        <v>4.7101449275362324</v>
      </c>
      <c r="L83" s="447">
        <f t="shared" ca="1" si="18"/>
        <v>1.6398731106304827</v>
      </c>
      <c r="M83" s="448">
        <f t="shared" ca="1" si="18"/>
        <v>136.51132644821286</v>
      </c>
      <c r="N83" s="436"/>
      <c r="O83" s="449"/>
      <c r="P83" s="437" t="str">
        <f t="shared" si="28"/>
        <v>3.G</v>
      </c>
      <c r="Q83" s="437">
        <f ca="1">RANK(Z83,$Z$77:$Z$98,0)+COUNTIF($Z$77:Z83,Z83)-1</f>
        <v>6</v>
      </c>
      <c r="R83" s="437">
        <f>RANK(U83,$U$77:$U$98,0)+COUNTIF($U$77:U83,U83)-1</f>
        <v>4</v>
      </c>
      <c r="S83" s="450" t="s">
        <v>126</v>
      </c>
      <c r="T83" s="434">
        <f t="shared" si="19"/>
        <v>26</v>
      </c>
      <c r="U83" s="435">
        <f t="shared" si="20"/>
        <v>7.6246334310850443</v>
      </c>
      <c r="V83" s="434">
        <f t="shared" ca="1" si="21"/>
        <v>552</v>
      </c>
      <c r="W83" s="447">
        <f t="shared" ca="1" si="22"/>
        <v>5.5853485783668928</v>
      </c>
      <c r="X83" s="447">
        <f t="shared" ca="1" si="23"/>
        <v>4.7101449275362324</v>
      </c>
      <c r="Y83" s="447">
        <f t="shared" ca="1" si="24"/>
        <v>1.6398731106304827</v>
      </c>
      <c r="Z83" s="448">
        <f t="shared" ca="1" si="29"/>
        <v>136.51132644821286</v>
      </c>
      <c r="AA83" s="115"/>
      <c r="AB83" s="440">
        <v>7</v>
      </c>
      <c r="AC83" s="451" t="str">
        <f t="shared" ref="AC83:AJ83" ca="1" si="40">VLOOKUP($AB$83,$Q$77:$Z$98,S$5,FALSE)</f>
        <v xml:space="preserve">3.F. Mature Success </v>
      </c>
      <c r="AD83" s="434">
        <f t="shared" ca="1" si="40"/>
        <v>53</v>
      </c>
      <c r="AE83" s="435">
        <f t="shared" ca="1" si="40"/>
        <v>15.542521994134898</v>
      </c>
      <c r="AF83" s="434">
        <f t="shared" ca="1" si="40"/>
        <v>1351</v>
      </c>
      <c r="AG83" s="447">
        <f t="shared" ca="1" si="40"/>
        <v>13.669938277850854</v>
      </c>
      <c r="AH83" s="447">
        <f t="shared" ca="1" si="40"/>
        <v>3.9230199851961509</v>
      </c>
      <c r="AI83" s="447">
        <f t="shared" ca="1" si="40"/>
        <v>1.0065935181205725</v>
      </c>
      <c r="AJ83" s="448">
        <f t="shared" ca="1" si="40"/>
        <v>113.69855282608083</v>
      </c>
      <c r="AK83" s="115"/>
      <c r="AL83" s="440">
        <v>7</v>
      </c>
      <c r="AM83" s="451" t="str">
        <f t="shared" ref="AM83:AT83" si="41">VLOOKUP($AB$83,$R$77:$Z$98,R$5,FALSE)</f>
        <v>4.O. Stable Seniors</v>
      </c>
      <c r="AN83" s="434">
        <f t="shared" si="41"/>
        <v>16</v>
      </c>
      <c r="AO83" s="435">
        <f t="shared" si="41"/>
        <v>4.6920821114369504</v>
      </c>
      <c r="AP83" s="434">
        <f t="shared" ca="1" si="41"/>
        <v>475</v>
      </c>
      <c r="AQ83" s="447">
        <f t="shared" ca="1" si="41"/>
        <v>4.8062329252251335</v>
      </c>
      <c r="AR83" s="447">
        <f t="shared" ca="1" si="41"/>
        <v>3.3684210526315788</v>
      </c>
      <c r="AS83" s="447">
        <f t="shared" ca="1" si="41"/>
        <v>-9.8548390928886648E-2</v>
      </c>
      <c r="AT83" s="448">
        <f t="shared" ca="1" si="41"/>
        <v>97.624942120697654</v>
      </c>
      <c r="AU83" s="115"/>
      <c r="AV83" s="115"/>
      <c r="AW83" s="233" t="str">
        <f t="shared" si="27"/>
        <v>3.G. Settled Suburbia</v>
      </c>
      <c r="AX83" s="452" t="s">
        <v>272</v>
      </c>
      <c r="AY83" s="233"/>
      <c r="BF83" s="453"/>
      <c r="BK83" s="31"/>
      <c r="BM83" s="441"/>
      <c r="BN83" s="198"/>
      <c r="BQ83" s="31"/>
    </row>
    <row r="84" spans="6:69" ht="15" customHeight="1" x14ac:dyDescent="0.25">
      <c r="F84" s="433" t="str">
        <f t="shared" si="18"/>
        <v>3.H. Metropolitan Surroundings</v>
      </c>
      <c r="G84" s="434">
        <f t="shared" si="18"/>
        <v>0</v>
      </c>
      <c r="H84" s="435">
        <f t="shared" si="18"/>
        <v>0</v>
      </c>
      <c r="I84" s="434">
        <f t="shared" ca="1" si="18"/>
        <v>0</v>
      </c>
      <c r="J84" s="447">
        <f t="shared" ca="1" si="18"/>
        <v>0</v>
      </c>
      <c r="K84" s="447">
        <f t="shared" ca="1" si="18"/>
        <v>0</v>
      </c>
      <c r="L84" s="447">
        <f t="shared" ca="1" si="18"/>
        <v>0</v>
      </c>
      <c r="M84" s="448">
        <f t="shared" ca="1" si="18"/>
        <v>0</v>
      </c>
      <c r="N84" s="436"/>
      <c r="O84" s="449"/>
      <c r="P84" s="437" t="str">
        <f t="shared" si="28"/>
        <v>3.H</v>
      </c>
      <c r="Q84" s="437">
        <f ca="1">RANK(Z84,$Z$77:$Z$98,0)+COUNTIF($Z$77:Z84,Z84)-1</f>
        <v>20</v>
      </c>
      <c r="R84" s="437">
        <f>RANK(U84,$U$77:$U$98,0)+COUNTIF($U$77:U84,U84)-1</f>
        <v>20</v>
      </c>
      <c r="S84" s="450" t="s">
        <v>129</v>
      </c>
      <c r="T84" s="434">
        <f t="shared" si="19"/>
        <v>0</v>
      </c>
      <c r="U84" s="435">
        <f t="shared" si="20"/>
        <v>0</v>
      </c>
      <c r="V84" s="434">
        <f t="shared" ca="1" si="21"/>
        <v>0</v>
      </c>
      <c r="W84" s="447">
        <f t="shared" ca="1" si="22"/>
        <v>0</v>
      </c>
      <c r="X84" s="447">
        <f t="shared" ca="1" si="23"/>
        <v>0</v>
      </c>
      <c r="Y84" s="447">
        <f t="shared" ca="1" si="24"/>
        <v>0</v>
      </c>
      <c r="Z84" s="448">
        <f t="shared" ca="1" si="29"/>
        <v>0</v>
      </c>
      <c r="AA84" s="115"/>
      <c r="AB84" s="440">
        <v>8</v>
      </c>
      <c r="AC84" s="451" t="str">
        <f t="shared" ref="AC84:AJ84" ca="1" si="42">VLOOKUP($AB$84,$Q$77:$Z$98,S$5,FALSE)</f>
        <v>1.C. Upmarket Families</v>
      </c>
      <c r="AD84" s="434">
        <f t="shared" ca="1" si="42"/>
        <v>23</v>
      </c>
      <c r="AE84" s="435">
        <f t="shared" ca="1" si="42"/>
        <v>6.7448680351906152</v>
      </c>
      <c r="AF84" s="434">
        <f t="shared" ca="1" si="42"/>
        <v>611</v>
      </c>
      <c r="AG84" s="447">
        <f t="shared" ca="1" si="42"/>
        <v>6.182333299605383</v>
      </c>
      <c r="AH84" s="447">
        <f t="shared" ca="1" si="42"/>
        <v>3.764320785597381</v>
      </c>
      <c r="AI84" s="447">
        <f t="shared" ca="1" si="42"/>
        <v>0.43132835873647224</v>
      </c>
      <c r="AJ84" s="448">
        <f t="shared" ca="1" si="42"/>
        <v>109.09906839899975</v>
      </c>
      <c r="AK84" s="115"/>
      <c r="AL84" s="440">
        <v>8</v>
      </c>
      <c r="AM84" s="451" t="str">
        <f t="shared" ref="AM84:AT84" si="43">VLOOKUP($AB$84,$R$77:$Z$98,R$5,FALSE)</f>
        <v>4.L. Traditional Homeowners</v>
      </c>
      <c r="AN84" s="434">
        <f t="shared" si="43"/>
        <v>14</v>
      </c>
      <c r="AO84" s="435">
        <f t="shared" si="43"/>
        <v>4.1055718475073313</v>
      </c>
      <c r="AP84" s="434">
        <f t="shared" ca="1" si="43"/>
        <v>747</v>
      </c>
      <c r="AQ84" s="447">
        <f t="shared" ca="1" si="43"/>
        <v>7.5584336739856317</v>
      </c>
      <c r="AR84" s="447">
        <f t="shared" ca="1" si="43"/>
        <v>1.8741633199464525</v>
      </c>
      <c r="AS84" s="447">
        <f t="shared" ca="1" si="43"/>
        <v>-2.4121640354653406</v>
      </c>
      <c r="AT84" s="448">
        <f t="shared" ca="1" si="43"/>
        <v>54.317759797744245</v>
      </c>
      <c r="AU84" s="115"/>
      <c r="AV84" s="115"/>
      <c r="AW84" s="233" t="str">
        <f t="shared" si="27"/>
        <v>3.H. Metropolitan Surroundings</v>
      </c>
      <c r="AX84" s="452" t="s">
        <v>273</v>
      </c>
      <c r="AY84" s="233"/>
      <c r="BF84" s="453"/>
      <c r="BK84" s="31"/>
      <c r="BM84" s="441"/>
      <c r="BN84" s="198"/>
      <c r="BQ84" s="31"/>
    </row>
    <row r="85" spans="6:69" ht="15" customHeight="1" x14ac:dyDescent="0.25">
      <c r="F85" s="433" t="str">
        <f t="shared" si="18"/>
        <v>3.I. Up-and-Coming Urbanites</v>
      </c>
      <c r="G85" s="434">
        <f t="shared" si="18"/>
        <v>5</v>
      </c>
      <c r="H85" s="435">
        <f t="shared" si="18"/>
        <v>1.466275659824047</v>
      </c>
      <c r="I85" s="434">
        <f t="shared" ca="1" si="18"/>
        <v>99</v>
      </c>
      <c r="J85" s="447">
        <f t="shared" ca="1" si="18"/>
        <v>1.0017201254679753</v>
      </c>
      <c r="K85" s="447">
        <f t="shared" ca="1" si="18"/>
        <v>5.0505050505050502</v>
      </c>
      <c r="L85" s="447">
        <f t="shared" ca="1" si="18"/>
        <v>0.86144549435871498</v>
      </c>
      <c r="M85" s="448">
        <f t="shared" ca="1" si="18"/>
        <v>146.375781273142</v>
      </c>
      <c r="N85" s="436"/>
      <c r="O85" s="449"/>
      <c r="P85" s="437" t="str">
        <f t="shared" si="28"/>
        <v>3.I</v>
      </c>
      <c r="Q85" s="437">
        <f ca="1">RANK(Z85,$Z$77:$Z$98,0)+COUNTIF($Z$77:Z85,Z85)-1</f>
        <v>3</v>
      </c>
      <c r="R85" s="437">
        <f>RANK(U85,$U$77:$U$98,0)+COUNTIF($U$77:U85,U85)-1</f>
        <v>13</v>
      </c>
      <c r="S85" s="450" t="s">
        <v>132</v>
      </c>
      <c r="T85" s="434">
        <f t="shared" si="19"/>
        <v>5</v>
      </c>
      <c r="U85" s="435">
        <f t="shared" si="20"/>
        <v>1.466275659824047</v>
      </c>
      <c r="V85" s="434">
        <f t="shared" ca="1" si="21"/>
        <v>99</v>
      </c>
      <c r="W85" s="447">
        <f t="shared" ca="1" si="22"/>
        <v>1.0017201254679753</v>
      </c>
      <c r="X85" s="447">
        <f t="shared" ca="1" si="23"/>
        <v>5.0505050505050502</v>
      </c>
      <c r="Y85" s="447">
        <f t="shared" ca="1" si="24"/>
        <v>0.86144549435871498</v>
      </c>
      <c r="Z85" s="448">
        <f t="shared" ca="1" si="29"/>
        <v>146.375781273142</v>
      </c>
      <c r="AA85" s="115"/>
      <c r="AB85" s="440">
        <v>9</v>
      </c>
      <c r="AC85" s="451" t="str">
        <f t="shared" ref="AC85:AJ85" ca="1" si="44">VLOOKUP($AB$85,$Q$77:$Z$98,S$5,FALSE)</f>
        <v>4.O. Stable Seniors</v>
      </c>
      <c r="AD85" s="434">
        <f t="shared" ca="1" si="44"/>
        <v>16</v>
      </c>
      <c r="AE85" s="435">
        <f t="shared" ca="1" si="44"/>
        <v>4.6920821114369504</v>
      </c>
      <c r="AF85" s="434">
        <f t="shared" ca="1" si="44"/>
        <v>475</v>
      </c>
      <c r="AG85" s="447">
        <f t="shared" ca="1" si="44"/>
        <v>4.8062329252251335</v>
      </c>
      <c r="AH85" s="447">
        <f t="shared" ca="1" si="44"/>
        <v>3.3684210526315788</v>
      </c>
      <c r="AI85" s="447">
        <f t="shared" ca="1" si="44"/>
        <v>-9.8548390928886648E-2</v>
      </c>
      <c r="AJ85" s="448">
        <f t="shared" ca="1" si="44"/>
        <v>97.624942120697654</v>
      </c>
      <c r="AK85" s="115"/>
      <c r="AL85" s="440">
        <v>9</v>
      </c>
      <c r="AM85" s="451" t="str">
        <f t="shared" ref="AM85:AT85" si="45">VLOOKUP($AB$85,$R$77:$Z$98,R$5,FALSE)</f>
        <v>6.T. Constrained Pensioners</v>
      </c>
      <c r="AN85" s="434">
        <f t="shared" si="45"/>
        <v>14</v>
      </c>
      <c r="AO85" s="435">
        <f t="shared" si="45"/>
        <v>4.1055718475073313</v>
      </c>
      <c r="AP85" s="434">
        <f t="shared" ca="1" si="45"/>
        <v>288</v>
      </c>
      <c r="AQ85" s="447">
        <f t="shared" ca="1" si="45"/>
        <v>2.9140949104522917</v>
      </c>
      <c r="AR85" s="447">
        <f t="shared" ca="1" si="45"/>
        <v>4.8611111111111116</v>
      </c>
      <c r="AS85" s="447">
        <f t="shared" ca="1" si="45"/>
        <v>1.3080757417339193</v>
      </c>
      <c r="AT85" s="448">
        <f t="shared" ca="1" si="45"/>
        <v>140.88668947539915</v>
      </c>
      <c r="AU85" s="115"/>
      <c r="AV85" s="115"/>
      <c r="AW85" s="233" t="str">
        <f t="shared" si="27"/>
        <v>3.I. Up-and-Coming Urbanites</v>
      </c>
      <c r="AX85" s="452" t="s">
        <v>274</v>
      </c>
      <c r="AY85" s="233"/>
      <c r="BF85" s="453"/>
      <c r="BK85" s="31"/>
      <c r="BM85" s="441"/>
      <c r="BN85" s="198"/>
      <c r="BQ85" s="31"/>
    </row>
    <row r="86" spans="6:69" ht="15" customHeight="1" x14ac:dyDescent="0.25">
      <c r="F86" s="433" t="str">
        <f t="shared" si="18"/>
        <v>3.J. Aspiring Communities</v>
      </c>
      <c r="G86" s="434">
        <f t="shared" si="18"/>
        <v>20</v>
      </c>
      <c r="H86" s="435">
        <f t="shared" si="18"/>
        <v>5.8651026392961878</v>
      </c>
      <c r="I86" s="434">
        <f t="shared" ca="1" si="18"/>
        <v>363</v>
      </c>
      <c r="J86" s="447">
        <f t="shared" ca="1" si="18"/>
        <v>3.6729737933825759</v>
      </c>
      <c r="K86" s="447">
        <f t="shared" ca="1" si="18"/>
        <v>5.5096418732782375</v>
      </c>
      <c r="L86" s="447">
        <f t="shared" ca="1" si="18"/>
        <v>2.1520892348174514</v>
      </c>
      <c r="M86" s="448">
        <f t="shared" ca="1" si="18"/>
        <v>159.68267047979126</v>
      </c>
      <c r="N86" s="436"/>
      <c r="O86" s="449"/>
      <c r="P86" s="437" t="str">
        <f t="shared" si="28"/>
        <v>3.J</v>
      </c>
      <c r="Q86" s="437">
        <f ca="1">RANK(Z86,$Z$77:$Z$98,0)+COUNTIF($Z$77:Z86,Z86)-1</f>
        <v>1</v>
      </c>
      <c r="R86" s="437">
        <f>RANK(U86,$U$77:$U$98,0)+COUNTIF($U$77:U86,U86)-1</f>
        <v>6</v>
      </c>
      <c r="S86" s="450" t="s">
        <v>135</v>
      </c>
      <c r="T86" s="434">
        <f t="shared" si="19"/>
        <v>20</v>
      </c>
      <c r="U86" s="435">
        <f t="shared" si="20"/>
        <v>5.8651026392961878</v>
      </c>
      <c r="V86" s="434">
        <f t="shared" ca="1" si="21"/>
        <v>363</v>
      </c>
      <c r="W86" s="447">
        <f t="shared" ca="1" si="22"/>
        <v>3.6729737933825759</v>
      </c>
      <c r="X86" s="447">
        <f t="shared" ca="1" si="23"/>
        <v>5.5096418732782375</v>
      </c>
      <c r="Y86" s="447">
        <f t="shared" ca="1" si="24"/>
        <v>2.1520892348174514</v>
      </c>
      <c r="Z86" s="448">
        <f t="shared" ca="1" si="29"/>
        <v>159.68267047979126</v>
      </c>
      <c r="AA86" s="115"/>
      <c r="AB86" s="440">
        <v>10</v>
      </c>
      <c r="AC86" s="451" t="str">
        <f t="shared" ref="AC86:AJ86" ca="1" si="46">VLOOKUP($AB$86,$Q$77:$Z$98,S$5,FALSE)</f>
        <v>4.K. Semi-Rural Maturity</v>
      </c>
      <c r="AD86" s="434">
        <f t="shared" ca="1" si="46"/>
        <v>30</v>
      </c>
      <c r="AE86" s="435">
        <f t="shared" ca="1" si="46"/>
        <v>8.7976539589442826</v>
      </c>
      <c r="AF86" s="434">
        <f t="shared" ca="1" si="46"/>
        <v>967</v>
      </c>
      <c r="AG86" s="447">
        <f t="shared" ca="1" si="46"/>
        <v>9.7844783972477991</v>
      </c>
      <c r="AH86" s="447">
        <f t="shared" ca="1" si="46"/>
        <v>3.1023784901758016</v>
      </c>
      <c r="AI86" s="447">
        <f t="shared" ca="1" si="46"/>
        <v>-0.61334893284818248</v>
      </c>
      <c r="AJ86" s="448">
        <f t="shared" ca="1" si="46"/>
        <v>89.91438891028578</v>
      </c>
      <c r="AK86" s="115"/>
      <c r="AL86" s="440">
        <v>10</v>
      </c>
      <c r="AM86" s="451" t="str">
        <f t="shared" ref="AM86:AT86" si="47">VLOOKUP($AB$86,$R$77:$Z$98,R$5,FALSE)</f>
        <v>5.P. Tenant Living</v>
      </c>
      <c r="AN86" s="434">
        <f t="shared" si="47"/>
        <v>10</v>
      </c>
      <c r="AO86" s="435">
        <f t="shared" si="47"/>
        <v>2.9325513196480939</v>
      </c>
      <c r="AP86" s="434">
        <f t="shared" ca="1" si="47"/>
        <v>420</v>
      </c>
      <c r="AQ86" s="447">
        <f t="shared" ca="1" si="47"/>
        <v>4.2497217444095927</v>
      </c>
      <c r="AR86" s="447">
        <f t="shared" ca="1" si="47"/>
        <v>2.3809523809523809</v>
      </c>
      <c r="AS86" s="447">
        <f t="shared" ca="1" si="47"/>
        <v>-1.2057822606665645</v>
      </c>
      <c r="AT86" s="448">
        <f t="shared" ca="1" si="47"/>
        <v>69.005725457338357</v>
      </c>
      <c r="AU86" s="115"/>
      <c r="AV86" s="115"/>
      <c r="AW86" s="233" t="str">
        <f t="shared" si="27"/>
        <v>3.J. Aspiring Communities</v>
      </c>
      <c r="AX86" s="452" t="s">
        <v>275</v>
      </c>
      <c r="AY86" s="233"/>
      <c r="BF86" s="453"/>
      <c r="BK86" s="31"/>
      <c r="BM86" s="441"/>
      <c r="BN86" s="198"/>
      <c r="BQ86" s="31"/>
    </row>
    <row r="87" spans="6:69" ht="15" customHeight="1" x14ac:dyDescent="0.25">
      <c r="F87" s="433" t="str">
        <f t="shared" si="18"/>
        <v>4.K. Semi-Rural Maturity</v>
      </c>
      <c r="G87" s="434">
        <f t="shared" si="18"/>
        <v>30</v>
      </c>
      <c r="H87" s="435">
        <f t="shared" si="18"/>
        <v>8.7976539589442826</v>
      </c>
      <c r="I87" s="434">
        <f t="shared" ca="1" si="18"/>
        <v>967</v>
      </c>
      <c r="J87" s="447">
        <f t="shared" ca="1" si="18"/>
        <v>9.7844783972477991</v>
      </c>
      <c r="K87" s="447">
        <f t="shared" ca="1" si="18"/>
        <v>3.1023784901758016</v>
      </c>
      <c r="L87" s="447">
        <f t="shared" ca="1" si="18"/>
        <v>-0.61334893284818248</v>
      </c>
      <c r="M87" s="448">
        <f t="shared" ca="1" si="18"/>
        <v>89.91438891028578</v>
      </c>
      <c r="N87" s="436"/>
      <c r="O87" s="449"/>
      <c r="P87" s="437" t="str">
        <f t="shared" si="28"/>
        <v>4.K</v>
      </c>
      <c r="Q87" s="437">
        <f ca="1">RANK(Z87,$Z$77:$Z$98,0)+COUNTIF($Z$77:Z87,Z87)-1</f>
        <v>10</v>
      </c>
      <c r="R87" s="437">
        <f>RANK(U87,$U$77:$U$98,0)+COUNTIF($U$77:U87,U87)-1</f>
        <v>3</v>
      </c>
      <c r="S87" s="450" t="s">
        <v>139</v>
      </c>
      <c r="T87" s="434">
        <f t="shared" si="19"/>
        <v>30</v>
      </c>
      <c r="U87" s="435">
        <f t="shared" si="20"/>
        <v>8.7976539589442826</v>
      </c>
      <c r="V87" s="434">
        <f t="shared" ca="1" si="21"/>
        <v>967</v>
      </c>
      <c r="W87" s="447">
        <f t="shared" ca="1" si="22"/>
        <v>9.7844783972477991</v>
      </c>
      <c r="X87" s="447">
        <f t="shared" ca="1" si="23"/>
        <v>3.1023784901758016</v>
      </c>
      <c r="Y87" s="447">
        <f t="shared" ca="1" si="24"/>
        <v>-0.61334893284818248</v>
      </c>
      <c r="Z87" s="448">
        <f t="shared" ca="1" si="29"/>
        <v>89.91438891028578</v>
      </c>
      <c r="AA87" s="115"/>
      <c r="AB87" s="440">
        <v>11</v>
      </c>
      <c r="AC87" s="451" t="str">
        <f t="shared" ref="AC87:AJ87" ca="1" si="48">VLOOKUP($AB$87,$Q$77:$Z$98,S$5,FALSE)</f>
        <v>5.P. Tenant Living</v>
      </c>
      <c r="AD87" s="434">
        <f t="shared" ca="1" si="48"/>
        <v>10</v>
      </c>
      <c r="AE87" s="435">
        <f t="shared" ca="1" si="48"/>
        <v>2.9325513196480939</v>
      </c>
      <c r="AF87" s="434">
        <f t="shared" ca="1" si="48"/>
        <v>420</v>
      </c>
      <c r="AG87" s="447">
        <f t="shared" ca="1" si="48"/>
        <v>4.2497217444095927</v>
      </c>
      <c r="AH87" s="447">
        <f t="shared" ca="1" si="48"/>
        <v>2.3809523809523809</v>
      </c>
      <c r="AI87" s="447">
        <f t="shared" ca="1" si="48"/>
        <v>-1.2057822606665645</v>
      </c>
      <c r="AJ87" s="448">
        <f t="shared" ca="1" si="48"/>
        <v>69.005725457338357</v>
      </c>
      <c r="AK87" s="115"/>
      <c r="AL87" s="440">
        <v>11</v>
      </c>
      <c r="AM87" s="451" t="str">
        <f t="shared" ref="AM87:AT87" si="49">VLOOKUP($AB$87,$R$77:$Z$98,R$5,FALSE)</f>
        <v>5.Q. Limited Budgets</v>
      </c>
      <c r="AN87" s="434">
        <f t="shared" si="49"/>
        <v>9</v>
      </c>
      <c r="AO87" s="435">
        <f t="shared" si="49"/>
        <v>2.6392961876832843</v>
      </c>
      <c r="AP87" s="434">
        <f t="shared" ca="1" si="49"/>
        <v>533</v>
      </c>
      <c r="AQ87" s="447">
        <f t="shared" ca="1" si="49"/>
        <v>5.3930992613578876</v>
      </c>
      <c r="AR87" s="447">
        <f t="shared" ca="1" si="49"/>
        <v>1.6885553470919326</v>
      </c>
      <c r="AS87" s="447">
        <f t="shared" ca="1" si="49"/>
        <v>-2.2512796997723026</v>
      </c>
      <c r="AT87" s="448">
        <f t="shared" ca="1" si="49"/>
        <v>48.938394414397557</v>
      </c>
      <c r="AU87" s="115"/>
      <c r="AV87" s="115"/>
      <c r="AW87" s="233" t="str">
        <f t="shared" si="27"/>
        <v>4.K. Semi-Rural Maturity</v>
      </c>
      <c r="AX87" s="452" t="s">
        <v>276</v>
      </c>
      <c r="AY87" s="233"/>
      <c r="BF87" s="453"/>
      <c r="BK87" s="31"/>
      <c r="BM87" s="441"/>
      <c r="BQ87" s="31"/>
    </row>
    <row r="88" spans="6:69" ht="15" customHeight="1" x14ac:dyDescent="0.25">
      <c r="F88" s="433" t="str">
        <f t="shared" si="18"/>
        <v>4.L. Traditional Homeowners</v>
      </c>
      <c r="G88" s="434">
        <f t="shared" si="18"/>
        <v>14</v>
      </c>
      <c r="H88" s="435">
        <f t="shared" si="18"/>
        <v>4.1055718475073313</v>
      </c>
      <c r="I88" s="434">
        <f t="shared" ca="1" si="18"/>
        <v>747</v>
      </c>
      <c r="J88" s="447">
        <f t="shared" ca="1" si="18"/>
        <v>7.5584336739856317</v>
      </c>
      <c r="K88" s="447">
        <f t="shared" ca="1" si="18"/>
        <v>1.8741633199464525</v>
      </c>
      <c r="L88" s="447">
        <f t="shared" ca="1" si="18"/>
        <v>-2.4121640354653406</v>
      </c>
      <c r="M88" s="448">
        <f t="shared" ca="1" si="18"/>
        <v>54.317759797744245</v>
      </c>
      <c r="N88" s="436"/>
      <c r="O88" s="449"/>
      <c r="P88" s="437" t="str">
        <f t="shared" si="28"/>
        <v>4.L</v>
      </c>
      <c r="Q88" s="437">
        <f ca="1">RANK(Z88,$Z$77:$Z$98,0)+COUNTIF($Z$77:Z88,Z88)-1</f>
        <v>12</v>
      </c>
      <c r="R88" s="437">
        <f>RANK(U88,$U$77:$U$98,0)+COUNTIF($U$77:U88,U88)-1</f>
        <v>8</v>
      </c>
      <c r="S88" s="450" t="s">
        <v>143</v>
      </c>
      <c r="T88" s="434">
        <f t="shared" si="19"/>
        <v>14</v>
      </c>
      <c r="U88" s="435">
        <f t="shared" si="20"/>
        <v>4.1055718475073313</v>
      </c>
      <c r="V88" s="434">
        <f t="shared" ca="1" si="21"/>
        <v>747</v>
      </c>
      <c r="W88" s="447">
        <f t="shared" ca="1" si="22"/>
        <v>7.5584336739856317</v>
      </c>
      <c r="X88" s="447">
        <f t="shared" ca="1" si="23"/>
        <v>1.8741633199464525</v>
      </c>
      <c r="Y88" s="447">
        <f t="shared" ca="1" si="24"/>
        <v>-2.4121640354653406</v>
      </c>
      <c r="Z88" s="448">
        <f t="shared" ca="1" si="29"/>
        <v>54.317759797744245</v>
      </c>
      <c r="AA88" s="115"/>
      <c r="AB88" s="440">
        <v>12</v>
      </c>
      <c r="AC88" s="451" t="str">
        <f t="shared" ref="AC88:AJ88" ca="1" si="50">VLOOKUP($AB$88,$Q$77:$Z$98,S$5,FALSE)</f>
        <v>4.L. Traditional Homeowners</v>
      </c>
      <c r="AD88" s="434">
        <f t="shared" ca="1" si="50"/>
        <v>14</v>
      </c>
      <c r="AE88" s="435">
        <f t="shared" ca="1" si="50"/>
        <v>4.1055718475073313</v>
      </c>
      <c r="AF88" s="434">
        <f t="shared" ca="1" si="50"/>
        <v>747</v>
      </c>
      <c r="AG88" s="447">
        <f t="shared" ca="1" si="50"/>
        <v>7.5584336739856317</v>
      </c>
      <c r="AH88" s="447">
        <f t="shared" ca="1" si="50"/>
        <v>1.8741633199464525</v>
      </c>
      <c r="AI88" s="447">
        <f t="shared" ca="1" si="50"/>
        <v>-2.4121640354653406</v>
      </c>
      <c r="AJ88" s="448">
        <f t="shared" ca="1" si="50"/>
        <v>54.317759797744245</v>
      </c>
      <c r="AK88" s="115"/>
      <c r="AL88" s="440">
        <v>12</v>
      </c>
      <c r="AM88" s="451" t="str">
        <f t="shared" ref="AM88:AT88" si="51">VLOOKUP($AB$88,$R$77:$Z$98,R$5,FALSE)</f>
        <v>5.R. Hard-Up Households</v>
      </c>
      <c r="AN88" s="434">
        <f t="shared" si="51"/>
        <v>6</v>
      </c>
      <c r="AO88" s="435">
        <f t="shared" si="51"/>
        <v>1.7595307917888565</v>
      </c>
      <c r="AP88" s="434">
        <f t="shared" ca="1" si="51"/>
        <v>594</v>
      </c>
      <c r="AQ88" s="447">
        <f t="shared" ca="1" si="51"/>
        <v>6.0103207528078517</v>
      </c>
      <c r="AR88" s="447">
        <f t="shared" ca="1" si="51"/>
        <v>1.0101010101010102</v>
      </c>
      <c r="AS88" s="447">
        <f t="shared" ca="1" si="51"/>
        <v>-3.3026148335060004</v>
      </c>
      <c r="AT88" s="448">
        <f t="shared" ca="1" si="51"/>
        <v>29.275156254628399</v>
      </c>
      <c r="AU88" s="115"/>
      <c r="AV88" s="115"/>
      <c r="AW88" s="233" t="str">
        <f t="shared" si="27"/>
        <v>4.L. Traditional Homeowners</v>
      </c>
      <c r="AX88" s="452" t="s">
        <v>277</v>
      </c>
      <c r="AY88" s="233"/>
      <c r="BF88" s="453"/>
      <c r="BK88" s="31"/>
      <c r="BM88" s="441"/>
      <c r="BQ88" s="31"/>
    </row>
    <row r="89" spans="6:69" ht="15" customHeight="1" x14ac:dyDescent="0.25">
      <c r="F89" s="433" t="str">
        <f t="shared" si="18"/>
        <v>4.M. Family Renters</v>
      </c>
      <c r="G89" s="434">
        <f t="shared" si="18"/>
        <v>0</v>
      </c>
      <c r="H89" s="435">
        <f t="shared" si="18"/>
        <v>0</v>
      </c>
      <c r="I89" s="434">
        <f t="shared" ca="1" si="18"/>
        <v>192</v>
      </c>
      <c r="J89" s="447">
        <f t="shared" ca="1" si="18"/>
        <v>1.9427299403015279</v>
      </c>
      <c r="K89" s="447">
        <f t="shared" ca="1" si="18"/>
        <v>0</v>
      </c>
      <c r="L89" s="447">
        <f t="shared" ca="1" si="18"/>
        <v>-2.5992227948646356</v>
      </c>
      <c r="M89" s="448">
        <f t="shared" ca="1" si="18"/>
        <v>0</v>
      </c>
      <c r="N89" s="436"/>
      <c r="O89" s="449"/>
      <c r="P89" s="437" t="str">
        <f t="shared" si="28"/>
        <v>4.M</v>
      </c>
      <c r="Q89" s="437">
        <f ca="1">RANK(Z89,$Z$77:$Z$98,0)+COUNTIF($Z$77:Z89,Z89)-1</f>
        <v>21</v>
      </c>
      <c r="R89" s="437">
        <f>RANK(U89,$U$77:$U$98,0)+COUNTIF($U$77:U89,U89)-1</f>
        <v>21</v>
      </c>
      <c r="S89" s="450" t="s">
        <v>146</v>
      </c>
      <c r="T89" s="434">
        <f t="shared" si="19"/>
        <v>0</v>
      </c>
      <c r="U89" s="435">
        <f t="shared" si="20"/>
        <v>0</v>
      </c>
      <c r="V89" s="434">
        <f t="shared" ca="1" si="21"/>
        <v>192</v>
      </c>
      <c r="W89" s="447">
        <f t="shared" ca="1" si="22"/>
        <v>1.9427299403015279</v>
      </c>
      <c r="X89" s="447">
        <f t="shared" ca="1" si="23"/>
        <v>0</v>
      </c>
      <c r="Y89" s="447">
        <f t="shared" ca="1" si="24"/>
        <v>-2.5992227948646356</v>
      </c>
      <c r="Z89" s="448">
        <f t="shared" ca="1" si="29"/>
        <v>0</v>
      </c>
      <c r="AA89" s="115"/>
      <c r="AB89" s="440">
        <v>13</v>
      </c>
      <c r="AC89" s="451" t="str">
        <f t="shared" ref="AC89:AJ89" ca="1" si="52">VLOOKUP($AB$89,$Q$77:$Z$98,S$5,FALSE)</f>
        <v>5.Q. Limited Budgets</v>
      </c>
      <c r="AD89" s="434">
        <f t="shared" ca="1" si="52"/>
        <v>9</v>
      </c>
      <c r="AE89" s="435">
        <f t="shared" ca="1" si="52"/>
        <v>2.6392961876832843</v>
      </c>
      <c r="AF89" s="434">
        <f t="shared" ca="1" si="52"/>
        <v>533</v>
      </c>
      <c r="AG89" s="447">
        <f t="shared" ca="1" si="52"/>
        <v>5.3930992613578876</v>
      </c>
      <c r="AH89" s="447">
        <f t="shared" ca="1" si="52"/>
        <v>1.6885553470919326</v>
      </c>
      <c r="AI89" s="447">
        <f t="shared" ca="1" si="52"/>
        <v>-2.2512796997723026</v>
      </c>
      <c r="AJ89" s="448">
        <f t="shared" ca="1" si="52"/>
        <v>48.938394414397557</v>
      </c>
      <c r="AK89" s="115"/>
      <c r="AL89" s="440">
        <v>13</v>
      </c>
      <c r="AM89" s="451" t="str">
        <f t="shared" ref="AM89:AT89" si="53">VLOOKUP($AB$89,$R$77:$Z$98,R$5,FALSE)</f>
        <v>3.I. Up-and-Coming Urbanites</v>
      </c>
      <c r="AN89" s="434">
        <f t="shared" si="53"/>
        <v>5</v>
      </c>
      <c r="AO89" s="435">
        <f t="shared" si="53"/>
        <v>1.466275659824047</v>
      </c>
      <c r="AP89" s="434">
        <f t="shared" ca="1" si="53"/>
        <v>99</v>
      </c>
      <c r="AQ89" s="447">
        <f t="shared" ca="1" si="53"/>
        <v>1.0017201254679753</v>
      </c>
      <c r="AR89" s="447">
        <f t="shared" ca="1" si="53"/>
        <v>5.0505050505050502</v>
      </c>
      <c r="AS89" s="447">
        <f t="shared" ca="1" si="53"/>
        <v>0.86144549435871498</v>
      </c>
      <c r="AT89" s="448">
        <f t="shared" ca="1" si="53"/>
        <v>146.375781273142</v>
      </c>
      <c r="AU89" s="115"/>
      <c r="AV89" s="115"/>
      <c r="AW89" s="233" t="str">
        <f t="shared" si="27"/>
        <v>4.M. Family Renters</v>
      </c>
      <c r="AX89" s="452" t="s">
        <v>278</v>
      </c>
      <c r="AY89" s="233"/>
      <c r="BF89" s="453"/>
      <c r="BK89" s="31"/>
      <c r="BM89" s="441"/>
      <c r="BQ89" s="31"/>
    </row>
    <row r="90" spans="6:69" ht="15" customHeight="1" x14ac:dyDescent="0.25">
      <c r="F90" s="433" t="str">
        <f t="shared" si="18"/>
        <v>4.N. Urban Diversity</v>
      </c>
      <c r="G90" s="434">
        <f t="shared" si="18"/>
        <v>0</v>
      </c>
      <c r="H90" s="435">
        <f t="shared" si="18"/>
        <v>0</v>
      </c>
      <c r="I90" s="434">
        <f t="shared" ca="1" si="18"/>
        <v>0</v>
      </c>
      <c r="J90" s="447">
        <f t="shared" ca="1" si="18"/>
        <v>0</v>
      </c>
      <c r="K90" s="447">
        <f t="shared" ca="1" si="18"/>
        <v>0</v>
      </c>
      <c r="L90" s="447">
        <f t="shared" ca="1" si="18"/>
        <v>0</v>
      </c>
      <c r="M90" s="448">
        <f t="shared" ca="1" si="18"/>
        <v>0</v>
      </c>
      <c r="N90" s="436"/>
      <c r="O90" s="449"/>
      <c r="P90" s="437" t="str">
        <f t="shared" si="28"/>
        <v>4.N</v>
      </c>
      <c r="Q90" s="437">
        <f ca="1">RANK(Z90,$Z$77:$Z$98,0)+COUNTIF($Z$77:Z90,Z90)-1</f>
        <v>22</v>
      </c>
      <c r="R90" s="437">
        <f>RANK(U90,$U$77:$U$98,0)+COUNTIF($U$77:U90,U90)-1</f>
        <v>22</v>
      </c>
      <c r="S90" s="450" t="s">
        <v>149</v>
      </c>
      <c r="T90" s="434">
        <f t="shared" si="19"/>
        <v>0</v>
      </c>
      <c r="U90" s="435">
        <f t="shared" si="20"/>
        <v>0</v>
      </c>
      <c r="V90" s="434">
        <f t="shared" ca="1" si="21"/>
        <v>0</v>
      </c>
      <c r="W90" s="447">
        <f t="shared" ca="1" si="22"/>
        <v>0</v>
      </c>
      <c r="X90" s="447">
        <f t="shared" ca="1" si="23"/>
        <v>0</v>
      </c>
      <c r="Y90" s="447">
        <f t="shared" ca="1" si="24"/>
        <v>0</v>
      </c>
      <c r="Z90" s="448">
        <f t="shared" ca="1" si="29"/>
        <v>0</v>
      </c>
      <c r="AA90" s="115"/>
      <c r="AB90" s="440">
        <v>14</v>
      </c>
      <c r="AC90" s="451" t="str">
        <f t="shared" ref="AC90:AJ90" ca="1" si="54">VLOOKUP($AB$90,$Q$77:$Z$98,S$5,FALSE)</f>
        <v>5.R. Hard-Up Households</v>
      </c>
      <c r="AD90" s="434">
        <f t="shared" ca="1" si="54"/>
        <v>6</v>
      </c>
      <c r="AE90" s="435">
        <f t="shared" ca="1" si="54"/>
        <v>1.7595307917888565</v>
      </c>
      <c r="AF90" s="434">
        <f t="shared" ca="1" si="54"/>
        <v>594</v>
      </c>
      <c r="AG90" s="447">
        <f t="shared" ca="1" si="54"/>
        <v>6.0103207528078517</v>
      </c>
      <c r="AH90" s="447">
        <f t="shared" ca="1" si="54"/>
        <v>1.0101010101010102</v>
      </c>
      <c r="AI90" s="447">
        <f t="shared" ca="1" si="54"/>
        <v>-3.3026148335060004</v>
      </c>
      <c r="AJ90" s="448">
        <f t="shared" ca="1" si="54"/>
        <v>29.275156254628399</v>
      </c>
      <c r="AK90" s="115"/>
      <c r="AL90" s="440">
        <v>14</v>
      </c>
      <c r="AM90" s="451" t="str">
        <f t="shared" ref="AM90:AT90" si="55">VLOOKUP($AB$90,$R$77:$Z$98,R$5,FALSE)</f>
        <v>7.V. Not Private Households</v>
      </c>
      <c r="AN90" s="434">
        <f t="shared" si="55"/>
        <v>4</v>
      </c>
      <c r="AO90" s="435">
        <f t="shared" si="55"/>
        <v>1.1730205278592376</v>
      </c>
      <c r="AP90" s="434">
        <f t="shared" ca="1" si="55"/>
        <v>80</v>
      </c>
      <c r="AQ90" s="447">
        <f t="shared" ca="1" si="55"/>
        <v>0.8094708084589699</v>
      </c>
      <c r="AR90" s="447">
        <f t="shared" ca="1" si="55"/>
        <v>5</v>
      </c>
      <c r="AS90" s="447">
        <f t="shared" ca="1" si="55"/>
        <v>0.74921299892404347</v>
      </c>
      <c r="AT90" s="448">
        <f t="shared" ca="1" si="55"/>
        <v>144.91202346041058</v>
      </c>
      <c r="AU90" s="115"/>
      <c r="AV90" s="115"/>
      <c r="AW90" s="233" t="str">
        <f t="shared" si="27"/>
        <v>4.N. Urban Diversity</v>
      </c>
      <c r="AX90" s="452" t="s">
        <v>279</v>
      </c>
      <c r="AY90" s="233"/>
      <c r="BF90" s="453"/>
      <c r="BK90" s="31"/>
      <c r="BM90" s="441"/>
      <c r="BQ90" s="31"/>
    </row>
    <row r="91" spans="6:69" ht="15" customHeight="1" x14ac:dyDescent="0.25">
      <c r="F91" s="433" t="str">
        <f t="shared" si="18"/>
        <v>4.O. Stable Seniors</v>
      </c>
      <c r="G91" s="434">
        <f t="shared" si="18"/>
        <v>16</v>
      </c>
      <c r="H91" s="435">
        <f t="shared" si="18"/>
        <v>4.6920821114369504</v>
      </c>
      <c r="I91" s="434">
        <f t="shared" ca="1" si="18"/>
        <v>475</v>
      </c>
      <c r="J91" s="447">
        <f t="shared" ca="1" si="18"/>
        <v>4.8062329252251335</v>
      </c>
      <c r="K91" s="447">
        <f t="shared" ca="1" si="18"/>
        <v>3.3684210526315788</v>
      </c>
      <c r="L91" s="447">
        <f t="shared" ca="1" si="18"/>
        <v>-9.8548390928886648E-2</v>
      </c>
      <c r="M91" s="448">
        <f t="shared" ca="1" si="18"/>
        <v>97.624942120697654</v>
      </c>
      <c r="N91" s="436"/>
      <c r="O91" s="449"/>
      <c r="P91" s="437" t="str">
        <f t="shared" si="28"/>
        <v>4.O</v>
      </c>
      <c r="Q91" s="437">
        <f ca="1">RANK(Z91,$Z$77:$Z$98,0)+COUNTIF($Z$77:Z91,Z91)-1</f>
        <v>9</v>
      </c>
      <c r="R91" s="437">
        <f>RANK(U91,$U$77:$U$98,0)+COUNTIF($U$77:U91,U91)-1</f>
        <v>7</v>
      </c>
      <c r="S91" s="450" t="s">
        <v>152</v>
      </c>
      <c r="T91" s="434">
        <f t="shared" si="19"/>
        <v>16</v>
      </c>
      <c r="U91" s="435">
        <f t="shared" si="20"/>
        <v>4.6920821114369504</v>
      </c>
      <c r="V91" s="434">
        <f t="shared" ca="1" si="21"/>
        <v>475</v>
      </c>
      <c r="W91" s="447">
        <f t="shared" ca="1" si="22"/>
        <v>4.8062329252251335</v>
      </c>
      <c r="X91" s="447">
        <f t="shared" ca="1" si="23"/>
        <v>3.3684210526315788</v>
      </c>
      <c r="Y91" s="447">
        <f t="shared" ca="1" si="24"/>
        <v>-9.8548390928886648E-2</v>
      </c>
      <c r="Z91" s="448">
        <f t="shared" ca="1" si="29"/>
        <v>97.624942120697654</v>
      </c>
      <c r="AA91" s="115"/>
      <c r="AB91" s="440">
        <v>15</v>
      </c>
      <c r="AC91" s="451" t="str">
        <f t="shared" ref="AC91:AJ91" ca="1" si="56">VLOOKUP($AB$91,$Q$77:$Z$98,S$5,FALSE)</f>
        <v>6.U. Challenging Circumstances</v>
      </c>
      <c r="AD91" s="434">
        <f t="shared" ca="1" si="56"/>
        <v>2</v>
      </c>
      <c r="AE91" s="435">
        <f t="shared" ca="1" si="56"/>
        <v>0.5865102639296188</v>
      </c>
      <c r="AF91" s="434">
        <f t="shared" ca="1" si="56"/>
        <v>239</v>
      </c>
      <c r="AG91" s="447">
        <f t="shared" ca="1" si="56"/>
        <v>2.418294040271173</v>
      </c>
      <c r="AH91" s="447">
        <f t="shared" ca="1" si="56"/>
        <v>0.83682008368200833</v>
      </c>
      <c r="AI91" s="447">
        <f t="shared" ca="1" si="56"/>
        <v>-2.2019763074551468</v>
      </c>
      <c r="AJ91" s="448">
        <f t="shared" ca="1" si="56"/>
        <v>24.253058319733984</v>
      </c>
      <c r="AK91" s="115"/>
      <c r="AL91" s="440">
        <v>15</v>
      </c>
      <c r="AM91" s="451" t="str">
        <f t="shared" ref="AM91:AT91" si="57">VLOOKUP($AB$91,$R$77:$Z$98,R$5,FALSE)</f>
        <v>6.S. Cash-Strapped Families</v>
      </c>
      <c r="AN91" s="434">
        <f t="shared" si="57"/>
        <v>3</v>
      </c>
      <c r="AO91" s="435">
        <f t="shared" si="57"/>
        <v>0.87976539589442826</v>
      </c>
      <c r="AP91" s="434">
        <f t="shared" ca="1" si="57"/>
        <v>371</v>
      </c>
      <c r="AQ91" s="447">
        <f t="shared" ca="1" si="57"/>
        <v>3.7539208742284731</v>
      </c>
      <c r="AR91" s="447">
        <f t="shared" ca="1" si="57"/>
        <v>0.80862533692722371</v>
      </c>
      <c r="AS91" s="447">
        <f t="shared" ca="1" si="57"/>
        <v>-2.7922440037414766</v>
      </c>
      <c r="AT91" s="448">
        <f t="shared" ca="1" si="57"/>
        <v>23.435906759096049</v>
      </c>
      <c r="AU91" s="115"/>
      <c r="AV91" s="115"/>
      <c r="AW91" s="233" t="str">
        <f t="shared" si="27"/>
        <v>4.O. Stable Seniors</v>
      </c>
      <c r="AX91" s="452" t="s">
        <v>280</v>
      </c>
      <c r="AY91" s="233"/>
      <c r="BF91" s="453"/>
      <c r="BK91" s="31"/>
      <c r="BM91" s="441"/>
      <c r="BQ91" s="31"/>
    </row>
    <row r="92" spans="6:69" ht="15" customHeight="1" x14ac:dyDescent="0.25">
      <c r="F92" s="433" t="str">
        <f t="shared" si="18"/>
        <v>5.P. Tenant Living</v>
      </c>
      <c r="G92" s="434">
        <f t="shared" si="18"/>
        <v>10</v>
      </c>
      <c r="H92" s="435">
        <f t="shared" si="18"/>
        <v>2.9325513196480939</v>
      </c>
      <c r="I92" s="434">
        <f t="shared" ca="1" si="18"/>
        <v>420</v>
      </c>
      <c r="J92" s="447">
        <f t="shared" ca="1" si="18"/>
        <v>4.2497217444095927</v>
      </c>
      <c r="K92" s="447">
        <f t="shared" ca="1" si="18"/>
        <v>2.3809523809523809</v>
      </c>
      <c r="L92" s="447">
        <f t="shared" ca="1" si="18"/>
        <v>-1.2057822606665645</v>
      </c>
      <c r="M92" s="448">
        <f t="shared" ca="1" si="18"/>
        <v>69.005725457338357</v>
      </c>
      <c r="N92" s="436"/>
      <c r="O92" s="449"/>
      <c r="P92" s="437" t="str">
        <f t="shared" si="28"/>
        <v>5.P</v>
      </c>
      <c r="Q92" s="437">
        <f ca="1">RANK(Z92,$Z$77:$Z$98,0)+COUNTIF($Z$77:Z92,Z92)-1</f>
        <v>11</v>
      </c>
      <c r="R92" s="437">
        <f>RANK(U92,$U$77:$U$98,0)+COUNTIF($U$77:U92,U92)-1</f>
        <v>10</v>
      </c>
      <c r="S92" s="450" t="s">
        <v>156</v>
      </c>
      <c r="T92" s="434">
        <f t="shared" si="19"/>
        <v>10</v>
      </c>
      <c r="U92" s="435">
        <f t="shared" si="20"/>
        <v>2.9325513196480939</v>
      </c>
      <c r="V92" s="434">
        <f t="shared" ca="1" si="21"/>
        <v>420</v>
      </c>
      <c r="W92" s="447">
        <f t="shared" ca="1" si="22"/>
        <v>4.2497217444095927</v>
      </c>
      <c r="X92" s="447">
        <f t="shared" ca="1" si="23"/>
        <v>2.3809523809523809</v>
      </c>
      <c r="Y92" s="447">
        <f t="shared" ca="1" si="24"/>
        <v>-1.2057822606665645</v>
      </c>
      <c r="Z92" s="448">
        <f t="shared" ca="1" si="29"/>
        <v>69.005725457338357</v>
      </c>
      <c r="AA92" s="115"/>
      <c r="AB92" s="440">
        <v>16</v>
      </c>
      <c r="AC92" s="451" t="str">
        <f t="shared" ref="AC92:AJ92" ca="1" si="58">VLOOKUP($AB$92,$Q$77:$Z$98,S$5,FALSE)</f>
        <v>6.S. Cash-Strapped Families</v>
      </c>
      <c r="AD92" s="434">
        <f t="shared" ca="1" si="58"/>
        <v>3</v>
      </c>
      <c r="AE92" s="435">
        <f t="shared" ca="1" si="58"/>
        <v>0.87976539589442826</v>
      </c>
      <c r="AF92" s="434">
        <f t="shared" ca="1" si="58"/>
        <v>371</v>
      </c>
      <c r="AG92" s="447">
        <f t="shared" ca="1" si="58"/>
        <v>3.7539208742284731</v>
      </c>
      <c r="AH92" s="447">
        <f t="shared" ca="1" si="58"/>
        <v>0.80862533692722371</v>
      </c>
      <c r="AI92" s="447">
        <f t="shared" ca="1" si="58"/>
        <v>-2.7922440037414766</v>
      </c>
      <c r="AJ92" s="448">
        <f t="shared" ca="1" si="58"/>
        <v>23.435906759096049</v>
      </c>
      <c r="AK92" s="115"/>
      <c r="AL92" s="440">
        <v>16</v>
      </c>
      <c r="AM92" s="451" t="str">
        <f t="shared" ref="AM92:AT92" si="59">VLOOKUP($AB$92,$R$77:$Z$98,R$5,FALSE)</f>
        <v>6.U. Challenging Circumstances</v>
      </c>
      <c r="AN92" s="434">
        <f t="shared" si="59"/>
        <v>2</v>
      </c>
      <c r="AO92" s="435">
        <f t="shared" si="59"/>
        <v>0.5865102639296188</v>
      </c>
      <c r="AP92" s="434">
        <f t="shared" ca="1" si="59"/>
        <v>239</v>
      </c>
      <c r="AQ92" s="447">
        <f t="shared" ca="1" si="59"/>
        <v>2.418294040271173</v>
      </c>
      <c r="AR92" s="447">
        <f t="shared" ca="1" si="59"/>
        <v>0.83682008368200833</v>
      </c>
      <c r="AS92" s="447">
        <f t="shared" ca="1" si="59"/>
        <v>-2.2019763074551468</v>
      </c>
      <c r="AT92" s="448">
        <f t="shared" ca="1" si="59"/>
        <v>24.253058319733984</v>
      </c>
      <c r="AU92" s="115"/>
      <c r="AV92" s="115"/>
      <c r="AW92" s="233" t="str">
        <f t="shared" si="27"/>
        <v>5.P. Tenant Living</v>
      </c>
      <c r="AX92" s="452" t="s">
        <v>281</v>
      </c>
      <c r="AY92" s="233"/>
      <c r="BF92" s="453"/>
      <c r="BK92" s="31"/>
      <c r="BM92" s="441"/>
    </row>
    <row r="93" spans="6:69" ht="15" customHeight="1" x14ac:dyDescent="0.25">
      <c r="F93" s="433" t="str">
        <f t="shared" si="18"/>
        <v>5.Q. Limited Budgets</v>
      </c>
      <c r="G93" s="434">
        <f t="shared" si="18"/>
        <v>9</v>
      </c>
      <c r="H93" s="435">
        <f t="shared" si="18"/>
        <v>2.6392961876832843</v>
      </c>
      <c r="I93" s="434">
        <f t="shared" ca="1" si="18"/>
        <v>533</v>
      </c>
      <c r="J93" s="447">
        <f t="shared" ca="1" si="18"/>
        <v>5.3930992613578876</v>
      </c>
      <c r="K93" s="447">
        <f t="shared" ca="1" si="18"/>
        <v>1.6885553470919326</v>
      </c>
      <c r="L93" s="447">
        <f t="shared" ca="1" si="18"/>
        <v>-2.2512796997723026</v>
      </c>
      <c r="M93" s="448">
        <f t="shared" ca="1" si="18"/>
        <v>48.938394414397557</v>
      </c>
      <c r="N93" s="436"/>
      <c r="O93" s="449"/>
      <c r="P93" s="437" t="str">
        <f t="shared" si="28"/>
        <v>5.Q</v>
      </c>
      <c r="Q93" s="437">
        <f ca="1">RANK(Z93,$Z$77:$Z$98,0)+COUNTIF($Z$77:Z93,Z93)-1</f>
        <v>13</v>
      </c>
      <c r="R93" s="437">
        <f>RANK(U93,$U$77:$U$98,0)+COUNTIF($U$77:U93,U93)-1</f>
        <v>11</v>
      </c>
      <c r="S93" s="450" t="s">
        <v>159</v>
      </c>
      <c r="T93" s="434">
        <f t="shared" si="19"/>
        <v>9</v>
      </c>
      <c r="U93" s="435">
        <f t="shared" si="20"/>
        <v>2.6392961876832843</v>
      </c>
      <c r="V93" s="434">
        <f t="shared" ca="1" si="21"/>
        <v>533</v>
      </c>
      <c r="W93" s="447">
        <f t="shared" ca="1" si="22"/>
        <v>5.3930992613578876</v>
      </c>
      <c r="X93" s="447">
        <f t="shared" ca="1" si="23"/>
        <v>1.6885553470919326</v>
      </c>
      <c r="Y93" s="447">
        <f t="shared" ca="1" si="24"/>
        <v>-2.2512796997723026</v>
      </c>
      <c r="Z93" s="448">
        <f t="shared" ca="1" si="29"/>
        <v>48.938394414397557</v>
      </c>
      <c r="AA93" s="115"/>
      <c r="AB93" s="440">
        <v>17</v>
      </c>
      <c r="AC93" s="451" t="str">
        <f t="shared" ref="AC93:AJ93" ca="1" si="60">VLOOKUP($AB$93,$Q$77:$Z$98,S$5,FALSE)</f>
        <v>1.A. Exclusive Addresses</v>
      </c>
      <c r="AD93" s="434">
        <f t="shared" ca="1" si="60"/>
        <v>0</v>
      </c>
      <c r="AE93" s="435">
        <f t="shared" ca="1" si="60"/>
        <v>0</v>
      </c>
      <c r="AF93" s="434">
        <f t="shared" ca="1" si="60"/>
        <v>0</v>
      </c>
      <c r="AG93" s="447">
        <f t="shared" ca="1" si="60"/>
        <v>0</v>
      </c>
      <c r="AH93" s="447">
        <f t="shared" ca="1" si="60"/>
        <v>0</v>
      </c>
      <c r="AI93" s="447">
        <f t="shared" ca="1" si="60"/>
        <v>0</v>
      </c>
      <c r="AJ93" s="448">
        <f t="shared" ca="1" si="60"/>
        <v>0</v>
      </c>
      <c r="AK93" s="115"/>
      <c r="AL93" s="440">
        <v>17</v>
      </c>
      <c r="AM93" s="451" t="str">
        <f t="shared" ref="AM93:AT93" si="61">VLOOKUP($AB$93,$R$77:$Z$98,R$5,FALSE)</f>
        <v>1.A. Exclusive Addresses</v>
      </c>
      <c r="AN93" s="434">
        <f t="shared" si="61"/>
        <v>0</v>
      </c>
      <c r="AO93" s="435">
        <f t="shared" si="61"/>
        <v>0</v>
      </c>
      <c r="AP93" s="434">
        <f t="shared" ca="1" si="61"/>
        <v>0</v>
      </c>
      <c r="AQ93" s="447">
        <f t="shared" ca="1" si="61"/>
        <v>0</v>
      </c>
      <c r="AR93" s="447">
        <f t="shared" ca="1" si="61"/>
        <v>0</v>
      </c>
      <c r="AS93" s="447">
        <f t="shared" ca="1" si="61"/>
        <v>0</v>
      </c>
      <c r="AT93" s="448">
        <f t="shared" ca="1" si="61"/>
        <v>0</v>
      </c>
      <c r="AU93" s="115"/>
      <c r="AV93" s="115"/>
      <c r="AW93" s="233" t="str">
        <f t="shared" si="27"/>
        <v>5.Q. Limited Budgets</v>
      </c>
      <c r="AX93" s="452" t="s">
        <v>282</v>
      </c>
      <c r="AY93" s="233"/>
      <c r="BF93" s="453"/>
      <c r="BK93" s="31"/>
      <c r="BM93" s="441"/>
    </row>
    <row r="94" spans="6:69" ht="15" customHeight="1" x14ac:dyDescent="0.25">
      <c r="F94" s="433" t="str">
        <f t="shared" si="18"/>
        <v>5.R. Hard-Up Households</v>
      </c>
      <c r="G94" s="434">
        <f t="shared" si="18"/>
        <v>6</v>
      </c>
      <c r="H94" s="435">
        <f t="shared" si="18"/>
        <v>1.7595307917888565</v>
      </c>
      <c r="I94" s="434">
        <f t="shared" ca="1" si="18"/>
        <v>594</v>
      </c>
      <c r="J94" s="447">
        <f t="shared" ca="1" si="18"/>
        <v>6.0103207528078517</v>
      </c>
      <c r="K94" s="447">
        <f t="shared" ca="1" si="18"/>
        <v>1.0101010101010102</v>
      </c>
      <c r="L94" s="447">
        <f t="shared" ca="1" si="18"/>
        <v>-3.3026148335060004</v>
      </c>
      <c r="M94" s="448">
        <f t="shared" ca="1" si="18"/>
        <v>29.275156254628399</v>
      </c>
      <c r="N94" s="436"/>
      <c r="O94" s="449"/>
      <c r="P94" s="437" t="str">
        <f t="shared" si="28"/>
        <v>5.R</v>
      </c>
      <c r="Q94" s="437">
        <f ca="1">RANK(Z94,$Z$77:$Z$98,0)+COUNTIF($Z$77:Z94,Z94)-1</f>
        <v>14</v>
      </c>
      <c r="R94" s="437">
        <f>RANK(U94,$U$77:$U$98,0)+COUNTIF($U$77:U94,U94)-1</f>
        <v>12</v>
      </c>
      <c r="S94" s="450" t="s">
        <v>283</v>
      </c>
      <c r="T94" s="434">
        <f t="shared" si="19"/>
        <v>6</v>
      </c>
      <c r="U94" s="435">
        <f t="shared" si="20"/>
        <v>1.7595307917888565</v>
      </c>
      <c r="V94" s="434">
        <f t="shared" ca="1" si="21"/>
        <v>594</v>
      </c>
      <c r="W94" s="447">
        <f t="shared" ca="1" si="22"/>
        <v>6.0103207528078517</v>
      </c>
      <c r="X94" s="447">
        <f t="shared" ca="1" si="23"/>
        <v>1.0101010101010102</v>
      </c>
      <c r="Y94" s="447">
        <f t="shared" ca="1" si="24"/>
        <v>-3.3026148335060004</v>
      </c>
      <c r="Z94" s="448">
        <f t="shared" ca="1" si="29"/>
        <v>29.275156254628399</v>
      </c>
      <c r="AA94" s="115"/>
      <c r="AB94" s="440">
        <v>18</v>
      </c>
      <c r="AC94" s="451" t="str">
        <f t="shared" ref="AC94:AJ94" ca="1" si="62">VLOOKUP($AB$94,$Q$77:$Z$98,S$5,FALSE)</f>
        <v>1.B. Flourishing Capital</v>
      </c>
      <c r="AD94" s="434">
        <f t="shared" ca="1" si="62"/>
        <v>0</v>
      </c>
      <c r="AE94" s="435">
        <f t="shared" ca="1" si="62"/>
        <v>0</v>
      </c>
      <c r="AF94" s="434">
        <f t="shared" ca="1" si="62"/>
        <v>3</v>
      </c>
      <c r="AG94" s="447">
        <f t="shared" ca="1" si="62"/>
        <v>3.0355155317211373E-2</v>
      </c>
      <c r="AH94" s="447">
        <f t="shared" ca="1" si="62"/>
        <v>0</v>
      </c>
      <c r="AI94" s="447">
        <f t="shared" ca="1" si="62"/>
        <v>-0.32178022021475694</v>
      </c>
      <c r="AJ94" s="448">
        <f t="shared" ca="1" si="62"/>
        <v>0</v>
      </c>
      <c r="AK94" s="115"/>
      <c r="AL94" s="440">
        <v>18</v>
      </c>
      <c r="AM94" s="451" t="str">
        <f t="shared" ref="AM94:AT94" si="63">VLOOKUP($AB$94,$R$77:$Z$98,R$5,FALSE)</f>
        <v>1.B. Flourishing Capital</v>
      </c>
      <c r="AN94" s="434">
        <f t="shared" si="63"/>
        <v>0</v>
      </c>
      <c r="AO94" s="435">
        <f t="shared" si="63"/>
        <v>0</v>
      </c>
      <c r="AP94" s="434">
        <f t="shared" ca="1" si="63"/>
        <v>3</v>
      </c>
      <c r="AQ94" s="447">
        <f t="shared" ca="1" si="63"/>
        <v>3.0355155317211373E-2</v>
      </c>
      <c r="AR94" s="447">
        <f t="shared" ca="1" si="63"/>
        <v>0</v>
      </c>
      <c r="AS94" s="447">
        <f t="shared" ca="1" si="63"/>
        <v>-0.32178022021475694</v>
      </c>
      <c r="AT94" s="448">
        <f t="shared" ca="1" si="63"/>
        <v>0</v>
      </c>
      <c r="AU94" s="115"/>
      <c r="AV94" s="115"/>
      <c r="AW94" s="233" t="str">
        <f t="shared" si="27"/>
        <v>5.R. Hard-Up Households</v>
      </c>
      <c r="AX94" s="452" t="s">
        <v>284</v>
      </c>
      <c r="AY94" s="233"/>
      <c r="BF94" s="453"/>
      <c r="BK94" s="31"/>
      <c r="BM94" s="441"/>
    </row>
    <row r="95" spans="6:69" ht="15" customHeight="1" x14ac:dyDescent="0.25">
      <c r="F95" s="433" t="str">
        <f t="shared" si="18"/>
        <v>6.S. Cash-Strapped Families</v>
      </c>
      <c r="G95" s="434">
        <f t="shared" si="18"/>
        <v>3</v>
      </c>
      <c r="H95" s="435">
        <f t="shared" si="18"/>
        <v>0.87976539589442826</v>
      </c>
      <c r="I95" s="434">
        <f t="shared" ca="1" si="18"/>
        <v>371</v>
      </c>
      <c r="J95" s="447">
        <f t="shared" ca="1" si="18"/>
        <v>3.7539208742284731</v>
      </c>
      <c r="K95" s="447">
        <f t="shared" ca="1" si="18"/>
        <v>0.80862533692722371</v>
      </c>
      <c r="L95" s="447">
        <f t="shared" ca="1" si="18"/>
        <v>-2.7922440037414766</v>
      </c>
      <c r="M95" s="448">
        <f t="shared" ca="1" si="18"/>
        <v>23.435906759096049</v>
      </c>
      <c r="N95" s="436"/>
      <c r="O95" s="449"/>
      <c r="P95" s="437" t="str">
        <f t="shared" si="28"/>
        <v>6.S</v>
      </c>
      <c r="Q95" s="437">
        <f ca="1">RANK(Z95,$Z$77:$Z$98,0)+COUNTIF($Z$77:Z95,Z95)-1</f>
        <v>16</v>
      </c>
      <c r="R95" s="437">
        <f>RANK(U95,$U$77:$U$98,0)+COUNTIF($U$77:U95,U95)-1</f>
        <v>15</v>
      </c>
      <c r="S95" s="450" t="s">
        <v>166</v>
      </c>
      <c r="T95" s="434">
        <f t="shared" si="19"/>
        <v>3</v>
      </c>
      <c r="U95" s="435">
        <f t="shared" si="20"/>
        <v>0.87976539589442826</v>
      </c>
      <c r="V95" s="434">
        <f t="shared" ca="1" si="21"/>
        <v>371</v>
      </c>
      <c r="W95" s="447">
        <f t="shared" ca="1" si="22"/>
        <v>3.7539208742284731</v>
      </c>
      <c r="X95" s="447">
        <f t="shared" ca="1" si="23"/>
        <v>0.80862533692722371</v>
      </c>
      <c r="Y95" s="447">
        <f t="shared" ca="1" si="24"/>
        <v>-2.7922440037414766</v>
      </c>
      <c r="Z95" s="448">
        <f t="shared" ca="1" si="29"/>
        <v>23.435906759096049</v>
      </c>
      <c r="AA95" s="115"/>
      <c r="AB95" s="440">
        <v>19</v>
      </c>
      <c r="AC95" s="451" t="str">
        <f t="shared" ref="AC95:AJ95" ca="1" si="64">VLOOKUP($AB$95,$Q$77:$Z$98,S$5,FALSE)</f>
        <v xml:space="preserve">2.E. Prosperous Professionals </v>
      </c>
      <c r="AD95" s="434">
        <f t="shared" ca="1" si="64"/>
        <v>0</v>
      </c>
      <c r="AE95" s="435">
        <f t="shared" ca="1" si="64"/>
        <v>0</v>
      </c>
      <c r="AF95" s="434">
        <f t="shared" ca="1" si="64"/>
        <v>5</v>
      </c>
      <c r="AG95" s="447">
        <f t="shared" ca="1" si="64"/>
        <v>5.0591925528685619E-2</v>
      </c>
      <c r="AH95" s="447">
        <f t="shared" ca="1" si="64"/>
        <v>0</v>
      </c>
      <c r="AI95" s="447">
        <f t="shared" ca="1" si="64"/>
        <v>-0.41545853059707388</v>
      </c>
      <c r="AJ95" s="448">
        <f t="shared" ca="1" si="64"/>
        <v>0</v>
      </c>
      <c r="AK95" s="115"/>
      <c r="AL95" s="440">
        <v>19</v>
      </c>
      <c r="AM95" s="451" t="str">
        <f t="shared" ref="AM95:AT95" si="65">VLOOKUP($AB$95,$R$77:$Z$98,R$5,FALSE)</f>
        <v xml:space="preserve">2.E. Prosperous Professionals </v>
      </c>
      <c r="AN95" s="434">
        <f t="shared" si="65"/>
        <v>0</v>
      </c>
      <c r="AO95" s="435">
        <f t="shared" si="65"/>
        <v>0</v>
      </c>
      <c r="AP95" s="434">
        <f t="shared" ca="1" si="65"/>
        <v>5</v>
      </c>
      <c r="AQ95" s="447">
        <f t="shared" ca="1" si="65"/>
        <v>5.0591925528685619E-2</v>
      </c>
      <c r="AR95" s="447">
        <f t="shared" ca="1" si="65"/>
        <v>0</v>
      </c>
      <c r="AS95" s="447">
        <f t="shared" ca="1" si="65"/>
        <v>-0.41545853059707388</v>
      </c>
      <c r="AT95" s="448">
        <f t="shared" ca="1" si="65"/>
        <v>0</v>
      </c>
      <c r="AU95" s="115"/>
      <c r="AV95" s="115"/>
      <c r="AW95" s="233" t="str">
        <f t="shared" si="27"/>
        <v>6.S. Cash-Strapped Families</v>
      </c>
      <c r="AX95" s="452" t="s">
        <v>285</v>
      </c>
      <c r="AY95" s="233"/>
      <c r="BF95" s="453"/>
      <c r="BK95" s="31"/>
      <c r="BM95" s="441"/>
    </row>
    <row r="96" spans="6:69" ht="15" customHeight="1" x14ac:dyDescent="0.25">
      <c r="F96" s="433" t="str">
        <f t="shared" si="18"/>
        <v>6.T. Constrained Pensioners</v>
      </c>
      <c r="G96" s="434">
        <f t="shared" si="18"/>
        <v>14</v>
      </c>
      <c r="H96" s="435">
        <f t="shared" si="18"/>
        <v>4.1055718475073313</v>
      </c>
      <c r="I96" s="434">
        <f t="shared" ca="1" si="18"/>
        <v>288</v>
      </c>
      <c r="J96" s="447">
        <f t="shared" ca="1" si="18"/>
        <v>2.9140949104522917</v>
      </c>
      <c r="K96" s="447">
        <f t="shared" ca="1" si="18"/>
        <v>4.8611111111111116</v>
      </c>
      <c r="L96" s="447">
        <f t="shared" ca="1" si="18"/>
        <v>1.3080757417339193</v>
      </c>
      <c r="M96" s="448">
        <f t="shared" ca="1" si="18"/>
        <v>140.88668947539915</v>
      </c>
      <c r="N96" s="436"/>
      <c r="O96" s="449"/>
      <c r="P96" s="437" t="str">
        <f t="shared" si="28"/>
        <v>6.T</v>
      </c>
      <c r="Q96" s="437">
        <f ca="1">RANK(Z96,$Z$77:$Z$98,0)+COUNTIF($Z$77:Z96,Z96)-1</f>
        <v>5</v>
      </c>
      <c r="R96" s="437">
        <f>RANK(U96,$U$77:$U$98,0)+COUNTIF($U$77:U96,U96)-1</f>
        <v>9</v>
      </c>
      <c r="S96" s="450" t="s">
        <v>169</v>
      </c>
      <c r="T96" s="434">
        <f t="shared" si="19"/>
        <v>14</v>
      </c>
      <c r="U96" s="435">
        <f t="shared" si="20"/>
        <v>4.1055718475073313</v>
      </c>
      <c r="V96" s="434">
        <f t="shared" ca="1" si="21"/>
        <v>288</v>
      </c>
      <c r="W96" s="447">
        <f t="shared" ca="1" si="22"/>
        <v>2.9140949104522917</v>
      </c>
      <c r="X96" s="447">
        <f t="shared" ca="1" si="23"/>
        <v>4.8611111111111116</v>
      </c>
      <c r="Y96" s="447">
        <f t="shared" ca="1" si="24"/>
        <v>1.3080757417339193</v>
      </c>
      <c r="Z96" s="448">
        <f t="shared" ca="1" si="29"/>
        <v>140.88668947539915</v>
      </c>
      <c r="AA96" s="115"/>
      <c r="AB96" s="440">
        <v>20</v>
      </c>
      <c r="AC96" s="451" t="str">
        <f t="shared" ref="AC96:AJ96" ca="1" si="66">VLOOKUP($AB$96,$Q$77:$Z$98,S$5,FALSE)</f>
        <v>3.H. Metropolitan Surroundings</v>
      </c>
      <c r="AD96" s="434">
        <f t="shared" ca="1" si="66"/>
        <v>0</v>
      </c>
      <c r="AE96" s="435">
        <f t="shared" ca="1" si="66"/>
        <v>0</v>
      </c>
      <c r="AF96" s="434">
        <f t="shared" ca="1" si="66"/>
        <v>0</v>
      </c>
      <c r="AG96" s="447">
        <f t="shared" ca="1" si="66"/>
        <v>0</v>
      </c>
      <c r="AH96" s="447">
        <f t="shared" ca="1" si="66"/>
        <v>0</v>
      </c>
      <c r="AI96" s="447">
        <f t="shared" ca="1" si="66"/>
        <v>0</v>
      </c>
      <c r="AJ96" s="448">
        <f t="shared" ca="1" si="66"/>
        <v>0</v>
      </c>
      <c r="AK96" s="115"/>
      <c r="AL96" s="440">
        <v>20</v>
      </c>
      <c r="AM96" s="451" t="str">
        <f t="shared" ref="AM96:AT96" si="67">VLOOKUP($AB$96,$R$77:$Z$98,R$5,FALSE)</f>
        <v>3.H. Metropolitan Surroundings</v>
      </c>
      <c r="AN96" s="434">
        <f t="shared" si="67"/>
        <v>0</v>
      </c>
      <c r="AO96" s="435">
        <f t="shared" si="67"/>
        <v>0</v>
      </c>
      <c r="AP96" s="434">
        <f t="shared" ca="1" si="67"/>
        <v>0</v>
      </c>
      <c r="AQ96" s="447">
        <f t="shared" ca="1" si="67"/>
        <v>0</v>
      </c>
      <c r="AR96" s="447">
        <f t="shared" ca="1" si="67"/>
        <v>0</v>
      </c>
      <c r="AS96" s="447">
        <f t="shared" ca="1" si="67"/>
        <v>0</v>
      </c>
      <c r="AT96" s="448">
        <f t="shared" ca="1" si="67"/>
        <v>0</v>
      </c>
      <c r="AU96" s="115"/>
      <c r="AV96" s="115"/>
      <c r="AW96" s="233" t="str">
        <f t="shared" si="27"/>
        <v>6.T. Constrained Pensioners</v>
      </c>
      <c r="AX96" s="452" t="s">
        <v>286</v>
      </c>
      <c r="AY96" s="233"/>
      <c r="BF96" s="453"/>
      <c r="BK96" s="31"/>
      <c r="BM96" s="441"/>
    </row>
    <row r="97" spans="6:69" ht="15" customHeight="1" x14ac:dyDescent="0.25">
      <c r="F97" s="433" t="str">
        <f t="shared" si="18"/>
        <v>6.U. Challenging Circumstances</v>
      </c>
      <c r="G97" s="434">
        <f t="shared" si="18"/>
        <v>2</v>
      </c>
      <c r="H97" s="435">
        <f t="shared" si="18"/>
        <v>0.5865102639296188</v>
      </c>
      <c r="I97" s="434">
        <f t="shared" ca="1" si="18"/>
        <v>239</v>
      </c>
      <c r="J97" s="447">
        <f t="shared" ca="1" si="18"/>
        <v>2.418294040271173</v>
      </c>
      <c r="K97" s="447">
        <f t="shared" ca="1" si="18"/>
        <v>0.83682008368200833</v>
      </c>
      <c r="L97" s="447">
        <f t="shared" ca="1" si="18"/>
        <v>-2.2019763074551468</v>
      </c>
      <c r="M97" s="448">
        <f t="shared" ca="1" si="18"/>
        <v>24.253058319733984</v>
      </c>
      <c r="N97" s="436"/>
      <c r="O97" s="449"/>
      <c r="P97" s="437" t="str">
        <f t="shared" si="28"/>
        <v>6.U</v>
      </c>
      <c r="Q97" s="437">
        <f ca="1">RANK(Z97,$Z$77:$Z$98,0)+COUNTIF($Z$77:Z97,Z97)-1</f>
        <v>15</v>
      </c>
      <c r="R97" s="437">
        <f>RANK(U97,$U$77:$U$98,0)+COUNTIF($U$77:U97,U97)-1</f>
        <v>16</v>
      </c>
      <c r="S97" s="450" t="s">
        <v>172</v>
      </c>
      <c r="T97" s="434">
        <f t="shared" si="19"/>
        <v>2</v>
      </c>
      <c r="U97" s="435">
        <f t="shared" si="20"/>
        <v>0.5865102639296188</v>
      </c>
      <c r="V97" s="434">
        <f t="shared" ca="1" si="21"/>
        <v>239</v>
      </c>
      <c r="W97" s="447">
        <f t="shared" ca="1" si="22"/>
        <v>2.418294040271173</v>
      </c>
      <c r="X97" s="447">
        <f t="shared" ca="1" si="23"/>
        <v>0.83682008368200833</v>
      </c>
      <c r="Y97" s="447">
        <f t="shared" ca="1" si="24"/>
        <v>-2.2019763074551468</v>
      </c>
      <c r="Z97" s="448">
        <f t="shared" ca="1" si="29"/>
        <v>24.253058319733984</v>
      </c>
      <c r="AA97" s="115"/>
      <c r="AB97" s="440">
        <v>21</v>
      </c>
      <c r="AC97" s="451" t="str">
        <f t="shared" ref="AC97:AJ97" ca="1" si="68">VLOOKUP($AB$97,$Q$77:$Z$98,S$5,FALSE)</f>
        <v>4.M. Family Renters</v>
      </c>
      <c r="AD97" s="434">
        <f t="shared" ca="1" si="68"/>
        <v>0</v>
      </c>
      <c r="AE97" s="435">
        <f t="shared" ca="1" si="68"/>
        <v>0</v>
      </c>
      <c r="AF97" s="434">
        <f t="shared" ca="1" si="68"/>
        <v>192</v>
      </c>
      <c r="AG97" s="447">
        <f t="shared" ca="1" si="68"/>
        <v>1.9427299403015279</v>
      </c>
      <c r="AH97" s="447">
        <f t="shared" ca="1" si="68"/>
        <v>0</v>
      </c>
      <c r="AI97" s="447">
        <f t="shared" ca="1" si="68"/>
        <v>-2.5992227948646356</v>
      </c>
      <c r="AJ97" s="448">
        <f t="shared" ca="1" si="68"/>
        <v>0</v>
      </c>
      <c r="AK97" s="115"/>
      <c r="AL97" s="440">
        <v>21</v>
      </c>
      <c r="AM97" s="451" t="str">
        <f t="shared" ref="AM97:AT97" si="69">VLOOKUP($AB$97,$R$77:$Z$98,R$5,FALSE)</f>
        <v>4.M. Family Renters</v>
      </c>
      <c r="AN97" s="434">
        <f t="shared" si="69"/>
        <v>0</v>
      </c>
      <c r="AO97" s="435">
        <f t="shared" si="69"/>
        <v>0</v>
      </c>
      <c r="AP97" s="434">
        <f t="shared" ca="1" si="69"/>
        <v>192</v>
      </c>
      <c r="AQ97" s="447">
        <f t="shared" ca="1" si="69"/>
        <v>1.9427299403015279</v>
      </c>
      <c r="AR97" s="447">
        <f t="shared" ca="1" si="69"/>
        <v>0</v>
      </c>
      <c r="AS97" s="447">
        <f t="shared" ca="1" si="69"/>
        <v>-2.5992227948646356</v>
      </c>
      <c r="AT97" s="448">
        <f t="shared" ca="1" si="69"/>
        <v>0</v>
      </c>
      <c r="AU97" s="115"/>
      <c r="AV97" s="115"/>
      <c r="AW97" s="233" t="str">
        <f t="shared" si="27"/>
        <v>6.U. Challenging Circumstances</v>
      </c>
      <c r="AX97" s="452" t="s">
        <v>287</v>
      </c>
      <c r="AY97" s="233"/>
      <c r="BF97" s="453"/>
      <c r="BK97" s="31"/>
      <c r="BM97" s="441"/>
    </row>
    <row r="98" spans="6:69" ht="15" customHeight="1" x14ac:dyDescent="0.25">
      <c r="F98" s="433" t="str">
        <f t="shared" si="18"/>
        <v>7.V. Not Private Households</v>
      </c>
      <c r="G98" s="434">
        <f t="shared" si="18"/>
        <v>4</v>
      </c>
      <c r="H98" s="435">
        <f t="shared" si="18"/>
        <v>1.1730205278592376</v>
      </c>
      <c r="I98" s="434">
        <f t="shared" ca="1" si="18"/>
        <v>80</v>
      </c>
      <c r="J98" s="447">
        <f t="shared" ca="1" si="18"/>
        <v>0.8094708084589699</v>
      </c>
      <c r="K98" s="447">
        <f t="shared" ca="1" si="18"/>
        <v>5</v>
      </c>
      <c r="L98" s="447">
        <f t="shared" ca="1" si="18"/>
        <v>0.74921299892404347</v>
      </c>
      <c r="M98" s="448">
        <f t="shared" ca="1" si="18"/>
        <v>144.91202346041058</v>
      </c>
      <c r="N98" s="436"/>
      <c r="O98" s="449"/>
      <c r="P98" s="437" t="str">
        <f t="shared" si="28"/>
        <v>7.V</v>
      </c>
      <c r="Q98" s="437">
        <f ca="1">RANK(Z98,$Z$77:$Z$98,0)+COUNTIF($Z$77:Z98,Z98)-1</f>
        <v>4</v>
      </c>
      <c r="R98" s="437">
        <f>RANK(U98,$U$77:$U$98,0)+COUNTIF($U$77:U98,U98)-1</f>
        <v>14</v>
      </c>
      <c r="S98" s="450" t="s">
        <v>176</v>
      </c>
      <c r="T98" s="434">
        <f t="shared" si="19"/>
        <v>4</v>
      </c>
      <c r="U98" s="435">
        <f t="shared" si="20"/>
        <v>1.1730205278592376</v>
      </c>
      <c r="V98" s="434">
        <f t="shared" ca="1" si="21"/>
        <v>80</v>
      </c>
      <c r="W98" s="447">
        <f t="shared" ca="1" si="22"/>
        <v>0.8094708084589699</v>
      </c>
      <c r="X98" s="447">
        <f t="shared" ca="1" si="23"/>
        <v>5</v>
      </c>
      <c r="Y98" s="447">
        <f t="shared" ca="1" si="24"/>
        <v>0.74921299892404347</v>
      </c>
      <c r="Z98" s="448">
        <f t="shared" ca="1" si="29"/>
        <v>144.91202346041058</v>
      </c>
      <c r="AA98" s="115"/>
      <c r="AB98" s="440">
        <v>22</v>
      </c>
      <c r="AC98" s="451" t="str">
        <f t="shared" ref="AC98:AJ98" ca="1" si="70">VLOOKUP($AB$98,$Q$77:$Z$98,S$5,FALSE)</f>
        <v>4.N. Urban Diversity</v>
      </c>
      <c r="AD98" s="434">
        <f t="shared" ca="1" si="70"/>
        <v>0</v>
      </c>
      <c r="AE98" s="435">
        <f t="shared" ca="1" si="70"/>
        <v>0</v>
      </c>
      <c r="AF98" s="434">
        <f t="shared" ca="1" si="70"/>
        <v>0</v>
      </c>
      <c r="AG98" s="447">
        <f t="shared" ca="1" si="70"/>
        <v>0</v>
      </c>
      <c r="AH98" s="447">
        <f t="shared" ca="1" si="70"/>
        <v>0</v>
      </c>
      <c r="AI98" s="447">
        <f t="shared" ca="1" si="70"/>
        <v>0</v>
      </c>
      <c r="AJ98" s="448">
        <f t="shared" ca="1" si="70"/>
        <v>0</v>
      </c>
      <c r="AK98" s="115"/>
      <c r="AL98" s="440">
        <v>22</v>
      </c>
      <c r="AM98" s="451" t="str">
        <f t="shared" ref="AM98:AT98" si="71">VLOOKUP($AB$98,$R$77:$Z$98,R$5,FALSE)</f>
        <v>4.N. Urban Diversity</v>
      </c>
      <c r="AN98" s="434">
        <f t="shared" si="71"/>
        <v>0</v>
      </c>
      <c r="AO98" s="435">
        <f t="shared" si="71"/>
        <v>0</v>
      </c>
      <c r="AP98" s="434">
        <f t="shared" ca="1" si="71"/>
        <v>0</v>
      </c>
      <c r="AQ98" s="447">
        <f t="shared" ca="1" si="71"/>
        <v>0</v>
      </c>
      <c r="AR98" s="447">
        <f t="shared" ca="1" si="71"/>
        <v>0</v>
      </c>
      <c r="AS98" s="447">
        <f t="shared" ca="1" si="71"/>
        <v>0</v>
      </c>
      <c r="AT98" s="448">
        <f t="shared" ca="1" si="71"/>
        <v>0</v>
      </c>
      <c r="AU98" s="115"/>
      <c r="AV98" s="115"/>
      <c r="AW98" s="233" t="str">
        <f t="shared" si="27"/>
        <v>7.V. Not Private Households</v>
      </c>
      <c r="AX98" s="233" t="s">
        <v>288</v>
      </c>
      <c r="AY98" s="233"/>
      <c r="BK98" s="31"/>
      <c r="BM98" s="441"/>
    </row>
    <row r="99" spans="6:69" ht="15" customHeight="1" thickBot="1" x14ac:dyDescent="0.3">
      <c r="AU99" s="115"/>
      <c r="AV99" s="115"/>
      <c r="BK99" s="31"/>
      <c r="BM99" s="441"/>
    </row>
    <row r="100" spans="6:69" ht="15" customHeight="1" thickBot="1" x14ac:dyDescent="0.3">
      <c r="F100" s="417" t="s">
        <v>187</v>
      </c>
      <c r="G100" s="418">
        <v>1</v>
      </c>
      <c r="H100" s="115"/>
      <c r="I100" s="115"/>
      <c r="J100" s="115"/>
      <c r="K100" s="115"/>
      <c r="L100" s="115"/>
      <c r="M100" s="115"/>
      <c r="N100" s="233"/>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115"/>
      <c r="AR100" s="115"/>
      <c r="AS100" s="115"/>
      <c r="AT100" s="115"/>
      <c r="AU100" s="115"/>
      <c r="AV100" s="115"/>
      <c r="BK100" s="31"/>
      <c r="BM100" s="441"/>
    </row>
    <row r="101" spans="6:69" ht="15" customHeight="1" x14ac:dyDescent="0.25">
      <c r="F101" s="427" t="s">
        <v>289</v>
      </c>
      <c r="G101" s="427" t="s">
        <v>48</v>
      </c>
      <c r="H101" s="427" t="s">
        <v>49</v>
      </c>
      <c r="I101" s="427" t="s">
        <v>50</v>
      </c>
      <c r="J101" s="427" t="s">
        <v>51</v>
      </c>
      <c r="K101" s="427" t="s">
        <v>52</v>
      </c>
      <c r="L101" s="427" t="s">
        <v>53</v>
      </c>
      <c r="M101" s="428" t="s">
        <v>35</v>
      </c>
      <c r="N101" s="429"/>
      <c r="O101" s="430"/>
      <c r="P101" s="430"/>
      <c r="Q101" s="431" t="s">
        <v>196</v>
      </c>
      <c r="R101" s="431" t="s">
        <v>197</v>
      </c>
      <c r="S101" s="427" t="s">
        <v>289</v>
      </c>
      <c r="T101" s="427" t="s">
        <v>48</v>
      </c>
      <c r="U101" s="427" t="s">
        <v>49</v>
      </c>
      <c r="V101" s="427" t="s">
        <v>50</v>
      </c>
      <c r="W101" s="427" t="s">
        <v>51</v>
      </c>
      <c r="X101" s="427" t="s">
        <v>52</v>
      </c>
      <c r="Y101" s="427" t="s">
        <v>53</v>
      </c>
      <c r="Z101" s="428" t="s">
        <v>35</v>
      </c>
      <c r="AA101" s="193"/>
      <c r="AB101" s="431" t="s">
        <v>198</v>
      </c>
      <c r="AC101" s="427" t="s">
        <v>289</v>
      </c>
      <c r="AD101" s="427" t="s">
        <v>48</v>
      </c>
      <c r="AE101" s="427" t="s">
        <v>49</v>
      </c>
      <c r="AF101" s="427" t="s">
        <v>50</v>
      </c>
      <c r="AG101" s="427" t="s">
        <v>51</v>
      </c>
      <c r="AH101" s="427" t="s">
        <v>52</v>
      </c>
      <c r="AI101" s="427" t="s">
        <v>53</v>
      </c>
      <c r="AJ101" s="428" t="s">
        <v>35</v>
      </c>
      <c r="AK101" s="193"/>
      <c r="AL101" s="431" t="s">
        <v>198</v>
      </c>
      <c r="AM101" s="427" t="s">
        <v>289</v>
      </c>
      <c r="AN101" s="427" t="s">
        <v>48</v>
      </c>
      <c r="AO101" s="427" t="s">
        <v>49</v>
      </c>
      <c r="AP101" s="427" t="s">
        <v>50</v>
      </c>
      <c r="AQ101" s="427" t="s">
        <v>51</v>
      </c>
      <c r="AR101" s="427" t="s">
        <v>52</v>
      </c>
      <c r="AS101" s="427" t="s">
        <v>53</v>
      </c>
      <c r="AT101" s="428" t="s">
        <v>35</v>
      </c>
      <c r="AU101" s="115"/>
      <c r="AV101" s="115"/>
      <c r="BK101" s="31"/>
      <c r="BM101" s="441"/>
    </row>
    <row r="102" spans="6:69" ht="15" customHeight="1" x14ac:dyDescent="0.25">
      <c r="F102" s="433" t="str">
        <f t="shared" ref="F102:M108" si="72">IF($G$100=1,S102,IF($G$100=2,AC102,IF($G$100=3,AM102,"")))</f>
        <v>1. Luxury Lifestyles</v>
      </c>
      <c r="G102" s="434">
        <f t="shared" si="72"/>
        <v>23</v>
      </c>
      <c r="H102" s="447">
        <f t="shared" si="72"/>
        <v>6.7448680351906152</v>
      </c>
      <c r="I102" s="434">
        <f t="shared" si="72"/>
        <v>614</v>
      </c>
      <c r="J102" s="447">
        <f t="shared" si="72"/>
        <v>6.2126884549225947</v>
      </c>
      <c r="K102" s="447">
        <f t="shared" si="72"/>
        <v>3.7459283387622153</v>
      </c>
      <c r="L102" s="447">
        <f t="shared" si="72"/>
        <v>0.40712105648375335</v>
      </c>
      <c r="M102" s="454">
        <f t="shared" si="72"/>
        <v>108.56601106154535</v>
      </c>
      <c r="N102" s="455"/>
      <c r="O102" s="445"/>
      <c r="P102" s="437" t="str">
        <f>LEFT(S102,1)</f>
        <v>1</v>
      </c>
      <c r="Q102" s="456">
        <f>RANK(Z102,$Z$102:$Z$108,0)+COUNTIF($Z$102:Z102,Z102)-1</f>
        <v>4</v>
      </c>
      <c r="R102" s="456">
        <f>RANK(U102,$U$102:$U$108,0)+COUNTIF($U102:U108,U102)-1</f>
        <v>5</v>
      </c>
      <c r="S102" s="457" t="s">
        <v>104</v>
      </c>
      <c r="T102" s="434">
        <f t="shared" ref="T102:T108" si="73">SUMIF($O$8:$O$71,$P102,T$8:T$71)</f>
        <v>23</v>
      </c>
      <c r="U102" s="447">
        <f t="shared" ref="U102:U108" si="74">IF(SUM($T$102:$T$108)&gt;0,T102/SUM($T$102:$T$108)*100,0)</f>
        <v>6.7448680351906152</v>
      </c>
      <c r="V102" s="434">
        <f t="shared" ref="V102:V108" si="75">SUMIF($O$8:$O$71,$P102,V$8:V$71)</f>
        <v>614</v>
      </c>
      <c r="W102" s="447">
        <f t="shared" ref="W102:W108" si="76">IF(SUM($V$102:$V$108)&gt;0,V102/SUM($V$102:$V$108)*100,0)</f>
        <v>6.2126884549225947</v>
      </c>
      <c r="X102" s="447">
        <f t="shared" ref="X102:X108" si="77">IF(V102&gt;0,T102/V102*100,0)</f>
        <v>3.7459283387622153</v>
      </c>
      <c r="Y102" s="447">
        <f t="shared" ref="Y102:Y108" si="78">IF(AND((SQRT((W102*(100-W102))/SUM($T$102:$T$108)))&gt;0, SUM($T$102:$T$108)&gt;0),(U102-W102)/(SQRT((W102*(100-W102))/SUM($T$102:$T$108))),0)</f>
        <v>0.40712105648375335</v>
      </c>
      <c r="Z102" s="454">
        <f>IF(AND(W102&gt;0,SUM(X102)&gt;0),(U102/W102)*100,0)</f>
        <v>108.56601106154535</v>
      </c>
      <c r="AA102" s="115"/>
      <c r="AB102" s="440">
        <v>1</v>
      </c>
      <c r="AC102" s="458" t="str">
        <f t="shared" ref="AC102:AJ102" si="79">VLOOKUP($AB$102,$Q$102:$Z$108,S5,FALSE)</f>
        <v>2. Established Affluence</v>
      </c>
      <c r="AD102" s="434">
        <f t="shared" si="79"/>
        <v>106</v>
      </c>
      <c r="AE102" s="447">
        <f t="shared" si="79"/>
        <v>31.085043988269796</v>
      </c>
      <c r="AF102" s="434">
        <f t="shared" si="79"/>
        <v>1998</v>
      </c>
      <c r="AG102" s="447">
        <f t="shared" si="79"/>
        <v>20.216533441262776</v>
      </c>
      <c r="AH102" s="447">
        <f t="shared" si="79"/>
        <v>5.3053053053053052</v>
      </c>
      <c r="AI102" s="447">
        <f t="shared" si="79"/>
        <v>4.9973230510763864</v>
      </c>
      <c r="AJ102" s="454">
        <f t="shared" si="79"/>
        <v>153.76050537340859</v>
      </c>
      <c r="AK102" s="115"/>
      <c r="AL102" s="440">
        <v>1</v>
      </c>
      <c r="AM102" s="458" t="str">
        <f t="shared" ref="AM102:AT102" si="80">VLOOKUP($AL$102,$R$102:$Z$108,R$5,FALSE)</f>
        <v>2. Established Affluence</v>
      </c>
      <c r="AN102" s="434">
        <f t="shared" si="80"/>
        <v>106</v>
      </c>
      <c r="AO102" s="447">
        <f t="shared" si="80"/>
        <v>31.085043988269796</v>
      </c>
      <c r="AP102" s="434">
        <f t="shared" si="80"/>
        <v>1998</v>
      </c>
      <c r="AQ102" s="447">
        <f t="shared" si="80"/>
        <v>20.216533441262776</v>
      </c>
      <c r="AR102" s="447">
        <f t="shared" si="80"/>
        <v>5.3053053053053052</v>
      </c>
      <c r="AS102" s="447">
        <f t="shared" si="80"/>
        <v>4.9973230510763864</v>
      </c>
      <c r="AT102" s="454">
        <f t="shared" si="80"/>
        <v>153.76050537340859</v>
      </c>
      <c r="BK102" s="31"/>
      <c r="BM102" s="441"/>
    </row>
    <row r="103" spans="6:69" ht="15" customHeight="1" x14ac:dyDescent="0.25">
      <c r="F103" s="433" t="str">
        <f t="shared" si="72"/>
        <v>2. Established Affluence</v>
      </c>
      <c r="G103" s="434">
        <f t="shared" si="72"/>
        <v>106</v>
      </c>
      <c r="H103" s="447">
        <f t="shared" si="72"/>
        <v>31.085043988269796</v>
      </c>
      <c r="I103" s="434">
        <f t="shared" si="72"/>
        <v>1998</v>
      </c>
      <c r="J103" s="447">
        <f t="shared" si="72"/>
        <v>20.216533441262776</v>
      </c>
      <c r="K103" s="447">
        <f t="shared" si="72"/>
        <v>5.3053053053053052</v>
      </c>
      <c r="L103" s="447">
        <f t="shared" si="72"/>
        <v>4.9973230510763864</v>
      </c>
      <c r="M103" s="454">
        <f t="shared" si="72"/>
        <v>153.76050537340859</v>
      </c>
      <c r="N103" s="455"/>
      <c r="O103" s="445"/>
      <c r="P103" s="437" t="str">
        <f t="shared" ref="P103:P108" si="81">LEFT(S103,1)</f>
        <v>2</v>
      </c>
      <c r="Q103" s="456">
        <f>RANK(Z103,$Z$102:$Z$108,0)+COUNTIF($Z$102:Z103,Z103)-1</f>
        <v>1</v>
      </c>
      <c r="R103" s="456">
        <f>RANK(U103,$U$102:$U$108,0)+COUNTIF($U103:U109,U103)-1</f>
        <v>1</v>
      </c>
      <c r="S103" s="457" t="s">
        <v>115</v>
      </c>
      <c r="T103" s="434">
        <f t="shared" si="73"/>
        <v>106</v>
      </c>
      <c r="U103" s="447">
        <f t="shared" si="74"/>
        <v>31.085043988269796</v>
      </c>
      <c r="V103" s="434">
        <f t="shared" si="75"/>
        <v>1998</v>
      </c>
      <c r="W103" s="447">
        <f t="shared" si="76"/>
        <v>20.216533441262776</v>
      </c>
      <c r="X103" s="447">
        <f t="shared" si="77"/>
        <v>5.3053053053053052</v>
      </c>
      <c r="Y103" s="447">
        <f t="shared" si="78"/>
        <v>4.9973230510763864</v>
      </c>
      <c r="Z103" s="454">
        <f t="shared" ref="Z103:Z108" si="82">IF(AND(W103&gt;0,SUM(X103)&gt;0),(U103/W103)*100,0)</f>
        <v>153.76050537340859</v>
      </c>
      <c r="AA103" s="115"/>
      <c r="AB103" s="440">
        <v>2</v>
      </c>
      <c r="AC103" s="458" t="str">
        <f t="shared" ref="AC103:AJ103" si="83">VLOOKUP($AB$103,$Q$102:$Z$108,S5,FALSE)</f>
        <v>7. Not Private Households</v>
      </c>
      <c r="AD103" s="434">
        <f t="shared" si="83"/>
        <v>4</v>
      </c>
      <c r="AE103" s="447">
        <f t="shared" si="83"/>
        <v>1.1730205278592376</v>
      </c>
      <c r="AF103" s="434">
        <f t="shared" si="83"/>
        <v>80</v>
      </c>
      <c r="AG103" s="447">
        <f t="shared" si="83"/>
        <v>0.8094708084589699</v>
      </c>
      <c r="AH103" s="447">
        <f t="shared" si="83"/>
        <v>5</v>
      </c>
      <c r="AI103" s="447">
        <f t="shared" si="83"/>
        <v>0.74921299892404347</v>
      </c>
      <c r="AJ103" s="454">
        <f t="shared" si="83"/>
        <v>144.91202346041058</v>
      </c>
      <c r="AK103" s="115"/>
      <c r="AL103" s="440">
        <v>2</v>
      </c>
      <c r="AM103" s="458" t="str">
        <f t="shared" ref="AM103:AT103" si="84">VLOOKUP($AL$103,$R$102:$Z$108,R$5,FALSE)</f>
        <v>3. Thriving Neighbourhoods</v>
      </c>
      <c r="AN103" s="434">
        <f t="shared" si="84"/>
        <v>104</v>
      </c>
      <c r="AO103" s="447">
        <f t="shared" si="84"/>
        <v>30.498533724340177</v>
      </c>
      <c r="AP103" s="434">
        <f t="shared" si="84"/>
        <v>2365</v>
      </c>
      <c r="AQ103" s="447">
        <f t="shared" si="84"/>
        <v>23.929980775068298</v>
      </c>
      <c r="AR103" s="447">
        <f t="shared" si="84"/>
        <v>4.397463002114165</v>
      </c>
      <c r="AS103" s="447">
        <f t="shared" si="84"/>
        <v>2.8429482658913297</v>
      </c>
      <c r="AT103" s="454">
        <f t="shared" si="84"/>
        <v>127.44905234573108</v>
      </c>
      <c r="BK103" s="31"/>
      <c r="BM103" s="441"/>
    </row>
    <row r="104" spans="6:69" ht="15" customHeight="1" x14ac:dyDescent="0.25">
      <c r="F104" s="433" t="str">
        <f t="shared" si="72"/>
        <v>3. Thriving Neighbourhoods</v>
      </c>
      <c r="G104" s="434">
        <f t="shared" si="72"/>
        <v>104</v>
      </c>
      <c r="H104" s="447">
        <f t="shared" si="72"/>
        <v>30.498533724340177</v>
      </c>
      <c r="I104" s="434">
        <f t="shared" si="72"/>
        <v>2365</v>
      </c>
      <c r="J104" s="447">
        <f t="shared" si="72"/>
        <v>23.929980775068298</v>
      </c>
      <c r="K104" s="447">
        <f t="shared" si="72"/>
        <v>4.397463002114165</v>
      </c>
      <c r="L104" s="447">
        <f t="shared" si="72"/>
        <v>2.8429482658913297</v>
      </c>
      <c r="M104" s="454">
        <f t="shared" si="72"/>
        <v>127.44905234573108</v>
      </c>
      <c r="N104" s="455"/>
      <c r="O104" s="445"/>
      <c r="P104" s="437" t="str">
        <f t="shared" si="81"/>
        <v>3</v>
      </c>
      <c r="Q104" s="456">
        <f>RANK(Z104,$Z$102:$Z$108,0)+COUNTIF($Z$102:Z104,Z104)-1</f>
        <v>3</v>
      </c>
      <c r="R104" s="456">
        <f>RANK(U104,$U$102:$U$108,0)+COUNTIF($U104:U110,U104)-1</f>
        <v>2</v>
      </c>
      <c r="S104" s="457" t="s">
        <v>122</v>
      </c>
      <c r="T104" s="434">
        <f t="shared" si="73"/>
        <v>104</v>
      </c>
      <c r="U104" s="447">
        <f t="shared" si="74"/>
        <v>30.498533724340177</v>
      </c>
      <c r="V104" s="434">
        <f t="shared" si="75"/>
        <v>2365</v>
      </c>
      <c r="W104" s="447">
        <f t="shared" si="76"/>
        <v>23.929980775068298</v>
      </c>
      <c r="X104" s="447">
        <f t="shared" si="77"/>
        <v>4.397463002114165</v>
      </c>
      <c r="Y104" s="447">
        <f t="shared" si="78"/>
        <v>2.8429482658913297</v>
      </c>
      <c r="Z104" s="454">
        <f t="shared" si="82"/>
        <v>127.44905234573108</v>
      </c>
      <c r="AA104" s="115"/>
      <c r="AB104" s="440">
        <v>3</v>
      </c>
      <c r="AC104" s="458" t="str">
        <f t="shared" ref="AC104:AJ104" si="85">VLOOKUP($AB$104,$Q$102:$Z$108,S5,FALSE)</f>
        <v>3. Thriving Neighbourhoods</v>
      </c>
      <c r="AD104" s="434">
        <f t="shared" si="85"/>
        <v>104</v>
      </c>
      <c r="AE104" s="447">
        <f t="shared" si="85"/>
        <v>30.498533724340177</v>
      </c>
      <c r="AF104" s="434">
        <f t="shared" si="85"/>
        <v>2365</v>
      </c>
      <c r="AG104" s="447">
        <f t="shared" si="85"/>
        <v>23.929980775068298</v>
      </c>
      <c r="AH104" s="447">
        <f t="shared" si="85"/>
        <v>4.397463002114165</v>
      </c>
      <c r="AI104" s="447">
        <f t="shared" si="85"/>
        <v>2.8429482658913297</v>
      </c>
      <c r="AJ104" s="454">
        <f t="shared" si="85"/>
        <v>127.44905234573108</v>
      </c>
      <c r="AK104" s="115"/>
      <c r="AL104" s="440">
        <v>3</v>
      </c>
      <c r="AM104" s="458" t="str">
        <f t="shared" ref="AM104:AT104" si="86">VLOOKUP($AL$104,$R$102:$Z$108,R$5,FALSE)</f>
        <v>4. Steadfast Communities</v>
      </c>
      <c r="AN104" s="434">
        <f t="shared" si="86"/>
        <v>60</v>
      </c>
      <c r="AO104" s="447">
        <f t="shared" si="86"/>
        <v>17.595307917888565</v>
      </c>
      <c r="AP104" s="434">
        <f t="shared" si="86"/>
        <v>2381</v>
      </c>
      <c r="AQ104" s="447">
        <f t="shared" si="86"/>
        <v>24.091874936760092</v>
      </c>
      <c r="AR104" s="447">
        <f t="shared" si="86"/>
        <v>2.5199496010079798</v>
      </c>
      <c r="AS104" s="447">
        <f t="shared" si="86"/>
        <v>-2.8053152995196506</v>
      </c>
      <c r="AT104" s="454">
        <f t="shared" si="86"/>
        <v>73.034199140064132</v>
      </c>
      <c r="BK104" s="31"/>
      <c r="BM104" s="441"/>
    </row>
    <row r="105" spans="6:69" ht="15" customHeight="1" x14ac:dyDescent="0.25">
      <c r="F105" s="433" t="str">
        <f t="shared" si="72"/>
        <v>4. Steadfast Communities</v>
      </c>
      <c r="G105" s="434">
        <f t="shared" si="72"/>
        <v>60</v>
      </c>
      <c r="H105" s="447">
        <f t="shared" si="72"/>
        <v>17.595307917888565</v>
      </c>
      <c r="I105" s="434">
        <f t="shared" si="72"/>
        <v>2381</v>
      </c>
      <c r="J105" s="447">
        <f t="shared" si="72"/>
        <v>24.091874936760092</v>
      </c>
      <c r="K105" s="447">
        <f t="shared" si="72"/>
        <v>2.5199496010079798</v>
      </c>
      <c r="L105" s="447">
        <f t="shared" si="72"/>
        <v>-2.8053152995196506</v>
      </c>
      <c r="M105" s="454">
        <f t="shared" si="72"/>
        <v>73.034199140064132</v>
      </c>
      <c r="N105" s="455"/>
      <c r="O105" s="445"/>
      <c r="P105" s="437" t="str">
        <f t="shared" si="81"/>
        <v>4</v>
      </c>
      <c r="Q105" s="456">
        <f>RANK(Z105,$Z$102:$Z$108,0)+COUNTIF($Z$102:Z105,Z105)-1</f>
        <v>5</v>
      </c>
      <c r="R105" s="456">
        <f>RANK(U105,$U$102:$U$108,0)+COUNTIF($U105:U111,U105)-1</f>
        <v>3</v>
      </c>
      <c r="S105" s="457" t="s">
        <v>138</v>
      </c>
      <c r="T105" s="434">
        <f t="shared" si="73"/>
        <v>60</v>
      </c>
      <c r="U105" s="433">
        <f t="shared" si="74"/>
        <v>17.595307917888565</v>
      </c>
      <c r="V105" s="434">
        <f t="shared" si="75"/>
        <v>2381</v>
      </c>
      <c r="W105" s="447">
        <f t="shared" si="76"/>
        <v>24.091874936760092</v>
      </c>
      <c r="X105" s="447">
        <f t="shared" si="77"/>
        <v>2.5199496010079798</v>
      </c>
      <c r="Y105" s="447">
        <f t="shared" si="78"/>
        <v>-2.8053152995196506</v>
      </c>
      <c r="Z105" s="454">
        <f t="shared" si="82"/>
        <v>73.034199140064132</v>
      </c>
      <c r="AA105" s="115"/>
      <c r="AB105" s="440">
        <v>4</v>
      </c>
      <c r="AC105" s="458" t="str">
        <f t="shared" ref="AC105:AJ105" si="87">VLOOKUP($AB$105,$Q$102:$Z$108,S5,FALSE)</f>
        <v>1. Luxury Lifestyles</v>
      </c>
      <c r="AD105" s="434">
        <f t="shared" si="87"/>
        <v>23</v>
      </c>
      <c r="AE105" s="447">
        <f t="shared" si="87"/>
        <v>6.7448680351906152</v>
      </c>
      <c r="AF105" s="434">
        <f t="shared" si="87"/>
        <v>614</v>
      </c>
      <c r="AG105" s="447">
        <f t="shared" si="87"/>
        <v>6.2126884549225947</v>
      </c>
      <c r="AH105" s="447">
        <f t="shared" si="87"/>
        <v>3.7459283387622153</v>
      </c>
      <c r="AI105" s="447">
        <f t="shared" si="87"/>
        <v>0.40712105648375335</v>
      </c>
      <c r="AJ105" s="454">
        <f t="shared" si="87"/>
        <v>108.56601106154535</v>
      </c>
      <c r="AK105" s="115"/>
      <c r="AL105" s="440">
        <v>4</v>
      </c>
      <c r="AM105" s="458" t="str">
        <f t="shared" ref="AM105:AT105" si="88">VLOOKUP($AL$105,$R$102:$Z$108,R$5,FALSE)</f>
        <v>5. Stretched Society</v>
      </c>
      <c r="AN105" s="434">
        <f t="shared" si="88"/>
        <v>25</v>
      </c>
      <c r="AO105" s="447">
        <f t="shared" si="88"/>
        <v>7.3313782991202352</v>
      </c>
      <c r="AP105" s="434">
        <f t="shared" si="88"/>
        <v>1547</v>
      </c>
      <c r="AQ105" s="447">
        <f t="shared" si="88"/>
        <v>15.653141758575332</v>
      </c>
      <c r="AR105" s="447">
        <f t="shared" si="88"/>
        <v>1.6160310277957339</v>
      </c>
      <c r="AS105" s="447">
        <f t="shared" si="88"/>
        <v>-4.2291914168723697</v>
      </c>
      <c r="AT105" s="454">
        <f t="shared" si="88"/>
        <v>46.836465242537351</v>
      </c>
      <c r="BK105" s="31"/>
      <c r="BM105" s="441"/>
    </row>
    <row r="106" spans="6:69" ht="15" customHeight="1" x14ac:dyDescent="0.25">
      <c r="F106" s="433" t="str">
        <f t="shared" si="72"/>
        <v>5. Stretched Society</v>
      </c>
      <c r="G106" s="434">
        <f t="shared" si="72"/>
        <v>25</v>
      </c>
      <c r="H106" s="447">
        <f t="shared" si="72"/>
        <v>7.3313782991202352</v>
      </c>
      <c r="I106" s="434">
        <f t="shared" si="72"/>
        <v>1547</v>
      </c>
      <c r="J106" s="447">
        <f t="shared" si="72"/>
        <v>15.653141758575332</v>
      </c>
      <c r="K106" s="447">
        <f t="shared" si="72"/>
        <v>1.6160310277957339</v>
      </c>
      <c r="L106" s="447">
        <f t="shared" si="72"/>
        <v>-4.2291914168723697</v>
      </c>
      <c r="M106" s="454">
        <f t="shared" si="72"/>
        <v>46.836465242537351</v>
      </c>
      <c r="N106" s="455"/>
      <c r="O106" s="445"/>
      <c r="P106" s="437" t="str">
        <f t="shared" si="81"/>
        <v>5</v>
      </c>
      <c r="Q106" s="456">
        <f>RANK(Z106,$Z$102:$Z$108,0)+COUNTIF($Z$102:Z106,Z106)-1</f>
        <v>7</v>
      </c>
      <c r="R106" s="456">
        <f>RANK(U106,$U$102:$U$108,0)+COUNTIF($U106:U112,U106)-1</f>
        <v>4</v>
      </c>
      <c r="S106" s="457" t="s">
        <v>155</v>
      </c>
      <c r="T106" s="434">
        <f t="shared" si="73"/>
        <v>25</v>
      </c>
      <c r="U106" s="447">
        <f t="shared" si="74"/>
        <v>7.3313782991202352</v>
      </c>
      <c r="V106" s="434">
        <f t="shared" si="75"/>
        <v>1547</v>
      </c>
      <c r="W106" s="447">
        <f t="shared" si="76"/>
        <v>15.653141758575332</v>
      </c>
      <c r="X106" s="447">
        <f t="shared" si="77"/>
        <v>1.6160310277957339</v>
      </c>
      <c r="Y106" s="447">
        <f t="shared" si="78"/>
        <v>-4.2291914168723697</v>
      </c>
      <c r="Z106" s="454">
        <f t="shared" si="82"/>
        <v>46.836465242537351</v>
      </c>
      <c r="AA106" s="115"/>
      <c r="AB106" s="440">
        <v>5</v>
      </c>
      <c r="AC106" s="458" t="str">
        <f t="shared" ref="AC106:AJ106" si="89">VLOOKUP($AB$106,$Q$102:$Z$108,S5,FALSE)</f>
        <v>4. Steadfast Communities</v>
      </c>
      <c r="AD106" s="434">
        <f t="shared" si="89"/>
        <v>60</v>
      </c>
      <c r="AE106" s="447">
        <f t="shared" si="89"/>
        <v>17.595307917888565</v>
      </c>
      <c r="AF106" s="434">
        <f t="shared" si="89"/>
        <v>2381</v>
      </c>
      <c r="AG106" s="447">
        <f t="shared" si="89"/>
        <v>24.091874936760092</v>
      </c>
      <c r="AH106" s="447">
        <f t="shared" si="89"/>
        <v>2.5199496010079798</v>
      </c>
      <c r="AI106" s="447">
        <f t="shared" si="89"/>
        <v>-2.8053152995196506</v>
      </c>
      <c r="AJ106" s="454">
        <f t="shared" si="89"/>
        <v>73.034199140064132</v>
      </c>
      <c r="AK106" s="115"/>
      <c r="AL106" s="440">
        <v>5</v>
      </c>
      <c r="AM106" s="458" t="str">
        <f t="shared" ref="AM106:AT106" si="90">VLOOKUP($AL$106,$R$102:$Z$108,R$5,FALSE)</f>
        <v>1. Luxury Lifestyles</v>
      </c>
      <c r="AN106" s="434">
        <f t="shared" si="90"/>
        <v>23</v>
      </c>
      <c r="AO106" s="447">
        <f t="shared" si="90"/>
        <v>6.7448680351906152</v>
      </c>
      <c r="AP106" s="434">
        <f t="shared" si="90"/>
        <v>614</v>
      </c>
      <c r="AQ106" s="447">
        <f t="shared" si="90"/>
        <v>6.2126884549225947</v>
      </c>
      <c r="AR106" s="447">
        <f t="shared" si="90"/>
        <v>3.7459283387622153</v>
      </c>
      <c r="AS106" s="447">
        <f t="shared" si="90"/>
        <v>0.40712105648375335</v>
      </c>
      <c r="AT106" s="454">
        <f t="shared" si="90"/>
        <v>108.56601106154535</v>
      </c>
      <c r="BK106" s="31"/>
      <c r="BM106" s="441"/>
    </row>
    <row r="107" spans="6:69" ht="15" customHeight="1" x14ac:dyDescent="0.25">
      <c r="F107" s="433" t="str">
        <f t="shared" si="72"/>
        <v>6. Low Income Living</v>
      </c>
      <c r="G107" s="434">
        <f t="shared" si="72"/>
        <v>19</v>
      </c>
      <c r="H107" s="447">
        <f t="shared" si="72"/>
        <v>5.5718475073313778</v>
      </c>
      <c r="I107" s="434">
        <f t="shared" si="72"/>
        <v>898</v>
      </c>
      <c r="J107" s="447">
        <f t="shared" si="72"/>
        <v>9.0863098249519378</v>
      </c>
      <c r="K107" s="447">
        <f t="shared" si="72"/>
        <v>2.1158129175946545</v>
      </c>
      <c r="L107" s="447">
        <f t="shared" si="72"/>
        <v>-2.2580193898550278</v>
      </c>
      <c r="M107" s="454">
        <f t="shared" si="72"/>
        <v>61.321346230463256</v>
      </c>
      <c r="N107" s="455"/>
      <c r="O107" s="445"/>
      <c r="P107" s="437" t="str">
        <f t="shared" si="81"/>
        <v>6</v>
      </c>
      <c r="Q107" s="456">
        <f>RANK(Z107,$Z$102:$Z$108,0)+COUNTIF($Z$102:Z107,Z107)-1</f>
        <v>6</v>
      </c>
      <c r="R107" s="456">
        <f>RANK(U107,$U$102:$U$108,0)+COUNTIF($U107:U113,U107)-1</f>
        <v>6</v>
      </c>
      <c r="S107" s="457" t="s">
        <v>165</v>
      </c>
      <c r="T107" s="434">
        <f t="shared" si="73"/>
        <v>19</v>
      </c>
      <c r="U107" s="447">
        <f t="shared" si="74"/>
        <v>5.5718475073313778</v>
      </c>
      <c r="V107" s="434">
        <f t="shared" si="75"/>
        <v>898</v>
      </c>
      <c r="W107" s="447">
        <f t="shared" si="76"/>
        <v>9.0863098249519378</v>
      </c>
      <c r="X107" s="447">
        <f t="shared" si="77"/>
        <v>2.1158129175946545</v>
      </c>
      <c r="Y107" s="447">
        <f t="shared" si="78"/>
        <v>-2.2580193898550278</v>
      </c>
      <c r="Z107" s="454">
        <f t="shared" si="82"/>
        <v>61.321346230463256</v>
      </c>
      <c r="AA107" s="115"/>
      <c r="AB107" s="440">
        <v>6</v>
      </c>
      <c r="AC107" s="458" t="str">
        <f t="shared" ref="AC107:AJ107" si="91">VLOOKUP($AB$107,$Q$102:$Z$108,S5,FALSE)</f>
        <v>6. Low Income Living</v>
      </c>
      <c r="AD107" s="434">
        <f t="shared" si="91"/>
        <v>19</v>
      </c>
      <c r="AE107" s="447">
        <f t="shared" si="91"/>
        <v>5.5718475073313778</v>
      </c>
      <c r="AF107" s="434">
        <f t="shared" si="91"/>
        <v>898</v>
      </c>
      <c r="AG107" s="447">
        <f t="shared" si="91"/>
        <v>9.0863098249519378</v>
      </c>
      <c r="AH107" s="447">
        <f t="shared" si="91"/>
        <v>2.1158129175946545</v>
      </c>
      <c r="AI107" s="447">
        <f t="shared" si="91"/>
        <v>-2.2580193898550278</v>
      </c>
      <c r="AJ107" s="454">
        <f t="shared" si="91"/>
        <v>61.321346230463256</v>
      </c>
      <c r="AK107" s="115"/>
      <c r="AL107" s="440">
        <v>6</v>
      </c>
      <c r="AM107" s="458" t="str">
        <f t="shared" ref="AM107:AT107" si="92">VLOOKUP($AL$107,$R$102:$Z$108,R$5,FALSE)</f>
        <v>6. Low Income Living</v>
      </c>
      <c r="AN107" s="434">
        <f t="shared" si="92"/>
        <v>19</v>
      </c>
      <c r="AO107" s="447">
        <f t="shared" si="92"/>
        <v>5.5718475073313778</v>
      </c>
      <c r="AP107" s="434">
        <f t="shared" si="92"/>
        <v>898</v>
      </c>
      <c r="AQ107" s="447">
        <f t="shared" si="92"/>
        <v>9.0863098249519378</v>
      </c>
      <c r="AR107" s="447">
        <f t="shared" si="92"/>
        <v>2.1158129175946545</v>
      </c>
      <c r="AS107" s="447">
        <f t="shared" si="92"/>
        <v>-2.2580193898550278</v>
      </c>
      <c r="AT107" s="454">
        <f t="shared" si="92"/>
        <v>61.321346230463256</v>
      </c>
      <c r="BK107" s="31"/>
      <c r="BM107" s="441"/>
    </row>
    <row r="108" spans="6:69" ht="15" customHeight="1" x14ac:dyDescent="0.25">
      <c r="F108" s="433" t="str">
        <f t="shared" si="72"/>
        <v>7. Not Private Households</v>
      </c>
      <c r="G108" s="434">
        <f t="shared" si="72"/>
        <v>4</v>
      </c>
      <c r="H108" s="447">
        <f t="shared" si="72"/>
        <v>1.1730205278592376</v>
      </c>
      <c r="I108" s="434">
        <f t="shared" si="72"/>
        <v>80</v>
      </c>
      <c r="J108" s="447">
        <f t="shared" si="72"/>
        <v>0.8094708084589699</v>
      </c>
      <c r="K108" s="447">
        <f t="shared" si="72"/>
        <v>5</v>
      </c>
      <c r="L108" s="447">
        <f t="shared" si="72"/>
        <v>0.74921299892404347</v>
      </c>
      <c r="M108" s="454">
        <f t="shared" si="72"/>
        <v>144.91202346041058</v>
      </c>
      <c r="N108" s="455"/>
      <c r="O108" s="445"/>
      <c r="P108" s="437" t="str">
        <f t="shared" si="81"/>
        <v>7</v>
      </c>
      <c r="Q108" s="456">
        <f>RANK(Z108,$Z$102:$Z$108,0)+COUNTIF($Z$102:Z108,Z108)-1</f>
        <v>2</v>
      </c>
      <c r="R108" s="456">
        <f>RANK(U108,$U$102:$U$108,0)+COUNTIF($U108:U114,U108)-1</f>
        <v>7</v>
      </c>
      <c r="S108" s="457" t="s">
        <v>175</v>
      </c>
      <c r="T108" s="434">
        <f t="shared" si="73"/>
        <v>4</v>
      </c>
      <c r="U108" s="447">
        <f t="shared" si="74"/>
        <v>1.1730205278592376</v>
      </c>
      <c r="V108" s="434">
        <f t="shared" si="75"/>
        <v>80</v>
      </c>
      <c r="W108" s="447">
        <f t="shared" si="76"/>
        <v>0.8094708084589699</v>
      </c>
      <c r="X108" s="447">
        <f t="shared" si="77"/>
        <v>5</v>
      </c>
      <c r="Y108" s="447">
        <f t="shared" si="78"/>
        <v>0.74921299892404347</v>
      </c>
      <c r="Z108" s="454">
        <f t="shared" si="82"/>
        <v>144.91202346041058</v>
      </c>
      <c r="AA108" s="115"/>
      <c r="AB108" s="440">
        <v>7</v>
      </c>
      <c r="AC108" s="458" t="str">
        <f t="shared" ref="AC108:AJ108" si="93">VLOOKUP($AB$108,$Q$102:$Z$108,S5,FALSE)</f>
        <v>5. Stretched Society</v>
      </c>
      <c r="AD108" s="434">
        <f t="shared" si="93"/>
        <v>25</v>
      </c>
      <c r="AE108" s="447">
        <f t="shared" si="93"/>
        <v>7.3313782991202352</v>
      </c>
      <c r="AF108" s="434">
        <f t="shared" si="93"/>
        <v>1547</v>
      </c>
      <c r="AG108" s="447">
        <f t="shared" si="93"/>
        <v>15.653141758575332</v>
      </c>
      <c r="AH108" s="447">
        <f t="shared" si="93"/>
        <v>1.6160310277957339</v>
      </c>
      <c r="AI108" s="447">
        <f t="shared" si="93"/>
        <v>-4.2291914168723697</v>
      </c>
      <c r="AJ108" s="454">
        <f t="shared" si="93"/>
        <v>46.836465242537351</v>
      </c>
      <c r="AK108" s="115"/>
      <c r="AL108" s="440">
        <v>7</v>
      </c>
      <c r="AM108" s="458" t="str">
        <f t="shared" ref="AM108:AT108" si="94">VLOOKUP($AL$108,$R$102:$Z$108,R$5,FALSE)</f>
        <v>7. Not Private Households</v>
      </c>
      <c r="AN108" s="434">
        <f t="shared" si="94"/>
        <v>4</v>
      </c>
      <c r="AO108" s="447">
        <f t="shared" si="94"/>
        <v>1.1730205278592376</v>
      </c>
      <c r="AP108" s="434">
        <f t="shared" si="94"/>
        <v>80</v>
      </c>
      <c r="AQ108" s="447">
        <f t="shared" si="94"/>
        <v>0.8094708084589699</v>
      </c>
      <c r="AR108" s="447">
        <f t="shared" si="94"/>
        <v>5</v>
      </c>
      <c r="AS108" s="447">
        <f t="shared" si="94"/>
        <v>0.74921299892404347</v>
      </c>
      <c r="AT108" s="454">
        <f t="shared" si="94"/>
        <v>144.91202346041058</v>
      </c>
      <c r="BK108" s="31"/>
      <c r="BM108" s="441"/>
    </row>
    <row r="109" spans="6:69" ht="15" customHeight="1" x14ac:dyDescent="0.25">
      <c r="BK109" s="31"/>
      <c r="BM109" s="441"/>
      <c r="BN109" s="31"/>
    </row>
    <row r="110" spans="6:69" ht="143.25" customHeight="1" x14ac:dyDescent="0.25">
      <c r="BK110" s="31"/>
      <c r="BM110" s="459" t="str">
        <f t="shared" ref="BM110:BM131" si="95">AW77</f>
        <v>1.A. Exclusive Addresses</v>
      </c>
      <c r="BQ110" s="31"/>
    </row>
    <row r="111" spans="6:69" ht="143.25" customHeight="1" x14ac:dyDescent="0.25">
      <c r="BK111" s="31"/>
      <c r="BM111" s="459" t="str">
        <f t="shared" si="95"/>
        <v>1.B. Flourishing Capital</v>
      </c>
      <c r="BQ111" s="31"/>
    </row>
    <row r="112" spans="6:69" ht="143.25" customHeight="1" x14ac:dyDescent="0.25">
      <c r="BK112" s="31"/>
      <c r="BM112" s="459" t="str">
        <f t="shared" si="95"/>
        <v>1.C. Upmarket Families</v>
      </c>
      <c r="BQ112" s="31"/>
    </row>
    <row r="113" spans="63:69" ht="143.25" customHeight="1" x14ac:dyDescent="0.25">
      <c r="BK113" s="31"/>
      <c r="BM113" s="459" t="str">
        <f t="shared" si="95"/>
        <v>2.D. Commuter-Belt Wealth</v>
      </c>
      <c r="BQ113" s="31"/>
    </row>
    <row r="114" spans="63:69" ht="143.25" customHeight="1" x14ac:dyDescent="0.25">
      <c r="BK114" s="31"/>
      <c r="BM114" s="459" t="str">
        <f t="shared" si="95"/>
        <v xml:space="preserve">2.E. Prosperous Professionals </v>
      </c>
      <c r="BQ114" s="31"/>
    </row>
    <row r="115" spans="63:69" ht="143.25" customHeight="1" x14ac:dyDescent="0.25">
      <c r="BK115" s="31"/>
      <c r="BM115" s="459" t="str">
        <f t="shared" si="95"/>
        <v xml:space="preserve">3.F. Mature Success </v>
      </c>
      <c r="BQ115" s="31"/>
    </row>
    <row r="116" spans="63:69" ht="143.25" customHeight="1" x14ac:dyDescent="0.25">
      <c r="BK116" s="31"/>
      <c r="BM116" s="459" t="str">
        <f t="shared" si="95"/>
        <v>3.G. Settled Suburbia</v>
      </c>
      <c r="BQ116" s="31"/>
    </row>
    <row r="117" spans="63:69" ht="143.25" customHeight="1" x14ac:dyDescent="0.25">
      <c r="BK117" s="31"/>
      <c r="BM117" s="459" t="str">
        <f t="shared" si="95"/>
        <v>3.H. Metropolitan Surroundings</v>
      </c>
      <c r="BQ117" s="31"/>
    </row>
    <row r="118" spans="63:69" ht="143.25" customHeight="1" x14ac:dyDescent="0.25">
      <c r="BK118" s="31"/>
      <c r="BM118" s="459" t="str">
        <f t="shared" si="95"/>
        <v>3.I. Up-and-Coming Urbanites</v>
      </c>
      <c r="BQ118" s="31"/>
    </row>
    <row r="119" spans="63:69" ht="143.25" customHeight="1" x14ac:dyDescent="0.25">
      <c r="BK119" s="31"/>
      <c r="BM119" s="459" t="str">
        <f t="shared" si="95"/>
        <v>3.J. Aspiring Communities</v>
      </c>
      <c r="BQ119" s="31"/>
    </row>
    <row r="120" spans="63:69" ht="143.25" customHeight="1" x14ac:dyDescent="0.25">
      <c r="BK120" s="31"/>
      <c r="BM120" s="459" t="str">
        <f t="shared" si="95"/>
        <v>4.K. Semi-Rural Maturity</v>
      </c>
    </row>
    <row r="121" spans="63:69" ht="143.25" customHeight="1" x14ac:dyDescent="0.25">
      <c r="BK121" s="31"/>
      <c r="BM121" s="459" t="str">
        <f t="shared" si="95"/>
        <v>4.L. Traditional Homeowners</v>
      </c>
    </row>
    <row r="122" spans="63:69" ht="143.25" customHeight="1" x14ac:dyDescent="0.25">
      <c r="BK122" s="31"/>
      <c r="BM122" s="459" t="str">
        <f t="shared" si="95"/>
        <v>4.M. Family Renters</v>
      </c>
    </row>
    <row r="123" spans="63:69" ht="143.25" customHeight="1" x14ac:dyDescent="0.25">
      <c r="BK123" s="31"/>
      <c r="BM123" s="459" t="str">
        <f t="shared" si="95"/>
        <v>4.N. Urban Diversity</v>
      </c>
    </row>
    <row r="124" spans="63:69" ht="143.25" customHeight="1" x14ac:dyDescent="0.25">
      <c r="BK124" s="31"/>
      <c r="BM124" s="459" t="str">
        <f t="shared" si="95"/>
        <v>4.O. Stable Seniors</v>
      </c>
      <c r="BO124" s="31"/>
    </row>
    <row r="125" spans="63:69" ht="143.25" customHeight="1" x14ac:dyDescent="0.25">
      <c r="BK125" s="31"/>
      <c r="BM125" s="459" t="str">
        <f t="shared" si="95"/>
        <v>5.P. Tenant Living</v>
      </c>
      <c r="BO125" s="31"/>
    </row>
    <row r="126" spans="63:69" ht="143.25" customHeight="1" x14ac:dyDescent="0.25">
      <c r="BK126" s="31"/>
      <c r="BM126" s="459" t="str">
        <f t="shared" si="95"/>
        <v>5.Q. Limited Budgets</v>
      </c>
    </row>
    <row r="127" spans="63:69" ht="143.25" customHeight="1" x14ac:dyDescent="0.25">
      <c r="BK127" s="31"/>
      <c r="BM127" s="459" t="str">
        <f t="shared" si="95"/>
        <v>5.R. Hard-Up Households</v>
      </c>
    </row>
    <row r="128" spans="63:69" ht="143.25" customHeight="1" x14ac:dyDescent="0.25">
      <c r="BK128" s="31"/>
      <c r="BM128" s="459" t="str">
        <f t="shared" si="95"/>
        <v>6.S. Cash-Strapped Families</v>
      </c>
    </row>
    <row r="129" spans="63:69" ht="143.25" customHeight="1" x14ac:dyDescent="0.25">
      <c r="BK129" s="31"/>
      <c r="BM129" s="459" t="str">
        <f t="shared" si="95"/>
        <v>6.T. Constrained Pensioners</v>
      </c>
    </row>
    <row r="130" spans="63:69" ht="143.25" customHeight="1" x14ac:dyDescent="0.25">
      <c r="BK130" s="31"/>
      <c r="BM130" s="459" t="str">
        <f t="shared" si="95"/>
        <v>6.U. Challenging Circumstances</v>
      </c>
    </row>
    <row r="131" spans="63:69" ht="143.25" customHeight="1" x14ac:dyDescent="0.25">
      <c r="BK131" s="31"/>
      <c r="BM131" s="459" t="str">
        <f t="shared" si="95"/>
        <v>7.V. Not Private Households</v>
      </c>
      <c r="BN131" s="31"/>
    </row>
    <row r="132" spans="63:69" ht="150" customHeight="1" x14ac:dyDescent="0.25">
      <c r="BK132" s="31"/>
      <c r="BM132" s="441"/>
      <c r="BN132" s="426"/>
    </row>
    <row r="133" spans="63:69" ht="150" customHeight="1" x14ac:dyDescent="0.25">
      <c r="BK133" s="31"/>
      <c r="BM133" s="441"/>
      <c r="BN133" s="426"/>
    </row>
    <row r="134" spans="63:69" ht="150" customHeight="1" x14ac:dyDescent="0.25">
      <c r="BK134" s="31"/>
      <c r="BM134" s="441"/>
      <c r="BN134" s="426"/>
    </row>
    <row r="135" spans="63:69" ht="150" customHeight="1" x14ac:dyDescent="0.25">
      <c r="BK135" s="31"/>
      <c r="BM135" s="441"/>
      <c r="BN135" s="426"/>
    </row>
    <row r="136" spans="63:69" ht="150" customHeight="1" x14ac:dyDescent="0.25">
      <c r="BK136" s="31"/>
      <c r="BM136" s="441"/>
      <c r="BN136" s="426"/>
    </row>
    <row r="137" spans="63:69" ht="150" customHeight="1" x14ac:dyDescent="0.25">
      <c r="BK137" s="31"/>
      <c r="BM137" s="441"/>
      <c r="BN137" s="426"/>
    </row>
    <row r="138" spans="63:69" ht="150" customHeight="1" x14ac:dyDescent="0.25">
      <c r="BK138" s="31"/>
      <c r="BM138" s="441"/>
      <c r="BN138" s="426"/>
    </row>
    <row r="139" spans="63:69" ht="150" customHeight="1" x14ac:dyDescent="0.25">
      <c r="BK139" s="31"/>
      <c r="BM139" s="441"/>
      <c r="BN139" s="426"/>
      <c r="BQ139" s="31"/>
    </row>
    <row r="140" spans="63:69" ht="150" customHeight="1" x14ac:dyDescent="0.25">
      <c r="BK140" s="31"/>
      <c r="BM140" s="441"/>
      <c r="BN140" s="426"/>
      <c r="BQ140" s="31"/>
    </row>
    <row r="141" spans="63:69" ht="150" customHeight="1" x14ac:dyDescent="0.25">
      <c r="BK141" s="31"/>
      <c r="BM141" s="441"/>
      <c r="BN141" s="426"/>
      <c r="BQ141" s="31"/>
    </row>
    <row r="142" spans="63:69" ht="150" customHeight="1" x14ac:dyDescent="0.25">
      <c r="BK142" s="31"/>
      <c r="BM142" s="441"/>
      <c r="BN142" s="426"/>
      <c r="BQ142" s="31"/>
    </row>
    <row r="143" spans="63:69" ht="150" customHeight="1" x14ac:dyDescent="0.25">
      <c r="BK143" s="31"/>
      <c r="BM143" s="441"/>
      <c r="BN143" s="426"/>
      <c r="BQ143" s="31"/>
    </row>
    <row r="144" spans="63:69" ht="150" customHeight="1" x14ac:dyDescent="0.25">
      <c r="BK144" s="31"/>
      <c r="BM144" s="441"/>
      <c r="BN144" s="426"/>
      <c r="BQ144" s="31"/>
    </row>
    <row r="145" spans="58:69" ht="150" customHeight="1" x14ac:dyDescent="0.25">
      <c r="BK145" s="31"/>
      <c r="BM145" s="441"/>
      <c r="BN145" s="426"/>
      <c r="BQ145" s="31"/>
    </row>
    <row r="146" spans="58:69" ht="150" customHeight="1" x14ac:dyDescent="0.25">
      <c r="BF146" s="453"/>
      <c r="BK146" s="31"/>
      <c r="BM146" s="441"/>
      <c r="BN146" s="426"/>
    </row>
    <row r="147" spans="58:69" ht="150" customHeight="1" x14ac:dyDescent="0.25">
      <c r="BF147" s="453"/>
      <c r="BK147" s="31"/>
      <c r="BM147" s="441"/>
      <c r="BN147" s="426"/>
    </row>
    <row r="148" spans="58:69" ht="150" customHeight="1" x14ac:dyDescent="0.25">
      <c r="BF148" s="453"/>
      <c r="BK148" s="31"/>
      <c r="BM148" s="441"/>
      <c r="BN148" s="426"/>
    </row>
    <row r="149" spans="58:69" ht="150" customHeight="1" x14ac:dyDescent="0.25">
      <c r="BF149" s="453"/>
      <c r="BK149" s="31"/>
      <c r="BM149" s="441"/>
      <c r="BN149" s="426"/>
    </row>
    <row r="150" spans="58:69" ht="150" customHeight="1" x14ac:dyDescent="0.25">
      <c r="BF150" s="453"/>
      <c r="BK150" s="31"/>
      <c r="BM150" s="441"/>
      <c r="BN150" s="426"/>
    </row>
    <row r="151" spans="58:69" ht="150" customHeight="1" x14ac:dyDescent="0.25">
      <c r="BF151" s="453"/>
      <c r="BK151" s="31"/>
      <c r="BM151" s="441"/>
      <c r="BN151" s="426"/>
    </row>
    <row r="152" spans="58:69" ht="150" customHeight="1" x14ac:dyDescent="0.25">
      <c r="BF152" s="453"/>
      <c r="BM152" s="441"/>
      <c r="BN152" s="426"/>
    </row>
    <row r="153" spans="58:69" ht="150" customHeight="1" x14ac:dyDescent="0.25">
      <c r="BF153" s="453"/>
      <c r="BM153" s="441"/>
      <c r="BN153" s="426"/>
    </row>
    <row r="154" spans="58:69" ht="150" customHeight="1" x14ac:dyDescent="0.25">
      <c r="BM154" s="441"/>
      <c r="BN154" s="426"/>
    </row>
    <row r="155" spans="58:69" ht="150" customHeight="1" x14ac:dyDescent="0.25">
      <c r="BM155" s="441"/>
      <c r="BN155" s="426"/>
    </row>
    <row r="156" spans="58:69" ht="150" customHeight="1" x14ac:dyDescent="0.25">
      <c r="BM156" s="441"/>
      <c r="BN156" s="426"/>
    </row>
    <row r="157" spans="58:69" ht="150" customHeight="1" x14ac:dyDescent="0.25">
      <c r="BM157" s="441"/>
      <c r="BN157" s="426"/>
    </row>
    <row r="158" spans="58:69" ht="150" customHeight="1" x14ac:dyDescent="0.25">
      <c r="BM158" s="441"/>
      <c r="BN158" s="426"/>
    </row>
    <row r="159" spans="58:69" ht="150" customHeight="1" x14ac:dyDescent="0.25">
      <c r="BM159" s="441"/>
      <c r="BN159" s="426"/>
    </row>
    <row r="160" spans="58:69" ht="150" customHeight="1" x14ac:dyDescent="0.25">
      <c r="BM160" s="441"/>
      <c r="BN160" s="426"/>
    </row>
    <row r="161" spans="65:66" ht="150" customHeight="1" x14ac:dyDescent="0.25">
      <c r="BM161" s="441"/>
      <c r="BN161" s="426"/>
    </row>
    <row r="162" spans="65:66" ht="150" customHeight="1" x14ac:dyDescent="0.25">
      <c r="BM162" s="441"/>
      <c r="BN162" s="426"/>
    </row>
    <row r="163" spans="65:66" ht="150" customHeight="1" x14ac:dyDescent="0.25">
      <c r="BM163" s="441"/>
      <c r="BN163" s="426"/>
    </row>
    <row r="164" spans="65:66" ht="150" customHeight="1" x14ac:dyDescent="0.25">
      <c r="BM164" s="441"/>
      <c r="BN164" s="426"/>
    </row>
    <row r="165" spans="65:66" ht="150" customHeight="1" x14ac:dyDescent="0.25">
      <c r="BM165" s="441"/>
      <c r="BN165" s="426"/>
    </row>
    <row r="166" spans="65:66" ht="150" customHeight="1" x14ac:dyDescent="0.25">
      <c r="BM166" s="441"/>
      <c r="BN166" s="426"/>
    </row>
    <row r="167" spans="65:66" ht="150" customHeight="1" x14ac:dyDescent="0.25">
      <c r="BM167" s="441"/>
      <c r="BN167" s="426"/>
    </row>
    <row r="168" spans="65:66" ht="150" customHeight="1" x14ac:dyDescent="0.25">
      <c r="BM168" s="441"/>
      <c r="BN168" s="426"/>
    </row>
    <row r="169" spans="65:66" ht="150" customHeight="1" x14ac:dyDescent="0.25">
      <c r="BM169" s="441"/>
      <c r="BN169" s="426"/>
    </row>
    <row r="170" spans="65:66" ht="150" customHeight="1" x14ac:dyDescent="0.25">
      <c r="BM170" s="441"/>
      <c r="BN170" s="426"/>
    </row>
    <row r="171" spans="65:66" ht="150" customHeight="1" x14ac:dyDescent="0.25">
      <c r="BM171" s="441"/>
      <c r="BN171" s="426"/>
    </row>
    <row r="172" spans="65:66" ht="15" customHeight="1" x14ac:dyDescent="0.25">
      <c r="BM172" s="441"/>
      <c r="BN172" s="426"/>
    </row>
    <row r="173" spans="65:66" ht="15" customHeight="1" x14ac:dyDescent="0.25">
      <c r="BM173" s="441"/>
      <c r="BN173" s="426"/>
    </row>
    <row r="174" spans="65:66" ht="15" customHeight="1" x14ac:dyDescent="0.25">
      <c r="BM174" s="441"/>
      <c r="BN174" s="426"/>
    </row>
    <row r="175" spans="65:66" ht="15" customHeight="1" x14ac:dyDescent="0.25">
      <c r="BM175" s="441"/>
      <c r="BN175" s="426"/>
    </row>
    <row r="176" spans="65:66" ht="15" customHeight="1" x14ac:dyDescent="0.25">
      <c r="BM176" s="441"/>
      <c r="BN176" s="426"/>
    </row>
    <row r="177" spans="65:69" ht="15" customHeight="1" x14ac:dyDescent="0.25">
      <c r="BM177" s="441"/>
      <c r="BN177" s="426"/>
    </row>
    <row r="178" spans="65:69" ht="15" customHeight="1" x14ac:dyDescent="0.25">
      <c r="BM178" s="441"/>
      <c r="BN178" s="426"/>
    </row>
    <row r="179" spans="65:69" ht="15" customHeight="1" x14ac:dyDescent="0.25">
      <c r="BM179" s="441"/>
      <c r="BN179" s="426"/>
    </row>
    <row r="180" spans="65:69" ht="15" customHeight="1" x14ac:dyDescent="0.25">
      <c r="BM180" s="441"/>
      <c r="BN180" s="426"/>
    </row>
    <row r="181" spans="65:69" ht="15" customHeight="1" x14ac:dyDescent="0.25">
      <c r="BM181" s="441"/>
      <c r="BN181" s="426"/>
    </row>
    <row r="182" spans="65:69" ht="15" customHeight="1" x14ac:dyDescent="0.25">
      <c r="BM182" s="441"/>
      <c r="BN182" s="426"/>
    </row>
    <row r="183" spans="65:69" ht="15" customHeight="1" x14ac:dyDescent="0.25">
      <c r="BM183" s="441"/>
      <c r="BN183" s="426"/>
      <c r="BQ183" s="31"/>
    </row>
    <row r="184" spans="65:69" ht="15" customHeight="1" x14ac:dyDescent="0.25">
      <c r="BM184" s="441"/>
      <c r="BN184" s="426"/>
      <c r="BQ184" s="31"/>
    </row>
    <row r="185" spans="65:69" ht="15" customHeight="1" x14ac:dyDescent="0.25">
      <c r="BM185" s="441"/>
      <c r="BN185" s="426"/>
      <c r="BQ185" s="31"/>
    </row>
    <row r="186" spans="65:69" ht="15" customHeight="1" x14ac:dyDescent="0.25">
      <c r="BM186" s="441"/>
      <c r="BN186" s="426"/>
    </row>
    <row r="187" spans="65:69" ht="15" customHeight="1" x14ac:dyDescent="0.25">
      <c r="BM187" s="441"/>
      <c r="BN187" s="426"/>
    </row>
    <row r="188" spans="65:69" ht="15" customHeight="1" x14ac:dyDescent="0.25">
      <c r="BM188" s="441"/>
      <c r="BN188" s="426"/>
    </row>
    <row r="189" spans="65:69" ht="15" customHeight="1" x14ac:dyDescent="0.25">
      <c r="BM189" s="441"/>
      <c r="BN189" s="426"/>
    </row>
    <row r="190" spans="65:69" ht="15" customHeight="1" x14ac:dyDescent="0.25">
      <c r="BM190" s="441"/>
      <c r="BN190" s="426"/>
    </row>
    <row r="191" spans="65:69" ht="15" customHeight="1" x14ac:dyDescent="0.25">
      <c r="BM191" s="441"/>
      <c r="BN191" s="426"/>
    </row>
    <row r="192" spans="65:69" ht="15" customHeight="1" x14ac:dyDescent="0.25">
      <c r="BM192" s="441"/>
      <c r="BN192" s="426"/>
    </row>
    <row r="193" spans="65:66" ht="15" customHeight="1" x14ac:dyDescent="0.25">
      <c r="BM193" s="441"/>
      <c r="BN193" s="426"/>
    </row>
    <row r="194" spans="65:66" ht="15" customHeight="1" x14ac:dyDescent="0.25">
      <c r="BM194" s="441"/>
      <c r="BN194" s="426"/>
    </row>
    <row r="195" spans="65:66" ht="15" customHeight="1" x14ac:dyDescent="0.25">
      <c r="BM195" s="441"/>
      <c r="BN195" s="426"/>
    </row>
    <row r="196" spans="65:66" ht="15" customHeight="1" x14ac:dyDescent="0.25">
      <c r="BM196" s="441"/>
      <c r="BN196" s="426"/>
    </row>
    <row r="197" spans="65:66" ht="15" customHeight="1" x14ac:dyDescent="0.25">
      <c r="BM197" s="441"/>
      <c r="BN197" s="426"/>
    </row>
    <row r="198" spans="65:66" ht="15" customHeight="1" x14ac:dyDescent="0.25">
      <c r="BM198" s="441"/>
      <c r="BN198" s="426"/>
    </row>
    <row r="199" spans="65:66" ht="15" customHeight="1" x14ac:dyDescent="0.25">
      <c r="BM199" s="441"/>
      <c r="BN199" s="426"/>
    </row>
    <row r="200" spans="65:66" ht="15" customHeight="1" x14ac:dyDescent="0.25">
      <c r="BM200" s="441"/>
      <c r="BN200" s="426"/>
    </row>
    <row r="201" spans="65:66" ht="15" customHeight="1" x14ac:dyDescent="0.25">
      <c r="BM201" s="441"/>
      <c r="BN201" s="426"/>
    </row>
    <row r="202" spans="65:66" ht="15" customHeight="1" x14ac:dyDescent="0.25">
      <c r="BM202" s="441"/>
      <c r="BN202" s="426"/>
    </row>
    <row r="203" spans="65:66" ht="15" customHeight="1" x14ac:dyDescent="0.25">
      <c r="BM203" s="441"/>
      <c r="BN203" s="426"/>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79" priority="1">
      <formula>"and($V7&gt;100.5,$U7&gt;2)"</formula>
    </cfRule>
  </conditionalFormatting>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14ADE-E14C-470E-93C3-3B4E76496E30}">
  <dimension ref="A1:DM907"/>
  <sheetViews>
    <sheetView showGridLines="0" topLeftCell="B1" zoomScale="89" zoomScaleNormal="89" workbookViewId="0">
      <pane ySplit="4" topLeftCell="A5" activePane="bottomLeft" state="frozen"/>
      <selection pane="bottomLeft"/>
    </sheetView>
  </sheetViews>
  <sheetFormatPr defaultColWidth="8.7109375" defaultRowHeight="12.75" x14ac:dyDescent="0.2"/>
  <cols>
    <col min="1" max="1" width="1.42578125" style="460" hidden="1" customWidth="1"/>
    <col min="2" max="2" width="17.5703125" style="461" bestFit="1" customWidth="1"/>
    <col min="3" max="3" width="18.5703125" style="461" customWidth="1"/>
    <col min="4" max="4" width="18.5703125" style="461" hidden="1" customWidth="1"/>
    <col min="5" max="5" width="30.140625" style="461" customWidth="1"/>
    <col min="6" max="6" width="6.85546875" style="462" customWidth="1"/>
    <col min="7" max="7" width="8.7109375" style="467" customWidth="1"/>
    <col min="8" max="8" width="8.7109375" style="468" customWidth="1"/>
    <col min="9" max="9" width="8.7109375" style="467" customWidth="1"/>
    <col min="10" max="10" width="8.7109375" style="468" customWidth="1"/>
    <col min="11" max="11" width="8.7109375" style="467" customWidth="1"/>
    <col min="12" max="12" width="8.7109375" style="468" customWidth="1"/>
    <col min="13" max="13" width="8.7109375" style="467" customWidth="1"/>
    <col min="14" max="14" width="8.7109375" style="468" customWidth="1"/>
    <col min="15" max="15" width="8.7109375" style="467" customWidth="1"/>
    <col min="16" max="16" width="8.7109375" style="468" customWidth="1"/>
    <col min="17" max="17" width="8.7109375" style="467" customWidth="1"/>
    <col min="18" max="18" width="8.7109375" style="468" customWidth="1"/>
    <col min="19" max="19" width="8.7109375" style="467" customWidth="1"/>
    <col min="20" max="50" width="8.7109375" style="468" customWidth="1"/>
    <col min="51" max="51" width="8.7109375" style="462"/>
    <col min="52" max="52" width="72.7109375" style="462" customWidth="1"/>
    <col min="53" max="53" width="8.7109375" style="462"/>
    <col min="54" max="56" width="8.85546875" style="462" customWidth="1"/>
    <col min="57" max="76" width="8.7109375" style="462"/>
    <col min="77" max="77" width="10.28515625" style="462" bestFit="1" customWidth="1"/>
    <col min="78" max="78" width="15.140625" style="472" bestFit="1" customWidth="1"/>
    <col min="79" max="81" width="8.7109375" style="462"/>
    <col min="82" max="83" width="10.28515625" style="462" bestFit="1" customWidth="1"/>
    <col min="84" max="84" width="12" style="462" bestFit="1" customWidth="1"/>
    <col min="85" max="85" width="13.7109375" style="462" bestFit="1" customWidth="1"/>
    <col min="86" max="86" width="12.140625" style="462" bestFit="1" customWidth="1"/>
    <col min="87" max="87" width="12" style="462" bestFit="1" customWidth="1"/>
    <col min="88" max="88" width="13.5703125" style="462" bestFit="1" customWidth="1"/>
    <col min="89" max="89" width="12" style="462" customWidth="1"/>
    <col min="90" max="90" width="13.42578125" style="462" bestFit="1" customWidth="1"/>
    <col min="91" max="91" width="11.7109375" style="462" bestFit="1" customWidth="1"/>
    <col min="92" max="92" width="13.5703125" style="462" bestFit="1" customWidth="1"/>
    <col min="93" max="93" width="11.85546875" style="462" bestFit="1" customWidth="1"/>
    <col min="94" max="95" width="11.7109375" style="462" bestFit="1" customWidth="1"/>
    <col min="96" max="96" width="12" style="462" bestFit="1" customWidth="1"/>
    <col min="97" max="97" width="11.5703125" style="462" bestFit="1" customWidth="1"/>
    <col min="98" max="98" width="12.140625" style="462" bestFit="1" customWidth="1"/>
    <col min="99" max="99" width="15.28515625" style="462" bestFit="1" customWidth="1"/>
    <col min="100" max="100" width="12.42578125" style="462" bestFit="1" customWidth="1"/>
    <col min="101" max="101" width="15.28515625" style="462" bestFit="1" customWidth="1"/>
    <col min="102" max="102" width="12" style="462" bestFit="1" customWidth="1"/>
    <col min="103" max="103" width="14.5703125" style="462" bestFit="1" customWidth="1"/>
    <col min="104" max="104" width="8.7109375" style="462"/>
    <col min="105" max="105" width="8.7109375" style="471"/>
    <col min="106" max="109" width="8.7109375" style="462"/>
    <col min="110" max="110" width="17.5703125" style="473" bestFit="1" customWidth="1"/>
    <col min="111" max="111" width="8.7109375" style="473"/>
    <col min="112" max="112" width="2.42578125" style="473" customWidth="1"/>
    <col min="113" max="113" width="69.42578125" style="473" customWidth="1"/>
    <col min="114" max="114" width="2.42578125" style="473" customWidth="1"/>
    <col min="115" max="115" width="26.5703125" style="473" bestFit="1" customWidth="1"/>
    <col min="116" max="116" width="17" style="473" bestFit="1" customWidth="1"/>
    <col min="117" max="117" width="8.7109375" style="473"/>
    <col min="118" max="16384" width="8.7109375" style="462"/>
  </cols>
  <sheetData>
    <row r="1" spans="1:117" x14ac:dyDescent="0.2">
      <c r="G1" s="463"/>
      <c r="H1" s="464" t="s">
        <v>290</v>
      </c>
      <c r="I1" s="465"/>
      <c r="J1" s="466"/>
      <c r="K1" s="465"/>
      <c r="L1" s="466"/>
      <c r="M1" s="465"/>
      <c r="N1" s="466"/>
      <c r="O1" s="465"/>
      <c r="P1" s="466"/>
      <c r="AZ1" s="464" t="s">
        <v>290</v>
      </c>
      <c r="BA1" s="469"/>
      <c r="BB1" s="470"/>
      <c r="BC1" s="469"/>
      <c r="BD1" s="470"/>
      <c r="BE1" s="469"/>
      <c r="BF1" s="470"/>
      <c r="BG1" s="469"/>
      <c r="BH1" s="470"/>
      <c r="BI1" s="471"/>
    </row>
    <row r="2" spans="1:117" ht="13.5" thickBot="1" x14ac:dyDescent="0.25">
      <c r="DE2" s="474" t="s">
        <v>291</v>
      </c>
      <c r="DF2" s="474"/>
      <c r="DG2" s="474"/>
      <c r="DH2" s="474"/>
      <c r="DI2" s="474"/>
      <c r="DJ2" s="474"/>
      <c r="DK2" s="474"/>
      <c r="DL2" s="474"/>
      <c r="DM2" s="474"/>
    </row>
    <row r="3" spans="1:117" ht="22.5" customHeight="1" thickBot="1" x14ac:dyDescent="0.25">
      <c r="G3" s="475" t="s">
        <v>292</v>
      </c>
      <c r="H3" s="476"/>
      <c r="I3" s="476"/>
      <c r="J3" s="476"/>
      <c r="K3" s="476"/>
      <c r="L3" s="476"/>
      <c r="M3" s="476"/>
      <c r="N3" s="476"/>
      <c r="O3" s="476"/>
      <c r="P3" s="476"/>
      <c r="Q3" s="476"/>
      <c r="R3" s="476"/>
      <c r="S3" s="476"/>
      <c r="T3" s="476"/>
      <c r="U3" s="476"/>
      <c r="V3" s="476"/>
      <c r="W3" s="476"/>
      <c r="X3" s="476"/>
      <c r="Y3" s="476"/>
      <c r="Z3" s="476"/>
      <c r="AA3" s="476"/>
      <c r="AB3" s="476"/>
      <c r="AC3" s="476"/>
      <c r="AD3" s="476"/>
      <c r="AE3" s="476"/>
      <c r="AF3" s="476"/>
      <c r="AG3" s="476"/>
      <c r="AH3" s="476"/>
      <c r="AI3" s="476"/>
      <c r="AJ3" s="476"/>
      <c r="AK3" s="476"/>
      <c r="AL3" s="476"/>
      <c r="AM3" s="476"/>
      <c r="AN3" s="476"/>
      <c r="AO3" s="476"/>
      <c r="AP3" s="476"/>
      <c r="AQ3" s="476"/>
      <c r="AR3" s="476"/>
      <c r="AS3" s="476"/>
      <c r="AT3" s="476"/>
      <c r="AU3" s="476"/>
      <c r="AV3" s="476"/>
      <c r="AW3" s="476"/>
      <c r="AX3" s="476"/>
      <c r="AY3" s="477" t="s">
        <v>293</v>
      </c>
      <c r="AZ3" s="478"/>
      <c r="BA3" s="478"/>
      <c r="BB3" s="478"/>
      <c r="BC3" s="478"/>
      <c r="BD3" s="478"/>
      <c r="BE3" s="478"/>
      <c r="BF3" s="478"/>
      <c r="BG3" s="478"/>
      <c r="BH3" s="478"/>
      <c r="BI3" s="478"/>
      <c r="BJ3" s="478"/>
      <c r="BK3" s="478"/>
      <c r="BL3" s="478"/>
      <c r="BM3" s="478"/>
      <c r="BN3" s="478"/>
      <c r="BO3" s="478"/>
      <c r="BP3" s="478"/>
      <c r="BQ3" s="478"/>
      <c r="BR3" s="478"/>
      <c r="BS3" s="478"/>
      <c r="BT3" s="478"/>
      <c r="BU3" s="478"/>
      <c r="BV3" s="478"/>
      <c r="BW3" s="478"/>
      <c r="BX3" s="478"/>
      <c r="BY3" s="478"/>
      <c r="BZ3" s="479"/>
      <c r="CB3" s="477" t="s">
        <v>294</v>
      </c>
      <c r="CC3" s="478"/>
      <c r="CD3" s="478"/>
      <c r="CE3" s="478"/>
      <c r="CF3" s="478"/>
      <c r="CG3" s="478"/>
      <c r="CH3" s="478"/>
      <c r="CI3" s="478"/>
      <c r="CJ3" s="478"/>
      <c r="CK3" s="478"/>
      <c r="CL3" s="478"/>
      <c r="CM3" s="478"/>
      <c r="CN3" s="478"/>
      <c r="CO3" s="478"/>
      <c r="CP3" s="478"/>
      <c r="CQ3" s="478"/>
      <c r="CR3" s="478"/>
      <c r="CS3" s="478"/>
      <c r="CT3" s="478"/>
      <c r="CU3" s="478"/>
      <c r="CV3" s="478"/>
      <c r="CW3" s="478"/>
      <c r="CX3" s="478"/>
      <c r="CY3" s="478"/>
      <c r="CZ3" s="479"/>
      <c r="DF3" s="480"/>
      <c r="DG3" s="480"/>
      <c r="DH3" s="480"/>
      <c r="DI3" s="481">
        <f>15-COUNTBLANK(DI6:DI20)</f>
        <v>5</v>
      </c>
      <c r="DJ3" s="481"/>
      <c r="DK3" s="482">
        <v>0</v>
      </c>
      <c r="DL3" s="480" t="s">
        <v>295</v>
      </c>
    </row>
    <row r="4" spans="1:117" ht="48.75" customHeight="1" thickBot="1" x14ac:dyDescent="0.25">
      <c r="B4" s="483" t="s">
        <v>296</v>
      </c>
      <c r="C4" s="483"/>
      <c r="D4" s="483"/>
      <c r="E4" s="484"/>
      <c r="F4" s="485"/>
      <c r="G4" s="486" t="s">
        <v>297</v>
      </c>
      <c r="H4" s="487"/>
      <c r="I4" s="488" t="s">
        <v>298</v>
      </c>
      <c r="J4" s="489"/>
      <c r="K4" s="490" t="s">
        <v>299</v>
      </c>
      <c r="L4" s="491"/>
      <c r="M4" s="492" t="s">
        <v>300</v>
      </c>
      <c r="N4" s="493"/>
      <c r="O4" s="494" t="s">
        <v>301</v>
      </c>
      <c r="P4" s="495"/>
      <c r="Q4" s="496" t="s">
        <v>302</v>
      </c>
      <c r="R4" s="497"/>
      <c r="S4" s="498" t="s">
        <v>303</v>
      </c>
      <c r="T4" s="499"/>
      <c r="U4" s="500" t="s">
        <v>304</v>
      </c>
      <c r="V4" s="501"/>
      <c r="W4" s="502" t="s">
        <v>305</v>
      </c>
      <c r="X4" s="503"/>
      <c r="Y4" s="504" t="s">
        <v>306</v>
      </c>
      <c r="Z4" s="505"/>
      <c r="AA4" s="506" t="s">
        <v>307</v>
      </c>
      <c r="AB4" s="507"/>
      <c r="AC4" s="508" t="s">
        <v>308</v>
      </c>
      <c r="AD4" s="509"/>
      <c r="AE4" s="510" t="s">
        <v>309</v>
      </c>
      <c r="AF4" s="511"/>
      <c r="AG4" s="512" t="s">
        <v>310</v>
      </c>
      <c r="AH4" s="513"/>
      <c r="AI4" s="514" t="s">
        <v>311</v>
      </c>
      <c r="AJ4" s="515"/>
      <c r="AK4" s="516" t="s">
        <v>312</v>
      </c>
      <c r="AL4" s="517"/>
      <c r="AM4" s="518" t="s">
        <v>313</v>
      </c>
      <c r="AN4" s="519"/>
      <c r="AO4" s="520" t="s">
        <v>314</v>
      </c>
      <c r="AP4" s="521"/>
      <c r="AQ4" s="522" t="s">
        <v>315</v>
      </c>
      <c r="AR4" s="523"/>
      <c r="AS4" s="524" t="s">
        <v>316</v>
      </c>
      <c r="AT4" s="525"/>
      <c r="AU4" s="526" t="s">
        <v>317</v>
      </c>
      <c r="AV4" s="527"/>
      <c r="AW4" s="528" t="s">
        <v>318</v>
      </c>
      <c r="AX4" s="529"/>
      <c r="AY4" s="530" t="s">
        <v>319</v>
      </c>
      <c r="AZ4" s="531" t="s">
        <v>95</v>
      </c>
      <c r="BA4" s="532" t="s">
        <v>297</v>
      </c>
      <c r="BB4" s="533" t="s">
        <v>298</v>
      </c>
      <c r="BC4" s="534" t="s">
        <v>299</v>
      </c>
      <c r="BD4" s="535" t="s">
        <v>300</v>
      </c>
      <c r="BE4" s="536" t="s">
        <v>301</v>
      </c>
      <c r="BF4" s="537" t="s">
        <v>302</v>
      </c>
      <c r="BG4" s="538" t="s">
        <v>303</v>
      </c>
      <c r="BH4" s="539" t="s">
        <v>304</v>
      </c>
      <c r="BI4" s="540" t="s">
        <v>305</v>
      </c>
      <c r="BJ4" s="541" t="s">
        <v>306</v>
      </c>
      <c r="BK4" s="542" t="s">
        <v>307</v>
      </c>
      <c r="BL4" s="543" t="s">
        <v>308</v>
      </c>
      <c r="BM4" s="544" t="s">
        <v>309</v>
      </c>
      <c r="BN4" s="545" t="s">
        <v>310</v>
      </c>
      <c r="BO4" s="546" t="s">
        <v>311</v>
      </c>
      <c r="BP4" s="547" t="s">
        <v>312</v>
      </c>
      <c r="BQ4" s="548" t="s">
        <v>313</v>
      </c>
      <c r="BR4" s="549" t="s">
        <v>314</v>
      </c>
      <c r="BS4" s="550" t="s">
        <v>315</v>
      </c>
      <c r="BT4" s="551" t="s">
        <v>316</v>
      </c>
      <c r="BU4" s="552" t="s">
        <v>317</v>
      </c>
      <c r="BV4" s="553" t="s">
        <v>318</v>
      </c>
      <c r="BW4" s="554" t="s">
        <v>74</v>
      </c>
      <c r="BX4" s="554" t="s">
        <v>320</v>
      </c>
      <c r="BY4" s="555" t="s">
        <v>99</v>
      </c>
      <c r="BZ4" s="556" t="s">
        <v>321</v>
      </c>
      <c r="CB4" s="531" t="s">
        <v>95</v>
      </c>
      <c r="CC4" s="532" t="s">
        <v>297</v>
      </c>
      <c r="CD4" s="533" t="s">
        <v>298</v>
      </c>
      <c r="CE4" s="534" t="s">
        <v>299</v>
      </c>
      <c r="CF4" s="535" t="s">
        <v>300</v>
      </c>
      <c r="CG4" s="536" t="s">
        <v>301</v>
      </c>
      <c r="CH4" s="537" t="s">
        <v>302</v>
      </c>
      <c r="CI4" s="538" t="s">
        <v>303</v>
      </c>
      <c r="CJ4" s="539" t="s">
        <v>304</v>
      </c>
      <c r="CK4" s="540" t="s">
        <v>305</v>
      </c>
      <c r="CL4" s="541" t="s">
        <v>306</v>
      </c>
      <c r="CM4" s="542" t="s">
        <v>307</v>
      </c>
      <c r="CN4" s="543" t="s">
        <v>308</v>
      </c>
      <c r="CO4" s="544" t="s">
        <v>309</v>
      </c>
      <c r="CP4" s="545" t="s">
        <v>310</v>
      </c>
      <c r="CQ4" s="546" t="s">
        <v>311</v>
      </c>
      <c r="CR4" s="547" t="s">
        <v>312</v>
      </c>
      <c r="CS4" s="548" t="s">
        <v>313</v>
      </c>
      <c r="CT4" s="549" t="s">
        <v>314</v>
      </c>
      <c r="CU4" s="550" t="s">
        <v>315</v>
      </c>
      <c r="CV4" s="551" t="s">
        <v>316</v>
      </c>
      <c r="CW4" s="552" t="s">
        <v>317</v>
      </c>
      <c r="CX4" s="553" t="s">
        <v>318</v>
      </c>
      <c r="CY4" s="554" t="s">
        <v>74</v>
      </c>
      <c r="CZ4" s="554" t="s">
        <v>320</v>
      </c>
      <c r="DF4" s="557" t="s">
        <v>322</v>
      </c>
      <c r="DG4" s="558"/>
      <c r="DI4" s="559" t="str">
        <f>'Profile Features'!F13</f>
        <v>Population</v>
      </c>
      <c r="DK4" s="557" t="str">
        <f>'Profile Features'!F15</f>
        <v>Age</v>
      </c>
      <c r="DL4" s="560"/>
      <c r="DM4" s="558"/>
    </row>
    <row r="5" spans="1:117" s="575" customFormat="1" ht="20.100000000000001" customHeight="1" x14ac:dyDescent="0.2">
      <c r="A5" s="561"/>
      <c r="B5" s="562"/>
      <c r="C5" s="562"/>
      <c r="D5" s="562"/>
      <c r="E5" s="563"/>
      <c r="F5" s="564" t="s">
        <v>323</v>
      </c>
      <c r="G5" s="565">
        <v>3.1231468400255411E-3</v>
      </c>
      <c r="H5" s="566"/>
      <c r="I5" s="565">
        <v>9.9304631259761779E-3</v>
      </c>
      <c r="J5" s="566"/>
      <c r="K5" s="565">
        <v>2.0216030670164285E-2</v>
      </c>
      <c r="L5" s="566"/>
      <c r="M5" s="565">
        <v>9.7636439097584654E-2</v>
      </c>
      <c r="N5" s="566"/>
      <c r="O5" s="565">
        <v>3.3462253705668028E-2</v>
      </c>
      <c r="P5" s="566"/>
      <c r="Q5" s="565">
        <v>7.0740616809870038E-2</v>
      </c>
      <c r="R5" s="566"/>
      <c r="S5" s="565">
        <v>5.6016918183776097E-2</v>
      </c>
      <c r="T5" s="566"/>
      <c r="U5" s="565">
        <v>2.1029065252922297E-2</v>
      </c>
      <c r="V5" s="566"/>
      <c r="W5" s="565">
        <v>2.7842085849008186E-2</v>
      </c>
      <c r="X5" s="566"/>
      <c r="Y5" s="565">
        <v>5.6191677503374282E-2</v>
      </c>
      <c r="Z5" s="566"/>
      <c r="AA5" s="565">
        <v>6.5695235985384168E-2</v>
      </c>
      <c r="AB5" s="566"/>
      <c r="AC5" s="565">
        <v>5.9326633006199295E-2</v>
      </c>
      <c r="AD5" s="566"/>
      <c r="AE5" s="565">
        <v>4.8136332241780252E-2</v>
      </c>
      <c r="AF5" s="566"/>
      <c r="AG5" s="565">
        <v>3.377130878387901E-2</v>
      </c>
      <c r="AH5" s="566"/>
      <c r="AI5" s="565">
        <v>5.1054568408635564E-2</v>
      </c>
      <c r="AJ5" s="566"/>
      <c r="AK5" s="565">
        <v>6.712261736151387E-2</v>
      </c>
      <c r="AL5" s="566"/>
      <c r="AM5" s="565">
        <v>5.236818954263938E-2</v>
      </c>
      <c r="AN5" s="566"/>
      <c r="AO5" s="565">
        <v>7.5887297292524011E-2</v>
      </c>
      <c r="AP5" s="566"/>
      <c r="AQ5" s="565">
        <v>7.5193327219498174E-2</v>
      </c>
      <c r="AR5" s="566"/>
      <c r="AS5" s="565">
        <v>2.2842072810585017E-2</v>
      </c>
      <c r="AT5" s="566"/>
      <c r="AU5" s="565">
        <v>3.3368747468619772E-2</v>
      </c>
      <c r="AV5" s="566"/>
      <c r="AW5" s="565">
        <v>1.904497284037189E-2</v>
      </c>
      <c r="AX5" s="566"/>
      <c r="AY5" s="567"/>
      <c r="AZ5" s="568"/>
      <c r="BA5" s="569">
        <f>'Input Sheet'!T77</f>
        <v>0</v>
      </c>
      <c r="BB5" s="570">
        <f>'Input Sheet'!T78</f>
        <v>0</v>
      </c>
      <c r="BC5" s="570">
        <f>'Input Sheet'!T79</f>
        <v>23</v>
      </c>
      <c r="BD5" s="571">
        <f>'Input Sheet'!T80</f>
        <v>106</v>
      </c>
      <c r="BE5" s="571">
        <f>'Input Sheet'!T81</f>
        <v>0</v>
      </c>
      <c r="BF5" s="571">
        <f>'Input Sheet'!T82</f>
        <v>53</v>
      </c>
      <c r="BG5" s="571">
        <f>'Input Sheet'!T83</f>
        <v>26</v>
      </c>
      <c r="BH5" s="571">
        <f>'Input Sheet'!T84</f>
        <v>0</v>
      </c>
      <c r="BI5" s="571">
        <f>'Input Sheet'!T85</f>
        <v>5</v>
      </c>
      <c r="BJ5" s="571">
        <f>'Input Sheet'!T86</f>
        <v>20</v>
      </c>
      <c r="BK5" s="571">
        <f>'Input Sheet'!T87</f>
        <v>30</v>
      </c>
      <c r="BL5" s="571">
        <f>'Input Sheet'!T88</f>
        <v>14</v>
      </c>
      <c r="BM5" s="571">
        <f>'Input Sheet'!T89</f>
        <v>0</v>
      </c>
      <c r="BN5" s="571">
        <f>'Input Sheet'!T90</f>
        <v>0</v>
      </c>
      <c r="BO5" s="571">
        <f>'Input Sheet'!T91</f>
        <v>16</v>
      </c>
      <c r="BP5" s="571">
        <f>'Input Sheet'!T92</f>
        <v>10</v>
      </c>
      <c r="BQ5" s="571">
        <f>'Input Sheet'!T93</f>
        <v>9</v>
      </c>
      <c r="BR5" s="571">
        <f>'Input Sheet'!T94</f>
        <v>6</v>
      </c>
      <c r="BS5" s="572">
        <f>'Input Sheet'!T95</f>
        <v>3</v>
      </c>
      <c r="BT5" s="572">
        <f>'Input Sheet'!T96</f>
        <v>14</v>
      </c>
      <c r="BU5" s="572">
        <f>'Input Sheet'!T97</f>
        <v>2</v>
      </c>
      <c r="BV5" s="572">
        <f>'Input Sheet'!T98</f>
        <v>4</v>
      </c>
      <c r="BW5" s="573">
        <f>SUM(BA5:BV5)</f>
        <v>341</v>
      </c>
      <c r="BX5" s="573"/>
      <c r="BY5" s="573"/>
      <c r="BZ5" s="574"/>
      <c r="CB5" s="568"/>
      <c r="CC5" s="576">
        <f ca="1">'Input Sheet'!V77</f>
        <v>0</v>
      </c>
      <c r="CD5" s="576">
        <f ca="1">'Input Sheet'!V78</f>
        <v>3</v>
      </c>
      <c r="CE5" s="576">
        <f ca="1">'Input Sheet'!V79</f>
        <v>611</v>
      </c>
      <c r="CF5" s="576">
        <f ca="1">'Input Sheet'!V80</f>
        <v>1993</v>
      </c>
      <c r="CG5" s="576">
        <f ca="1">'Input Sheet'!V81</f>
        <v>5</v>
      </c>
      <c r="CH5" s="576">
        <f ca="1">'Input Sheet'!V82</f>
        <v>1351</v>
      </c>
      <c r="CI5" s="576">
        <f ca="1">'Input Sheet'!V83</f>
        <v>552</v>
      </c>
      <c r="CJ5" s="576">
        <f ca="1">'Input Sheet'!V84</f>
        <v>0</v>
      </c>
      <c r="CK5" s="576">
        <f ca="1">'Input Sheet'!V85</f>
        <v>99</v>
      </c>
      <c r="CL5" s="576">
        <f ca="1">'Input Sheet'!V86</f>
        <v>363</v>
      </c>
      <c r="CM5" s="576">
        <f ca="1">'Input Sheet'!V87</f>
        <v>967</v>
      </c>
      <c r="CN5" s="576">
        <f ca="1">'Input Sheet'!V88</f>
        <v>747</v>
      </c>
      <c r="CO5" s="576">
        <f ca="1">'Input Sheet'!V89</f>
        <v>192</v>
      </c>
      <c r="CP5" s="576">
        <f ca="1">'Input Sheet'!V90</f>
        <v>0</v>
      </c>
      <c r="CQ5" s="576">
        <f ca="1">'Input Sheet'!V91</f>
        <v>475</v>
      </c>
      <c r="CR5" s="576">
        <f ca="1">'Input Sheet'!V92</f>
        <v>420</v>
      </c>
      <c r="CS5" s="576">
        <f ca="1">'Input Sheet'!V93</f>
        <v>533</v>
      </c>
      <c r="CT5" s="576">
        <f ca="1">'Input Sheet'!V94</f>
        <v>594</v>
      </c>
      <c r="CU5" s="576">
        <f ca="1">'Input Sheet'!V95</f>
        <v>371</v>
      </c>
      <c r="CV5" s="576">
        <f ca="1">'Input Sheet'!V96</f>
        <v>288</v>
      </c>
      <c r="CW5" s="576">
        <f ca="1">'Input Sheet'!V97</f>
        <v>239</v>
      </c>
      <c r="CX5" s="576">
        <f ca="1">'Input Sheet'!V98</f>
        <v>80</v>
      </c>
      <c r="CY5" s="577">
        <f ca="1">SUM($CC$5:$CX$5)</f>
        <v>9883</v>
      </c>
      <c r="CZ5" s="573"/>
      <c r="DA5" s="573"/>
      <c r="DF5" s="578" t="s">
        <v>324</v>
      </c>
      <c r="DG5" s="579" t="s">
        <v>325</v>
      </c>
      <c r="DH5" s="580"/>
      <c r="DI5" s="581" t="s">
        <v>326</v>
      </c>
      <c r="DJ5" s="580"/>
      <c r="DK5" s="578" t="s">
        <v>327</v>
      </c>
      <c r="DL5" s="582" t="s">
        <v>49</v>
      </c>
      <c r="DM5" s="579" t="s">
        <v>35</v>
      </c>
    </row>
    <row r="6" spans="1:117" ht="17.25" customHeight="1" x14ac:dyDescent="0.2">
      <c r="B6" s="583" t="s">
        <v>328</v>
      </c>
      <c r="C6" s="583" t="s">
        <v>329</v>
      </c>
      <c r="D6" s="583"/>
      <c r="E6" s="584" t="s">
        <v>95</v>
      </c>
      <c r="F6" s="585"/>
      <c r="G6" s="586" t="s">
        <v>320</v>
      </c>
      <c r="H6" s="587" t="s">
        <v>35</v>
      </c>
      <c r="I6" s="586" t="s">
        <v>320</v>
      </c>
      <c r="J6" s="587" t="s">
        <v>35</v>
      </c>
      <c r="K6" s="586" t="s">
        <v>320</v>
      </c>
      <c r="L6" s="588" t="s">
        <v>35</v>
      </c>
      <c r="M6" s="589" t="s">
        <v>320</v>
      </c>
      <c r="N6" s="590" t="s">
        <v>35</v>
      </c>
      <c r="O6" s="589" t="s">
        <v>320</v>
      </c>
      <c r="P6" s="591" t="s">
        <v>35</v>
      </c>
      <c r="Q6" s="592" t="s">
        <v>320</v>
      </c>
      <c r="R6" s="593" t="s">
        <v>35</v>
      </c>
      <c r="S6" s="592" t="s">
        <v>320</v>
      </c>
      <c r="T6" s="594" t="s">
        <v>35</v>
      </c>
      <c r="U6" s="592" t="s">
        <v>320</v>
      </c>
      <c r="V6" s="595" t="s">
        <v>35</v>
      </c>
      <c r="W6" s="592" t="s">
        <v>320</v>
      </c>
      <c r="X6" s="595" t="s">
        <v>35</v>
      </c>
      <c r="Y6" s="592" t="s">
        <v>320</v>
      </c>
      <c r="Z6" s="596" t="s">
        <v>35</v>
      </c>
      <c r="AA6" s="597" t="s">
        <v>320</v>
      </c>
      <c r="AB6" s="598" t="s">
        <v>35</v>
      </c>
      <c r="AC6" s="597" t="s">
        <v>320</v>
      </c>
      <c r="AD6" s="598" t="s">
        <v>35</v>
      </c>
      <c r="AE6" s="597" t="s">
        <v>320</v>
      </c>
      <c r="AF6" s="599" t="s">
        <v>35</v>
      </c>
      <c r="AG6" s="597" t="s">
        <v>320</v>
      </c>
      <c r="AH6" s="598" t="s">
        <v>35</v>
      </c>
      <c r="AI6" s="597" t="s">
        <v>320</v>
      </c>
      <c r="AJ6" s="600" t="s">
        <v>35</v>
      </c>
      <c r="AK6" s="601" t="s">
        <v>320</v>
      </c>
      <c r="AL6" s="602" t="s">
        <v>35</v>
      </c>
      <c r="AM6" s="601" t="s">
        <v>320</v>
      </c>
      <c r="AN6" s="602" t="s">
        <v>35</v>
      </c>
      <c r="AO6" s="601" t="s">
        <v>320</v>
      </c>
      <c r="AP6" s="603" t="s">
        <v>35</v>
      </c>
      <c r="AQ6" s="597" t="s">
        <v>320</v>
      </c>
      <c r="AR6" s="598" t="s">
        <v>35</v>
      </c>
      <c r="AS6" s="597" t="s">
        <v>320</v>
      </c>
      <c r="AT6" s="598" t="s">
        <v>35</v>
      </c>
      <c r="AU6" s="597" t="s">
        <v>320</v>
      </c>
      <c r="AV6" s="600" t="s">
        <v>35</v>
      </c>
      <c r="AW6" s="601" t="s">
        <v>320</v>
      </c>
      <c r="AX6" s="603" t="s">
        <v>35</v>
      </c>
      <c r="AY6" s="604"/>
      <c r="AZ6" s="568"/>
      <c r="BA6" s="586" t="s">
        <v>330</v>
      </c>
      <c r="BB6" s="586" t="s">
        <v>330</v>
      </c>
      <c r="BC6" s="586" t="s">
        <v>330</v>
      </c>
      <c r="BD6" s="589" t="s">
        <v>330</v>
      </c>
      <c r="BE6" s="589" t="s">
        <v>330</v>
      </c>
      <c r="BF6" s="592" t="s">
        <v>330</v>
      </c>
      <c r="BG6" s="592" t="s">
        <v>330</v>
      </c>
      <c r="BH6" s="592" t="s">
        <v>330</v>
      </c>
      <c r="BI6" s="592" t="s">
        <v>330</v>
      </c>
      <c r="BJ6" s="592" t="s">
        <v>330</v>
      </c>
      <c r="BK6" s="597" t="s">
        <v>330</v>
      </c>
      <c r="BL6" s="597" t="s">
        <v>330</v>
      </c>
      <c r="BM6" s="597" t="s">
        <v>330</v>
      </c>
      <c r="BN6" s="597" t="s">
        <v>330</v>
      </c>
      <c r="BO6" s="597" t="s">
        <v>330</v>
      </c>
      <c r="BP6" s="601" t="s">
        <v>330</v>
      </c>
      <c r="BQ6" s="601" t="s">
        <v>330</v>
      </c>
      <c r="BR6" s="601" t="s">
        <v>330</v>
      </c>
      <c r="BS6" s="597" t="s">
        <v>330</v>
      </c>
      <c r="BT6" s="597" t="s">
        <v>330</v>
      </c>
      <c r="BU6" s="597" t="s">
        <v>330</v>
      </c>
      <c r="BV6" s="601" t="s">
        <v>330</v>
      </c>
      <c r="BW6" s="605"/>
      <c r="BX6" s="606"/>
      <c r="BY6" s="607"/>
      <c r="BZ6" s="608"/>
      <c r="CB6" s="568"/>
      <c r="CC6" s="586" t="s">
        <v>330</v>
      </c>
      <c r="CD6" s="586" t="s">
        <v>330</v>
      </c>
      <c r="CE6" s="586" t="s">
        <v>330</v>
      </c>
      <c r="CF6" s="589" t="s">
        <v>330</v>
      </c>
      <c r="CG6" s="589" t="s">
        <v>330</v>
      </c>
      <c r="CH6" s="592" t="s">
        <v>330</v>
      </c>
      <c r="CI6" s="592" t="s">
        <v>330</v>
      </c>
      <c r="CJ6" s="592" t="s">
        <v>330</v>
      </c>
      <c r="CK6" s="592" t="s">
        <v>330</v>
      </c>
      <c r="CL6" s="592" t="s">
        <v>330</v>
      </c>
      <c r="CM6" s="597" t="s">
        <v>330</v>
      </c>
      <c r="CN6" s="597" t="s">
        <v>330</v>
      </c>
      <c r="CO6" s="597" t="s">
        <v>330</v>
      </c>
      <c r="CP6" s="597" t="s">
        <v>330</v>
      </c>
      <c r="CQ6" s="597" t="s">
        <v>330</v>
      </c>
      <c r="CR6" s="601" t="s">
        <v>330</v>
      </c>
      <c r="CS6" s="601" t="s">
        <v>330</v>
      </c>
      <c r="CT6" s="601" t="s">
        <v>330</v>
      </c>
      <c r="CU6" s="597" t="s">
        <v>330</v>
      </c>
      <c r="CV6" s="597" t="s">
        <v>330</v>
      </c>
      <c r="CW6" s="597" t="s">
        <v>330</v>
      </c>
      <c r="CX6" s="601" t="s">
        <v>330</v>
      </c>
      <c r="CY6" s="605"/>
      <c r="CZ6" s="606"/>
      <c r="DA6" s="607"/>
      <c r="DF6" s="609" t="s">
        <v>91</v>
      </c>
      <c r="DG6" s="610">
        <f>COUNTIF($B$8:$C$874,DF6)</f>
        <v>5</v>
      </c>
      <c r="DI6" s="611" t="str" cm="1">
        <f t="array" ref="DI6">IFERROR(IF(INDEX($C$7:$C$874, SMALL(IF(($DI$4=$B$7:$B$874), MATCH(ROW($B$7:$B$874), ROW($B$7:$B$874)), ""),ROWS($A$1:A1)))&lt;&gt;"",INDEX($C$7:$C$874, SMALL(IF(($DI$4=$B$7:$B$874), MATCH(ROW($B$7:$B$874), ROW($B$7:$B$874)), ""),ROWS($A$1:A1))),""),"")</f>
        <v>Age</v>
      </c>
      <c r="DK6" s="612" t="str" cm="1">
        <f t="array" ref="DK6">IFERROR(IF(INDEX($E$7:$E$874, SMALL(IF(($DK$4=$C$7:$C$874), MATCH(ROW($C$7:$C$874), ROW($C$7:$C$874)), ""),ROWS($A$1:A1)))&lt;&gt;"",INDEX($E$7:$E$874, SMALL(IF(($DK$4=$C$7:$C$874), MATCH(ROW($C$7:$C$874), ROW($C$7:$C$874)), ""),ROWS($A$1:A1))),""),"")</f>
        <v>Age 0 - 4</v>
      </c>
      <c r="DL6" s="613">
        <f>IF(DK6="","",VLOOKUP($DK$4&amp;DK6,$D$8:$BY$874,73,FALSE))</f>
        <v>4.4256872008074467E-2</v>
      </c>
      <c r="DM6" s="614">
        <f ca="1">IF(DK6="","",VLOOKUP($DK$4&amp;DK6,$D$8:$BY$874,74,FALSE))</f>
        <v>95.02505519253593</v>
      </c>
    </row>
    <row r="7" spans="1:117" ht="15.75" thickBot="1" x14ac:dyDescent="0.3">
      <c r="A7" s="615">
        <v>1</v>
      </c>
      <c r="B7" s="616"/>
      <c r="C7" s="616"/>
      <c r="D7" s="616"/>
      <c r="E7" s="568" t="s">
        <v>331</v>
      </c>
      <c r="F7" s="617" t="s">
        <v>331</v>
      </c>
      <c r="G7" s="586" t="s">
        <v>331</v>
      </c>
      <c r="H7" s="587" t="s">
        <v>331</v>
      </c>
      <c r="I7" s="586" t="s">
        <v>331</v>
      </c>
      <c r="J7" s="587" t="s">
        <v>331</v>
      </c>
      <c r="K7" s="586" t="s">
        <v>331</v>
      </c>
      <c r="L7" s="588" t="s">
        <v>331</v>
      </c>
      <c r="M7" s="589" t="s">
        <v>331</v>
      </c>
      <c r="N7" s="590" t="s">
        <v>331</v>
      </c>
      <c r="O7" s="589" t="s">
        <v>331</v>
      </c>
      <c r="P7" s="591" t="s">
        <v>331</v>
      </c>
      <c r="Q7" s="592" t="s">
        <v>331</v>
      </c>
      <c r="R7" s="593" t="s">
        <v>331</v>
      </c>
      <c r="S7" s="592" t="s">
        <v>331</v>
      </c>
      <c r="T7" s="594" t="s">
        <v>331</v>
      </c>
      <c r="U7" s="592"/>
      <c r="V7" s="595"/>
      <c r="W7" s="592"/>
      <c r="X7" s="595"/>
      <c r="Y7" s="592"/>
      <c r="Z7" s="596"/>
      <c r="AA7" s="597"/>
      <c r="AB7" s="598"/>
      <c r="AC7" s="597"/>
      <c r="AD7" s="598"/>
      <c r="AE7" s="597"/>
      <c r="AF7" s="599"/>
      <c r="AG7" s="597"/>
      <c r="AH7" s="598"/>
      <c r="AI7" s="597"/>
      <c r="AJ7" s="600"/>
      <c r="AK7" s="601"/>
      <c r="AL7" s="602"/>
      <c r="AM7" s="601"/>
      <c r="AN7" s="602"/>
      <c r="AO7" s="601"/>
      <c r="AP7" s="603"/>
      <c r="AQ7" s="597"/>
      <c r="AR7" s="598"/>
      <c r="AS7" s="597"/>
      <c r="AT7" s="598"/>
      <c r="AU7" s="597"/>
      <c r="AV7" s="600"/>
      <c r="AW7" s="601"/>
      <c r="AX7" s="603"/>
      <c r="AY7" s="604"/>
      <c r="AZ7" s="618" t="s">
        <v>94</v>
      </c>
      <c r="BA7" s="586"/>
      <c r="BB7" s="586"/>
      <c r="BC7" s="586"/>
      <c r="BD7" s="589"/>
      <c r="BE7" s="589"/>
      <c r="BF7" s="592"/>
      <c r="BG7" s="592"/>
      <c r="BH7" s="592"/>
      <c r="BI7" s="592"/>
      <c r="BJ7" s="592"/>
      <c r="BK7" s="597"/>
      <c r="BL7" s="597"/>
      <c r="BM7" s="597"/>
      <c r="BN7" s="597"/>
      <c r="BO7" s="597"/>
      <c r="BP7" s="601"/>
      <c r="BQ7" s="601"/>
      <c r="BR7" s="601"/>
      <c r="BS7" s="597"/>
      <c r="BT7" s="597"/>
      <c r="BU7" s="597"/>
      <c r="BV7" s="601"/>
      <c r="BW7" s="605"/>
      <c r="BX7" s="606"/>
      <c r="BY7" s="607"/>
      <c r="BZ7" s="608"/>
      <c r="CB7" s="619"/>
      <c r="CC7" s="586"/>
      <c r="CD7" s="586"/>
      <c r="CE7" s="586"/>
      <c r="CF7" s="589"/>
      <c r="CG7" s="589"/>
      <c r="CH7" s="592"/>
      <c r="CI7" s="592"/>
      <c r="CJ7" s="592"/>
      <c r="CK7" s="592"/>
      <c r="CL7" s="592"/>
      <c r="CM7" s="597"/>
      <c r="CN7" s="597"/>
      <c r="CO7" s="597"/>
      <c r="CP7" s="597"/>
      <c r="CQ7" s="597"/>
      <c r="CR7" s="601"/>
      <c r="CS7" s="601"/>
      <c r="CT7" s="601"/>
      <c r="CU7" s="597"/>
      <c r="CV7" s="597"/>
      <c r="CW7" s="597"/>
      <c r="CX7" s="601"/>
      <c r="CY7" s="605"/>
      <c r="CZ7" s="606"/>
      <c r="DA7" s="607"/>
      <c r="DF7" s="609" t="s">
        <v>332</v>
      </c>
      <c r="DG7" s="610">
        <f t="shared" ref="DG7:DG22" si="0">COUNTIF($B$8:$C$874,DF7)</f>
        <v>5</v>
      </c>
      <c r="DI7" s="611" t="str">
        <f t="array" ref="DI7">IFERROR(IF(INDEX($C$7:$C$874, SMALL(IF(($DI$4=$B$7:$B$874), MATCH(ROW($B$7:$B$874), ROW($B$7:$B$874)), ""),ROWS($A$1:A2)))&lt;&gt;"",INDEX($C$7:$C$874, SMALL(IF(($DI$4=$B$7:$B$874), MATCH(ROW($B$7:$B$874), ROW($B$7:$B$874)), ""),ROWS($A$1:A2))),""),"")</f>
        <v>Geography</v>
      </c>
      <c r="DK7" s="612" t="str" cm="1">
        <f t="array" ref="DK7">IFERROR(IF(INDEX($E$7:$E$874, SMALL(IF(($DK$4=$C$7:$C$874), MATCH(ROW($C$7:$C$874), ROW($C$7:$C$874)), ""),ROWS($A$1:A2)))&lt;&gt;"",INDEX($E$7:$E$874, SMALL(IF(($DK$4=$C$7:$C$874), MATCH(ROW($C$7:$C$874), ROW($C$7:$C$874)), ""),ROWS($A$1:A2))),""),"")</f>
        <v>Age 5 - 17</v>
      </c>
      <c r="DL7" s="613">
        <f t="shared" ref="DL7:DL65" si="1">IF(DK7="","",VLOOKUP($DK$4&amp;DK7,$D$8:$BY$874,73,FALSE))</f>
        <v>0.14963882455851332</v>
      </c>
      <c r="DM7" s="614">
        <f t="shared" ref="DM7:DM65" ca="1" si="2">IF(DK7="","",VLOOKUP($DK$4&amp;DK7,$D$8:$BY$874,74,FALSE))</f>
        <v>98.696911748670786</v>
      </c>
    </row>
    <row r="8" spans="1:117" ht="15" x14ac:dyDescent="0.25">
      <c r="A8" s="615">
        <v>2</v>
      </c>
      <c r="B8" s="616" t="s">
        <v>91</v>
      </c>
      <c r="C8" s="616" t="s">
        <v>94</v>
      </c>
      <c r="D8" s="616" t="str">
        <f>_xlfn.CONCAT(C8,E8)</f>
        <v>AgeAge 0 - 4</v>
      </c>
      <c r="E8" s="568" t="s">
        <v>333</v>
      </c>
      <c r="F8" s="620">
        <v>5.0247431000000002E-2</v>
      </c>
      <c r="G8" s="621">
        <v>4.0101523E-2</v>
      </c>
      <c r="H8" s="622">
        <v>79.808106100000003</v>
      </c>
      <c r="I8" s="621">
        <v>5.0248046999999997E-2</v>
      </c>
      <c r="J8" s="622">
        <v>100.00122709999999</v>
      </c>
      <c r="K8" s="621">
        <v>3.8151999999999998E-2</v>
      </c>
      <c r="L8" s="623">
        <v>75.928259659999995</v>
      </c>
      <c r="M8" s="624">
        <v>4.3446657E-2</v>
      </c>
      <c r="N8" s="625">
        <v>86.465430179999998</v>
      </c>
      <c r="O8" s="624">
        <v>5.1713068000000001E-2</v>
      </c>
      <c r="P8" s="626">
        <v>102.9168411</v>
      </c>
      <c r="Q8" s="627">
        <v>4.0043908000000003E-2</v>
      </c>
      <c r="R8" s="628">
        <v>79.693444650000004</v>
      </c>
      <c r="S8" s="627">
        <v>4.8606357000000003E-2</v>
      </c>
      <c r="T8" s="628">
        <v>96.734015569999997</v>
      </c>
      <c r="U8" s="627">
        <v>5.8880681999999997E-2</v>
      </c>
      <c r="V8" s="628">
        <v>117.1814785</v>
      </c>
      <c r="W8" s="627">
        <v>4.7516391999999998E-2</v>
      </c>
      <c r="X8" s="628">
        <v>94.564818720000005</v>
      </c>
      <c r="Y8" s="627">
        <v>5.3774849999999999E-2</v>
      </c>
      <c r="Z8" s="629">
        <v>107.0200983</v>
      </c>
      <c r="AA8" s="630">
        <v>4.2768344E-2</v>
      </c>
      <c r="AB8" s="631">
        <v>85.115485019999994</v>
      </c>
      <c r="AC8" s="630">
        <v>4.5914185000000003E-2</v>
      </c>
      <c r="AD8" s="631">
        <v>91.376185300000003</v>
      </c>
      <c r="AE8" s="630">
        <v>6.1598278999999999E-2</v>
      </c>
      <c r="AF8" s="631">
        <v>122.58990780000001</v>
      </c>
      <c r="AG8" s="630">
        <v>6.8288758000000005E-2</v>
      </c>
      <c r="AH8" s="631">
        <v>135.90497450000001</v>
      </c>
      <c r="AI8" s="630">
        <v>4.4038031999999998E-2</v>
      </c>
      <c r="AJ8" s="632">
        <v>87.642356120000002</v>
      </c>
      <c r="AK8" s="633">
        <v>4.8450487E-2</v>
      </c>
      <c r="AL8" s="634">
        <v>96.423810130000007</v>
      </c>
      <c r="AM8" s="633">
        <v>5.7491957000000003E-2</v>
      </c>
      <c r="AN8" s="634">
        <v>114.417705</v>
      </c>
      <c r="AO8" s="633">
        <v>5.8602871000000001E-2</v>
      </c>
      <c r="AP8" s="635">
        <v>116.6285929</v>
      </c>
      <c r="AQ8" s="630">
        <v>6.7435925999999993E-2</v>
      </c>
      <c r="AR8" s="631">
        <v>134.20771020000001</v>
      </c>
      <c r="AS8" s="630">
        <v>4.1798017E-2</v>
      </c>
      <c r="AT8" s="631">
        <v>83.184386939999996</v>
      </c>
      <c r="AU8" s="630">
        <v>5.4297868999999999E-2</v>
      </c>
      <c r="AV8" s="632">
        <v>108.0609858</v>
      </c>
      <c r="AW8" s="633">
        <v>7.3743639999999996E-3</v>
      </c>
      <c r="AX8" s="635">
        <v>14.676101450000001</v>
      </c>
      <c r="AY8" s="636">
        <f t="shared" ref="AY8:AY15" si="3">_xlfn.RANK.EQ(BW8,$BW$8:$BW$15,0)</f>
        <v>8</v>
      </c>
      <c r="AZ8" s="637" t="str">
        <f t="shared" ref="AZ8:AZ15" si="4">E8</f>
        <v>Age 0 - 4</v>
      </c>
      <c r="BA8" s="638">
        <f>BA$5*G8</f>
        <v>0</v>
      </c>
      <c r="BB8" s="638">
        <f>BB$5*I8</f>
        <v>0</v>
      </c>
      <c r="BC8" s="638">
        <f>BC$5*K8</f>
        <v>0.87749599999999994</v>
      </c>
      <c r="BD8" s="639">
        <f>BD$5*M8</f>
        <v>4.6053456419999996</v>
      </c>
      <c r="BE8" s="639">
        <f>BE$5*O8</f>
        <v>0</v>
      </c>
      <c r="BF8" s="640">
        <f>BF$5*Q8</f>
        <v>2.1223271240000003</v>
      </c>
      <c r="BG8" s="640">
        <f>BG$5*S8</f>
        <v>1.263765282</v>
      </c>
      <c r="BH8" s="640">
        <f>BH$5*U8</f>
        <v>0</v>
      </c>
      <c r="BI8" s="640">
        <f>BI$5*W8</f>
        <v>0.23758195999999998</v>
      </c>
      <c r="BJ8" s="640">
        <f>BJ$5*Y8</f>
        <v>1.0754969999999999</v>
      </c>
      <c r="BK8" s="641">
        <f>BK$5*AA8</f>
        <v>1.2830503200000001</v>
      </c>
      <c r="BL8" s="641">
        <f>BL$5*AC8</f>
        <v>0.64279859000000006</v>
      </c>
      <c r="BM8" s="641">
        <f>BM$5*AE8</f>
        <v>0</v>
      </c>
      <c r="BN8" s="641">
        <f>BN$5*AG8</f>
        <v>0</v>
      </c>
      <c r="BO8" s="641">
        <f>BO$5*AI8</f>
        <v>0.70460851199999996</v>
      </c>
      <c r="BP8" s="642">
        <f>BP$5*AK8</f>
        <v>0.48450486999999998</v>
      </c>
      <c r="BQ8" s="642">
        <f>BQ$5*AM8</f>
        <v>0.51742761300000006</v>
      </c>
      <c r="BR8" s="642">
        <f>BR$5*AO8</f>
        <v>0.351617226</v>
      </c>
      <c r="BS8" s="641">
        <f>BS$5*AQ8</f>
        <v>0.20230777799999999</v>
      </c>
      <c r="BT8" s="641">
        <f>BT$5*AS8</f>
        <v>0.58517223799999996</v>
      </c>
      <c r="BU8" s="641">
        <f>BU$5*AU8</f>
        <v>0.108595738</v>
      </c>
      <c r="BV8" s="642">
        <f>BV$5*AW8</f>
        <v>2.9497455999999998E-2</v>
      </c>
      <c r="BW8" s="643">
        <f t="shared" ref="BW8:BW15" si="5">SUM(BA8:BV8)</f>
        <v>15.091593349</v>
      </c>
      <c r="BX8" s="644">
        <f>BW8/SUM($BW$8:$BW$15)</f>
        <v>4.4256872008074467E-2</v>
      </c>
      <c r="BY8" s="645">
        <f t="shared" ref="BY8:BY15" ca="1" si="6">IF(CZ8&gt;0,BX8/CZ8*100,"")</f>
        <v>95.02505519253593</v>
      </c>
      <c r="BZ8" s="608" t="str">
        <f>VLOOKUP(1,$AY$8:$AZ$15,2,FALSE)</f>
        <v>Age 50 - 64</v>
      </c>
      <c r="CB8" s="646" t="str">
        <f t="shared" ref="CB8:CB15" si="7">E8</f>
        <v>Age 0 - 4</v>
      </c>
      <c r="CC8" s="638">
        <f t="shared" ref="CC8:CC15" ca="1" si="8">CC$5*G8</f>
        <v>0</v>
      </c>
      <c r="CD8" s="638">
        <f t="shared" ref="CD8:CD15" ca="1" si="9">CD$5*I8</f>
        <v>0.150744141</v>
      </c>
      <c r="CE8" s="638">
        <f t="shared" ref="CE8:CE15" ca="1" si="10">CE$5*K8</f>
        <v>23.310872</v>
      </c>
      <c r="CF8" s="639">
        <f t="shared" ref="CF8:CF15" ca="1" si="11">CF$5*M8</f>
        <v>86.589187401000004</v>
      </c>
      <c r="CG8" s="639">
        <f t="shared" ref="CG8:CG15" ca="1" si="12">CG$5*O8</f>
        <v>0.25856533999999998</v>
      </c>
      <c r="CH8" s="640">
        <f t="shared" ref="CH8:CH15" ca="1" si="13">CH$5*Q8</f>
        <v>54.099319708000003</v>
      </c>
      <c r="CI8" s="640">
        <f t="shared" ref="CI8:CI15" ca="1" si="14">CI$5*S8</f>
        <v>26.830709064000001</v>
      </c>
      <c r="CJ8" s="640">
        <f t="shared" ref="CJ8:CJ15" ca="1" si="15">CJ$5*U8</f>
        <v>0</v>
      </c>
      <c r="CK8" s="640">
        <f t="shared" ref="CK8:CK15" ca="1" si="16">CK$5*W8</f>
        <v>4.7041228080000002</v>
      </c>
      <c r="CL8" s="640">
        <f t="shared" ref="CL8:CL15" ca="1" si="17">CL$5*Y8</f>
        <v>19.520270549999999</v>
      </c>
      <c r="CM8" s="641">
        <f t="shared" ref="CM8:CM15" ca="1" si="18">CM$5*AA8</f>
        <v>41.356988647999998</v>
      </c>
      <c r="CN8" s="641">
        <f t="shared" ref="CN8:CN15" ca="1" si="19">CN$5*AC8</f>
        <v>34.297896195</v>
      </c>
      <c r="CO8" s="641">
        <f t="shared" ref="CO8:CO15" ca="1" si="20">CO$5*AE8</f>
        <v>11.826869567999999</v>
      </c>
      <c r="CP8" s="641">
        <f t="shared" ref="CP8:CP15" ca="1" si="21">CP$5*AG8</f>
        <v>0</v>
      </c>
      <c r="CQ8" s="641">
        <f t="shared" ref="CQ8:CQ15" ca="1" si="22">CQ$5*AI8</f>
        <v>20.918065199999997</v>
      </c>
      <c r="CR8" s="642">
        <f t="shared" ref="CR8:CR15" ca="1" si="23">CR$5*AK8</f>
        <v>20.349204539999999</v>
      </c>
      <c r="CS8" s="642">
        <f t="shared" ref="CS8:CS15" ca="1" si="24">CS$5*AM8</f>
        <v>30.643213081000003</v>
      </c>
      <c r="CT8" s="642">
        <f t="shared" ref="CT8:CT15" ca="1" si="25">CT$5*AO8</f>
        <v>34.810105374000003</v>
      </c>
      <c r="CU8" s="641">
        <f t="shared" ref="CU8:CU15" ca="1" si="26">CU$5*AQ8</f>
        <v>25.018728545999998</v>
      </c>
      <c r="CV8" s="641">
        <f t="shared" ref="CV8:CV15" ca="1" si="27">CV$5*AS8</f>
        <v>12.037828896000001</v>
      </c>
      <c r="CW8" s="641">
        <f t="shared" ref="CW8:CW15" ca="1" si="28">CW$5*AU8</f>
        <v>12.977190691000001</v>
      </c>
      <c r="CX8" s="642">
        <f t="shared" ref="CX8:CX15" ca="1" si="29">CX$5*AW8</f>
        <v>0.58994911999999999</v>
      </c>
      <c r="CY8" s="643">
        <f t="shared" ref="CY8:CY15" ca="1" si="30">SUM(CC8:CX8)</f>
        <v>460.28983087099994</v>
      </c>
      <c r="CZ8" s="644">
        <f t="shared" ref="CZ8:CZ15" ca="1" si="31">CY8/SUM($CY$8:$CY$15)</f>
        <v>4.6573897714032343E-2</v>
      </c>
      <c r="DA8" s="645"/>
      <c r="DF8" s="609" t="s">
        <v>334</v>
      </c>
      <c r="DG8" s="610">
        <f t="shared" si="0"/>
        <v>4</v>
      </c>
      <c r="DI8" s="611" t="str">
        <f t="array" ref="DI8">IFERROR(IF(INDEX($C$7:$C$874, SMALL(IF(($DI$4=$B$7:$B$874), MATCH(ROW($B$7:$B$874), ROW($B$7:$B$874)), ""),ROWS($A$1:A3)))&lt;&gt;"",INDEX($C$7:$C$874, SMALL(IF(($DI$4=$B$7:$B$874), MATCH(ROW($B$7:$B$874), ROW($B$7:$B$874)), ""),ROWS($A$1:A3))),""),"")</f>
        <v>Ethnicity</v>
      </c>
      <c r="DK8" s="612" t="str" cm="1">
        <f t="array" ref="DK8">IFERROR(IF(INDEX($E$7:$E$874, SMALL(IF(($DK$4=$C$7:$C$874), MATCH(ROW($C$7:$C$874), ROW($C$7:$C$874)), ""),ROWS($A$1:A3)))&lt;&gt;"",INDEX($E$7:$E$874, SMALL(IF(($DK$4=$C$7:$C$874), MATCH(ROW($C$7:$C$874), ROW($C$7:$C$874)), ""),ROWS($A$1:A3))),""),"")</f>
        <v>Age 18 - 24</v>
      </c>
      <c r="DL8" s="613">
        <f t="shared" si="1"/>
        <v>6.647899421595975E-2</v>
      </c>
      <c r="DM8" s="614">
        <f t="shared" ca="1" si="2"/>
        <v>95.336228782354169</v>
      </c>
    </row>
    <row r="9" spans="1:117" ht="15" x14ac:dyDescent="0.25">
      <c r="A9" s="615">
        <v>3</v>
      </c>
      <c r="B9" s="616"/>
      <c r="C9" s="616" t="s">
        <v>94</v>
      </c>
      <c r="D9" s="616" t="str">
        <f t="shared" ref="D9:D72" si="32">_xlfn.CONCAT(C9,E9)</f>
        <v>AgeAge 5 - 17</v>
      </c>
      <c r="E9" s="568" t="s">
        <v>335</v>
      </c>
      <c r="F9" s="620">
        <v>0.15411450300000001</v>
      </c>
      <c r="G9" s="621">
        <v>0.18020304600000001</v>
      </c>
      <c r="H9" s="622">
        <v>116.928026</v>
      </c>
      <c r="I9" s="621">
        <v>0.14359441100000001</v>
      </c>
      <c r="J9" s="622">
        <v>93.173847039999998</v>
      </c>
      <c r="K9" s="621">
        <v>0.17022552199999999</v>
      </c>
      <c r="L9" s="623">
        <v>110.4539279</v>
      </c>
      <c r="M9" s="624">
        <v>0.15915316500000001</v>
      </c>
      <c r="N9" s="625">
        <v>103.26942769999999</v>
      </c>
      <c r="O9" s="624">
        <v>0.151121427</v>
      </c>
      <c r="P9" s="626">
        <v>98.057888340000005</v>
      </c>
      <c r="Q9" s="627">
        <v>0.143809467</v>
      </c>
      <c r="R9" s="628">
        <v>93.313390190000007</v>
      </c>
      <c r="S9" s="627">
        <v>0.15780376300000001</v>
      </c>
      <c r="T9" s="628">
        <v>102.39384389999999</v>
      </c>
      <c r="U9" s="627">
        <v>0.179977468</v>
      </c>
      <c r="V9" s="628">
        <v>116.7816558</v>
      </c>
      <c r="W9" s="627">
        <v>0.109687352</v>
      </c>
      <c r="X9" s="628">
        <v>71.172634619999997</v>
      </c>
      <c r="Y9" s="627">
        <v>0.156359269</v>
      </c>
      <c r="Z9" s="629">
        <v>101.4565575</v>
      </c>
      <c r="AA9" s="630">
        <v>0.13870048800000001</v>
      </c>
      <c r="AB9" s="631">
        <v>89.998336129999998</v>
      </c>
      <c r="AC9" s="630">
        <v>0.14600354300000001</v>
      </c>
      <c r="AD9" s="631">
        <v>94.737056460000005</v>
      </c>
      <c r="AE9" s="630">
        <v>0.17665166500000001</v>
      </c>
      <c r="AF9" s="631">
        <v>114.6236483</v>
      </c>
      <c r="AG9" s="630">
        <v>0.21764025300000001</v>
      </c>
      <c r="AH9" s="631">
        <v>141.2198396</v>
      </c>
      <c r="AI9" s="630">
        <v>0.134150188</v>
      </c>
      <c r="AJ9" s="632">
        <v>87.045791410000007</v>
      </c>
      <c r="AK9" s="633">
        <v>0.10788039200000001</v>
      </c>
      <c r="AL9" s="634">
        <v>70.00015578</v>
      </c>
      <c r="AM9" s="633">
        <v>0.17745341100000001</v>
      </c>
      <c r="AN9" s="634">
        <v>115.14387549999999</v>
      </c>
      <c r="AO9" s="633">
        <v>0.171664017</v>
      </c>
      <c r="AP9" s="635">
        <v>111.38732160000001</v>
      </c>
      <c r="AQ9" s="630">
        <v>0.19716473500000001</v>
      </c>
      <c r="AR9" s="631">
        <v>127.93392660000001</v>
      </c>
      <c r="AS9" s="630">
        <v>0.114450118</v>
      </c>
      <c r="AT9" s="631">
        <v>74.263042080000005</v>
      </c>
      <c r="AU9" s="630">
        <v>0.13273133100000001</v>
      </c>
      <c r="AV9" s="632">
        <v>86.125139959999998</v>
      </c>
      <c r="AW9" s="633">
        <v>8.1100110000000003E-2</v>
      </c>
      <c r="AX9" s="635">
        <v>52.6232823</v>
      </c>
      <c r="AY9" s="604">
        <f t="shared" si="3"/>
        <v>3</v>
      </c>
      <c r="AZ9" s="568" t="str">
        <f t="shared" si="4"/>
        <v>Age 5 - 17</v>
      </c>
      <c r="BA9" s="647">
        <f t="shared" ref="BA9:BA15" si="33">BA$5*G9</f>
        <v>0</v>
      </c>
      <c r="BB9" s="647">
        <f t="shared" ref="BB9:BB15" si="34">BB$5*I9</f>
        <v>0</v>
      </c>
      <c r="BC9" s="647">
        <f t="shared" ref="BC9:BC15" si="35">BC$5*K9</f>
        <v>3.9151870059999996</v>
      </c>
      <c r="BD9" s="648">
        <f t="shared" ref="BD9:BD15" si="36">BD$5*M9</f>
        <v>16.870235490000002</v>
      </c>
      <c r="BE9" s="648">
        <f t="shared" ref="BE9:BE15" si="37">BE$5*O9</f>
        <v>0</v>
      </c>
      <c r="BF9" s="649">
        <f t="shared" ref="BF9:BF15" si="38">BF$5*Q9</f>
        <v>7.6219017510000002</v>
      </c>
      <c r="BG9" s="649">
        <f t="shared" ref="BG9:BG15" si="39">BG$5*S9</f>
        <v>4.1028978380000005</v>
      </c>
      <c r="BH9" s="649">
        <f t="shared" ref="BH9:BH15" si="40">BH$5*U9</f>
        <v>0</v>
      </c>
      <c r="BI9" s="649">
        <f t="shared" ref="BI9:BI15" si="41">BI$5*W9</f>
        <v>0.54843675999999997</v>
      </c>
      <c r="BJ9" s="649">
        <f t="shared" ref="BJ9:BJ15" si="42">BJ$5*Y9</f>
        <v>3.1271853799999998</v>
      </c>
      <c r="BK9" s="650">
        <f t="shared" ref="BK9:BK15" si="43">BK$5*AA9</f>
        <v>4.1610146400000003</v>
      </c>
      <c r="BL9" s="650">
        <f t="shared" ref="BL9:BL15" si="44">BL$5*AC9</f>
        <v>2.0440496020000003</v>
      </c>
      <c r="BM9" s="650">
        <f t="shared" ref="BM9:BM15" si="45">BM$5*AE9</f>
        <v>0</v>
      </c>
      <c r="BN9" s="650">
        <f t="shared" ref="BN9:BN15" si="46">BN$5*AG9</f>
        <v>0</v>
      </c>
      <c r="BO9" s="650">
        <f t="shared" ref="BO9:BO15" si="47">BO$5*AI9</f>
        <v>2.1464030080000001</v>
      </c>
      <c r="BP9" s="651">
        <f t="shared" ref="BP9:BP15" si="48">BP$5*AK9</f>
        <v>1.0788039200000001</v>
      </c>
      <c r="BQ9" s="651">
        <f t="shared" ref="BQ9:BQ15" si="49">BQ$5*AM9</f>
        <v>1.5970806990000002</v>
      </c>
      <c r="BR9" s="651">
        <f t="shared" ref="BR9:BR15" si="50">BR$5*AO9</f>
        <v>1.029984102</v>
      </c>
      <c r="BS9" s="650">
        <f t="shared" ref="BS9:BS15" si="51">BS$5*AQ9</f>
        <v>0.59149420500000005</v>
      </c>
      <c r="BT9" s="650">
        <f t="shared" ref="BT9:BT15" si="52">BT$5*AS9</f>
        <v>1.602301652</v>
      </c>
      <c r="BU9" s="650">
        <f t="shared" ref="BU9:BU15" si="53">BU$5*AU9</f>
        <v>0.26546266200000002</v>
      </c>
      <c r="BV9" s="651">
        <f t="shared" ref="BV9:BV15" si="54">BV$5*AW9</f>
        <v>0.32440044000000001</v>
      </c>
      <c r="BW9" s="652">
        <f t="shared" si="5"/>
        <v>51.026839154999998</v>
      </c>
      <c r="BX9" s="653">
        <f t="shared" ref="BX9:BX15" si="55">BW9/SUM($BW$8:$BW$15)</f>
        <v>0.14963882455851332</v>
      </c>
      <c r="BY9" s="645">
        <f t="shared" ca="1" si="6"/>
        <v>98.696911748670786</v>
      </c>
      <c r="BZ9" s="608"/>
      <c r="CB9" s="654" t="str">
        <f t="shared" si="7"/>
        <v>Age 5 - 17</v>
      </c>
      <c r="CC9" s="647">
        <f t="shared" ca="1" si="8"/>
        <v>0</v>
      </c>
      <c r="CD9" s="647">
        <f t="shared" ca="1" si="9"/>
        <v>0.43078323299999999</v>
      </c>
      <c r="CE9" s="647">
        <f t="shared" ca="1" si="10"/>
        <v>104.00779394199999</v>
      </c>
      <c r="CF9" s="648">
        <f t="shared" ca="1" si="11"/>
        <v>317.19225784500003</v>
      </c>
      <c r="CG9" s="648">
        <f t="shared" ca="1" si="12"/>
        <v>0.75560713499999999</v>
      </c>
      <c r="CH9" s="649">
        <f t="shared" ca="1" si="13"/>
        <v>194.28658991699999</v>
      </c>
      <c r="CI9" s="649">
        <f t="shared" ca="1" si="14"/>
        <v>87.10767717600001</v>
      </c>
      <c r="CJ9" s="649">
        <f t="shared" ca="1" si="15"/>
        <v>0</v>
      </c>
      <c r="CK9" s="649">
        <f t="shared" ca="1" si="16"/>
        <v>10.859047847999999</v>
      </c>
      <c r="CL9" s="649">
        <f t="shared" ca="1" si="17"/>
        <v>56.758414646999995</v>
      </c>
      <c r="CM9" s="650">
        <f t="shared" ca="1" si="18"/>
        <v>134.12337189600001</v>
      </c>
      <c r="CN9" s="650">
        <f t="shared" ca="1" si="19"/>
        <v>109.06464662100001</v>
      </c>
      <c r="CO9" s="650">
        <f t="shared" ca="1" si="20"/>
        <v>33.917119679999999</v>
      </c>
      <c r="CP9" s="650">
        <f t="shared" ca="1" si="21"/>
        <v>0</v>
      </c>
      <c r="CQ9" s="650">
        <f t="shared" ca="1" si="22"/>
        <v>63.721339300000004</v>
      </c>
      <c r="CR9" s="651">
        <f t="shared" ca="1" si="23"/>
        <v>45.309764640000004</v>
      </c>
      <c r="CS9" s="651">
        <f t="shared" ca="1" si="24"/>
        <v>94.582668063</v>
      </c>
      <c r="CT9" s="651">
        <f t="shared" ca="1" si="25"/>
        <v>101.96842609799999</v>
      </c>
      <c r="CU9" s="650">
        <f t="shared" ca="1" si="26"/>
        <v>73.148116685000005</v>
      </c>
      <c r="CV9" s="650">
        <f t="shared" ca="1" si="27"/>
        <v>32.961633984000002</v>
      </c>
      <c r="CW9" s="650">
        <f t="shared" ca="1" si="28"/>
        <v>31.722788109000003</v>
      </c>
      <c r="CX9" s="651">
        <f t="shared" ca="1" si="29"/>
        <v>6.4880088000000002</v>
      </c>
      <c r="CY9" s="652">
        <f t="shared" ca="1" si="30"/>
        <v>1498.406055619</v>
      </c>
      <c r="CZ9" s="653">
        <f t="shared" ca="1" si="31"/>
        <v>0.15161449523320936</v>
      </c>
      <c r="DA9" s="645"/>
      <c r="DF9" s="609" t="s">
        <v>336</v>
      </c>
      <c r="DG9" s="610">
        <f t="shared" si="0"/>
        <v>3</v>
      </c>
      <c r="DI9" s="611" t="str">
        <f t="array" ref="DI9">IFERROR(IF(INDEX($C$7:$C$874, SMALL(IF(($DI$4=$B$7:$B$874), MATCH(ROW($B$7:$B$874), ROW($B$7:$B$874)), ""),ROWS($A$1:A4)))&lt;&gt;"",INDEX($C$7:$C$874, SMALL(IF(($DI$4=$B$7:$B$874), MATCH(ROW($B$7:$B$874), ROW($B$7:$B$874)), ""),ROWS($A$1:A4))),""),"")</f>
        <v>Country Of Birth</v>
      </c>
      <c r="DK9" s="612" t="str" cm="1">
        <f t="array" ref="DK9">IFERROR(IF(INDEX($E$7:$E$874, SMALL(IF(($DK$4=$C$7:$C$874), MATCH(ROW($C$7:$C$874), ROW($C$7:$C$874)), ""),ROWS($A$1:A4)))&lt;&gt;"",INDEX($E$7:$E$874, SMALL(IF(($DK$4=$C$7:$C$874), MATCH(ROW($C$7:$C$874), ROW($C$7:$C$874)), ""),ROWS($A$1:A4))),""),"")</f>
        <v>Age 25 - 34</v>
      </c>
      <c r="DL9" s="613">
        <f t="shared" si="1"/>
        <v>0.10534691943019091</v>
      </c>
      <c r="DM9" s="614">
        <f t="shared" ca="1" si="2"/>
        <v>92.305882843899312</v>
      </c>
    </row>
    <row r="10" spans="1:117" ht="15" x14ac:dyDescent="0.25">
      <c r="A10" s="615">
        <v>4</v>
      </c>
      <c r="B10" s="616"/>
      <c r="C10" s="616" t="s">
        <v>94</v>
      </c>
      <c r="D10" s="616" t="str">
        <f t="shared" si="32"/>
        <v>AgeAge 18 - 24</v>
      </c>
      <c r="E10" s="568" t="s">
        <v>337</v>
      </c>
      <c r="F10" s="620">
        <v>8.1333327999999996E-2</v>
      </c>
      <c r="G10" s="621">
        <v>6.4168129000000004E-2</v>
      </c>
      <c r="H10" s="622">
        <v>78.895246150000006</v>
      </c>
      <c r="I10" s="621">
        <v>7.4842406E-2</v>
      </c>
      <c r="J10" s="622">
        <v>92.019357569999997</v>
      </c>
      <c r="K10" s="621">
        <v>5.3663891999999998E-2</v>
      </c>
      <c r="L10" s="623">
        <v>65.980199490000004</v>
      </c>
      <c r="M10" s="624">
        <v>5.6726354E-2</v>
      </c>
      <c r="N10" s="625">
        <v>69.745521350000004</v>
      </c>
      <c r="O10" s="624">
        <v>7.8278049000000002E-2</v>
      </c>
      <c r="P10" s="626">
        <v>96.243509529999997</v>
      </c>
      <c r="Q10" s="627">
        <v>5.647626E-2</v>
      </c>
      <c r="R10" s="628">
        <v>69.438029110000002</v>
      </c>
      <c r="S10" s="627">
        <v>6.4040108999999998E-2</v>
      </c>
      <c r="T10" s="628">
        <v>78.737843429999998</v>
      </c>
      <c r="U10" s="627">
        <v>8.2664053000000001E-2</v>
      </c>
      <c r="V10" s="628">
        <v>101.6361375</v>
      </c>
      <c r="W10" s="627">
        <v>0.11193518700000001</v>
      </c>
      <c r="X10" s="628">
        <v>137.62523920000001</v>
      </c>
      <c r="Y10" s="627">
        <v>6.3771857000000001E-2</v>
      </c>
      <c r="Z10" s="629">
        <v>78.408026030000002</v>
      </c>
      <c r="AA10" s="630">
        <v>5.8220907000000002E-2</v>
      </c>
      <c r="AB10" s="631">
        <v>71.583087480000003</v>
      </c>
      <c r="AC10" s="630">
        <v>6.3483080999999997E-2</v>
      </c>
      <c r="AD10" s="631">
        <v>78.052973059999999</v>
      </c>
      <c r="AE10" s="630">
        <v>7.8962231999999993E-2</v>
      </c>
      <c r="AF10" s="631">
        <v>97.084717639999994</v>
      </c>
      <c r="AG10" s="630">
        <v>9.5435000000000006E-2</v>
      </c>
      <c r="AH10" s="631">
        <v>117.3381225</v>
      </c>
      <c r="AI10" s="630">
        <v>5.8837424999999999E-2</v>
      </c>
      <c r="AJ10" s="632">
        <v>72.341101199999997</v>
      </c>
      <c r="AK10" s="633">
        <v>0.145581027</v>
      </c>
      <c r="AL10" s="634">
        <v>178.99307780000001</v>
      </c>
      <c r="AM10" s="633">
        <v>7.4527858000000002E-2</v>
      </c>
      <c r="AN10" s="634">
        <v>91.632618179999994</v>
      </c>
      <c r="AO10" s="633">
        <v>7.9196219999999998E-2</v>
      </c>
      <c r="AP10" s="635">
        <v>97.372407640000006</v>
      </c>
      <c r="AQ10" s="630">
        <v>8.6119829999999994E-2</v>
      </c>
      <c r="AR10" s="631">
        <v>105.8850441</v>
      </c>
      <c r="AS10" s="630">
        <v>6.5840681999999998E-2</v>
      </c>
      <c r="AT10" s="631">
        <v>80.951663980000006</v>
      </c>
      <c r="AU10" s="630">
        <v>9.9291299999999999E-2</v>
      </c>
      <c r="AV10" s="632">
        <v>122.07947470000001</v>
      </c>
      <c r="AW10" s="633">
        <v>0.34285929900000001</v>
      </c>
      <c r="AX10" s="635">
        <v>421.54834540000002</v>
      </c>
      <c r="AY10" s="604">
        <f t="shared" si="3"/>
        <v>7</v>
      </c>
      <c r="AZ10" s="568" t="str">
        <f t="shared" si="4"/>
        <v>Age 18 - 24</v>
      </c>
      <c r="BA10" s="647">
        <f t="shared" si="33"/>
        <v>0</v>
      </c>
      <c r="BB10" s="647">
        <f t="shared" si="34"/>
        <v>0</v>
      </c>
      <c r="BC10" s="647">
        <f t="shared" si="35"/>
        <v>1.2342695159999999</v>
      </c>
      <c r="BD10" s="648">
        <f t="shared" si="36"/>
        <v>6.0129935239999996</v>
      </c>
      <c r="BE10" s="648">
        <f t="shared" si="37"/>
        <v>0</v>
      </c>
      <c r="BF10" s="649">
        <f t="shared" si="38"/>
        <v>2.99324178</v>
      </c>
      <c r="BG10" s="649">
        <f t="shared" si="39"/>
        <v>1.6650428339999999</v>
      </c>
      <c r="BH10" s="649">
        <f t="shared" si="40"/>
        <v>0</v>
      </c>
      <c r="BI10" s="649">
        <f t="shared" si="41"/>
        <v>0.55967593500000001</v>
      </c>
      <c r="BJ10" s="649">
        <f t="shared" si="42"/>
        <v>1.27543714</v>
      </c>
      <c r="BK10" s="650">
        <f t="shared" si="43"/>
        <v>1.74662721</v>
      </c>
      <c r="BL10" s="650">
        <f t="shared" si="44"/>
        <v>0.88876313399999995</v>
      </c>
      <c r="BM10" s="650">
        <f t="shared" si="45"/>
        <v>0</v>
      </c>
      <c r="BN10" s="650">
        <f t="shared" si="46"/>
        <v>0</v>
      </c>
      <c r="BO10" s="650">
        <f t="shared" si="47"/>
        <v>0.94139879999999998</v>
      </c>
      <c r="BP10" s="651">
        <f t="shared" si="48"/>
        <v>1.45581027</v>
      </c>
      <c r="BQ10" s="651">
        <f t="shared" si="49"/>
        <v>0.67075072199999997</v>
      </c>
      <c r="BR10" s="651">
        <f t="shared" si="50"/>
        <v>0.47517732000000001</v>
      </c>
      <c r="BS10" s="650">
        <f t="shared" si="51"/>
        <v>0.25835948999999997</v>
      </c>
      <c r="BT10" s="650">
        <f t="shared" si="52"/>
        <v>0.92176954799999999</v>
      </c>
      <c r="BU10" s="650">
        <f t="shared" si="53"/>
        <v>0.1985826</v>
      </c>
      <c r="BV10" s="651">
        <f t="shared" si="54"/>
        <v>1.371437196</v>
      </c>
      <c r="BW10" s="652">
        <f t="shared" si="5"/>
        <v>22.669337019000004</v>
      </c>
      <c r="BX10" s="653">
        <f t="shared" si="55"/>
        <v>6.647899421595975E-2</v>
      </c>
      <c r="BY10" s="645">
        <f t="shared" ca="1" si="6"/>
        <v>95.336228782354169</v>
      </c>
      <c r="BZ10" s="608"/>
      <c r="CB10" s="654" t="str">
        <f t="shared" si="7"/>
        <v>Age 18 - 24</v>
      </c>
      <c r="CC10" s="647">
        <f t="shared" ca="1" si="8"/>
        <v>0</v>
      </c>
      <c r="CD10" s="647">
        <f t="shared" ca="1" si="9"/>
        <v>0.224527218</v>
      </c>
      <c r="CE10" s="647">
        <f t="shared" ca="1" si="10"/>
        <v>32.788638012</v>
      </c>
      <c r="CF10" s="648">
        <f t="shared" ca="1" si="11"/>
        <v>113.055623522</v>
      </c>
      <c r="CG10" s="648">
        <f t="shared" ca="1" si="12"/>
        <v>0.39139024500000003</v>
      </c>
      <c r="CH10" s="649">
        <f t="shared" ca="1" si="13"/>
        <v>76.299427260000002</v>
      </c>
      <c r="CI10" s="649">
        <f t="shared" ca="1" si="14"/>
        <v>35.350140167999996</v>
      </c>
      <c r="CJ10" s="649">
        <f t="shared" ca="1" si="15"/>
        <v>0</v>
      </c>
      <c r="CK10" s="649">
        <f t="shared" ca="1" si="16"/>
        <v>11.081583513</v>
      </c>
      <c r="CL10" s="649">
        <f t="shared" ca="1" si="17"/>
        <v>23.149184091000002</v>
      </c>
      <c r="CM10" s="650">
        <f t="shared" ca="1" si="18"/>
        <v>56.299617069</v>
      </c>
      <c r="CN10" s="650">
        <f t="shared" ca="1" si="19"/>
        <v>47.421861506999996</v>
      </c>
      <c r="CO10" s="650">
        <f t="shared" ca="1" si="20"/>
        <v>15.160748543999999</v>
      </c>
      <c r="CP10" s="650">
        <f t="shared" ca="1" si="21"/>
        <v>0</v>
      </c>
      <c r="CQ10" s="650">
        <f t="shared" ca="1" si="22"/>
        <v>27.947776874999999</v>
      </c>
      <c r="CR10" s="651">
        <f t="shared" ca="1" si="23"/>
        <v>61.144031339999998</v>
      </c>
      <c r="CS10" s="651">
        <f t="shared" ca="1" si="24"/>
        <v>39.723348313999999</v>
      </c>
      <c r="CT10" s="651">
        <f t="shared" ca="1" si="25"/>
        <v>47.042554680000002</v>
      </c>
      <c r="CU10" s="650">
        <f t="shared" ca="1" si="26"/>
        <v>31.950456929999998</v>
      </c>
      <c r="CV10" s="650">
        <f t="shared" ca="1" si="27"/>
        <v>18.962116416000001</v>
      </c>
      <c r="CW10" s="650">
        <f t="shared" ca="1" si="28"/>
        <v>23.730620699999999</v>
      </c>
      <c r="CX10" s="651">
        <f t="shared" ca="1" si="29"/>
        <v>27.428743920000002</v>
      </c>
      <c r="CY10" s="652">
        <f t="shared" ca="1" si="30"/>
        <v>689.15239032399984</v>
      </c>
      <c r="CZ10" s="653">
        <f t="shared" ca="1" si="31"/>
        <v>6.973109285424596E-2</v>
      </c>
      <c r="DA10" s="645"/>
      <c r="DF10" s="609" t="s">
        <v>338</v>
      </c>
      <c r="DG10" s="610">
        <f t="shared" si="0"/>
        <v>1</v>
      </c>
      <c r="DI10" s="611" t="str">
        <f t="array" ref="DI10">IFERROR(IF(INDEX($C$7:$C$874, SMALL(IF(($DI$4=$B$7:$B$874), MATCH(ROW($B$7:$B$874), ROW($B$7:$B$874)), ""),ROWS($A$1:A5)))&lt;&gt;"",INDEX($C$7:$C$874, SMALL(IF(($DI$4=$B$7:$B$874), MATCH(ROW($B$7:$B$874), ROW($B$7:$B$874)), ""),ROWS($A$1:A5))),""),"")</f>
        <v>Religion</v>
      </c>
      <c r="DK10" s="612" t="str" cm="1">
        <f t="array" ref="DK10">IFERROR(IF(INDEX($E$7:$E$874, SMALL(IF(($DK$4=$C$7:$C$874), MATCH(ROW($C$7:$C$874), ROW($C$7:$C$874)), ""),ROWS($A$1:A5)))&lt;&gt;"",INDEX($E$7:$E$874, SMALL(IF(($DK$4=$C$7:$C$874), MATCH(ROW($C$7:$C$874), ROW($C$7:$C$874)), ""),ROWS($A$1:A5))),""),"")</f>
        <v>Age 35 - 49</v>
      </c>
      <c r="DL10" s="613">
        <f t="shared" si="1"/>
        <v>0.18536524007359964</v>
      </c>
      <c r="DM10" s="614">
        <f t="shared" ca="1" si="2"/>
        <v>99.718467118490693</v>
      </c>
    </row>
    <row r="11" spans="1:117" ht="15" x14ac:dyDescent="0.25">
      <c r="A11" s="615">
        <v>5</v>
      </c>
      <c r="B11" s="616"/>
      <c r="C11" s="616" t="s">
        <v>94</v>
      </c>
      <c r="D11" s="616" t="str">
        <f t="shared" si="32"/>
        <v>AgeAge 25 - 34</v>
      </c>
      <c r="E11" s="568" t="s">
        <v>339</v>
      </c>
      <c r="F11" s="620">
        <v>0.133121041</v>
      </c>
      <c r="G11" s="621">
        <v>9.2789031999999994E-2</v>
      </c>
      <c r="H11" s="622">
        <v>69.70275393</v>
      </c>
      <c r="I11" s="621">
        <v>0.172132163</v>
      </c>
      <c r="J11" s="622">
        <v>129.30500029999999</v>
      </c>
      <c r="K11" s="621">
        <v>6.7464456000000006E-2</v>
      </c>
      <c r="L11" s="623">
        <v>50.679032749999998</v>
      </c>
      <c r="M11" s="624">
        <v>8.6881781000000005E-2</v>
      </c>
      <c r="N11" s="625">
        <v>65.265250719999997</v>
      </c>
      <c r="O11" s="624">
        <v>0.15843215399999999</v>
      </c>
      <c r="P11" s="626">
        <v>119.01360819999999</v>
      </c>
      <c r="Q11" s="627">
        <v>8.8900286999999995E-2</v>
      </c>
      <c r="R11" s="628">
        <v>66.781544589999996</v>
      </c>
      <c r="S11" s="627">
        <v>0.10854356599999999</v>
      </c>
      <c r="T11" s="628">
        <v>81.537497470000005</v>
      </c>
      <c r="U11" s="627">
        <v>0.14939713700000001</v>
      </c>
      <c r="V11" s="628">
        <v>112.22653889999999</v>
      </c>
      <c r="W11" s="627">
        <v>0.234449677</v>
      </c>
      <c r="X11" s="628">
        <v>176.1176706</v>
      </c>
      <c r="Y11" s="627">
        <v>0.12785722499999999</v>
      </c>
      <c r="Z11" s="629">
        <v>96.045841960000004</v>
      </c>
      <c r="AA11" s="630">
        <v>0.103268706</v>
      </c>
      <c r="AB11" s="631">
        <v>77.57504351</v>
      </c>
      <c r="AC11" s="630">
        <v>0.112708354</v>
      </c>
      <c r="AD11" s="631">
        <v>84.666070129999994</v>
      </c>
      <c r="AE11" s="630">
        <v>0.15280112400000001</v>
      </c>
      <c r="AF11" s="631">
        <v>114.7836002</v>
      </c>
      <c r="AG11" s="630">
        <v>0.147548766</v>
      </c>
      <c r="AH11" s="631">
        <v>110.83804960000001</v>
      </c>
      <c r="AI11" s="630">
        <v>0.11440683</v>
      </c>
      <c r="AJ11" s="632">
        <v>85.94195861</v>
      </c>
      <c r="AK11" s="633">
        <v>0.22680973300000001</v>
      </c>
      <c r="AL11" s="634">
        <v>170.3785752</v>
      </c>
      <c r="AM11" s="633">
        <v>0.13285897699999999</v>
      </c>
      <c r="AN11" s="634">
        <v>99.803138790000006</v>
      </c>
      <c r="AO11" s="633">
        <v>0.14746493799999999</v>
      </c>
      <c r="AP11" s="635">
        <v>110.77507900000001</v>
      </c>
      <c r="AQ11" s="630">
        <v>0.15312817100000001</v>
      </c>
      <c r="AR11" s="631">
        <v>115.02927699999999</v>
      </c>
      <c r="AS11" s="630">
        <v>0.13420913300000001</v>
      </c>
      <c r="AT11" s="631">
        <v>100.8173706</v>
      </c>
      <c r="AU11" s="630">
        <v>0.158915632</v>
      </c>
      <c r="AV11" s="632">
        <v>119.37679489999999</v>
      </c>
      <c r="AW11" s="633">
        <v>9.6914655000000002E-2</v>
      </c>
      <c r="AX11" s="635">
        <v>72.80190546</v>
      </c>
      <c r="AY11" s="604">
        <f t="shared" si="3"/>
        <v>6</v>
      </c>
      <c r="AZ11" s="568" t="str">
        <f t="shared" si="4"/>
        <v>Age 25 - 34</v>
      </c>
      <c r="BA11" s="647">
        <f t="shared" si="33"/>
        <v>0</v>
      </c>
      <c r="BB11" s="647">
        <f t="shared" si="34"/>
        <v>0</v>
      </c>
      <c r="BC11" s="647">
        <f t="shared" si="35"/>
        <v>1.5516824880000002</v>
      </c>
      <c r="BD11" s="648">
        <f t="shared" si="36"/>
        <v>9.2094687860000004</v>
      </c>
      <c r="BE11" s="648">
        <f t="shared" si="37"/>
        <v>0</v>
      </c>
      <c r="BF11" s="649">
        <f t="shared" si="38"/>
        <v>4.7117152109999996</v>
      </c>
      <c r="BG11" s="649">
        <f t="shared" si="39"/>
        <v>2.822132716</v>
      </c>
      <c r="BH11" s="649">
        <f t="shared" si="40"/>
        <v>0</v>
      </c>
      <c r="BI11" s="649">
        <f t="shared" si="41"/>
        <v>1.1722483850000001</v>
      </c>
      <c r="BJ11" s="649">
        <f t="shared" si="42"/>
        <v>2.5571444999999997</v>
      </c>
      <c r="BK11" s="650">
        <f t="shared" si="43"/>
        <v>3.0980611800000002</v>
      </c>
      <c r="BL11" s="650">
        <f t="shared" si="44"/>
        <v>1.5779169559999999</v>
      </c>
      <c r="BM11" s="650">
        <f t="shared" si="45"/>
        <v>0</v>
      </c>
      <c r="BN11" s="650">
        <f t="shared" si="46"/>
        <v>0</v>
      </c>
      <c r="BO11" s="650">
        <f t="shared" si="47"/>
        <v>1.83050928</v>
      </c>
      <c r="BP11" s="651">
        <f t="shared" si="48"/>
        <v>2.2680973300000002</v>
      </c>
      <c r="BQ11" s="651">
        <f t="shared" si="49"/>
        <v>1.1957307929999998</v>
      </c>
      <c r="BR11" s="651">
        <f t="shared" si="50"/>
        <v>0.88478962799999994</v>
      </c>
      <c r="BS11" s="650">
        <f t="shared" si="51"/>
        <v>0.45938451300000005</v>
      </c>
      <c r="BT11" s="650">
        <f t="shared" si="52"/>
        <v>1.8789278620000001</v>
      </c>
      <c r="BU11" s="650">
        <f t="shared" si="53"/>
        <v>0.317831264</v>
      </c>
      <c r="BV11" s="651">
        <f t="shared" si="54"/>
        <v>0.38765862000000001</v>
      </c>
      <c r="BW11" s="652">
        <f t="shared" si="5"/>
        <v>35.923299512</v>
      </c>
      <c r="BX11" s="653">
        <f t="shared" si="55"/>
        <v>0.10534691943019091</v>
      </c>
      <c r="BY11" s="645">
        <f t="shared" ca="1" si="6"/>
        <v>92.305882843899312</v>
      </c>
      <c r="BZ11" s="608"/>
      <c r="CB11" s="654" t="str">
        <f t="shared" si="7"/>
        <v>Age 25 - 34</v>
      </c>
      <c r="CC11" s="647">
        <f t="shared" ca="1" si="8"/>
        <v>0</v>
      </c>
      <c r="CD11" s="647">
        <f t="shared" ca="1" si="9"/>
        <v>0.51639648900000001</v>
      </c>
      <c r="CE11" s="647">
        <f t="shared" ca="1" si="10"/>
        <v>41.220782616000001</v>
      </c>
      <c r="CF11" s="648">
        <f t="shared" ca="1" si="11"/>
        <v>173.155389533</v>
      </c>
      <c r="CG11" s="648">
        <f t="shared" ca="1" si="12"/>
        <v>0.79216076999999996</v>
      </c>
      <c r="CH11" s="649">
        <f t="shared" ca="1" si="13"/>
        <v>120.10428773699999</v>
      </c>
      <c r="CI11" s="649">
        <f t="shared" ca="1" si="14"/>
        <v>59.916048431999997</v>
      </c>
      <c r="CJ11" s="649">
        <f t="shared" ca="1" si="15"/>
        <v>0</v>
      </c>
      <c r="CK11" s="649">
        <f t="shared" ca="1" si="16"/>
        <v>23.210518022999999</v>
      </c>
      <c r="CL11" s="649">
        <f t="shared" ca="1" si="17"/>
        <v>46.412172674999994</v>
      </c>
      <c r="CM11" s="650">
        <f t="shared" ca="1" si="18"/>
        <v>99.860838701999995</v>
      </c>
      <c r="CN11" s="650">
        <f t="shared" ca="1" si="19"/>
        <v>84.193140438</v>
      </c>
      <c r="CO11" s="650">
        <f t="shared" ca="1" si="20"/>
        <v>29.337815808000002</v>
      </c>
      <c r="CP11" s="650">
        <f t="shared" ca="1" si="21"/>
        <v>0</v>
      </c>
      <c r="CQ11" s="650">
        <f t="shared" ca="1" si="22"/>
        <v>54.343244249999998</v>
      </c>
      <c r="CR11" s="651">
        <f t="shared" ca="1" si="23"/>
        <v>95.260087859999999</v>
      </c>
      <c r="CS11" s="651">
        <f t="shared" ca="1" si="24"/>
        <v>70.813834740999994</v>
      </c>
      <c r="CT11" s="651">
        <f t="shared" ca="1" si="25"/>
        <v>87.594173171999998</v>
      </c>
      <c r="CU11" s="650">
        <f t="shared" ca="1" si="26"/>
        <v>56.810551441000001</v>
      </c>
      <c r="CV11" s="650">
        <f t="shared" ca="1" si="27"/>
        <v>38.652230304</v>
      </c>
      <c r="CW11" s="650">
        <f t="shared" ca="1" si="28"/>
        <v>37.980836048</v>
      </c>
      <c r="CX11" s="651">
        <f t="shared" ca="1" si="29"/>
        <v>7.7531724000000004</v>
      </c>
      <c r="CY11" s="652">
        <f t="shared" ca="1" si="30"/>
        <v>1127.9276814389998</v>
      </c>
      <c r="CZ11" s="653">
        <f t="shared" ca="1" si="31"/>
        <v>0.11412806658091945</v>
      </c>
      <c r="DA11" s="645"/>
      <c r="DF11" s="609" t="s">
        <v>340</v>
      </c>
      <c r="DG11" s="610">
        <f t="shared" si="0"/>
        <v>4</v>
      </c>
      <c r="DI11" s="611" t="str">
        <f t="array" ref="DI11">IFERROR(IF(INDEX($C$7:$C$874, SMALL(IF(($DI$4=$B$7:$B$874), MATCH(ROW($B$7:$B$874), ROW($B$7:$B$874)), ""),ROWS($A$1:A6)))&lt;&gt;"",INDEX($C$7:$C$874, SMALL(IF(($DI$4=$B$7:$B$874), MATCH(ROW($B$7:$B$874), ROW($B$7:$B$874)), ""),ROWS($A$1:A6))),""),"")</f>
        <v/>
      </c>
      <c r="DK11" s="612" t="str" cm="1">
        <f t="array" ref="DK11">IFERROR(IF(INDEX($E$7:$E$874, SMALL(IF(($DK$4=$C$7:$C$874), MATCH(ROW($C$7:$C$874), ROW($C$7:$C$874)), ""),ROWS($A$1:A6)))&lt;&gt;"",INDEX($E$7:$E$874, SMALL(IF(($DK$4=$C$7:$C$874), MATCH(ROW($C$7:$C$874), ROW($C$7:$C$874)), ""),ROWS($A$1:A6))),""),"")</f>
        <v>Age 50 - 64</v>
      </c>
      <c r="DL11" s="613">
        <f t="shared" si="1"/>
        <v>0.22178088871504845</v>
      </c>
      <c r="DM11" s="614">
        <f t="shared" ca="1" si="2"/>
        <v>103.33773449932127</v>
      </c>
    </row>
    <row r="12" spans="1:117" ht="15" x14ac:dyDescent="0.25">
      <c r="A12" s="615">
        <v>6</v>
      </c>
      <c r="B12" s="616"/>
      <c r="C12" s="616" t="s">
        <v>94</v>
      </c>
      <c r="D12" s="616" t="str">
        <f t="shared" si="32"/>
        <v>AgeAge 35 - 49</v>
      </c>
      <c r="E12" s="568" t="s">
        <v>341</v>
      </c>
      <c r="F12" s="620">
        <v>0.19216391099999999</v>
      </c>
      <c r="G12" s="621">
        <v>0.20068314400000001</v>
      </c>
      <c r="H12" s="622">
        <v>104.43331619999999</v>
      </c>
      <c r="I12" s="621">
        <v>0.23098316299999999</v>
      </c>
      <c r="J12" s="622">
        <v>120.20111470000001</v>
      </c>
      <c r="K12" s="621">
        <v>0.18503236100000001</v>
      </c>
      <c r="L12" s="623">
        <v>96.28881964</v>
      </c>
      <c r="M12" s="624">
        <v>0.19259217200000001</v>
      </c>
      <c r="N12" s="625">
        <v>100.2228626</v>
      </c>
      <c r="O12" s="624">
        <v>0.226725975</v>
      </c>
      <c r="P12" s="626">
        <v>117.985721</v>
      </c>
      <c r="Q12" s="627">
        <v>0.174602324</v>
      </c>
      <c r="R12" s="628">
        <v>90.861141900000007</v>
      </c>
      <c r="S12" s="627">
        <v>0.19702544999999999</v>
      </c>
      <c r="T12" s="628">
        <v>102.529892</v>
      </c>
      <c r="U12" s="627">
        <v>0.23108959200000001</v>
      </c>
      <c r="V12" s="628">
        <v>120.2564994</v>
      </c>
      <c r="W12" s="627">
        <v>0.22356225499999999</v>
      </c>
      <c r="X12" s="628">
        <v>116.3393556</v>
      </c>
      <c r="Y12" s="627">
        <v>0.20295369699999999</v>
      </c>
      <c r="Z12" s="629">
        <v>105.6148871</v>
      </c>
      <c r="AA12" s="630">
        <v>0.170999177</v>
      </c>
      <c r="AB12" s="631">
        <v>88.986104060000002</v>
      </c>
      <c r="AC12" s="630">
        <v>0.18021004400000001</v>
      </c>
      <c r="AD12" s="631">
        <v>93.779338139999993</v>
      </c>
      <c r="AE12" s="630">
        <v>0.20922496700000001</v>
      </c>
      <c r="AF12" s="631">
        <v>108.8783876</v>
      </c>
      <c r="AG12" s="630">
        <v>0.22130976699999999</v>
      </c>
      <c r="AH12" s="631">
        <v>115.16718539999999</v>
      </c>
      <c r="AI12" s="630">
        <v>0.17200739300000001</v>
      </c>
      <c r="AJ12" s="632">
        <v>89.510768560000002</v>
      </c>
      <c r="AK12" s="633">
        <v>0.207867037</v>
      </c>
      <c r="AL12" s="634">
        <v>108.17173560000001</v>
      </c>
      <c r="AM12" s="633">
        <v>0.18813759399999999</v>
      </c>
      <c r="AN12" s="634">
        <v>97.90474897</v>
      </c>
      <c r="AO12" s="633">
        <v>0.19202287900000001</v>
      </c>
      <c r="AP12" s="635">
        <v>99.926608799999997</v>
      </c>
      <c r="AQ12" s="630">
        <v>0.19713576899999999</v>
      </c>
      <c r="AR12" s="631">
        <v>102.5873009</v>
      </c>
      <c r="AS12" s="630">
        <v>0.169931944</v>
      </c>
      <c r="AT12" s="631">
        <v>88.430727509999997</v>
      </c>
      <c r="AU12" s="630">
        <v>0.19436885000000001</v>
      </c>
      <c r="AV12" s="632">
        <v>101.1474264</v>
      </c>
      <c r="AW12" s="633">
        <v>7.4322447999999999E-2</v>
      </c>
      <c r="AX12" s="635">
        <v>38.67658994</v>
      </c>
      <c r="AY12" s="604">
        <f t="shared" si="3"/>
        <v>2</v>
      </c>
      <c r="AZ12" s="568" t="str">
        <f t="shared" si="4"/>
        <v>Age 35 - 49</v>
      </c>
      <c r="BA12" s="647">
        <f t="shared" si="33"/>
        <v>0</v>
      </c>
      <c r="BB12" s="647">
        <f t="shared" si="34"/>
        <v>0</v>
      </c>
      <c r="BC12" s="647">
        <f t="shared" si="35"/>
        <v>4.2557443030000002</v>
      </c>
      <c r="BD12" s="648">
        <f t="shared" si="36"/>
        <v>20.414770232000002</v>
      </c>
      <c r="BE12" s="648">
        <f t="shared" si="37"/>
        <v>0</v>
      </c>
      <c r="BF12" s="649">
        <f t="shared" si="38"/>
        <v>9.2539231720000004</v>
      </c>
      <c r="BG12" s="649">
        <f t="shared" si="39"/>
        <v>5.1226617000000001</v>
      </c>
      <c r="BH12" s="649">
        <f t="shared" si="40"/>
        <v>0</v>
      </c>
      <c r="BI12" s="649">
        <f t="shared" si="41"/>
        <v>1.117811275</v>
      </c>
      <c r="BJ12" s="649">
        <f t="shared" si="42"/>
        <v>4.0590739399999993</v>
      </c>
      <c r="BK12" s="650">
        <f t="shared" si="43"/>
        <v>5.1299753099999998</v>
      </c>
      <c r="BL12" s="650">
        <f t="shared" si="44"/>
        <v>2.5229406160000001</v>
      </c>
      <c r="BM12" s="650">
        <f t="shared" si="45"/>
        <v>0</v>
      </c>
      <c r="BN12" s="650">
        <f t="shared" si="46"/>
        <v>0</v>
      </c>
      <c r="BO12" s="650">
        <f t="shared" si="47"/>
        <v>2.7521182880000001</v>
      </c>
      <c r="BP12" s="651">
        <f t="shared" si="48"/>
        <v>2.0786703700000002</v>
      </c>
      <c r="BQ12" s="651">
        <f t="shared" si="49"/>
        <v>1.693238346</v>
      </c>
      <c r="BR12" s="651">
        <f t="shared" si="50"/>
        <v>1.152137274</v>
      </c>
      <c r="BS12" s="650">
        <f t="shared" si="51"/>
        <v>0.59140730699999999</v>
      </c>
      <c r="BT12" s="650">
        <f t="shared" si="52"/>
        <v>2.379047216</v>
      </c>
      <c r="BU12" s="650">
        <f t="shared" si="53"/>
        <v>0.38873770000000002</v>
      </c>
      <c r="BV12" s="651">
        <f t="shared" si="54"/>
        <v>0.297289792</v>
      </c>
      <c r="BW12" s="652">
        <f t="shared" si="5"/>
        <v>63.209546840999998</v>
      </c>
      <c r="BX12" s="653">
        <f t="shared" si="55"/>
        <v>0.18536524007359964</v>
      </c>
      <c r="BY12" s="645">
        <f t="shared" ca="1" si="6"/>
        <v>99.718467118490693</v>
      </c>
      <c r="BZ12" s="608"/>
      <c r="CB12" s="654" t="str">
        <f t="shared" si="7"/>
        <v>Age 35 - 49</v>
      </c>
      <c r="CC12" s="647">
        <f t="shared" ca="1" si="8"/>
        <v>0</v>
      </c>
      <c r="CD12" s="647">
        <f t="shared" ca="1" si="9"/>
        <v>0.69294948899999997</v>
      </c>
      <c r="CE12" s="647">
        <f t="shared" ca="1" si="10"/>
        <v>113.054772571</v>
      </c>
      <c r="CF12" s="648">
        <f t="shared" ca="1" si="11"/>
        <v>383.83619879600002</v>
      </c>
      <c r="CG12" s="648">
        <f t="shared" ca="1" si="12"/>
        <v>1.133629875</v>
      </c>
      <c r="CH12" s="649">
        <f t="shared" ca="1" si="13"/>
        <v>235.887739724</v>
      </c>
      <c r="CI12" s="649">
        <f t="shared" ca="1" si="14"/>
        <v>108.75804839999999</v>
      </c>
      <c r="CJ12" s="649">
        <f t="shared" ca="1" si="15"/>
        <v>0</v>
      </c>
      <c r="CK12" s="649">
        <f t="shared" ca="1" si="16"/>
        <v>22.132663245</v>
      </c>
      <c r="CL12" s="649">
        <f t="shared" ca="1" si="17"/>
        <v>73.672192010999993</v>
      </c>
      <c r="CM12" s="650">
        <f t="shared" ca="1" si="18"/>
        <v>165.35620415900001</v>
      </c>
      <c r="CN12" s="650">
        <f t="shared" ca="1" si="19"/>
        <v>134.61690286800001</v>
      </c>
      <c r="CO12" s="650">
        <f t="shared" ca="1" si="20"/>
        <v>40.171193664</v>
      </c>
      <c r="CP12" s="650">
        <f t="shared" ca="1" si="21"/>
        <v>0</v>
      </c>
      <c r="CQ12" s="650">
        <f t="shared" ca="1" si="22"/>
        <v>81.703511675000001</v>
      </c>
      <c r="CR12" s="651">
        <f t="shared" ca="1" si="23"/>
        <v>87.304155539999996</v>
      </c>
      <c r="CS12" s="651">
        <f t="shared" ca="1" si="24"/>
        <v>100.27733760199999</v>
      </c>
      <c r="CT12" s="651">
        <f t="shared" ca="1" si="25"/>
        <v>114.061590126</v>
      </c>
      <c r="CU12" s="650">
        <f t="shared" ca="1" si="26"/>
        <v>73.137370298999997</v>
      </c>
      <c r="CV12" s="650">
        <f t="shared" ca="1" si="27"/>
        <v>48.940399872</v>
      </c>
      <c r="CW12" s="650">
        <f t="shared" ca="1" si="28"/>
        <v>46.454155150000005</v>
      </c>
      <c r="CX12" s="651">
        <f t="shared" ca="1" si="29"/>
        <v>5.9457958399999997</v>
      </c>
      <c r="CY12" s="652">
        <f t="shared" ca="1" si="30"/>
        <v>1837.1368109059999</v>
      </c>
      <c r="CZ12" s="653">
        <f t="shared" ca="1" si="31"/>
        <v>0.18588857754235127</v>
      </c>
      <c r="DA12" s="645"/>
      <c r="DF12" s="609" t="s">
        <v>342</v>
      </c>
      <c r="DG12" s="610">
        <f t="shared" si="0"/>
        <v>11</v>
      </c>
      <c r="DI12" s="611" t="str">
        <f t="array" ref="DI12">IFERROR(IF(INDEX($C$7:$C$874, SMALL(IF(($DI$4=$B$7:$B$874), MATCH(ROW($B$7:$B$874), ROW($B$7:$B$874)), ""),ROWS($A$1:A7)))&lt;&gt;"",INDEX($C$7:$C$874, SMALL(IF(($DI$4=$B$7:$B$874), MATCH(ROW($B$7:$B$874), ROW($B$7:$B$874)), ""),ROWS($A$1:A7))),""),"")</f>
        <v/>
      </c>
      <c r="DK12" s="612" t="str" cm="1">
        <f t="array" ref="DK12">IFERROR(IF(INDEX($E$7:$E$874, SMALL(IF(($DK$4=$C$7:$C$874), MATCH(ROW($C$7:$C$874), ROW($C$7:$C$874)), ""),ROWS($A$1:A7)))&lt;&gt;"",INDEX($E$7:$E$874, SMALL(IF(($DK$4=$C$7:$C$874), MATCH(ROW($C$7:$C$874), ROW($C$7:$C$874)), ""),ROWS($A$1:A7))),""),"")</f>
        <v>Age 65 - 74</v>
      </c>
      <c r="DL12" s="613">
        <f t="shared" si="1"/>
        <v>0.1169064736252136</v>
      </c>
      <c r="DM12" s="614">
        <f t="shared" ca="1" si="2"/>
        <v>104.27320367739313</v>
      </c>
    </row>
    <row r="13" spans="1:117" ht="15" x14ac:dyDescent="0.25">
      <c r="A13" s="615">
        <v>7</v>
      </c>
      <c r="B13" s="616"/>
      <c r="C13" s="616" t="s">
        <v>94</v>
      </c>
      <c r="D13" s="616" t="str">
        <f t="shared" si="32"/>
        <v>AgeAge 50 - 64</v>
      </c>
      <c r="E13" s="568" t="s">
        <v>343</v>
      </c>
      <c r="F13" s="620">
        <v>0.19724449499999999</v>
      </c>
      <c r="G13" s="621">
        <v>0.232881066</v>
      </c>
      <c r="H13" s="622">
        <v>118.067207</v>
      </c>
      <c r="I13" s="621">
        <v>0.191491044</v>
      </c>
      <c r="J13" s="622">
        <v>97.083086649999998</v>
      </c>
      <c r="K13" s="621">
        <v>0.25083239499999999</v>
      </c>
      <c r="L13" s="623">
        <v>127.1682611</v>
      </c>
      <c r="M13" s="624">
        <v>0.237404433</v>
      </c>
      <c r="N13" s="625">
        <v>120.3604861</v>
      </c>
      <c r="O13" s="624">
        <v>0.18670581999999999</v>
      </c>
      <c r="P13" s="626">
        <v>94.657049850000007</v>
      </c>
      <c r="Q13" s="627">
        <v>0.23697388</v>
      </c>
      <c r="R13" s="628">
        <v>120.1422022</v>
      </c>
      <c r="S13" s="627">
        <v>0.21413003799999999</v>
      </c>
      <c r="T13" s="628">
        <v>108.5607169</v>
      </c>
      <c r="U13" s="627">
        <v>0.176228466</v>
      </c>
      <c r="V13" s="628">
        <v>89.345188370000002</v>
      </c>
      <c r="W13" s="627">
        <v>0.15412999899999999</v>
      </c>
      <c r="X13" s="628">
        <v>78.141597110000006</v>
      </c>
      <c r="Y13" s="627">
        <v>0.20628919700000001</v>
      </c>
      <c r="Z13" s="629">
        <v>104.5855282</v>
      </c>
      <c r="AA13" s="630">
        <v>0.22448774299999999</v>
      </c>
      <c r="AB13" s="631">
        <v>113.81191800000001</v>
      </c>
      <c r="AC13" s="630">
        <v>0.215466462</v>
      </c>
      <c r="AD13" s="631">
        <v>109.2382637</v>
      </c>
      <c r="AE13" s="630">
        <v>0.176848966</v>
      </c>
      <c r="AF13" s="631">
        <v>89.659772489999995</v>
      </c>
      <c r="AG13" s="630">
        <v>0.15300082800000001</v>
      </c>
      <c r="AH13" s="631">
        <v>77.569124410000001</v>
      </c>
      <c r="AI13" s="630">
        <v>0.22174073699999999</v>
      </c>
      <c r="AJ13" s="632">
        <v>112.4192269</v>
      </c>
      <c r="AK13" s="633">
        <v>0.14858723300000001</v>
      </c>
      <c r="AL13" s="634">
        <v>75.331498159999995</v>
      </c>
      <c r="AM13" s="633">
        <v>0.18898156599999999</v>
      </c>
      <c r="AN13" s="634">
        <v>95.810819069999994</v>
      </c>
      <c r="AO13" s="633">
        <v>0.18856943800000001</v>
      </c>
      <c r="AP13" s="635">
        <v>95.601876250000004</v>
      </c>
      <c r="AQ13" s="630">
        <v>0.170342719</v>
      </c>
      <c r="AR13" s="631">
        <v>86.361202809999995</v>
      </c>
      <c r="AS13" s="630">
        <v>0.205175407</v>
      </c>
      <c r="AT13" s="631">
        <v>104.020853</v>
      </c>
      <c r="AU13" s="630">
        <v>0.18355296800000001</v>
      </c>
      <c r="AV13" s="632">
        <v>93.058601010000004</v>
      </c>
      <c r="AW13" s="633">
        <v>7.5527521E-2</v>
      </c>
      <c r="AX13" s="635">
        <v>38.291320089999999</v>
      </c>
      <c r="AY13" s="604">
        <f t="shared" si="3"/>
        <v>1</v>
      </c>
      <c r="AZ13" s="568" t="str">
        <f t="shared" si="4"/>
        <v>Age 50 - 64</v>
      </c>
      <c r="BA13" s="647">
        <f t="shared" si="33"/>
        <v>0</v>
      </c>
      <c r="BB13" s="647">
        <f t="shared" si="34"/>
        <v>0</v>
      </c>
      <c r="BC13" s="647">
        <f t="shared" si="35"/>
        <v>5.7691450849999999</v>
      </c>
      <c r="BD13" s="648">
        <f t="shared" si="36"/>
        <v>25.164869897999999</v>
      </c>
      <c r="BE13" s="648">
        <f t="shared" si="37"/>
        <v>0</v>
      </c>
      <c r="BF13" s="649">
        <f t="shared" si="38"/>
        <v>12.559615640000001</v>
      </c>
      <c r="BG13" s="649">
        <f t="shared" si="39"/>
        <v>5.567380988</v>
      </c>
      <c r="BH13" s="649">
        <f t="shared" si="40"/>
        <v>0</v>
      </c>
      <c r="BI13" s="649">
        <f t="shared" si="41"/>
        <v>0.77064999499999998</v>
      </c>
      <c r="BJ13" s="649">
        <f t="shared" si="42"/>
        <v>4.1257839399999998</v>
      </c>
      <c r="BK13" s="650">
        <f t="shared" si="43"/>
        <v>6.7346322899999995</v>
      </c>
      <c r="BL13" s="650">
        <f t="shared" si="44"/>
        <v>3.016530468</v>
      </c>
      <c r="BM13" s="650">
        <f t="shared" si="45"/>
        <v>0</v>
      </c>
      <c r="BN13" s="650">
        <f t="shared" si="46"/>
        <v>0</v>
      </c>
      <c r="BO13" s="650">
        <f t="shared" si="47"/>
        <v>3.5478517919999999</v>
      </c>
      <c r="BP13" s="651">
        <f t="shared" si="48"/>
        <v>1.4858723300000001</v>
      </c>
      <c r="BQ13" s="651">
        <f t="shared" si="49"/>
        <v>1.700834094</v>
      </c>
      <c r="BR13" s="651">
        <f t="shared" si="50"/>
        <v>1.131416628</v>
      </c>
      <c r="BS13" s="650">
        <f t="shared" si="51"/>
        <v>0.51102815700000004</v>
      </c>
      <c r="BT13" s="650">
        <f t="shared" si="52"/>
        <v>2.872455698</v>
      </c>
      <c r="BU13" s="650">
        <f t="shared" si="53"/>
        <v>0.36710593600000002</v>
      </c>
      <c r="BV13" s="651">
        <f t="shared" si="54"/>
        <v>0.302110084</v>
      </c>
      <c r="BW13" s="652">
        <f t="shared" si="5"/>
        <v>75.627283023000004</v>
      </c>
      <c r="BX13" s="653">
        <f t="shared" si="55"/>
        <v>0.22178088871504845</v>
      </c>
      <c r="BY13" s="645">
        <f t="shared" ca="1" si="6"/>
        <v>103.33773449932127</v>
      </c>
      <c r="BZ13" s="608"/>
      <c r="CB13" s="654" t="str">
        <f t="shared" si="7"/>
        <v>Age 50 - 64</v>
      </c>
      <c r="CC13" s="647">
        <f t="shared" ca="1" si="8"/>
        <v>0</v>
      </c>
      <c r="CD13" s="647">
        <f t="shared" ca="1" si="9"/>
        <v>0.57447313200000005</v>
      </c>
      <c r="CE13" s="647">
        <f t="shared" ca="1" si="10"/>
        <v>153.25859334499998</v>
      </c>
      <c r="CF13" s="648">
        <f t="shared" ca="1" si="11"/>
        <v>473.147034969</v>
      </c>
      <c r="CG13" s="648">
        <f t="shared" ca="1" si="12"/>
        <v>0.9335291</v>
      </c>
      <c r="CH13" s="649">
        <f t="shared" ca="1" si="13"/>
        <v>320.15171187999999</v>
      </c>
      <c r="CI13" s="649">
        <f t="shared" ca="1" si="14"/>
        <v>118.199780976</v>
      </c>
      <c r="CJ13" s="649">
        <f t="shared" ca="1" si="15"/>
        <v>0</v>
      </c>
      <c r="CK13" s="649">
        <f t="shared" ca="1" si="16"/>
        <v>15.258869900999999</v>
      </c>
      <c r="CL13" s="649">
        <f t="shared" ca="1" si="17"/>
        <v>74.882978511000005</v>
      </c>
      <c r="CM13" s="650">
        <f t="shared" ca="1" si="18"/>
        <v>217.07964748099999</v>
      </c>
      <c r="CN13" s="650">
        <f t="shared" ca="1" si="19"/>
        <v>160.953447114</v>
      </c>
      <c r="CO13" s="650">
        <f t="shared" ca="1" si="20"/>
        <v>33.955001471999999</v>
      </c>
      <c r="CP13" s="650">
        <f t="shared" ca="1" si="21"/>
        <v>0</v>
      </c>
      <c r="CQ13" s="650">
        <f t="shared" ca="1" si="22"/>
        <v>105.326850075</v>
      </c>
      <c r="CR13" s="651">
        <f t="shared" ca="1" si="23"/>
        <v>62.406637860000004</v>
      </c>
      <c r="CS13" s="651">
        <f t="shared" ca="1" si="24"/>
        <v>100.727174678</v>
      </c>
      <c r="CT13" s="651">
        <f t="shared" ca="1" si="25"/>
        <v>112.01024617200001</v>
      </c>
      <c r="CU13" s="650">
        <f t="shared" ca="1" si="26"/>
        <v>63.197148749</v>
      </c>
      <c r="CV13" s="650">
        <f t="shared" ca="1" si="27"/>
        <v>59.090517216000002</v>
      </c>
      <c r="CW13" s="650">
        <f t="shared" ca="1" si="28"/>
        <v>43.869159352000004</v>
      </c>
      <c r="CX13" s="651">
        <f t="shared" ca="1" si="29"/>
        <v>6.0422016799999998</v>
      </c>
      <c r="CY13" s="652">
        <f t="shared" ca="1" si="30"/>
        <v>2121.065003663</v>
      </c>
      <c r="CZ13" s="653">
        <f t="shared" ca="1" si="31"/>
        <v>0.21461752552404287</v>
      </c>
      <c r="DA13" s="645"/>
      <c r="DF13" s="609" t="s">
        <v>344</v>
      </c>
      <c r="DG13" s="610">
        <f t="shared" si="0"/>
        <v>6</v>
      </c>
      <c r="DI13" s="611" t="str">
        <f t="array" ref="DI13">IFERROR(IF(INDEX($C$7:$C$874, SMALL(IF(($DI$4=$B$7:$B$874), MATCH(ROW($B$7:$B$874), ROW($B$7:$B$874)), ""),ROWS($A$1:A8)))&lt;&gt;"",INDEX($C$7:$C$874, SMALL(IF(($DI$4=$B$7:$B$874), MATCH(ROW($B$7:$B$874), ROW($B$7:$B$874)), ""),ROWS($A$1:A8))),""),"")</f>
        <v/>
      </c>
      <c r="DK13" s="612" t="str" cm="1">
        <f t="array" ref="DK13">IFERROR(IF(INDEX($E$7:$E$874, SMALL(IF(($DK$4=$C$7:$C$874), MATCH(ROW($C$7:$C$874), ROW($C$7:$C$874)), ""),ROWS($A$1:A8)))&lt;&gt;"",INDEX($E$7:$E$874, SMALL(IF(($DK$4=$C$7:$C$874), MATCH(ROW($C$7:$C$874), ROW($C$7:$C$874)), ""),ROWS($A$1:A8))),""),"")</f>
        <v>Age 75+</v>
      </c>
      <c r="DL13" s="613">
        <f t="shared" si="1"/>
        <v>0.11022578737339987</v>
      </c>
      <c r="DM13" s="614">
        <f t="shared" ca="1" si="2"/>
        <v>104.64725501684558</v>
      </c>
    </row>
    <row r="14" spans="1:117" ht="15" x14ac:dyDescent="0.25">
      <c r="A14" s="615">
        <v>8</v>
      </c>
      <c r="B14" s="616"/>
      <c r="C14" s="616" t="s">
        <v>94</v>
      </c>
      <c r="D14" s="616" t="str">
        <f t="shared" si="32"/>
        <v>AgeAge 65 - 74</v>
      </c>
      <c r="E14" s="568" t="s">
        <v>345</v>
      </c>
      <c r="F14" s="620">
        <v>9.7973853E-2</v>
      </c>
      <c r="G14" s="621">
        <v>0.100384269</v>
      </c>
      <c r="H14" s="622">
        <v>102.46026449999999</v>
      </c>
      <c r="I14" s="621">
        <v>7.6582094000000003E-2</v>
      </c>
      <c r="J14" s="622">
        <v>78.165849550000004</v>
      </c>
      <c r="K14" s="621">
        <v>0.12501493299999999</v>
      </c>
      <c r="L14" s="623">
        <v>127.6003029</v>
      </c>
      <c r="M14" s="624">
        <v>0.11956810599999999</v>
      </c>
      <c r="N14" s="625">
        <v>122.0408326</v>
      </c>
      <c r="O14" s="624">
        <v>7.8765549000000004E-2</v>
      </c>
      <c r="P14" s="626">
        <v>80.394459429999998</v>
      </c>
      <c r="Q14" s="627">
        <v>0.13407375499999999</v>
      </c>
      <c r="R14" s="628">
        <v>136.8464663</v>
      </c>
      <c r="S14" s="627">
        <v>0.108815734</v>
      </c>
      <c r="T14" s="628">
        <v>111.0660972</v>
      </c>
      <c r="U14" s="627">
        <v>6.7708908999999998E-2</v>
      </c>
      <c r="V14" s="628">
        <v>69.109162870000006</v>
      </c>
      <c r="W14" s="627">
        <v>6.2588703999999995E-2</v>
      </c>
      <c r="X14" s="628">
        <v>63.883069149999997</v>
      </c>
      <c r="Y14" s="627">
        <v>9.9657090000000004E-2</v>
      </c>
      <c r="Z14" s="629">
        <v>101.7180469</v>
      </c>
      <c r="AA14" s="630">
        <v>0.132361229</v>
      </c>
      <c r="AB14" s="631">
        <v>135.0985245</v>
      </c>
      <c r="AC14" s="630">
        <v>0.120891921</v>
      </c>
      <c r="AD14" s="631">
        <v>123.392025</v>
      </c>
      <c r="AE14" s="630">
        <v>7.5246463999999999E-2</v>
      </c>
      <c r="AF14" s="631">
        <v>76.802597320000004</v>
      </c>
      <c r="AG14" s="630">
        <v>5.4124452000000003E-2</v>
      </c>
      <c r="AH14" s="631">
        <v>55.243772149999998</v>
      </c>
      <c r="AI14" s="630">
        <v>0.13001706099999999</v>
      </c>
      <c r="AJ14" s="632">
        <v>132.7058778</v>
      </c>
      <c r="AK14" s="633">
        <v>6.0123016000000001E-2</v>
      </c>
      <c r="AL14" s="634">
        <v>61.366389689999998</v>
      </c>
      <c r="AM14" s="633">
        <v>9.1538295000000006E-2</v>
      </c>
      <c r="AN14" s="634">
        <v>93.431352259999997</v>
      </c>
      <c r="AO14" s="633">
        <v>8.7625013000000002E-2</v>
      </c>
      <c r="AP14" s="635">
        <v>89.437141659999995</v>
      </c>
      <c r="AQ14" s="630">
        <v>7.1373850000000003E-2</v>
      </c>
      <c r="AR14" s="631">
        <v>72.849895669999995</v>
      </c>
      <c r="AS14" s="630">
        <v>0.12609588499999999</v>
      </c>
      <c r="AT14" s="631">
        <v>128.7036099</v>
      </c>
      <c r="AU14" s="630">
        <v>8.9241351999999996E-2</v>
      </c>
      <c r="AV14" s="632">
        <v>91.08690679</v>
      </c>
      <c r="AW14" s="633">
        <v>5.5493275000000002E-2</v>
      </c>
      <c r="AX14" s="635">
        <v>56.640902949999997</v>
      </c>
      <c r="AY14" s="604">
        <f t="shared" si="3"/>
        <v>4</v>
      </c>
      <c r="AZ14" s="568" t="str">
        <f t="shared" si="4"/>
        <v>Age 65 - 74</v>
      </c>
      <c r="BA14" s="647">
        <f t="shared" si="33"/>
        <v>0</v>
      </c>
      <c r="BB14" s="647">
        <f t="shared" si="34"/>
        <v>0</v>
      </c>
      <c r="BC14" s="647">
        <f t="shared" si="35"/>
        <v>2.8753434589999998</v>
      </c>
      <c r="BD14" s="648">
        <f t="shared" si="36"/>
        <v>12.674219235999999</v>
      </c>
      <c r="BE14" s="648">
        <f t="shared" si="37"/>
        <v>0</v>
      </c>
      <c r="BF14" s="649">
        <f t="shared" si="38"/>
        <v>7.1059090149999991</v>
      </c>
      <c r="BG14" s="649">
        <f t="shared" si="39"/>
        <v>2.8292090839999999</v>
      </c>
      <c r="BH14" s="649">
        <f t="shared" si="40"/>
        <v>0</v>
      </c>
      <c r="BI14" s="649">
        <f t="shared" si="41"/>
        <v>0.31294351999999998</v>
      </c>
      <c r="BJ14" s="649">
        <f t="shared" si="42"/>
        <v>1.9931418000000001</v>
      </c>
      <c r="BK14" s="650">
        <f t="shared" si="43"/>
        <v>3.9708368699999999</v>
      </c>
      <c r="BL14" s="650">
        <f t="shared" si="44"/>
        <v>1.692486894</v>
      </c>
      <c r="BM14" s="650">
        <f t="shared" si="45"/>
        <v>0</v>
      </c>
      <c r="BN14" s="650">
        <f t="shared" si="46"/>
        <v>0</v>
      </c>
      <c r="BO14" s="650">
        <f t="shared" si="47"/>
        <v>2.0802729759999998</v>
      </c>
      <c r="BP14" s="651">
        <f t="shared" si="48"/>
        <v>0.60123016000000007</v>
      </c>
      <c r="BQ14" s="651">
        <f t="shared" si="49"/>
        <v>0.82384465500000004</v>
      </c>
      <c r="BR14" s="651">
        <f t="shared" si="50"/>
        <v>0.52575007799999995</v>
      </c>
      <c r="BS14" s="650">
        <f t="shared" si="51"/>
        <v>0.21412154999999999</v>
      </c>
      <c r="BT14" s="650">
        <f t="shared" si="52"/>
        <v>1.7653423899999998</v>
      </c>
      <c r="BU14" s="650">
        <f t="shared" si="53"/>
        <v>0.17848270399999999</v>
      </c>
      <c r="BV14" s="651">
        <f t="shared" si="54"/>
        <v>0.22197310000000001</v>
      </c>
      <c r="BW14" s="652">
        <f t="shared" si="5"/>
        <v>39.865107490999996</v>
      </c>
      <c r="BX14" s="653">
        <f t="shared" si="55"/>
        <v>0.1169064736252136</v>
      </c>
      <c r="BY14" s="645">
        <f t="shared" ca="1" si="6"/>
        <v>104.27320367739313</v>
      </c>
      <c r="BZ14" s="608"/>
      <c r="CB14" s="654" t="str">
        <f t="shared" si="7"/>
        <v>Age 65 - 74</v>
      </c>
      <c r="CC14" s="647">
        <f t="shared" ca="1" si="8"/>
        <v>0</v>
      </c>
      <c r="CD14" s="647">
        <f t="shared" ca="1" si="9"/>
        <v>0.22974628200000002</v>
      </c>
      <c r="CE14" s="647">
        <f t="shared" ca="1" si="10"/>
        <v>76.384124063000002</v>
      </c>
      <c r="CF14" s="648">
        <f t="shared" ca="1" si="11"/>
        <v>238.29923525799998</v>
      </c>
      <c r="CG14" s="648">
        <f t="shared" ca="1" si="12"/>
        <v>0.39382774500000001</v>
      </c>
      <c r="CH14" s="649">
        <f t="shared" ca="1" si="13"/>
        <v>181.13364300499998</v>
      </c>
      <c r="CI14" s="649">
        <f t="shared" ca="1" si="14"/>
        <v>60.066285168</v>
      </c>
      <c r="CJ14" s="649">
        <f t="shared" ca="1" si="15"/>
        <v>0</v>
      </c>
      <c r="CK14" s="649">
        <f t="shared" ca="1" si="16"/>
        <v>6.1962816959999998</v>
      </c>
      <c r="CL14" s="649">
        <f t="shared" ca="1" si="17"/>
        <v>36.175523670000004</v>
      </c>
      <c r="CM14" s="650">
        <f t="shared" ca="1" si="18"/>
        <v>127.993308443</v>
      </c>
      <c r="CN14" s="650">
        <f t="shared" ca="1" si="19"/>
        <v>90.306264987000006</v>
      </c>
      <c r="CO14" s="650">
        <f t="shared" ca="1" si="20"/>
        <v>14.447321087999999</v>
      </c>
      <c r="CP14" s="650">
        <f t="shared" ca="1" si="21"/>
        <v>0</v>
      </c>
      <c r="CQ14" s="650">
        <f t="shared" ca="1" si="22"/>
        <v>61.758103974999997</v>
      </c>
      <c r="CR14" s="651">
        <f t="shared" ca="1" si="23"/>
        <v>25.251666719999999</v>
      </c>
      <c r="CS14" s="651">
        <f t="shared" ca="1" si="24"/>
        <v>48.789911235000005</v>
      </c>
      <c r="CT14" s="651">
        <f t="shared" ca="1" si="25"/>
        <v>52.049257722</v>
      </c>
      <c r="CU14" s="650">
        <f t="shared" ca="1" si="26"/>
        <v>26.47969835</v>
      </c>
      <c r="CV14" s="650">
        <f t="shared" ca="1" si="27"/>
        <v>36.315614879999998</v>
      </c>
      <c r="CW14" s="650">
        <f t="shared" ca="1" si="28"/>
        <v>21.328683127999998</v>
      </c>
      <c r="CX14" s="651">
        <f t="shared" ca="1" si="29"/>
        <v>4.4394619999999998</v>
      </c>
      <c r="CY14" s="652">
        <f t="shared" ca="1" si="30"/>
        <v>1108.0379594149999</v>
      </c>
      <c r="CZ14" s="653">
        <f t="shared" ca="1" si="31"/>
        <v>0.11211554790903526</v>
      </c>
      <c r="DA14" s="645"/>
      <c r="DF14" s="609" t="s">
        <v>346</v>
      </c>
      <c r="DG14" s="610">
        <f t="shared" si="0"/>
        <v>1</v>
      </c>
      <c r="DI14" s="611" t="str">
        <f t="array" ref="DI14">IFERROR(IF(INDEX($C$7:$C$874, SMALL(IF(($DI$4=$B$7:$B$874), MATCH(ROW($B$7:$B$874), ROW($B$7:$B$874)), ""),ROWS($A$1:A9)))&lt;&gt;"",INDEX($C$7:$C$874, SMALL(IF(($DI$4=$B$7:$B$874), MATCH(ROW($B$7:$B$874), ROW($B$7:$B$874)), ""),ROWS($A$1:A9))),""),"")</f>
        <v/>
      </c>
      <c r="DK14" s="612" t="str" cm="1">
        <f t="array" ref="DK14">IFERROR(IF(INDEX($E$7:$E$874, SMALL(IF(($DK$4=$C$7:$C$874), MATCH(ROW($C$7:$C$874), ROW($C$7:$C$874)), ""),ROWS($A$1:A9)))&lt;&gt;"",INDEX($E$7:$E$874, SMALL(IF(($DK$4=$C$7:$C$874), MATCH(ROW($C$7:$C$874), ROW($C$7:$C$874)), ""),ROWS($A$1:A9))),""),"")</f>
        <v/>
      </c>
      <c r="DL14" s="613" t="str">
        <f t="shared" si="1"/>
        <v/>
      </c>
      <c r="DM14" s="614" t="str">
        <f t="shared" si="2"/>
        <v/>
      </c>
    </row>
    <row r="15" spans="1:117" ht="15.75" thickBot="1" x14ac:dyDescent="0.3">
      <c r="A15" s="615">
        <v>9</v>
      </c>
      <c r="B15" s="616"/>
      <c r="C15" s="616" t="s">
        <v>94</v>
      </c>
      <c r="D15" s="616" t="str">
        <f t="shared" si="32"/>
        <v>AgeAge 75+</v>
      </c>
      <c r="E15" s="568" t="s">
        <v>347</v>
      </c>
      <c r="F15" s="620">
        <v>9.3801439E-2</v>
      </c>
      <c r="G15" s="621">
        <v>8.8789791000000007E-2</v>
      </c>
      <c r="H15" s="622">
        <v>94.657173619999995</v>
      </c>
      <c r="I15" s="621">
        <v>6.0126671999999999E-2</v>
      </c>
      <c r="J15" s="622">
        <v>64.099946389999999</v>
      </c>
      <c r="K15" s="621">
        <v>0.10961444200000001</v>
      </c>
      <c r="L15" s="623">
        <v>116.85795349999999</v>
      </c>
      <c r="M15" s="624">
        <v>0.10422733200000001</v>
      </c>
      <c r="N15" s="625">
        <v>111.1148544</v>
      </c>
      <c r="O15" s="624">
        <v>6.8257955999999995E-2</v>
      </c>
      <c r="P15" s="626">
        <v>72.768559789999998</v>
      </c>
      <c r="Q15" s="627">
        <v>0.125120118</v>
      </c>
      <c r="R15" s="628">
        <v>133.38827130000001</v>
      </c>
      <c r="S15" s="627">
        <v>0.10103498299999999</v>
      </c>
      <c r="T15" s="628">
        <v>107.7115488</v>
      </c>
      <c r="U15" s="627">
        <v>5.4053692E-2</v>
      </c>
      <c r="V15" s="628">
        <v>57.625653659999998</v>
      </c>
      <c r="W15" s="627">
        <v>5.6130434E-2</v>
      </c>
      <c r="X15" s="628">
        <v>59.839630159999999</v>
      </c>
      <c r="Y15" s="627">
        <v>8.9336815999999999E-2</v>
      </c>
      <c r="Z15" s="629">
        <v>95.240346790000004</v>
      </c>
      <c r="AA15" s="630">
        <v>0.12919340400000001</v>
      </c>
      <c r="AB15" s="631">
        <v>137.73072790000001</v>
      </c>
      <c r="AC15" s="630">
        <v>0.11532241</v>
      </c>
      <c r="AD15" s="631">
        <v>122.9431144</v>
      </c>
      <c r="AE15" s="630">
        <v>6.8666302999999998E-2</v>
      </c>
      <c r="AF15" s="631">
        <v>73.203891260000006</v>
      </c>
      <c r="AG15" s="630">
        <v>4.2652176E-2</v>
      </c>
      <c r="AH15" s="631">
        <v>45.470705299999999</v>
      </c>
      <c r="AI15" s="630">
        <v>0.124802333</v>
      </c>
      <c r="AJ15" s="632">
        <v>133.04948669999999</v>
      </c>
      <c r="AK15" s="633">
        <v>5.4701074000000002E-2</v>
      </c>
      <c r="AL15" s="634">
        <v>58.315815030000003</v>
      </c>
      <c r="AM15" s="633">
        <v>8.9010339999999993E-2</v>
      </c>
      <c r="AN15" s="634">
        <v>94.892297260000007</v>
      </c>
      <c r="AO15" s="633">
        <v>7.4854622999999995E-2</v>
      </c>
      <c r="AP15" s="635">
        <v>79.801145629999994</v>
      </c>
      <c r="AQ15" s="630">
        <v>5.7299000000000003E-2</v>
      </c>
      <c r="AR15" s="631">
        <v>61.085417380000003</v>
      </c>
      <c r="AS15" s="630">
        <v>0.142498813</v>
      </c>
      <c r="AT15" s="631">
        <v>151.91538080000001</v>
      </c>
      <c r="AU15" s="630">
        <v>8.7600698000000005E-2</v>
      </c>
      <c r="AV15" s="632">
        <v>93.389503719999993</v>
      </c>
      <c r="AW15" s="633">
        <v>0.266408329</v>
      </c>
      <c r="AX15" s="635">
        <v>284.01305209999998</v>
      </c>
      <c r="AY15" s="655">
        <f t="shared" si="3"/>
        <v>5</v>
      </c>
      <c r="AZ15" s="656" t="str">
        <f t="shared" si="4"/>
        <v>Age 75+</v>
      </c>
      <c r="BA15" s="657">
        <f t="shared" si="33"/>
        <v>0</v>
      </c>
      <c r="BB15" s="657">
        <f t="shared" si="34"/>
        <v>0</v>
      </c>
      <c r="BC15" s="657">
        <f t="shared" si="35"/>
        <v>2.5211321660000001</v>
      </c>
      <c r="BD15" s="658">
        <f t="shared" si="36"/>
        <v>11.048097192</v>
      </c>
      <c r="BE15" s="658">
        <f t="shared" si="37"/>
        <v>0</v>
      </c>
      <c r="BF15" s="659">
        <f t="shared" si="38"/>
        <v>6.6313662540000005</v>
      </c>
      <c r="BG15" s="659">
        <f t="shared" si="39"/>
        <v>2.6269095579999999</v>
      </c>
      <c r="BH15" s="659">
        <f t="shared" si="40"/>
        <v>0</v>
      </c>
      <c r="BI15" s="659">
        <f t="shared" si="41"/>
        <v>0.28065216999999998</v>
      </c>
      <c r="BJ15" s="659">
        <f t="shared" si="42"/>
        <v>1.7867363199999999</v>
      </c>
      <c r="BK15" s="660">
        <f t="shared" si="43"/>
        <v>3.8758021200000004</v>
      </c>
      <c r="BL15" s="660">
        <f t="shared" si="44"/>
        <v>1.61451374</v>
      </c>
      <c r="BM15" s="660">
        <f t="shared" si="45"/>
        <v>0</v>
      </c>
      <c r="BN15" s="660">
        <f t="shared" si="46"/>
        <v>0</v>
      </c>
      <c r="BO15" s="660">
        <f t="shared" si="47"/>
        <v>1.996837328</v>
      </c>
      <c r="BP15" s="661">
        <f t="shared" si="48"/>
        <v>0.54701074000000005</v>
      </c>
      <c r="BQ15" s="661">
        <f t="shared" si="49"/>
        <v>0.80109305999999991</v>
      </c>
      <c r="BR15" s="661">
        <f t="shared" si="50"/>
        <v>0.44912773799999994</v>
      </c>
      <c r="BS15" s="660">
        <f t="shared" si="51"/>
        <v>0.17189700000000002</v>
      </c>
      <c r="BT15" s="660">
        <f t="shared" si="52"/>
        <v>1.994983382</v>
      </c>
      <c r="BU15" s="660">
        <f t="shared" si="53"/>
        <v>0.17520139600000001</v>
      </c>
      <c r="BV15" s="661">
        <f t="shared" si="54"/>
        <v>1.065633316</v>
      </c>
      <c r="BW15" s="662">
        <f t="shared" si="5"/>
        <v>37.586993480000004</v>
      </c>
      <c r="BX15" s="663">
        <f t="shared" si="55"/>
        <v>0.11022578737339987</v>
      </c>
      <c r="BY15" s="645">
        <f t="shared" ca="1" si="6"/>
        <v>104.64725501684558</v>
      </c>
      <c r="BZ15" s="608"/>
      <c r="CB15" s="664" t="str">
        <f t="shared" si="7"/>
        <v>Age 75+</v>
      </c>
      <c r="CC15" s="657">
        <f t="shared" ca="1" si="8"/>
        <v>0</v>
      </c>
      <c r="CD15" s="657">
        <f t="shared" ca="1" si="9"/>
        <v>0.180380016</v>
      </c>
      <c r="CE15" s="657">
        <f t="shared" ca="1" si="10"/>
        <v>66.974424061999997</v>
      </c>
      <c r="CF15" s="658">
        <f t="shared" ca="1" si="11"/>
        <v>207.72507267600002</v>
      </c>
      <c r="CG15" s="658">
        <f t="shared" ca="1" si="12"/>
        <v>0.34128977999999999</v>
      </c>
      <c r="CH15" s="659">
        <f t="shared" ca="1" si="13"/>
        <v>169.037279418</v>
      </c>
      <c r="CI15" s="659">
        <f t="shared" ca="1" si="14"/>
        <v>55.771310615999994</v>
      </c>
      <c r="CJ15" s="659">
        <f t="shared" ca="1" si="15"/>
        <v>0</v>
      </c>
      <c r="CK15" s="659">
        <f t="shared" ca="1" si="16"/>
        <v>5.5569129659999996</v>
      </c>
      <c r="CL15" s="659">
        <f t="shared" ca="1" si="17"/>
        <v>32.429264207999999</v>
      </c>
      <c r="CM15" s="660">
        <f t="shared" ca="1" si="18"/>
        <v>124.93002166800001</v>
      </c>
      <c r="CN15" s="660">
        <f t="shared" ca="1" si="19"/>
        <v>86.145840269999994</v>
      </c>
      <c r="CO15" s="660">
        <f t="shared" ca="1" si="20"/>
        <v>13.183930176000001</v>
      </c>
      <c r="CP15" s="660">
        <f t="shared" ca="1" si="21"/>
        <v>0</v>
      </c>
      <c r="CQ15" s="660">
        <f t="shared" ca="1" si="22"/>
        <v>59.281108175</v>
      </c>
      <c r="CR15" s="661">
        <f t="shared" ca="1" si="23"/>
        <v>22.974451080000001</v>
      </c>
      <c r="CS15" s="661">
        <f t="shared" ca="1" si="24"/>
        <v>47.442511219999993</v>
      </c>
      <c r="CT15" s="661">
        <f t="shared" ca="1" si="25"/>
        <v>44.463646061999995</v>
      </c>
      <c r="CU15" s="660">
        <f t="shared" ca="1" si="26"/>
        <v>21.257929000000001</v>
      </c>
      <c r="CV15" s="660">
        <f t="shared" ca="1" si="27"/>
        <v>41.039658144000001</v>
      </c>
      <c r="CW15" s="660">
        <f t="shared" ca="1" si="28"/>
        <v>20.936566822</v>
      </c>
      <c r="CX15" s="661">
        <f t="shared" ca="1" si="29"/>
        <v>21.312666319999998</v>
      </c>
      <c r="CY15" s="662">
        <f t="shared" ca="1" si="30"/>
        <v>1040.984262679</v>
      </c>
      <c r="CZ15" s="663">
        <f t="shared" ca="1" si="31"/>
        <v>0.10533079664216351</v>
      </c>
      <c r="DA15" s="645"/>
      <c r="DF15" s="609" t="s">
        <v>348</v>
      </c>
      <c r="DG15" s="610">
        <f t="shared" si="0"/>
        <v>13</v>
      </c>
      <c r="DI15" s="611" t="str">
        <f t="array" ref="DI15">IFERROR(IF(INDEX($C$7:$C$874, SMALL(IF(($DI$4=$B$7:$B$874), MATCH(ROW($B$7:$B$874), ROW($B$7:$B$874)), ""),ROWS($A$1:A10)))&lt;&gt;"",INDEX($C$7:$C$874, SMALL(IF(($DI$4=$B$7:$B$874), MATCH(ROW($B$7:$B$874), ROW($B$7:$B$874)), ""),ROWS($A$1:A10))),""),"")</f>
        <v/>
      </c>
      <c r="DK15" s="612" t="str" cm="1">
        <f t="array" ref="DK15">IFERROR(IF(INDEX($E$7:$E$874, SMALL(IF(($DK$4=$C$7:$C$874), MATCH(ROW($C$7:$C$874), ROW($C$7:$C$874)), ""),ROWS($A$1:A10)))&lt;&gt;"",INDEX($E$7:$E$874, SMALL(IF(($DK$4=$C$7:$C$874), MATCH(ROW($C$7:$C$874), ROW($C$7:$C$874)), ""),ROWS($A$1:A10))),""),"")</f>
        <v/>
      </c>
      <c r="DL15" s="613" t="str">
        <f t="shared" si="1"/>
        <v/>
      </c>
      <c r="DM15" s="614" t="str">
        <f t="shared" si="2"/>
        <v/>
      </c>
    </row>
    <row r="16" spans="1:117" ht="15" x14ac:dyDescent="0.25">
      <c r="A16" s="615">
        <v>10</v>
      </c>
      <c r="B16" s="616"/>
      <c r="C16" s="616"/>
      <c r="D16" s="616" t="str">
        <f t="shared" si="32"/>
        <v/>
      </c>
      <c r="E16" s="568"/>
      <c r="F16" s="620" t="s">
        <v>331</v>
      </c>
      <c r="G16" s="621" t="s">
        <v>331</v>
      </c>
      <c r="H16" s="622" t="s">
        <v>331</v>
      </c>
      <c r="I16" s="621" t="s">
        <v>331</v>
      </c>
      <c r="J16" s="622" t="s">
        <v>331</v>
      </c>
      <c r="K16" s="621" t="s">
        <v>331</v>
      </c>
      <c r="L16" s="623" t="s">
        <v>331</v>
      </c>
      <c r="M16" s="624" t="s">
        <v>331</v>
      </c>
      <c r="N16" s="625" t="s">
        <v>331</v>
      </c>
      <c r="O16" s="624" t="s">
        <v>331</v>
      </c>
      <c r="P16" s="626" t="s">
        <v>331</v>
      </c>
      <c r="Q16" s="627" t="s">
        <v>331</v>
      </c>
      <c r="R16" s="628" t="s">
        <v>331</v>
      </c>
      <c r="S16" s="627" t="s">
        <v>331</v>
      </c>
      <c r="T16" s="628" t="s">
        <v>331</v>
      </c>
      <c r="U16" s="627" t="s">
        <v>331</v>
      </c>
      <c r="V16" s="628" t="s">
        <v>331</v>
      </c>
      <c r="W16" s="627" t="s">
        <v>331</v>
      </c>
      <c r="X16" s="628" t="s">
        <v>331</v>
      </c>
      <c r="Y16" s="627" t="s">
        <v>331</v>
      </c>
      <c r="Z16" s="629" t="s">
        <v>331</v>
      </c>
      <c r="AA16" s="630" t="s">
        <v>331</v>
      </c>
      <c r="AB16" s="631" t="s">
        <v>331</v>
      </c>
      <c r="AC16" s="630" t="s">
        <v>331</v>
      </c>
      <c r="AD16" s="631" t="s">
        <v>331</v>
      </c>
      <c r="AE16" s="630" t="s">
        <v>331</v>
      </c>
      <c r="AF16" s="631" t="s">
        <v>331</v>
      </c>
      <c r="AG16" s="630" t="s">
        <v>331</v>
      </c>
      <c r="AH16" s="631" t="s">
        <v>331</v>
      </c>
      <c r="AI16" s="630" t="s">
        <v>331</v>
      </c>
      <c r="AJ16" s="632" t="s">
        <v>331</v>
      </c>
      <c r="AK16" s="633" t="s">
        <v>331</v>
      </c>
      <c r="AL16" s="634" t="s">
        <v>331</v>
      </c>
      <c r="AM16" s="633" t="s">
        <v>331</v>
      </c>
      <c r="AN16" s="634" t="s">
        <v>331</v>
      </c>
      <c r="AO16" s="633" t="s">
        <v>331</v>
      </c>
      <c r="AP16" s="635" t="s">
        <v>331</v>
      </c>
      <c r="AQ16" s="630" t="s">
        <v>331</v>
      </c>
      <c r="AR16" s="631" t="s">
        <v>331</v>
      </c>
      <c r="AS16" s="630" t="s">
        <v>331</v>
      </c>
      <c r="AT16" s="631" t="s">
        <v>331</v>
      </c>
      <c r="AU16" s="630" t="s">
        <v>331</v>
      </c>
      <c r="AV16" s="632" t="s">
        <v>331</v>
      </c>
      <c r="AW16" s="633" t="s">
        <v>331</v>
      </c>
      <c r="AX16" s="635" t="s">
        <v>331</v>
      </c>
      <c r="AY16" s="604"/>
      <c r="AZ16" s="568"/>
      <c r="BA16" s="665"/>
      <c r="BB16" s="665"/>
      <c r="BC16" s="665"/>
      <c r="BD16" s="648"/>
      <c r="BE16" s="648"/>
      <c r="BF16" s="666"/>
      <c r="BG16" s="666"/>
      <c r="BH16" s="666"/>
      <c r="BI16" s="666"/>
      <c r="BJ16" s="666"/>
      <c r="BK16" s="650"/>
      <c r="BL16" s="650"/>
      <c r="BM16" s="650"/>
      <c r="BN16" s="650"/>
      <c r="BO16" s="650"/>
      <c r="BP16" s="667"/>
      <c r="BQ16" s="667"/>
      <c r="BR16" s="667"/>
      <c r="BS16" s="650"/>
      <c r="BT16" s="650"/>
      <c r="BU16" s="650"/>
      <c r="BV16" s="667"/>
      <c r="BW16" s="652"/>
      <c r="BX16" s="606"/>
      <c r="BY16" s="645"/>
      <c r="BZ16" s="608"/>
      <c r="CB16" s="616"/>
      <c r="CC16" s="665"/>
      <c r="CD16" s="665"/>
      <c r="CE16" s="665"/>
      <c r="CF16" s="648"/>
      <c r="CG16" s="648"/>
      <c r="CH16" s="666"/>
      <c r="CI16" s="666"/>
      <c r="CJ16" s="666"/>
      <c r="CK16" s="666"/>
      <c r="CL16" s="666"/>
      <c r="CM16" s="650"/>
      <c r="CN16" s="650"/>
      <c r="CO16" s="650"/>
      <c r="CP16" s="650"/>
      <c r="CQ16" s="650"/>
      <c r="CR16" s="667"/>
      <c r="CS16" s="667"/>
      <c r="CT16" s="667"/>
      <c r="CU16" s="650"/>
      <c r="CV16" s="650"/>
      <c r="CW16" s="650"/>
      <c r="CX16" s="667"/>
      <c r="CY16" s="652"/>
      <c r="CZ16" s="606"/>
      <c r="DA16" s="645"/>
      <c r="DF16" s="609" t="s">
        <v>349</v>
      </c>
      <c r="DG16" s="610">
        <f t="shared" si="0"/>
        <v>9</v>
      </c>
      <c r="DI16" s="611" t="str">
        <f t="array" ref="DI16">IFERROR(IF(INDEX($C$7:$C$874, SMALL(IF(($DI$4=$B$7:$B$874), MATCH(ROW($B$7:$B$874), ROW($B$7:$B$874)), ""),ROWS($A$1:A11)))&lt;&gt;"",INDEX($C$7:$C$874, SMALL(IF(($DI$4=$B$7:$B$874), MATCH(ROW($B$7:$B$874), ROW($B$7:$B$874)), ""),ROWS($A$1:A11))),""),"")</f>
        <v/>
      </c>
      <c r="DK16" s="612" t="str" cm="1">
        <f t="array" ref="DK16">IFERROR(IF(INDEX($E$7:$E$874, SMALL(IF(($DK$4=$C$7:$C$874), MATCH(ROW($C$7:$C$874), ROW($C$7:$C$874)), ""),ROWS($A$1:A11)))&lt;&gt;"",INDEX($E$7:$E$874, SMALL(IF(($DK$4=$C$7:$C$874), MATCH(ROW($C$7:$C$874), ROW($C$7:$C$874)), ""),ROWS($A$1:A11))),""),"")</f>
        <v/>
      </c>
      <c r="DL16" s="613" t="str">
        <f t="shared" si="1"/>
        <v/>
      </c>
      <c r="DM16" s="614" t="str">
        <f t="shared" si="2"/>
        <v/>
      </c>
    </row>
    <row r="17" spans="1:117" ht="15" x14ac:dyDescent="0.25">
      <c r="A17" s="615">
        <v>11</v>
      </c>
      <c r="B17" s="616"/>
      <c r="C17" s="616"/>
      <c r="D17" s="616" t="str">
        <f t="shared" si="32"/>
        <v/>
      </c>
      <c r="E17" s="568"/>
      <c r="F17" s="620" t="s">
        <v>331</v>
      </c>
      <c r="G17" s="621" t="s">
        <v>331</v>
      </c>
      <c r="H17" s="622" t="s">
        <v>331</v>
      </c>
      <c r="I17" s="621" t="s">
        <v>331</v>
      </c>
      <c r="J17" s="622" t="s">
        <v>331</v>
      </c>
      <c r="K17" s="621" t="s">
        <v>331</v>
      </c>
      <c r="L17" s="623" t="s">
        <v>331</v>
      </c>
      <c r="M17" s="624" t="s">
        <v>331</v>
      </c>
      <c r="N17" s="625" t="s">
        <v>331</v>
      </c>
      <c r="O17" s="624" t="s">
        <v>331</v>
      </c>
      <c r="P17" s="626" t="s">
        <v>331</v>
      </c>
      <c r="Q17" s="627" t="s">
        <v>331</v>
      </c>
      <c r="R17" s="628" t="s">
        <v>331</v>
      </c>
      <c r="S17" s="627" t="s">
        <v>331</v>
      </c>
      <c r="T17" s="628" t="s">
        <v>331</v>
      </c>
      <c r="U17" s="627" t="s">
        <v>331</v>
      </c>
      <c r="V17" s="628" t="s">
        <v>331</v>
      </c>
      <c r="W17" s="627" t="s">
        <v>331</v>
      </c>
      <c r="X17" s="628" t="s">
        <v>331</v>
      </c>
      <c r="Y17" s="627" t="s">
        <v>331</v>
      </c>
      <c r="Z17" s="629" t="s">
        <v>331</v>
      </c>
      <c r="AA17" s="630" t="s">
        <v>331</v>
      </c>
      <c r="AB17" s="631" t="s">
        <v>331</v>
      </c>
      <c r="AC17" s="630" t="s">
        <v>331</v>
      </c>
      <c r="AD17" s="631" t="s">
        <v>331</v>
      </c>
      <c r="AE17" s="630" t="s">
        <v>331</v>
      </c>
      <c r="AF17" s="631" t="s">
        <v>331</v>
      </c>
      <c r="AG17" s="630" t="s">
        <v>331</v>
      </c>
      <c r="AH17" s="631" t="s">
        <v>331</v>
      </c>
      <c r="AI17" s="630" t="s">
        <v>331</v>
      </c>
      <c r="AJ17" s="632" t="s">
        <v>331</v>
      </c>
      <c r="AK17" s="633" t="s">
        <v>331</v>
      </c>
      <c r="AL17" s="634" t="s">
        <v>331</v>
      </c>
      <c r="AM17" s="633" t="s">
        <v>331</v>
      </c>
      <c r="AN17" s="634" t="s">
        <v>331</v>
      </c>
      <c r="AO17" s="633" t="s">
        <v>331</v>
      </c>
      <c r="AP17" s="635" t="s">
        <v>331</v>
      </c>
      <c r="AQ17" s="630" t="s">
        <v>331</v>
      </c>
      <c r="AR17" s="631" t="s">
        <v>331</v>
      </c>
      <c r="AS17" s="630" t="s">
        <v>331</v>
      </c>
      <c r="AT17" s="631" t="s">
        <v>331</v>
      </c>
      <c r="AU17" s="630" t="s">
        <v>331</v>
      </c>
      <c r="AV17" s="632" t="s">
        <v>331</v>
      </c>
      <c r="AW17" s="633" t="s">
        <v>331</v>
      </c>
      <c r="AX17" s="635" t="s">
        <v>331</v>
      </c>
      <c r="AY17" s="604"/>
      <c r="AZ17" s="568">
        <f>E17</f>
        <v>0</v>
      </c>
      <c r="BA17" s="665"/>
      <c r="BB17" s="665"/>
      <c r="BC17" s="665"/>
      <c r="BD17" s="648"/>
      <c r="BE17" s="648"/>
      <c r="BF17" s="666"/>
      <c r="BG17" s="666"/>
      <c r="BH17" s="666"/>
      <c r="BI17" s="666"/>
      <c r="BJ17" s="666"/>
      <c r="BK17" s="650"/>
      <c r="BL17" s="650"/>
      <c r="BM17" s="650"/>
      <c r="BN17" s="650"/>
      <c r="BO17" s="650"/>
      <c r="BP17" s="667"/>
      <c r="BQ17" s="667"/>
      <c r="BR17" s="667"/>
      <c r="BS17" s="650"/>
      <c r="BT17" s="650"/>
      <c r="BU17" s="650"/>
      <c r="BV17" s="667"/>
      <c r="BW17" s="652"/>
      <c r="BX17" s="606"/>
      <c r="BY17" s="645"/>
      <c r="BZ17" s="608"/>
      <c r="CB17" s="616"/>
      <c r="CC17" s="665"/>
      <c r="CD17" s="665"/>
      <c r="CE17" s="665"/>
      <c r="CF17" s="648"/>
      <c r="CG17" s="648"/>
      <c r="CH17" s="666"/>
      <c r="CI17" s="666"/>
      <c r="CJ17" s="666"/>
      <c r="CK17" s="666"/>
      <c r="CL17" s="666"/>
      <c r="CM17" s="650"/>
      <c r="CN17" s="650"/>
      <c r="CO17" s="650"/>
      <c r="CP17" s="650"/>
      <c r="CQ17" s="650"/>
      <c r="CR17" s="667"/>
      <c r="CS17" s="667"/>
      <c r="CT17" s="667"/>
      <c r="CU17" s="650"/>
      <c r="CV17" s="650"/>
      <c r="CW17" s="650"/>
      <c r="CX17" s="667"/>
      <c r="CY17" s="652"/>
      <c r="CZ17" s="606"/>
      <c r="DA17" s="645"/>
      <c r="DF17" s="609" t="s">
        <v>350</v>
      </c>
      <c r="DG17" s="610">
        <f t="shared" si="0"/>
        <v>2</v>
      </c>
      <c r="DI17" s="611" t="str">
        <f t="array" ref="DI17">IFERROR(IF(INDEX($C$7:$C$874, SMALL(IF(($DI$4=$B$7:$B$874), MATCH(ROW($B$7:$B$874), ROW($B$7:$B$874)), ""),ROWS($A$1:A12)))&lt;&gt;"",INDEX($C$7:$C$874, SMALL(IF(($DI$4=$B$7:$B$874), MATCH(ROW($B$7:$B$874), ROW($B$7:$B$874)), ""),ROWS($A$1:A12))),""),"")</f>
        <v/>
      </c>
      <c r="DK17" s="612" t="str" cm="1">
        <f t="array" ref="DK17">IFERROR(IF(INDEX($E$7:$E$874, SMALL(IF(($DK$4=$C$7:$C$874), MATCH(ROW($C$7:$C$874), ROW($C$7:$C$874)), ""),ROWS($A$1:A12)))&lt;&gt;"",INDEX($E$7:$E$874, SMALL(IF(($DK$4=$C$7:$C$874), MATCH(ROW($C$7:$C$874), ROW($C$7:$C$874)), ""),ROWS($A$1:A12))),""),"")</f>
        <v/>
      </c>
      <c r="DL17" s="613" t="str">
        <f t="shared" si="1"/>
        <v/>
      </c>
      <c r="DM17" s="614" t="str">
        <f t="shared" si="2"/>
        <v/>
      </c>
    </row>
    <row r="18" spans="1:117" ht="15" x14ac:dyDescent="0.25">
      <c r="A18" s="615">
        <v>12</v>
      </c>
      <c r="B18" s="616" t="s">
        <v>91</v>
      </c>
      <c r="C18" s="616" t="s">
        <v>351</v>
      </c>
      <c r="D18" s="616" t="str">
        <f t="shared" si="32"/>
        <v>GeographyEngland</v>
      </c>
      <c r="E18" s="568" t="s">
        <v>352</v>
      </c>
      <c r="F18" s="620">
        <v>0.83929536400000004</v>
      </c>
      <c r="G18" s="621">
        <v>0.95746574200000001</v>
      </c>
      <c r="H18" s="622">
        <v>114.079713</v>
      </c>
      <c r="I18" s="621">
        <v>0.92722279299999999</v>
      </c>
      <c r="J18" s="622">
        <v>110.4763392</v>
      </c>
      <c r="K18" s="621">
        <v>0.85626802599999996</v>
      </c>
      <c r="L18" s="623">
        <v>102.02225129999999</v>
      </c>
      <c r="M18" s="624">
        <v>0.86939703599999996</v>
      </c>
      <c r="N18" s="625">
        <v>103.5865409</v>
      </c>
      <c r="O18" s="624">
        <v>0.95696395999999995</v>
      </c>
      <c r="P18" s="626">
        <v>114.01992679999999</v>
      </c>
      <c r="Q18" s="627">
        <v>0.84392616200000004</v>
      </c>
      <c r="R18" s="628">
        <v>100.5517483</v>
      </c>
      <c r="S18" s="627">
        <v>0.91235591500000002</v>
      </c>
      <c r="T18" s="628">
        <v>108.70498689999999</v>
      </c>
      <c r="U18" s="627">
        <v>0.98070433000000001</v>
      </c>
      <c r="V18" s="628">
        <v>116.84853409999999</v>
      </c>
      <c r="W18" s="627">
        <v>0.87920868600000002</v>
      </c>
      <c r="X18" s="628">
        <v>104.7555752</v>
      </c>
      <c r="Y18" s="627">
        <v>0.90095373899999998</v>
      </c>
      <c r="Z18" s="629">
        <v>107.3464453</v>
      </c>
      <c r="AA18" s="630">
        <v>0.73477317200000003</v>
      </c>
      <c r="AB18" s="631">
        <v>87.546435160000001</v>
      </c>
      <c r="AC18" s="630">
        <v>0.87038658400000002</v>
      </c>
      <c r="AD18" s="631">
        <v>103.7044432</v>
      </c>
      <c r="AE18" s="630">
        <v>0.95932829399999997</v>
      </c>
      <c r="AF18" s="631">
        <v>114.3016315</v>
      </c>
      <c r="AG18" s="630">
        <v>0.97709642500000005</v>
      </c>
      <c r="AH18" s="631">
        <v>116.41866109999999</v>
      </c>
      <c r="AI18" s="630">
        <v>0.68983580700000002</v>
      </c>
      <c r="AJ18" s="632">
        <v>82.192257519999998</v>
      </c>
      <c r="AK18" s="633">
        <v>0.837729744</v>
      </c>
      <c r="AL18" s="634">
        <v>99.813460140000004</v>
      </c>
      <c r="AM18" s="633">
        <v>0.86345080600000002</v>
      </c>
      <c r="AN18" s="634">
        <v>102.87806209999999</v>
      </c>
      <c r="AO18" s="633">
        <v>0.70146090800000005</v>
      </c>
      <c r="AP18" s="635">
        <v>83.577360029999994</v>
      </c>
      <c r="AQ18" s="630">
        <v>0.820093403</v>
      </c>
      <c r="AR18" s="631">
        <v>97.712133059999999</v>
      </c>
      <c r="AS18" s="630">
        <v>0.75268320200000005</v>
      </c>
      <c r="AT18" s="631">
        <v>89.680371739999998</v>
      </c>
      <c r="AU18" s="630">
        <v>0.78105798999999998</v>
      </c>
      <c r="AV18" s="632">
        <v>93.061158660000004</v>
      </c>
      <c r="AW18" s="633">
        <v>0.85427988700000002</v>
      </c>
      <c r="AX18" s="635">
        <v>101.78536939999999</v>
      </c>
      <c r="AY18" s="604"/>
      <c r="AZ18" s="568" t="str">
        <f>E18</f>
        <v>England</v>
      </c>
      <c r="BA18" s="665">
        <f t="shared" ref="BA18:BA21" si="56">BA$5*G18</f>
        <v>0</v>
      </c>
      <c r="BB18" s="665">
        <f t="shared" ref="BB18:BB21" si="57">BB$5*I18</f>
        <v>0</v>
      </c>
      <c r="BC18" s="665">
        <f t="shared" ref="BC18:BC21" si="58">BC$5*K18</f>
        <v>19.694164598</v>
      </c>
      <c r="BD18" s="648">
        <f t="shared" ref="BD18:BD21" si="59">BD$5*M18</f>
        <v>92.156085816000001</v>
      </c>
      <c r="BE18" s="648">
        <f t="shared" ref="BE18:BE21" si="60">BE$5*O18</f>
        <v>0</v>
      </c>
      <c r="BF18" s="666">
        <f t="shared" ref="BF18:BF21" si="61">BF$5*Q18</f>
        <v>44.728086586000003</v>
      </c>
      <c r="BG18" s="666">
        <f t="shared" ref="BG18:BG21" si="62">BG$5*S18</f>
        <v>23.721253789999999</v>
      </c>
      <c r="BH18" s="666">
        <f t="shared" ref="BH18:BH21" si="63">BH$5*U18</f>
        <v>0</v>
      </c>
      <c r="BI18" s="666">
        <f t="shared" ref="BI18:BI21" si="64">BI$5*W18</f>
        <v>4.3960434299999998</v>
      </c>
      <c r="BJ18" s="666">
        <f t="shared" ref="BJ18:BJ21" si="65">BJ$5*Y18</f>
        <v>18.01907478</v>
      </c>
      <c r="BK18" s="650">
        <f t="shared" ref="BK18:BK21" si="66">BK$5*AA18</f>
        <v>22.04319516</v>
      </c>
      <c r="BL18" s="650">
        <f t="shared" ref="BL18:BL21" si="67">BL$5*AC18</f>
        <v>12.185412176</v>
      </c>
      <c r="BM18" s="650">
        <f t="shared" ref="BM18:BM21" si="68">BM$5*AE18</f>
        <v>0</v>
      </c>
      <c r="BN18" s="650">
        <f t="shared" ref="BN18:BN21" si="69">BN$5*AG18</f>
        <v>0</v>
      </c>
      <c r="BO18" s="650">
        <f t="shared" ref="BO18:BO21" si="70">BO$5*AI18</f>
        <v>11.037372912</v>
      </c>
      <c r="BP18" s="667">
        <f t="shared" ref="BP18:BP21" si="71">BP$5*AK18</f>
        <v>8.3772974399999995</v>
      </c>
      <c r="BQ18" s="667">
        <f t="shared" ref="BQ18:BQ21" si="72">BQ$5*AM18</f>
        <v>7.7710572540000005</v>
      </c>
      <c r="BR18" s="667">
        <f t="shared" ref="BR18:BR21" si="73">BR$5*AO18</f>
        <v>4.2087654480000003</v>
      </c>
      <c r="BS18" s="650">
        <f t="shared" ref="BS18:BS21" si="74">BS$5*AQ18</f>
        <v>2.460280209</v>
      </c>
      <c r="BT18" s="650">
        <f t="shared" ref="BT18:BT21" si="75">BT$5*AS18</f>
        <v>10.537564828000001</v>
      </c>
      <c r="BU18" s="650">
        <f t="shared" ref="BU18:BU21" si="76">BU$5*AU18</f>
        <v>1.56211598</v>
      </c>
      <c r="BV18" s="667">
        <f t="shared" ref="BV18:BV21" si="77">BV$5*AW18</f>
        <v>3.4171195480000001</v>
      </c>
      <c r="BW18" s="652">
        <f>SUM(BA18:BV18)</f>
        <v>286.31488995500001</v>
      </c>
      <c r="BX18" s="606">
        <f>BW18/SUM($BW$18:$BW$21)</f>
        <v>0.83963310831333959</v>
      </c>
      <c r="BY18" s="645">
        <f ca="1">IF(CZ18&gt;0,BX18/CZ18*100,"")</f>
        <v>101.21292145600316</v>
      </c>
      <c r="BZ18" s="608"/>
      <c r="CB18" s="616" t="str">
        <f>E18</f>
        <v>England</v>
      </c>
      <c r="CC18" s="665">
        <f t="shared" ref="CC18:CC21" ca="1" si="78">CC$5*G18</f>
        <v>0</v>
      </c>
      <c r="CD18" s="665">
        <f t="shared" ref="CD18:CD21" ca="1" si="79">CD$5*I18</f>
        <v>2.7816683790000001</v>
      </c>
      <c r="CE18" s="665">
        <f t="shared" ref="CE18:CE21" ca="1" si="80">CE$5*K18</f>
        <v>523.17976388599993</v>
      </c>
      <c r="CF18" s="648">
        <f t="shared" ref="CF18:CF21" ca="1" si="81">CF$5*M18</f>
        <v>1732.7082927479998</v>
      </c>
      <c r="CG18" s="648">
        <f t="shared" ref="CG18:CG21" ca="1" si="82">CG$5*O18</f>
        <v>4.7848197999999993</v>
      </c>
      <c r="CH18" s="666">
        <f t="shared" ref="CH18:CH21" ca="1" si="83">CH$5*Q18</f>
        <v>1140.1442448620001</v>
      </c>
      <c r="CI18" s="666">
        <f t="shared" ref="CI18:CI21" ca="1" si="84">CI$5*S18</f>
        <v>503.62046508000003</v>
      </c>
      <c r="CJ18" s="666">
        <f t="shared" ref="CJ18:CJ21" ca="1" si="85">CJ$5*U18</f>
        <v>0</v>
      </c>
      <c r="CK18" s="666">
        <f t="shared" ref="CK18:CK21" ca="1" si="86">CK$5*W18</f>
        <v>87.041659914000007</v>
      </c>
      <c r="CL18" s="666">
        <f t="shared" ref="CL18:CL21" ca="1" si="87">CL$5*Y18</f>
        <v>327.04620725699999</v>
      </c>
      <c r="CM18" s="650">
        <f t="shared" ref="CM18:CM21" ca="1" si="88">CM$5*AA18</f>
        <v>710.52565732400001</v>
      </c>
      <c r="CN18" s="650">
        <f t="shared" ref="CN18:CN21" ca="1" si="89">CN$5*AC18</f>
        <v>650.17877824799996</v>
      </c>
      <c r="CO18" s="650">
        <f t="shared" ref="CO18:CO21" ca="1" si="90">CO$5*AE18</f>
        <v>184.19103244799999</v>
      </c>
      <c r="CP18" s="650">
        <f t="shared" ref="CP18:CP21" ca="1" si="91">CP$5*AG18</f>
        <v>0</v>
      </c>
      <c r="CQ18" s="650">
        <f t="shared" ref="CQ18:CQ21" ca="1" si="92">CQ$5*AI18</f>
        <v>327.67200832500004</v>
      </c>
      <c r="CR18" s="667">
        <f t="shared" ref="CR18:CR21" ca="1" si="93">CR$5*AK18</f>
        <v>351.84649247999999</v>
      </c>
      <c r="CS18" s="667">
        <f t="shared" ref="CS18:CS21" ca="1" si="94">CS$5*AM18</f>
        <v>460.21927959800001</v>
      </c>
      <c r="CT18" s="667">
        <f t="shared" ref="CT18:CT21" ca="1" si="95">CT$5*AO18</f>
        <v>416.66777935200003</v>
      </c>
      <c r="CU18" s="650">
        <f t="shared" ref="CU18:CU21" ca="1" si="96">CU$5*AQ18</f>
        <v>304.254652513</v>
      </c>
      <c r="CV18" s="650">
        <f t="shared" ref="CV18:CV21" ca="1" si="97">CV$5*AS18</f>
        <v>216.77276217600001</v>
      </c>
      <c r="CW18" s="650">
        <f t="shared" ref="CW18:CW21" ca="1" si="98">CW$5*AU18</f>
        <v>186.67285960999999</v>
      </c>
      <c r="CX18" s="667">
        <f t="shared" ref="CX18:CX21" ca="1" si="99">CX$5*AW18</f>
        <v>68.342390960000003</v>
      </c>
      <c r="CY18" s="652">
        <f ca="1">SUM(CC18:CX18)</f>
        <v>8198.6508149600013</v>
      </c>
      <c r="CZ18" s="606">
        <f ca="1">CY18/SUM($CY$18:$CY$21)</f>
        <v>0.82957106289864835</v>
      </c>
      <c r="DA18" s="645"/>
      <c r="DF18" s="609" t="s">
        <v>353</v>
      </c>
      <c r="DG18" s="610">
        <f t="shared" si="0"/>
        <v>2</v>
      </c>
      <c r="DI18" s="611" t="str">
        <f t="array" ref="DI18">IFERROR(IF(INDEX($C$7:$C$874, SMALL(IF(($DI$4=$B$7:$B$874), MATCH(ROW($B$7:$B$874), ROW($B$7:$B$874)), ""),ROWS($A$1:A13)))&lt;&gt;"",INDEX($C$7:$C$874, SMALL(IF(($DI$4=$B$7:$B$874), MATCH(ROW($B$7:$B$874), ROW($B$7:$B$874)), ""),ROWS($A$1:A13))),""),"")</f>
        <v/>
      </c>
      <c r="DK18" s="612" t="str" cm="1">
        <f t="array" ref="DK18">IFERROR(IF(INDEX($E$7:$E$874, SMALL(IF(($DK$4=$C$7:$C$874), MATCH(ROW($C$7:$C$874), ROW($C$7:$C$874)), ""),ROWS($A$1:A13)))&lt;&gt;"",INDEX($E$7:$E$874, SMALL(IF(($DK$4=$C$7:$C$874), MATCH(ROW($C$7:$C$874), ROW($C$7:$C$874)), ""),ROWS($A$1:A13))),""),"")</f>
        <v/>
      </c>
      <c r="DL18" s="613" t="str">
        <f t="shared" si="1"/>
        <v/>
      </c>
      <c r="DM18" s="614" t="str">
        <f t="shared" si="2"/>
        <v/>
      </c>
    </row>
    <row r="19" spans="1:117" ht="15" x14ac:dyDescent="0.25">
      <c r="A19" s="615">
        <v>13</v>
      </c>
      <c r="B19" s="616"/>
      <c r="C19" s="616" t="s">
        <v>351</v>
      </c>
      <c r="D19" s="616" t="str">
        <f t="shared" si="32"/>
        <v>GeographyWales</v>
      </c>
      <c r="E19" s="568" t="s">
        <v>354</v>
      </c>
      <c r="F19" s="620">
        <v>4.8687360999999998E-2</v>
      </c>
      <c r="G19" s="621">
        <v>1.2147155999999999E-2</v>
      </c>
      <c r="H19" s="622">
        <v>24.949299809999999</v>
      </c>
      <c r="I19" s="621">
        <v>1.2162347E-2</v>
      </c>
      <c r="J19" s="622">
        <v>24.980501530000002</v>
      </c>
      <c r="K19" s="621">
        <v>1.2216281000000001E-2</v>
      </c>
      <c r="L19" s="623">
        <v>25.091277980000001</v>
      </c>
      <c r="M19" s="624">
        <v>2.1712953E-2</v>
      </c>
      <c r="N19" s="625">
        <v>44.59669281</v>
      </c>
      <c r="O19" s="624">
        <v>1.4801996E-2</v>
      </c>
      <c r="P19" s="626">
        <v>30.402132810000001</v>
      </c>
      <c r="Q19" s="627">
        <v>4.0125788000000003E-2</v>
      </c>
      <c r="R19" s="628">
        <v>82.415203849999997</v>
      </c>
      <c r="S19" s="627">
        <v>1.5502706E-2</v>
      </c>
      <c r="T19" s="628">
        <v>31.84133653</v>
      </c>
      <c r="U19" s="627">
        <v>6.289612E-3</v>
      </c>
      <c r="V19" s="628">
        <v>12.91836764</v>
      </c>
      <c r="W19" s="627">
        <v>2.0534454000000001E-2</v>
      </c>
      <c r="X19" s="628">
        <v>42.176148849999997</v>
      </c>
      <c r="Y19" s="627">
        <v>2.7521943E-2</v>
      </c>
      <c r="Z19" s="629">
        <v>56.527900520000003</v>
      </c>
      <c r="AA19" s="630">
        <v>0.104205092</v>
      </c>
      <c r="AB19" s="631">
        <v>214.02904140000001</v>
      </c>
      <c r="AC19" s="630">
        <v>5.9477437000000001E-2</v>
      </c>
      <c r="AD19" s="631">
        <v>122.16196549999999</v>
      </c>
      <c r="AE19" s="630">
        <v>2.5692796E-2</v>
      </c>
      <c r="AF19" s="631">
        <v>52.770976259999998</v>
      </c>
      <c r="AG19" s="630">
        <v>6.3986319999999996E-3</v>
      </c>
      <c r="AH19" s="631">
        <v>13.14228486</v>
      </c>
      <c r="AI19" s="630">
        <v>9.0652624000000001E-2</v>
      </c>
      <c r="AJ19" s="632">
        <v>186.19334079999999</v>
      </c>
      <c r="AK19" s="633">
        <v>3.2325165000000003E-2</v>
      </c>
      <c r="AL19" s="634">
        <v>66.393338819999997</v>
      </c>
      <c r="AM19" s="633">
        <v>7.6389328000000006E-2</v>
      </c>
      <c r="AN19" s="634">
        <v>156.8976562</v>
      </c>
      <c r="AO19" s="633">
        <v>9.6726615000000002E-2</v>
      </c>
      <c r="AP19" s="635">
        <v>198.66883859999999</v>
      </c>
      <c r="AQ19" s="630">
        <v>5.9392126000000003E-2</v>
      </c>
      <c r="AR19" s="631">
        <v>121.98674269999999</v>
      </c>
      <c r="AS19" s="630">
        <v>5.5499082999999998E-2</v>
      </c>
      <c r="AT19" s="631">
        <v>113.9907389</v>
      </c>
      <c r="AU19" s="630">
        <v>4.9214401999999997E-2</v>
      </c>
      <c r="AV19" s="632">
        <v>101.08250099999999</v>
      </c>
      <c r="AW19" s="633">
        <v>1.4382463999999999E-2</v>
      </c>
      <c r="AX19" s="635">
        <v>29.540446459999998</v>
      </c>
      <c r="AY19" s="604"/>
      <c r="AZ19" s="568" t="str">
        <f>E19</f>
        <v>Wales</v>
      </c>
      <c r="BA19" s="665">
        <f t="shared" si="56"/>
        <v>0</v>
      </c>
      <c r="BB19" s="665">
        <f t="shared" si="57"/>
        <v>0</v>
      </c>
      <c r="BC19" s="665">
        <f t="shared" si="58"/>
        <v>0.28097446300000001</v>
      </c>
      <c r="BD19" s="648">
        <f t="shared" si="59"/>
        <v>2.301573018</v>
      </c>
      <c r="BE19" s="648">
        <f t="shared" si="60"/>
        <v>0</v>
      </c>
      <c r="BF19" s="666">
        <f t="shared" si="61"/>
        <v>2.1266667640000003</v>
      </c>
      <c r="BG19" s="666">
        <f t="shared" si="62"/>
        <v>0.40307035600000002</v>
      </c>
      <c r="BH19" s="666">
        <f t="shared" si="63"/>
        <v>0</v>
      </c>
      <c r="BI19" s="666">
        <f t="shared" si="64"/>
        <v>0.10267227000000001</v>
      </c>
      <c r="BJ19" s="666">
        <f t="shared" si="65"/>
        <v>0.55043885999999997</v>
      </c>
      <c r="BK19" s="650">
        <f t="shared" si="66"/>
        <v>3.1261527600000001</v>
      </c>
      <c r="BL19" s="650">
        <f t="shared" si="67"/>
        <v>0.83268411799999997</v>
      </c>
      <c r="BM19" s="650">
        <f t="shared" si="68"/>
        <v>0</v>
      </c>
      <c r="BN19" s="650">
        <f t="shared" si="69"/>
        <v>0</v>
      </c>
      <c r="BO19" s="650">
        <f t="shared" si="70"/>
        <v>1.450441984</v>
      </c>
      <c r="BP19" s="667">
        <f t="shared" si="71"/>
        <v>0.32325165</v>
      </c>
      <c r="BQ19" s="667">
        <f t="shared" si="72"/>
        <v>0.68750395200000003</v>
      </c>
      <c r="BR19" s="667">
        <f t="shared" si="73"/>
        <v>0.58035968999999998</v>
      </c>
      <c r="BS19" s="650">
        <f t="shared" si="74"/>
        <v>0.17817637800000002</v>
      </c>
      <c r="BT19" s="650">
        <f t="shared" si="75"/>
        <v>0.77698716199999995</v>
      </c>
      <c r="BU19" s="650">
        <f t="shared" si="76"/>
        <v>9.8428803999999995E-2</v>
      </c>
      <c r="BV19" s="667">
        <f t="shared" si="77"/>
        <v>5.7529855999999997E-2</v>
      </c>
      <c r="BW19" s="652">
        <f>SUM(BA19:BV19)</f>
        <v>13.876912084999997</v>
      </c>
      <c r="BX19" s="606">
        <f t="shared" ref="BX19" si="100">BW19/SUM($BW$18:$BW$21)</f>
        <v>4.0694756844643173E-2</v>
      </c>
      <c r="BY19" s="645">
        <f ca="1">IF(CZ19&gt;0,BX19/CZ19*100,"")</f>
        <v>83.526553362244925</v>
      </c>
      <c r="BZ19" s="608"/>
      <c r="CB19" s="616" t="str">
        <f>E19</f>
        <v>Wales</v>
      </c>
      <c r="CC19" s="665">
        <f t="shared" ca="1" si="78"/>
        <v>0</v>
      </c>
      <c r="CD19" s="665">
        <f t="shared" ca="1" si="79"/>
        <v>3.6487040999999998E-2</v>
      </c>
      <c r="CE19" s="665">
        <f t="shared" ca="1" si="80"/>
        <v>7.4641476910000009</v>
      </c>
      <c r="CF19" s="648">
        <f t="shared" ca="1" si="81"/>
        <v>43.273915328999998</v>
      </c>
      <c r="CG19" s="648">
        <f t="shared" ca="1" si="82"/>
        <v>7.4009980000000003E-2</v>
      </c>
      <c r="CH19" s="666">
        <f t="shared" ca="1" si="83"/>
        <v>54.209939588000005</v>
      </c>
      <c r="CI19" s="666">
        <f t="shared" ca="1" si="84"/>
        <v>8.5574937119999994</v>
      </c>
      <c r="CJ19" s="666">
        <f t="shared" ca="1" si="85"/>
        <v>0</v>
      </c>
      <c r="CK19" s="666">
        <f t="shared" ca="1" si="86"/>
        <v>2.0329109459999999</v>
      </c>
      <c r="CL19" s="666">
        <f t="shared" ca="1" si="87"/>
        <v>9.9904653089999993</v>
      </c>
      <c r="CM19" s="650">
        <f t="shared" ca="1" si="88"/>
        <v>100.76632396399999</v>
      </c>
      <c r="CN19" s="650">
        <f t="shared" ca="1" si="89"/>
        <v>44.429645438999998</v>
      </c>
      <c r="CO19" s="650">
        <f t="shared" ca="1" si="90"/>
        <v>4.9330168319999999</v>
      </c>
      <c r="CP19" s="650">
        <f t="shared" ca="1" si="91"/>
        <v>0</v>
      </c>
      <c r="CQ19" s="650">
        <f t="shared" ca="1" si="92"/>
        <v>43.059996400000003</v>
      </c>
      <c r="CR19" s="667">
        <f t="shared" ca="1" si="93"/>
        <v>13.576569300000001</v>
      </c>
      <c r="CS19" s="667">
        <f t="shared" ca="1" si="94"/>
        <v>40.715511824000004</v>
      </c>
      <c r="CT19" s="667">
        <f t="shared" ca="1" si="95"/>
        <v>57.45560931</v>
      </c>
      <c r="CU19" s="650">
        <f t="shared" ca="1" si="96"/>
        <v>22.034478746000001</v>
      </c>
      <c r="CV19" s="650">
        <f t="shared" ca="1" si="97"/>
        <v>15.983735904</v>
      </c>
      <c r="CW19" s="650">
        <f t="shared" ca="1" si="98"/>
        <v>11.762242078</v>
      </c>
      <c r="CX19" s="667">
        <f t="shared" ca="1" si="99"/>
        <v>1.15059712</v>
      </c>
      <c r="CY19" s="652">
        <f ca="1">SUM(CC19:CX19)</f>
        <v>481.50709651300002</v>
      </c>
      <c r="CZ19" s="606">
        <f t="shared" ref="CZ19:CZ21" ca="1" si="101">CY19/SUM($CY$18:$CY$21)</f>
        <v>4.8720742334661837E-2</v>
      </c>
      <c r="DA19" s="645"/>
      <c r="DF19" s="609" t="s">
        <v>355</v>
      </c>
      <c r="DG19" s="610">
        <f t="shared" si="0"/>
        <v>10</v>
      </c>
      <c r="DI19" s="611" t="str">
        <f t="array" ref="DI19">IFERROR(IF(INDEX($C$7:$C$874, SMALL(IF(($DI$4=$B$7:$B$874), MATCH(ROW($B$7:$B$874), ROW($B$7:$B$874)), ""),ROWS($A$1:A14)))&lt;&gt;"",INDEX($C$7:$C$874, SMALL(IF(($DI$4=$B$7:$B$874), MATCH(ROW($B$7:$B$874), ROW($B$7:$B$874)), ""),ROWS($A$1:A14))),""),"")</f>
        <v/>
      </c>
      <c r="DK19" s="612" t="str" cm="1">
        <f t="array" ref="DK19">IFERROR(IF(INDEX($E$7:$E$874, SMALL(IF(($DK$4=$C$7:$C$874), MATCH(ROW($C$7:$C$874), ROW($C$7:$C$874)), ""),ROWS($A$1:A14)))&lt;&gt;"",INDEX($E$7:$E$874, SMALL(IF(($DK$4=$C$7:$C$874), MATCH(ROW($C$7:$C$874), ROW($C$7:$C$874)), ""),ROWS($A$1:A14))),""),"")</f>
        <v/>
      </c>
      <c r="DL19" s="613" t="str">
        <f t="shared" si="1"/>
        <v/>
      </c>
      <c r="DM19" s="614" t="str">
        <f t="shared" si="2"/>
        <v/>
      </c>
    </row>
    <row r="20" spans="1:117" ht="15.75" thickBot="1" x14ac:dyDescent="0.3">
      <c r="A20" s="615">
        <v>14</v>
      </c>
      <c r="B20" s="616"/>
      <c r="C20" s="616" t="s">
        <v>351</v>
      </c>
      <c r="D20" s="616" t="str">
        <f t="shared" si="32"/>
        <v>GeographyScotland</v>
      </c>
      <c r="E20" s="568" t="s">
        <v>356</v>
      </c>
      <c r="F20" s="620">
        <v>8.2267663000000005E-2</v>
      </c>
      <c r="G20" s="621">
        <v>2.3915197999999999E-2</v>
      </c>
      <c r="H20" s="622">
        <v>29.069985880000001</v>
      </c>
      <c r="I20" s="621">
        <v>5.4134861999999999E-2</v>
      </c>
      <c r="J20" s="622">
        <v>65.803331229999998</v>
      </c>
      <c r="K20" s="621">
        <v>0.12500696</v>
      </c>
      <c r="L20" s="623">
        <v>151.95151530000001</v>
      </c>
      <c r="M20" s="624">
        <v>9.9761296999999999E-2</v>
      </c>
      <c r="N20" s="625">
        <v>121.2642907</v>
      </c>
      <c r="O20" s="624">
        <v>2.4384751999999999E-2</v>
      </c>
      <c r="P20" s="626">
        <v>29.640749929999998</v>
      </c>
      <c r="Q20" s="627">
        <v>8.5292466999999997E-2</v>
      </c>
      <c r="R20" s="628">
        <v>103.6767844</v>
      </c>
      <c r="S20" s="627">
        <v>6.1604112000000003E-2</v>
      </c>
      <c r="T20" s="628">
        <v>74.882535469999993</v>
      </c>
      <c r="U20" s="627">
        <v>8.0879950000000006E-3</v>
      </c>
      <c r="V20" s="628">
        <v>9.8313179099999992</v>
      </c>
      <c r="W20" s="627">
        <v>9.1288801000000003E-2</v>
      </c>
      <c r="X20" s="628">
        <v>110.9655942</v>
      </c>
      <c r="Y20" s="627">
        <v>6.7516876000000003E-2</v>
      </c>
      <c r="Z20" s="629">
        <v>82.069763620000003</v>
      </c>
      <c r="AA20" s="630">
        <v>7.3112474999999996E-2</v>
      </c>
      <c r="AB20" s="631">
        <v>88.871462080000001</v>
      </c>
      <c r="AC20" s="630">
        <v>4.953055E-2</v>
      </c>
      <c r="AD20" s="631">
        <v>60.206584880000001</v>
      </c>
      <c r="AE20" s="630">
        <v>8.3068110000000007E-3</v>
      </c>
      <c r="AF20" s="631">
        <v>10.09729768</v>
      </c>
      <c r="AG20" s="630">
        <v>1.1232911999999999E-2</v>
      </c>
      <c r="AH20" s="631">
        <v>13.654104200000001</v>
      </c>
      <c r="AI20" s="630">
        <v>0.12956532200000001</v>
      </c>
      <c r="AJ20" s="632">
        <v>157.4924072</v>
      </c>
      <c r="AK20" s="633">
        <v>0.12276902100000001</v>
      </c>
      <c r="AL20" s="634">
        <v>149.23120069999999</v>
      </c>
      <c r="AM20" s="633">
        <v>3.3384878999999999E-2</v>
      </c>
      <c r="AN20" s="634">
        <v>40.580803920000001</v>
      </c>
      <c r="AO20" s="633">
        <v>0.168436998</v>
      </c>
      <c r="AP20" s="635">
        <v>204.74265650000001</v>
      </c>
      <c r="AQ20" s="630">
        <v>5.6661823E-2</v>
      </c>
      <c r="AR20" s="631">
        <v>68.874964169999998</v>
      </c>
      <c r="AS20" s="630">
        <v>0.15195710800000001</v>
      </c>
      <c r="AT20" s="631">
        <v>184.71061760000001</v>
      </c>
      <c r="AU20" s="630">
        <v>0.146331037</v>
      </c>
      <c r="AV20" s="632">
        <v>177.87187900000001</v>
      </c>
      <c r="AW20" s="633">
        <v>0.10134424</v>
      </c>
      <c r="AX20" s="635">
        <v>123.1884276</v>
      </c>
      <c r="AY20" s="604"/>
      <c r="AZ20" s="568" t="str">
        <f>E20</f>
        <v>Scotland</v>
      </c>
      <c r="BA20" s="665">
        <f t="shared" si="56"/>
        <v>0</v>
      </c>
      <c r="BB20" s="665">
        <f t="shared" si="57"/>
        <v>0</v>
      </c>
      <c r="BC20" s="665">
        <f t="shared" si="58"/>
        <v>2.8751600800000001</v>
      </c>
      <c r="BD20" s="648">
        <f t="shared" si="59"/>
        <v>10.574697481999999</v>
      </c>
      <c r="BE20" s="648">
        <f t="shared" si="60"/>
        <v>0</v>
      </c>
      <c r="BF20" s="666">
        <f t="shared" si="61"/>
        <v>4.5205007510000002</v>
      </c>
      <c r="BG20" s="666">
        <f t="shared" si="62"/>
        <v>1.601706912</v>
      </c>
      <c r="BH20" s="666">
        <f t="shared" si="63"/>
        <v>0</v>
      </c>
      <c r="BI20" s="666">
        <f t="shared" si="64"/>
        <v>0.45644400500000004</v>
      </c>
      <c r="BJ20" s="666">
        <f t="shared" si="65"/>
        <v>1.3503375200000001</v>
      </c>
      <c r="BK20" s="650">
        <f t="shared" si="66"/>
        <v>2.1933742499999997</v>
      </c>
      <c r="BL20" s="650">
        <f t="shared" si="67"/>
        <v>0.69342769999999998</v>
      </c>
      <c r="BM20" s="650">
        <f t="shared" si="68"/>
        <v>0</v>
      </c>
      <c r="BN20" s="650">
        <f t="shared" si="69"/>
        <v>0</v>
      </c>
      <c r="BO20" s="650">
        <f t="shared" si="70"/>
        <v>2.0730451520000002</v>
      </c>
      <c r="BP20" s="667">
        <f t="shared" si="71"/>
        <v>1.22769021</v>
      </c>
      <c r="BQ20" s="667">
        <f t="shared" si="72"/>
        <v>0.30046391099999997</v>
      </c>
      <c r="BR20" s="667">
        <f t="shared" si="73"/>
        <v>1.010621988</v>
      </c>
      <c r="BS20" s="650">
        <f t="shared" si="74"/>
        <v>0.169985469</v>
      </c>
      <c r="BT20" s="650">
        <f t="shared" si="75"/>
        <v>2.1273995120000002</v>
      </c>
      <c r="BU20" s="650">
        <f t="shared" si="76"/>
        <v>0.29266207399999999</v>
      </c>
      <c r="BV20" s="667">
        <f t="shared" si="77"/>
        <v>0.40537696000000001</v>
      </c>
      <c r="BW20" s="652">
        <f>SUM(BA20:BV20)</f>
        <v>31.872893976</v>
      </c>
      <c r="BX20" s="606">
        <f>BW20/SUM($BW$18:$BW$21)</f>
        <v>9.3468897283744121E-2</v>
      </c>
      <c r="BY20" s="645">
        <f ca="1">IF(CZ20&gt;0,BX20/CZ20*100,"")</f>
        <v>101.91656441807243</v>
      </c>
      <c r="BZ20" s="608"/>
      <c r="CB20" s="616" t="str">
        <f>E20</f>
        <v>Scotland</v>
      </c>
      <c r="CC20" s="665">
        <f t="shared" ca="1" si="78"/>
        <v>0</v>
      </c>
      <c r="CD20" s="665">
        <f t="shared" ca="1" si="79"/>
        <v>0.16240458599999999</v>
      </c>
      <c r="CE20" s="665">
        <f t="shared" ca="1" si="80"/>
        <v>76.379252559999998</v>
      </c>
      <c r="CF20" s="648">
        <f t="shared" ca="1" si="81"/>
        <v>198.82426492100001</v>
      </c>
      <c r="CG20" s="648">
        <f t="shared" ca="1" si="82"/>
        <v>0.12192375999999999</v>
      </c>
      <c r="CH20" s="666">
        <f t="shared" ca="1" si="83"/>
        <v>115.230122917</v>
      </c>
      <c r="CI20" s="666">
        <f t="shared" ca="1" si="84"/>
        <v>34.005469824000002</v>
      </c>
      <c r="CJ20" s="666">
        <f t="shared" ca="1" si="85"/>
        <v>0</v>
      </c>
      <c r="CK20" s="666">
        <f t="shared" ca="1" si="86"/>
        <v>9.0375912990000007</v>
      </c>
      <c r="CL20" s="666">
        <f t="shared" ca="1" si="87"/>
        <v>24.508625988000002</v>
      </c>
      <c r="CM20" s="650">
        <f t="shared" ca="1" si="88"/>
        <v>70.699763324999992</v>
      </c>
      <c r="CN20" s="650">
        <f t="shared" ca="1" si="89"/>
        <v>36.999320849999997</v>
      </c>
      <c r="CO20" s="650">
        <f t="shared" ca="1" si="90"/>
        <v>1.5949077120000001</v>
      </c>
      <c r="CP20" s="650">
        <f t="shared" ca="1" si="91"/>
        <v>0</v>
      </c>
      <c r="CQ20" s="650">
        <f t="shared" ca="1" si="92"/>
        <v>61.543527950000005</v>
      </c>
      <c r="CR20" s="667">
        <f t="shared" ca="1" si="93"/>
        <v>51.562988820000001</v>
      </c>
      <c r="CS20" s="667">
        <f t="shared" ca="1" si="94"/>
        <v>17.794140506999998</v>
      </c>
      <c r="CT20" s="667">
        <f t="shared" ca="1" si="95"/>
        <v>100.05157681200001</v>
      </c>
      <c r="CU20" s="650">
        <f t="shared" ca="1" si="96"/>
        <v>21.021536333</v>
      </c>
      <c r="CV20" s="650">
        <f t="shared" ca="1" si="97"/>
        <v>43.763647104</v>
      </c>
      <c r="CW20" s="650">
        <f t="shared" ca="1" si="98"/>
        <v>34.973117842999997</v>
      </c>
      <c r="CX20" s="667">
        <f t="shared" ca="1" si="99"/>
        <v>8.1075391999999997</v>
      </c>
      <c r="CY20" s="652">
        <f ca="1">SUM(CC20:CX20)</f>
        <v>906.38172231099986</v>
      </c>
      <c r="CZ20" s="606">
        <f t="shared" ca="1" si="101"/>
        <v>9.1711193187718656E-2</v>
      </c>
      <c r="DA20" s="645"/>
      <c r="DF20" s="609" t="s">
        <v>357</v>
      </c>
      <c r="DG20" s="610">
        <f t="shared" si="0"/>
        <v>1</v>
      </c>
      <c r="DI20" s="668" t="str">
        <f t="array" ref="DI20">IFERROR(IF(INDEX($C$7:$C$874, SMALL(IF(($DI$4=$B$7:$B$874), MATCH(ROW($B$7:$B$874), ROW($B$7:$B$874)), ""),ROWS($A$1:A15)))&lt;&gt;"",INDEX($C$7:$C$874, SMALL(IF(($DI$4=$B$7:$B$874), MATCH(ROW($B$7:$B$874), ROW($B$7:$B$874)), ""),ROWS($A$1:A15))),""),"")</f>
        <v/>
      </c>
      <c r="DK20" s="612" t="str" cm="1">
        <f t="array" ref="DK20">IFERROR(IF(INDEX($E$7:$E$874, SMALL(IF(($DK$4=$C$7:$C$874), MATCH(ROW($C$7:$C$874), ROW($C$7:$C$874)), ""),ROWS($A$1:A15)))&lt;&gt;"",INDEX($E$7:$E$874, SMALL(IF(($DK$4=$C$7:$C$874), MATCH(ROW($C$7:$C$874), ROW($C$7:$C$874)), ""),ROWS($A$1:A15))),""),"")</f>
        <v/>
      </c>
      <c r="DL20" s="613" t="str">
        <f t="shared" si="1"/>
        <v/>
      </c>
      <c r="DM20" s="614" t="str">
        <f t="shared" si="2"/>
        <v/>
      </c>
    </row>
    <row r="21" spans="1:117" ht="15" x14ac:dyDescent="0.25">
      <c r="A21" s="615">
        <v>15</v>
      </c>
      <c r="B21" s="616"/>
      <c r="C21" s="616" t="s">
        <v>351</v>
      </c>
      <c r="D21" s="616" t="str">
        <f t="shared" si="32"/>
        <v>GeographyNorthern Ireland</v>
      </c>
      <c r="E21" s="568" t="s">
        <v>358</v>
      </c>
      <c r="F21" s="620">
        <v>2.9749612000000002E-2</v>
      </c>
      <c r="G21" s="621">
        <v>6.4719039999999997E-3</v>
      </c>
      <c r="H21" s="622">
        <v>21.754582500000001</v>
      </c>
      <c r="I21" s="621">
        <v>6.4799979999999998E-3</v>
      </c>
      <c r="J21" s="622">
        <v>21.781788890000001</v>
      </c>
      <c r="K21" s="621">
        <v>6.5087330000000001E-3</v>
      </c>
      <c r="L21" s="623">
        <v>21.8783806</v>
      </c>
      <c r="M21" s="624">
        <v>9.1287139999999996E-3</v>
      </c>
      <c r="N21" s="625">
        <v>30.68515245</v>
      </c>
      <c r="O21" s="624">
        <v>3.8492919999999998E-3</v>
      </c>
      <c r="P21" s="626">
        <v>12.938965230000001</v>
      </c>
      <c r="Q21" s="627">
        <v>3.0655583E-2</v>
      </c>
      <c r="R21" s="628">
        <v>103.04531849999999</v>
      </c>
      <c r="S21" s="627">
        <v>1.0537266999999999E-2</v>
      </c>
      <c r="T21" s="628">
        <v>35.419845610000003</v>
      </c>
      <c r="U21" s="627">
        <v>4.918062E-3</v>
      </c>
      <c r="V21" s="628">
        <v>16.531517860000001</v>
      </c>
      <c r="W21" s="627">
        <v>8.9680590000000004E-3</v>
      </c>
      <c r="X21" s="628">
        <v>30.14513041</v>
      </c>
      <c r="Y21" s="627">
        <v>4.0074419999999999E-3</v>
      </c>
      <c r="Z21" s="629">
        <v>13.47056796</v>
      </c>
      <c r="AA21" s="630">
        <v>8.7909262000000002E-2</v>
      </c>
      <c r="AB21" s="631">
        <v>295.49716599999999</v>
      </c>
      <c r="AC21" s="630">
        <v>2.0605427999999999E-2</v>
      </c>
      <c r="AD21" s="631">
        <v>69.262846390000007</v>
      </c>
      <c r="AE21" s="630">
        <v>6.6720989999999999E-3</v>
      </c>
      <c r="AF21" s="631">
        <v>22.42751668</v>
      </c>
      <c r="AG21" s="630">
        <v>5.2720309999999999E-3</v>
      </c>
      <c r="AH21" s="631">
        <v>17.72134191</v>
      </c>
      <c r="AI21" s="630">
        <v>8.9946246999999993E-2</v>
      </c>
      <c r="AJ21" s="632">
        <v>302.34426439999999</v>
      </c>
      <c r="AK21" s="633">
        <v>7.176071E-3</v>
      </c>
      <c r="AL21" s="634">
        <v>24.121562229999999</v>
      </c>
      <c r="AM21" s="633">
        <v>2.6774987E-2</v>
      </c>
      <c r="AN21" s="634">
        <v>90.001127929999996</v>
      </c>
      <c r="AO21" s="633">
        <v>3.3375479E-2</v>
      </c>
      <c r="AP21" s="635">
        <v>112.1879469</v>
      </c>
      <c r="AQ21" s="630">
        <v>6.3852647999999998E-2</v>
      </c>
      <c r="AR21" s="631">
        <v>214.6335464</v>
      </c>
      <c r="AS21" s="630">
        <v>3.9860606999999999E-2</v>
      </c>
      <c r="AT21" s="631">
        <v>133.98698039999999</v>
      </c>
      <c r="AU21" s="630">
        <v>2.3396569999999998E-2</v>
      </c>
      <c r="AV21" s="632">
        <v>78.64495857</v>
      </c>
      <c r="AW21" s="633">
        <v>2.9993408999999999E-2</v>
      </c>
      <c r="AX21" s="635">
        <v>100.81949590000001</v>
      </c>
      <c r="AY21" s="604"/>
      <c r="AZ21" s="568" t="str">
        <f>E21</f>
        <v>Northern Ireland</v>
      </c>
      <c r="BA21" s="665">
        <f t="shared" si="56"/>
        <v>0</v>
      </c>
      <c r="BB21" s="665">
        <f t="shared" si="57"/>
        <v>0</v>
      </c>
      <c r="BC21" s="665">
        <f t="shared" si="58"/>
        <v>0.14970085899999999</v>
      </c>
      <c r="BD21" s="648">
        <f t="shared" si="59"/>
        <v>0.967643684</v>
      </c>
      <c r="BE21" s="648">
        <f t="shared" si="60"/>
        <v>0</v>
      </c>
      <c r="BF21" s="666">
        <f t="shared" si="61"/>
        <v>1.6247458990000001</v>
      </c>
      <c r="BG21" s="666">
        <f t="shared" si="62"/>
        <v>0.27396894199999999</v>
      </c>
      <c r="BH21" s="666">
        <f t="shared" si="63"/>
        <v>0</v>
      </c>
      <c r="BI21" s="666">
        <f t="shared" si="64"/>
        <v>4.4840295000000002E-2</v>
      </c>
      <c r="BJ21" s="666">
        <f t="shared" si="65"/>
        <v>8.0148839999999999E-2</v>
      </c>
      <c r="BK21" s="650">
        <f t="shared" si="66"/>
        <v>2.6372778600000002</v>
      </c>
      <c r="BL21" s="650">
        <f t="shared" si="67"/>
        <v>0.28847599199999996</v>
      </c>
      <c r="BM21" s="650">
        <f t="shared" si="68"/>
        <v>0</v>
      </c>
      <c r="BN21" s="650">
        <f t="shared" si="69"/>
        <v>0</v>
      </c>
      <c r="BO21" s="650">
        <f t="shared" si="70"/>
        <v>1.4391399519999999</v>
      </c>
      <c r="BP21" s="667">
        <f t="shared" si="71"/>
        <v>7.1760710000000005E-2</v>
      </c>
      <c r="BQ21" s="667">
        <f t="shared" si="72"/>
        <v>0.240974883</v>
      </c>
      <c r="BR21" s="667">
        <f t="shared" si="73"/>
        <v>0.200252874</v>
      </c>
      <c r="BS21" s="650">
        <f t="shared" si="74"/>
        <v>0.19155794399999998</v>
      </c>
      <c r="BT21" s="650">
        <f t="shared" si="75"/>
        <v>0.558048498</v>
      </c>
      <c r="BU21" s="650">
        <f t="shared" si="76"/>
        <v>4.6793139999999997E-2</v>
      </c>
      <c r="BV21" s="667">
        <f t="shared" si="77"/>
        <v>0.11997363599999999</v>
      </c>
      <c r="BW21" s="652">
        <f>SUM(BA21:BV21)</f>
        <v>8.9353040079999992</v>
      </c>
      <c r="BX21" s="606">
        <f t="shared" ref="BX21" si="102">BW21/SUM($BW$18:$BW$21)</f>
        <v>2.6203237558273081E-2</v>
      </c>
      <c r="BY21" s="645">
        <f ca="1">IF(CZ21&gt;0,BX21/CZ21*100,"")</f>
        <v>87.352855882244071</v>
      </c>
      <c r="BZ21" s="608"/>
      <c r="CB21" s="616" t="str">
        <f>E21</f>
        <v>Northern Ireland</v>
      </c>
      <c r="CC21" s="665">
        <f t="shared" ca="1" si="78"/>
        <v>0</v>
      </c>
      <c r="CD21" s="665">
        <f t="shared" ca="1" si="79"/>
        <v>1.9439993999999999E-2</v>
      </c>
      <c r="CE21" s="665">
        <f t="shared" ca="1" si="80"/>
        <v>3.9768358630000002</v>
      </c>
      <c r="CF21" s="648">
        <f t="shared" ca="1" si="81"/>
        <v>18.193527002</v>
      </c>
      <c r="CG21" s="648">
        <f t="shared" ca="1" si="82"/>
        <v>1.924646E-2</v>
      </c>
      <c r="CH21" s="666">
        <f t="shared" ca="1" si="83"/>
        <v>41.415692632999999</v>
      </c>
      <c r="CI21" s="666">
        <f t="shared" ca="1" si="84"/>
        <v>5.8165713839999995</v>
      </c>
      <c r="CJ21" s="666">
        <f t="shared" ca="1" si="85"/>
        <v>0</v>
      </c>
      <c r="CK21" s="666">
        <f t="shared" ca="1" si="86"/>
        <v>0.88783784100000007</v>
      </c>
      <c r="CL21" s="666">
        <f t="shared" ca="1" si="87"/>
        <v>1.4547014460000001</v>
      </c>
      <c r="CM21" s="650">
        <f t="shared" ca="1" si="88"/>
        <v>85.008256353999997</v>
      </c>
      <c r="CN21" s="650">
        <f t="shared" ca="1" si="89"/>
        <v>15.392254715999998</v>
      </c>
      <c r="CO21" s="650">
        <f t="shared" ca="1" si="90"/>
        <v>1.2810430079999999</v>
      </c>
      <c r="CP21" s="650">
        <f t="shared" ca="1" si="91"/>
        <v>0</v>
      </c>
      <c r="CQ21" s="650">
        <f t="shared" ca="1" si="92"/>
        <v>42.724467324999999</v>
      </c>
      <c r="CR21" s="667">
        <f t="shared" ca="1" si="93"/>
        <v>3.0139498200000001</v>
      </c>
      <c r="CS21" s="667">
        <f t="shared" ca="1" si="94"/>
        <v>14.271068071</v>
      </c>
      <c r="CT21" s="667">
        <f t="shared" ca="1" si="95"/>
        <v>19.825034526</v>
      </c>
      <c r="CU21" s="650">
        <f t="shared" ca="1" si="96"/>
        <v>23.689332407999999</v>
      </c>
      <c r="CV21" s="650">
        <f t="shared" ca="1" si="97"/>
        <v>11.479854816</v>
      </c>
      <c r="CW21" s="650">
        <f t="shared" ca="1" si="98"/>
        <v>5.5917802299999995</v>
      </c>
      <c r="CX21" s="667">
        <f t="shared" ca="1" si="99"/>
        <v>2.3994727199999999</v>
      </c>
      <c r="CY21" s="652">
        <f ca="1">SUM(CC21:CX21)</f>
        <v>296.46036661699998</v>
      </c>
      <c r="CZ21" s="606">
        <f t="shared" ca="1" si="101"/>
        <v>2.9997001578971075E-2</v>
      </c>
      <c r="DA21" s="645"/>
      <c r="DF21" s="609" t="s">
        <v>359</v>
      </c>
      <c r="DG21" s="610">
        <f t="shared" si="0"/>
        <v>2</v>
      </c>
      <c r="DK21" s="612" t="str" cm="1">
        <f t="array" ref="DK21">IFERROR(IF(INDEX($E$7:$E$874, SMALL(IF(($DK$4=$C$7:$C$874), MATCH(ROW($C$7:$C$874), ROW($C$7:$C$874)), ""),ROWS($A$1:A16)))&lt;&gt;"",INDEX($E$7:$E$874, SMALL(IF(($DK$4=$C$7:$C$874), MATCH(ROW($C$7:$C$874), ROW($C$7:$C$874)), ""),ROWS($A$1:A16))),""),"")</f>
        <v/>
      </c>
      <c r="DL21" s="613" t="str">
        <f t="shared" si="1"/>
        <v/>
      </c>
      <c r="DM21" s="614" t="str">
        <f t="shared" si="2"/>
        <v/>
      </c>
    </row>
    <row r="22" spans="1:117" ht="15" x14ac:dyDescent="0.25">
      <c r="A22" s="615">
        <v>16</v>
      </c>
      <c r="B22" s="616"/>
      <c r="C22" s="616"/>
      <c r="D22" s="616" t="str">
        <f t="shared" si="32"/>
        <v/>
      </c>
      <c r="E22" s="568" t="s">
        <v>331</v>
      </c>
      <c r="F22" s="620" t="s">
        <v>331</v>
      </c>
      <c r="G22" s="621" t="s">
        <v>331</v>
      </c>
      <c r="H22" s="622" t="s">
        <v>331</v>
      </c>
      <c r="I22" s="621" t="s">
        <v>331</v>
      </c>
      <c r="J22" s="622" t="s">
        <v>331</v>
      </c>
      <c r="K22" s="621" t="s">
        <v>331</v>
      </c>
      <c r="L22" s="623" t="s">
        <v>331</v>
      </c>
      <c r="M22" s="624" t="s">
        <v>331</v>
      </c>
      <c r="N22" s="625" t="s">
        <v>331</v>
      </c>
      <c r="O22" s="624" t="s">
        <v>331</v>
      </c>
      <c r="P22" s="626" t="s">
        <v>331</v>
      </c>
      <c r="Q22" s="627" t="s">
        <v>331</v>
      </c>
      <c r="R22" s="628" t="s">
        <v>331</v>
      </c>
      <c r="S22" s="627" t="s">
        <v>331</v>
      </c>
      <c r="T22" s="628" t="s">
        <v>331</v>
      </c>
      <c r="U22" s="627" t="s">
        <v>331</v>
      </c>
      <c r="V22" s="628" t="s">
        <v>331</v>
      </c>
      <c r="W22" s="627" t="s">
        <v>331</v>
      </c>
      <c r="X22" s="628" t="s">
        <v>331</v>
      </c>
      <c r="Y22" s="627" t="s">
        <v>331</v>
      </c>
      <c r="Z22" s="629" t="s">
        <v>331</v>
      </c>
      <c r="AA22" s="630" t="s">
        <v>331</v>
      </c>
      <c r="AB22" s="631" t="s">
        <v>331</v>
      </c>
      <c r="AC22" s="630" t="s">
        <v>331</v>
      </c>
      <c r="AD22" s="631" t="s">
        <v>331</v>
      </c>
      <c r="AE22" s="630" t="s">
        <v>331</v>
      </c>
      <c r="AF22" s="631" t="s">
        <v>331</v>
      </c>
      <c r="AG22" s="630" t="s">
        <v>331</v>
      </c>
      <c r="AH22" s="631" t="s">
        <v>331</v>
      </c>
      <c r="AI22" s="630" t="s">
        <v>331</v>
      </c>
      <c r="AJ22" s="632" t="s">
        <v>331</v>
      </c>
      <c r="AK22" s="633" t="s">
        <v>331</v>
      </c>
      <c r="AL22" s="634" t="s">
        <v>331</v>
      </c>
      <c r="AM22" s="633" t="s">
        <v>331</v>
      </c>
      <c r="AN22" s="634" t="s">
        <v>331</v>
      </c>
      <c r="AO22" s="633" t="s">
        <v>331</v>
      </c>
      <c r="AP22" s="635" t="s">
        <v>331</v>
      </c>
      <c r="AQ22" s="630" t="s">
        <v>331</v>
      </c>
      <c r="AR22" s="631" t="s">
        <v>331</v>
      </c>
      <c r="AS22" s="630" t="s">
        <v>331</v>
      </c>
      <c r="AT22" s="631" t="s">
        <v>331</v>
      </c>
      <c r="AU22" s="630" t="s">
        <v>331</v>
      </c>
      <c r="AV22" s="632" t="s">
        <v>331</v>
      </c>
      <c r="AW22" s="633" t="s">
        <v>331</v>
      </c>
      <c r="AX22" s="635" t="s">
        <v>331</v>
      </c>
      <c r="AY22" s="604"/>
      <c r="AZ22" s="568"/>
      <c r="BA22" s="665"/>
      <c r="BB22" s="665"/>
      <c r="BC22" s="665"/>
      <c r="BD22" s="648"/>
      <c r="BE22" s="648"/>
      <c r="BF22" s="666"/>
      <c r="BG22" s="666"/>
      <c r="BH22" s="666"/>
      <c r="BI22" s="666"/>
      <c r="BJ22" s="666"/>
      <c r="BK22" s="650"/>
      <c r="BL22" s="650"/>
      <c r="BM22" s="650"/>
      <c r="BN22" s="650"/>
      <c r="BO22" s="650"/>
      <c r="BP22" s="667"/>
      <c r="BQ22" s="667"/>
      <c r="BR22" s="667"/>
      <c r="BS22" s="650"/>
      <c r="BT22" s="650"/>
      <c r="BU22" s="650"/>
      <c r="BV22" s="667"/>
      <c r="BW22" s="652"/>
      <c r="BX22" s="606"/>
      <c r="BY22" s="645"/>
      <c r="BZ22" s="608"/>
      <c r="CB22" s="616"/>
      <c r="CC22" s="665"/>
      <c r="CD22" s="665"/>
      <c r="CE22" s="665"/>
      <c r="CF22" s="648"/>
      <c r="CG22" s="648"/>
      <c r="CH22" s="666"/>
      <c r="CI22" s="666"/>
      <c r="CJ22" s="666"/>
      <c r="CK22" s="666"/>
      <c r="CL22" s="666"/>
      <c r="CM22" s="650"/>
      <c r="CN22" s="650"/>
      <c r="CO22" s="650"/>
      <c r="CP22" s="650"/>
      <c r="CQ22" s="650"/>
      <c r="CR22" s="667"/>
      <c r="CS22" s="667"/>
      <c r="CT22" s="667"/>
      <c r="CU22" s="650"/>
      <c r="CV22" s="650"/>
      <c r="CW22" s="650"/>
      <c r="CX22" s="667"/>
      <c r="CY22" s="652"/>
      <c r="CZ22" s="606"/>
      <c r="DA22" s="645"/>
      <c r="DF22" s="609" t="s">
        <v>360</v>
      </c>
      <c r="DG22" s="610">
        <f t="shared" si="0"/>
        <v>8</v>
      </c>
      <c r="DK22" s="612" t="str" cm="1">
        <f t="array" ref="DK22">IFERROR(IF(INDEX($E$7:$E$874, SMALL(IF(($DK$4=$C$7:$C$874), MATCH(ROW($C$7:$C$874), ROW($C$7:$C$874)), ""),ROWS($A$1:A17)))&lt;&gt;"",INDEX($E$7:$E$874, SMALL(IF(($DK$4=$C$7:$C$874), MATCH(ROW($C$7:$C$874), ROW($C$7:$C$874)), ""),ROWS($A$1:A17))),""),"")</f>
        <v/>
      </c>
      <c r="DL22" s="613" t="str">
        <f t="shared" si="1"/>
        <v/>
      </c>
      <c r="DM22" s="614" t="str">
        <f t="shared" si="2"/>
        <v/>
      </c>
    </row>
    <row r="23" spans="1:117" ht="15.75" thickBot="1" x14ac:dyDescent="0.3">
      <c r="A23" s="615">
        <v>17</v>
      </c>
      <c r="B23" s="616" t="s">
        <v>91</v>
      </c>
      <c r="C23" s="616" t="s">
        <v>361</v>
      </c>
      <c r="D23" s="616" t="str">
        <f t="shared" si="32"/>
        <v>EthnicityWhite</v>
      </c>
      <c r="E23" s="568" t="s">
        <v>362</v>
      </c>
      <c r="F23" s="620">
        <v>0.90118912900000003</v>
      </c>
      <c r="G23" s="621">
        <v>0.92000812300000001</v>
      </c>
      <c r="H23" s="622">
        <v>102.0882403</v>
      </c>
      <c r="I23" s="621">
        <v>0.87511162099999995</v>
      </c>
      <c r="J23" s="622">
        <v>97.106322449999993</v>
      </c>
      <c r="K23" s="621">
        <v>0.93493511799999995</v>
      </c>
      <c r="L23" s="623">
        <v>103.7446068</v>
      </c>
      <c r="M23" s="624">
        <v>0.94785598999999998</v>
      </c>
      <c r="N23" s="625">
        <v>105.17836490000001</v>
      </c>
      <c r="O23" s="624">
        <v>0.86628961699999996</v>
      </c>
      <c r="P23" s="626">
        <v>96.127393209999994</v>
      </c>
      <c r="Q23" s="627">
        <v>0.96289630999999998</v>
      </c>
      <c r="R23" s="628">
        <v>106.8473065</v>
      </c>
      <c r="S23" s="627">
        <v>0.94171861400000001</v>
      </c>
      <c r="T23" s="628">
        <v>104.4973341</v>
      </c>
      <c r="U23" s="627">
        <v>0.55249984399999996</v>
      </c>
      <c r="V23" s="628">
        <v>61.307868310000003</v>
      </c>
      <c r="W23" s="627">
        <v>0.80152104400000002</v>
      </c>
      <c r="X23" s="628">
        <v>88.940380930000003</v>
      </c>
      <c r="Y23" s="627">
        <v>0.93986232400000003</v>
      </c>
      <c r="Z23" s="629">
        <v>104.29135170000001</v>
      </c>
      <c r="AA23" s="630">
        <v>0.97417984400000002</v>
      </c>
      <c r="AB23" s="631">
        <v>108.0993781</v>
      </c>
      <c r="AC23" s="630">
        <v>0.94031518999999997</v>
      </c>
      <c r="AD23" s="631">
        <v>104.3416038</v>
      </c>
      <c r="AE23" s="630">
        <v>0.89503040499999997</v>
      </c>
      <c r="AF23" s="631">
        <v>99.316600379999997</v>
      </c>
      <c r="AG23" s="630">
        <v>0.31182953200000002</v>
      </c>
      <c r="AH23" s="631">
        <v>34.60200777</v>
      </c>
      <c r="AI23" s="630">
        <v>0.97207643200000005</v>
      </c>
      <c r="AJ23" s="632">
        <v>107.8659741</v>
      </c>
      <c r="AK23" s="633">
        <v>0.83821106000000001</v>
      </c>
      <c r="AL23" s="634">
        <v>93.011670219999999</v>
      </c>
      <c r="AM23" s="633">
        <v>0.92681726399999997</v>
      </c>
      <c r="AN23" s="634">
        <v>102.8438132</v>
      </c>
      <c r="AO23" s="633">
        <v>0.94532005399999997</v>
      </c>
      <c r="AP23" s="635">
        <v>104.8969661</v>
      </c>
      <c r="AQ23" s="630">
        <v>0.81849325799999995</v>
      </c>
      <c r="AR23" s="631">
        <v>90.823694169999996</v>
      </c>
      <c r="AS23" s="630">
        <v>0.96275345000000001</v>
      </c>
      <c r="AT23" s="631">
        <v>106.8314541</v>
      </c>
      <c r="AU23" s="630">
        <v>0.85235016100000005</v>
      </c>
      <c r="AV23" s="632">
        <v>94.580608429999998</v>
      </c>
      <c r="AW23" s="633">
        <v>0.86659176000000004</v>
      </c>
      <c r="AX23" s="635">
        <v>96.160920309999995</v>
      </c>
      <c r="AY23" s="604"/>
      <c r="AZ23" s="568" t="str">
        <f t="shared" ref="AZ23:AZ64" si="103">E23</f>
        <v>White</v>
      </c>
      <c r="BA23" s="665">
        <f t="shared" ref="BA23:BA27" si="104">BA$5*G23</f>
        <v>0</v>
      </c>
      <c r="BB23" s="665">
        <f t="shared" ref="BB23:BB27" si="105">BB$5*I23</f>
        <v>0</v>
      </c>
      <c r="BC23" s="665">
        <f t="shared" ref="BC23:BC27" si="106">BC$5*K23</f>
        <v>21.503507713999998</v>
      </c>
      <c r="BD23" s="648">
        <f t="shared" ref="BD23:BD27" si="107">BD$5*M23</f>
        <v>100.47273494</v>
      </c>
      <c r="BE23" s="648">
        <f t="shared" ref="BE23:BE27" si="108">BE$5*O23</f>
        <v>0</v>
      </c>
      <c r="BF23" s="666">
        <f t="shared" ref="BF23:BF27" si="109">BF$5*Q23</f>
        <v>51.033504430000001</v>
      </c>
      <c r="BG23" s="666">
        <f t="shared" ref="BG23:BG27" si="110">BG$5*S23</f>
        <v>24.484683963999998</v>
      </c>
      <c r="BH23" s="666">
        <f t="shared" ref="BH23:BH27" si="111">BH$5*U23</f>
        <v>0</v>
      </c>
      <c r="BI23" s="666">
        <f t="shared" ref="BI23:BI27" si="112">BI$5*W23</f>
        <v>4.0076052200000003</v>
      </c>
      <c r="BJ23" s="666">
        <f t="shared" ref="BJ23:BJ27" si="113">BJ$5*Y23</f>
        <v>18.797246480000002</v>
      </c>
      <c r="BK23" s="650">
        <f t="shared" ref="BK23:BK27" si="114">BK$5*AA23</f>
        <v>29.225395320000001</v>
      </c>
      <c r="BL23" s="650">
        <f t="shared" ref="BL23:BL27" si="115">BL$5*AC23</f>
        <v>13.16441266</v>
      </c>
      <c r="BM23" s="650">
        <f t="shared" ref="BM23:BM27" si="116">BM$5*AE23</f>
        <v>0</v>
      </c>
      <c r="BN23" s="650">
        <f t="shared" ref="BN23:BN27" si="117">BN$5*AG23</f>
        <v>0</v>
      </c>
      <c r="BO23" s="650">
        <f t="shared" ref="BO23:BO27" si="118">BO$5*AI23</f>
        <v>15.553222912000001</v>
      </c>
      <c r="BP23" s="667">
        <f t="shared" ref="BP23:BP27" si="119">BP$5*AK23</f>
        <v>8.3821106000000007</v>
      </c>
      <c r="BQ23" s="667">
        <f t="shared" ref="BQ23:BQ27" si="120">BQ$5*AM23</f>
        <v>8.3413553759999992</v>
      </c>
      <c r="BR23" s="667">
        <f t="shared" ref="BR23:BR27" si="121">BR$5*AO23</f>
        <v>5.6719203240000002</v>
      </c>
      <c r="BS23" s="650">
        <f t="shared" ref="BS23:BS27" si="122">BS$5*AQ23</f>
        <v>2.4554797739999996</v>
      </c>
      <c r="BT23" s="650">
        <f t="shared" ref="BT23:BT27" si="123">BT$5*AS23</f>
        <v>13.4785483</v>
      </c>
      <c r="BU23" s="650">
        <f t="shared" ref="BU23:BU27" si="124">BU$5*AU23</f>
        <v>1.7047003220000001</v>
      </c>
      <c r="BV23" s="667">
        <f t="shared" ref="BV23:BV27" si="125">BV$5*AW23</f>
        <v>3.4663670400000002</v>
      </c>
      <c r="BW23" s="652">
        <f>SUM(BA23:BV23)</f>
        <v>321.74279537600006</v>
      </c>
      <c r="BX23" s="606">
        <f>BW23/SUM($BW$23:$BW$27)</f>
        <v>0.94352725922802816</v>
      </c>
      <c r="BY23" s="645">
        <f ca="1">IF(CZ23&gt;0,BX23/CZ23*100,"")</f>
        <v>100.83059199980735</v>
      </c>
      <c r="BZ23" s="608"/>
      <c r="CB23" s="616" t="str">
        <f t="shared" ref="CB23:CB64" si="126">E23</f>
        <v>White</v>
      </c>
      <c r="CC23" s="665">
        <f t="shared" ref="CC23:CC27" ca="1" si="127">CC$5*G23</f>
        <v>0</v>
      </c>
      <c r="CD23" s="665">
        <f t="shared" ref="CD23:CD27" ca="1" si="128">CD$5*I23</f>
        <v>2.625334863</v>
      </c>
      <c r="CE23" s="665">
        <f t="shared" ref="CE23:CE27" ca="1" si="129">CE$5*K23</f>
        <v>571.245357098</v>
      </c>
      <c r="CF23" s="648">
        <f t="shared" ref="CF23:CF27" ca="1" si="130">CF$5*M23</f>
        <v>1889.07698807</v>
      </c>
      <c r="CG23" s="648">
        <f t="shared" ref="CG23:CG27" ca="1" si="131">CG$5*O23</f>
        <v>4.3314480849999999</v>
      </c>
      <c r="CH23" s="666">
        <f t="shared" ref="CH23:CH27" ca="1" si="132">CH$5*Q23</f>
        <v>1300.8729148099999</v>
      </c>
      <c r="CI23" s="666">
        <f t="shared" ref="CI23:CI27" ca="1" si="133">CI$5*S23</f>
        <v>519.82867492800005</v>
      </c>
      <c r="CJ23" s="666">
        <f t="shared" ref="CJ23:CJ27" ca="1" si="134">CJ$5*U23</f>
        <v>0</v>
      </c>
      <c r="CK23" s="666">
        <f t="shared" ref="CK23:CK27" ca="1" si="135">CK$5*W23</f>
        <v>79.350583356000001</v>
      </c>
      <c r="CL23" s="666">
        <f t="shared" ref="CL23:CL27" ca="1" si="136">CL$5*Y23</f>
        <v>341.17002361200002</v>
      </c>
      <c r="CM23" s="650">
        <f t="shared" ref="CM23:CM27" ca="1" si="137">CM$5*AA23</f>
        <v>942.03190914800007</v>
      </c>
      <c r="CN23" s="650">
        <f t="shared" ref="CN23:CN27" ca="1" si="138">CN$5*AC23</f>
        <v>702.41544693000003</v>
      </c>
      <c r="CO23" s="650">
        <f t="shared" ref="CO23:CO27" ca="1" si="139">CO$5*AE23</f>
        <v>171.84583775999999</v>
      </c>
      <c r="CP23" s="650">
        <f t="shared" ref="CP23:CP27" ca="1" si="140">CP$5*AG23</f>
        <v>0</v>
      </c>
      <c r="CQ23" s="650">
        <f t="shared" ref="CQ23:CQ27" ca="1" si="141">CQ$5*AI23</f>
        <v>461.7363052</v>
      </c>
      <c r="CR23" s="667">
        <f t="shared" ref="CR23:CR27" ca="1" si="142">CR$5*AK23</f>
        <v>352.04864520000001</v>
      </c>
      <c r="CS23" s="667">
        <f t="shared" ref="CS23:CS27" ca="1" si="143">CS$5*AM23</f>
        <v>493.99360171199999</v>
      </c>
      <c r="CT23" s="667">
        <f t="shared" ref="CT23:CT27" ca="1" si="144">CT$5*AO23</f>
        <v>561.52011207600003</v>
      </c>
      <c r="CU23" s="650">
        <f t="shared" ref="CU23:CU27" ca="1" si="145">CU$5*AQ23</f>
        <v>303.66099871799997</v>
      </c>
      <c r="CV23" s="650">
        <f t="shared" ref="CV23:CV27" ca="1" si="146">CV$5*AS23</f>
        <v>277.27299360000001</v>
      </c>
      <c r="CW23" s="650">
        <f t="shared" ref="CW23:CW27" ca="1" si="147">CW$5*AU23</f>
        <v>203.711688479</v>
      </c>
      <c r="CX23" s="667">
        <f t="shared" ref="CX23:CX27" ca="1" si="148">CX$5*AW23</f>
        <v>69.327340800000002</v>
      </c>
      <c r="CY23" s="652">
        <f ca="1">SUM(CC23:CX23)</f>
        <v>9248.0662044449982</v>
      </c>
      <c r="CZ23" s="606">
        <f ca="1">CY23/SUM($CY$23:$CY$27)</f>
        <v>0.93575495344689719</v>
      </c>
      <c r="DA23" s="645"/>
      <c r="DF23" s="669"/>
      <c r="DG23" s="670"/>
      <c r="DK23" s="612" t="str" cm="1">
        <f t="array" ref="DK23">IFERROR(IF(INDEX($E$7:$E$874, SMALL(IF(($DK$4=$C$7:$C$874), MATCH(ROW($C$7:$C$874), ROW($C$7:$C$874)), ""),ROWS($A$1:A18)))&lt;&gt;"",INDEX($E$7:$E$874, SMALL(IF(($DK$4=$C$7:$C$874), MATCH(ROW($C$7:$C$874), ROW($C$7:$C$874)), ""),ROWS($A$1:A18))),""),"")</f>
        <v/>
      </c>
      <c r="DL23" s="613" t="str">
        <f t="shared" si="1"/>
        <v/>
      </c>
      <c r="DM23" s="614" t="str">
        <f t="shared" si="2"/>
        <v/>
      </c>
    </row>
    <row r="24" spans="1:117" ht="15" x14ac:dyDescent="0.25">
      <c r="A24" s="615">
        <v>18</v>
      </c>
      <c r="B24" s="616"/>
      <c r="C24" s="616" t="s">
        <v>361</v>
      </c>
      <c r="D24" s="616" t="str">
        <f t="shared" si="32"/>
        <v>EthnicityMixed</v>
      </c>
      <c r="E24" s="568" t="s">
        <v>363</v>
      </c>
      <c r="F24" s="620">
        <v>1.5673540999999999E-2</v>
      </c>
      <c r="G24" s="621">
        <v>1.6543861999999999E-2</v>
      </c>
      <c r="H24" s="622">
        <v>105.5528054</v>
      </c>
      <c r="I24" s="621">
        <v>1.9172108E-2</v>
      </c>
      <c r="J24" s="622">
        <v>122.3214863</v>
      </c>
      <c r="K24" s="621">
        <v>1.2228213E-2</v>
      </c>
      <c r="L24" s="623">
        <v>78.018193999999994</v>
      </c>
      <c r="M24" s="624">
        <v>1.1203909999999999E-2</v>
      </c>
      <c r="N24" s="625">
        <v>71.482956999999999</v>
      </c>
      <c r="O24" s="624">
        <v>2.3098289000000001E-2</v>
      </c>
      <c r="P24" s="626">
        <v>147.37122690000001</v>
      </c>
      <c r="Q24" s="627">
        <v>9.3648689999999996E-3</v>
      </c>
      <c r="R24" s="628">
        <v>59.749541870000002</v>
      </c>
      <c r="S24" s="627">
        <v>1.6482898999999999E-2</v>
      </c>
      <c r="T24" s="628">
        <v>105.1638514</v>
      </c>
      <c r="U24" s="627">
        <v>4.1680349999999998E-2</v>
      </c>
      <c r="V24" s="628">
        <v>265.92811</v>
      </c>
      <c r="W24" s="627">
        <v>3.0613528000000001E-2</v>
      </c>
      <c r="X24" s="628">
        <v>195.3198008</v>
      </c>
      <c r="Y24" s="627">
        <v>1.1374397E-2</v>
      </c>
      <c r="Z24" s="629">
        <v>72.570695659999998</v>
      </c>
      <c r="AA24" s="630">
        <v>3.2237350000000001E-3</v>
      </c>
      <c r="AB24" s="631">
        <v>20.568008620000001</v>
      </c>
      <c r="AC24" s="630">
        <v>1.3062528E-2</v>
      </c>
      <c r="AD24" s="631">
        <v>83.341272380000007</v>
      </c>
      <c r="AE24" s="630">
        <v>1.9532776000000002E-2</v>
      </c>
      <c r="AF24" s="631">
        <v>124.6226108</v>
      </c>
      <c r="AG24" s="630">
        <v>2.8618773E-2</v>
      </c>
      <c r="AH24" s="631">
        <v>182.5929016</v>
      </c>
      <c r="AI24" s="630">
        <v>6.8440890000000002E-3</v>
      </c>
      <c r="AJ24" s="632">
        <v>43.666516569999999</v>
      </c>
      <c r="AK24" s="633">
        <v>1.9194699999999999E-2</v>
      </c>
      <c r="AL24" s="634">
        <v>122.4656251</v>
      </c>
      <c r="AM24" s="633">
        <v>1.5947657E-2</v>
      </c>
      <c r="AN24" s="634">
        <v>101.74890859999999</v>
      </c>
      <c r="AO24" s="633">
        <v>1.5932399E-2</v>
      </c>
      <c r="AP24" s="635">
        <v>101.6515655</v>
      </c>
      <c r="AQ24" s="630">
        <v>2.8179645999999999E-2</v>
      </c>
      <c r="AR24" s="631">
        <v>179.7911977</v>
      </c>
      <c r="AS24" s="630">
        <v>1.3984435999999999E-2</v>
      </c>
      <c r="AT24" s="631">
        <v>89.223211169999999</v>
      </c>
      <c r="AU24" s="630">
        <v>2.8232578000000001E-2</v>
      </c>
      <c r="AV24" s="632">
        <v>180.1289093</v>
      </c>
      <c r="AW24" s="633">
        <v>1.4531271E-2</v>
      </c>
      <c r="AX24" s="635">
        <v>92.712115920000002</v>
      </c>
      <c r="AY24" s="604"/>
      <c r="AZ24" s="568" t="str">
        <f t="shared" si="103"/>
        <v>Mixed</v>
      </c>
      <c r="BA24" s="665">
        <f t="shared" si="104"/>
        <v>0</v>
      </c>
      <c r="BB24" s="665">
        <f t="shared" si="105"/>
        <v>0</v>
      </c>
      <c r="BC24" s="665">
        <f t="shared" si="106"/>
        <v>0.281248899</v>
      </c>
      <c r="BD24" s="648">
        <f t="shared" si="107"/>
        <v>1.1876144599999998</v>
      </c>
      <c r="BE24" s="648">
        <f t="shared" si="108"/>
        <v>0</v>
      </c>
      <c r="BF24" s="666">
        <f t="shared" si="109"/>
        <v>0.496338057</v>
      </c>
      <c r="BG24" s="666">
        <f t="shared" si="110"/>
        <v>0.42855537399999999</v>
      </c>
      <c r="BH24" s="666">
        <f t="shared" si="111"/>
        <v>0</v>
      </c>
      <c r="BI24" s="666">
        <f t="shared" si="112"/>
        <v>0.15306764</v>
      </c>
      <c r="BJ24" s="666">
        <f t="shared" si="113"/>
        <v>0.22748794</v>
      </c>
      <c r="BK24" s="650">
        <f t="shared" si="114"/>
        <v>9.6712050000000008E-2</v>
      </c>
      <c r="BL24" s="650">
        <f t="shared" si="115"/>
        <v>0.182875392</v>
      </c>
      <c r="BM24" s="650">
        <f t="shared" si="116"/>
        <v>0</v>
      </c>
      <c r="BN24" s="650">
        <f t="shared" si="117"/>
        <v>0</v>
      </c>
      <c r="BO24" s="650">
        <f t="shared" si="118"/>
        <v>0.109505424</v>
      </c>
      <c r="BP24" s="667">
        <f t="shared" si="119"/>
        <v>0.19194699999999998</v>
      </c>
      <c r="BQ24" s="667">
        <f t="shared" si="120"/>
        <v>0.14352891300000001</v>
      </c>
      <c r="BR24" s="667">
        <f t="shared" si="121"/>
        <v>9.5594393999999999E-2</v>
      </c>
      <c r="BS24" s="650">
        <f t="shared" si="122"/>
        <v>8.4538937999999994E-2</v>
      </c>
      <c r="BT24" s="650">
        <f t="shared" si="123"/>
        <v>0.19578210399999998</v>
      </c>
      <c r="BU24" s="650">
        <f t="shared" si="124"/>
        <v>5.6465156000000002E-2</v>
      </c>
      <c r="BV24" s="667">
        <f t="shared" si="125"/>
        <v>5.8125084E-2</v>
      </c>
      <c r="BW24" s="652">
        <f>SUM(BA24:BV24)</f>
        <v>3.9893868249999995</v>
      </c>
      <c r="BX24" s="606">
        <f t="shared" ref="BX24:BX27" si="149">BW24/SUM($BW$23:$BW$27)</f>
        <v>1.1699081598995246E-2</v>
      </c>
      <c r="BY24" s="645">
        <f ca="1">IF(CZ24&gt;0,BX24/CZ24*100,"")</f>
        <v>90.913361162989318</v>
      </c>
      <c r="BZ24" s="608"/>
      <c r="CB24" s="616" t="str">
        <f t="shared" si="126"/>
        <v>Mixed</v>
      </c>
      <c r="CC24" s="665">
        <f t="shared" ca="1" si="127"/>
        <v>0</v>
      </c>
      <c r="CD24" s="665">
        <f t="shared" ca="1" si="128"/>
        <v>5.7516324000000001E-2</v>
      </c>
      <c r="CE24" s="665">
        <f t="shared" ca="1" si="129"/>
        <v>7.4714381430000003</v>
      </c>
      <c r="CF24" s="648">
        <f t="shared" ca="1" si="130"/>
        <v>22.329392629999997</v>
      </c>
      <c r="CG24" s="648">
        <f t="shared" ca="1" si="131"/>
        <v>0.115491445</v>
      </c>
      <c r="CH24" s="666">
        <f t="shared" ca="1" si="132"/>
        <v>12.651938018999999</v>
      </c>
      <c r="CI24" s="666">
        <f t="shared" ca="1" si="133"/>
        <v>9.0985602480000001</v>
      </c>
      <c r="CJ24" s="666">
        <f t="shared" ca="1" si="134"/>
        <v>0</v>
      </c>
      <c r="CK24" s="666">
        <f t="shared" ca="1" si="135"/>
        <v>3.0307392719999999</v>
      </c>
      <c r="CL24" s="666">
        <f t="shared" ca="1" si="136"/>
        <v>4.128906111</v>
      </c>
      <c r="CM24" s="650">
        <f t="shared" ca="1" si="137"/>
        <v>3.1173517450000001</v>
      </c>
      <c r="CN24" s="650">
        <f t="shared" ca="1" si="138"/>
        <v>9.7577084159999998</v>
      </c>
      <c r="CO24" s="650">
        <f t="shared" ca="1" si="139"/>
        <v>3.7502929920000003</v>
      </c>
      <c r="CP24" s="650">
        <f t="shared" ca="1" si="140"/>
        <v>0</v>
      </c>
      <c r="CQ24" s="650">
        <f t="shared" ca="1" si="141"/>
        <v>3.2509422750000003</v>
      </c>
      <c r="CR24" s="667">
        <f t="shared" ca="1" si="142"/>
        <v>8.0617739999999998</v>
      </c>
      <c r="CS24" s="667">
        <f t="shared" ca="1" si="143"/>
        <v>8.5001011809999998</v>
      </c>
      <c r="CT24" s="667">
        <f t="shared" ca="1" si="144"/>
        <v>9.4638450059999997</v>
      </c>
      <c r="CU24" s="650">
        <f t="shared" ca="1" si="145"/>
        <v>10.454648665999999</v>
      </c>
      <c r="CV24" s="650">
        <f t="shared" ca="1" si="146"/>
        <v>4.0275175679999995</v>
      </c>
      <c r="CW24" s="650">
        <f t="shared" ca="1" si="147"/>
        <v>6.7475861420000003</v>
      </c>
      <c r="CX24" s="667">
        <f t="shared" ca="1" si="148"/>
        <v>1.1625016800000001</v>
      </c>
      <c r="CY24" s="652">
        <f ca="1">SUM(CC24:CX24)</f>
        <v>127.17825186299999</v>
      </c>
      <c r="CZ24" s="606">
        <f ca="1">CY24/SUM($CY$23:$CY$27)</f>
        <v>1.2868385294897582E-2</v>
      </c>
      <c r="DA24" s="645"/>
      <c r="DK24" s="612" t="str" cm="1">
        <f t="array" ref="DK24">IFERROR(IF(INDEX($E$7:$E$874, SMALL(IF(($DK$4=$C$7:$C$874), MATCH(ROW($C$7:$C$874), ROW($C$7:$C$874)), ""),ROWS($A$1:A19)))&lt;&gt;"",INDEX($E$7:$E$874, SMALL(IF(($DK$4=$C$7:$C$874), MATCH(ROW($C$7:$C$874), ROW($C$7:$C$874)), ""),ROWS($A$1:A19))),""),"")</f>
        <v/>
      </c>
      <c r="DL24" s="613" t="str">
        <f t="shared" si="1"/>
        <v/>
      </c>
      <c r="DM24" s="614" t="str">
        <f t="shared" si="2"/>
        <v/>
      </c>
    </row>
    <row r="25" spans="1:117" ht="15" x14ac:dyDescent="0.25">
      <c r="A25" s="615">
        <v>19</v>
      </c>
      <c r="B25" s="616"/>
      <c r="C25" s="616" t="s">
        <v>361</v>
      </c>
      <c r="D25" s="616" t="str">
        <f t="shared" si="32"/>
        <v>EthnicityAsian</v>
      </c>
      <c r="E25" s="568" t="s">
        <v>364</v>
      </c>
      <c r="F25" s="620">
        <v>5.4404290000000001E-2</v>
      </c>
      <c r="G25" s="621">
        <v>4.3115924999999999E-2</v>
      </c>
      <c r="H25" s="622">
        <v>79.250965089999994</v>
      </c>
      <c r="I25" s="621">
        <v>4.3935082E-2</v>
      </c>
      <c r="J25" s="622">
        <v>80.756650109999995</v>
      </c>
      <c r="K25" s="621">
        <v>3.9947863E-2</v>
      </c>
      <c r="L25" s="623">
        <v>73.42778027</v>
      </c>
      <c r="M25" s="624">
        <v>2.8393109999999999E-2</v>
      </c>
      <c r="N25" s="625">
        <v>52.189102060000003</v>
      </c>
      <c r="O25" s="624">
        <v>8.9319303000000003E-2</v>
      </c>
      <c r="P25" s="626">
        <v>164.1769482</v>
      </c>
      <c r="Q25" s="627">
        <v>2.0992220999999998E-2</v>
      </c>
      <c r="R25" s="628">
        <v>38.585598089999998</v>
      </c>
      <c r="S25" s="627">
        <v>2.5997023000000001E-2</v>
      </c>
      <c r="T25" s="628">
        <v>47.784876099999998</v>
      </c>
      <c r="U25" s="627">
        <v>0.296567888</v>
      </c>
      <c r="V25" s="628">
        <v>545.11856929999999</v>
      </c>
      <c r="W25" s="627">
        <v>0.100363574</v>
      </c>
      <c r="X25" s="628">
        <v>184.47731669999999</v>
      </c>
      <c r="Y25" s="627">
        <v>3.6510822999999998E-2</v>
      </c>
      <c r="Z25" s="629">
        <v>67.110191839999999</v>
      </c>
      <c r="AA25" s="630">
        <v>1.8526963E-2</v>
      </c>
      <c r="AB25" s="631">
        <v>34.054232599999999</v>
      </c>
      <c r="AC25" s="630">
        <v>3.4014474000000003E-2</v>
      </c>
      <c r="AD25" s="631">
        <v>62.52167687</v>
      </c>
      <c r="AE25" s="630">
        <v>5.7262083999999998E-2</v>
      </c>
      <c r="AF25" s="631">
        <v>105.2528842</v>
      </c>
      <c r="AG25" s="630">
        <v>0.47146089899999999</v>
      </c>
      <c r="AH25" s="631">
        <v>866.5877246</v>
      </c>
      <c r="AI25" s="630">
        <v>1.4663549E-2</v>
      </c>
      <c r="AJ25" s="632">
        <v>26.952927119999998</v>
      </c>
      <c r="AK25" s="633">
        <v>7.7746830000000003E-2</v>
      </c>
      <c r="AL25" s="634">
        <v>142.90569690000001</v>
      </c>
      <c r="AM25" s="633">
        <v>3.3792021999999998E-2</v>
      </c>
      <c r="AN25" s="634">
        <v>62.112788930000001</v>
      </c>
      <c r="AO25" s="633">
        <v>2.2301693000000001E-2</v>
      </c>
      <c r="AP25" s="635">
        <v>40.992526949999998</v>
      </c>
      <c r="AQ25" s="630">
        <v>9.3442207999999999E-2</v>
      </c>
      <c r="AR25" s="631">
        <v>171.75521989999999</v>
      </c>
      <c r="AS25" s="630">
        <v>1.0428049999999999E-2</v>
      </c>
      <c r="AT25" s="631">
        <v>19.16769863</v>
      </c>
      <c r="AU25" s="630">
        <v>3.5951322000000001E-2</v>
      </c>
      <c r="AV25" s="632">
        <v>66.081777439999996</v>
      </c>
      <c r="AW25" s="633">
        <v>5.2673399000000003E-2</v>
      </c>
      <c r="AX25" s="635">
        <v>96.818465500000002</v>
      </c>
      <c r="AY25" s="604"/>
      <c r="AZ25" s="568" t="str">
        <f t="shared" si="103"/>
        <v>Asian</v>
      </c>
      <c r="BA25" s="665">
        <f t="shared" si="104"/>
        <v>0</v>
      </c>
      <c r="BB25" s="665">
        <f t="shared" si="105"/>
        <v>0</v>
      </c>
      <c r="BC25" s="665">
        <f t="shared" si="106"/>
        <v>0.91880084900000003</v>
      </c>
      <c r="BD25" s="648">
        <f t="shared" si="107"/>
        <v>3.0096696600000001</v>
      </c>
      <c r="BE25" s="648">
        <f t="shared" si="108"/>
        <v>0</v>
      </c>
      <c r="BF25" s="666">
        <f t="shared" si="109"/>
        <v>1.1125877129999999</v>
      </c>
      <c r="BG25" s="666">
        <f t="shared" si="110"/>
        <v>0.67592259799999999</v>
      </c>
      <c r="BH25" s="666">
        <f t="shared" si="111"/>
        <v>0</v>
      </c>
      <c r="BI25" s="666">
        <f t="shared" si="112"/>
        <v>0.50181787</v>
      </c>
      <c r="BJ25" s="666">
        <f t="shared" si="113"/>
        <v>0.73021645999999996</v>
      </c>
      <c r="BK25" s="650">
        <f t="shared" si="114"/>
        <v>0.55580889</v>
      </c>
      <c r="BL25" s="650">
        <f t="shared" si="115"/>
        <v>0.47620263600000001</v>
      </c>
      <c r="BM25" s="650">
        <f t="shared" si="116"/>
        <v>0</v>
      </c>
      <c r="BN25" s="650">
        <f t="shared" si="117"/>
        <v>0</v>
      </c>
      <c r="BO25" s="650">
        <f t="shared" si="118"/>
        <v>0.23461678399999999</v>
      </c>
      <c r="BP25" s="667">
        <f t="shared" si="119"/>
        <v>0.7774683</v>
      </c>
      <c r="BQ25" s="667">
        <f t="shared" si="120"/>
        <v>0.30412819799999996</v>
      </c>
      <c r="BR25" s="667">
        <f t="shared" si="121"/>
        <v>0.13381015800000001</v>
      </c>
      <c r="BS25" s="650">
        <f t="shared" si="122"/>
        <v>0.28032662399999997</v>
      </c>
      <c r="BT25" s="650">
        <f t="shared" si="123"/>
        <v>0.1459927</v>
      </c>
      <c r="BU25" s="650">
        <f t="shared" si="124"/>
        <v>7.1902644000000002E-2</v>
      </c>
      <c r="BV25" s="667">
        <f t="shared" si="125"/>
        <v>0.21069359600000001</v>
      </c>
      <c r="BW25" s="652">
        <f>SUM(BA25:BV25)</f>
        <v>10.139965680000003</v>
      </c>
      <c r="BX25" s="606">
        <f t="shared" si="149"/>
        <v>2.9735969737988834E-2</v>
      </c>
      <c r="BY25" s="645">
        <f ca="1">IF(CZ25&gt;0,BX25/CZ25*100,"")</f>
        <v>90.943377342722343</v>
      </c>
      <c r="BZ25" s="608"/>
      <c r="CB25" s="616" t="str">
        <f t="shared" si="126"/>
        <v>Asian</v>
      </c>
      <c r="CC25" s="665">
        <f t="shared" ca="1" si="127"/>
        <v>0</v>
      </c>
      <c r="CD25" s="665">
        <f t="shared" ca="1" si="128"/>
        <v>0.13180524599999999</v>
      </c>
      <c r="CE25" s="665">
        <f t="shared" ca="1" si="129"/>
        <v>24.408144292999999</v>
      </c>
      <c r="CF25" s="648">
        <f t="shared" ca="1" si="130"/>
        <v>56.587468229999999</v>
      </c>
      <c r="CG25" s="648">
        <f t="shared" ca="1" si="131"/>
        <v>0.44659651500000003</v>
      </c>
      <c r="CH25" s="666">
        <f t="shared" ca="1" si="132"/>
        <v>28.360490570999996</v>
      </c>
      <c r="CI25" s="666">
        <f t="shared" ca="1" si="133"/>
        <v>14.350356696</v>
      </c>
      <c r="CJ25" s="666">
        <f t="shared" ca="1" si="134"/>
        <v>0</v>
      </c>
      <c r="CK25" s="666">
        <f t="shared" ca="1" si="135"/>
        <v>9.9359938259999989</v>
      </c>
      <c r="CL25" s="666">
        <f t="shared" ca="1" si="136"/>
        <v>13.253428748999999</v>
      </c>
      <c r="CM25" s="650">
        <f t="shared" ca="1" si="137"/>
        <v>17.915573220999999</v>
      </c>
      <c r="CN25" s="650">
        <f t="shared" ca="1" si="138"/>
        <v>25.408812078</v>
      </c>
      <c r="CO25" s="650">
        <f t="shared" ca="1" si="139"/>
        <v>10.994320128</v>
      </c>
      <c r="CP25" s="650">
        <f t="shared" ca="1" si="140"/>
        <v>0</v>
      </c>
      <c r="CQ25" s="650">
        <f t="shared" ca="1" si="141"/>
        <v>6.9651857750000001</v>
      </c>
      <c r="CR25" s="667">
        <f t="shared" ca="1" si="142"/>
        <v>32.653668600000003</v>
      </c>
      <c r="CS25" s="667">
        <f t="shared" ca="1" si="143"/>
        <v>18.011147725999997</v>
      </c>
      <c r="CT25" s="667">
        <f t="shared" ca="1" si="144"/>
        <v>13.247205642000001</v>
      </c>
      <c r="CU25" s="650">
        <f t="shared" ca="1" si="145"/>
        <v>34.667059168000002</v>
      </c>
      <c r="CV25" s="650">
        <f t="shared" ca="1" si="146"/>
        <v>3.0032783999999997</v>
      </c>
      <c r="CW25" s="650">
        <f t="shared" ca="1" si="147"/>
        <v>8.5923659580000002</v>
      </c>
      <c r="CX25" s="667">
        <f t="shared" ca="1" si="148"/>
        <v>4.2138719199999999</v>
      </c>
      <c r="CY25" s="652">
        <f ca="1">SUM(CC25:CX25)</f>
        <v>323.14677274199994</v>
      </c>
      <c r="CZ25" s="606">
        <f t="shared" ref="CZ25:CZ27" ca="1" si="150">CY25/SUM($CY$23:$CY$27)</f>
        <v>3.2697234924460861E-2</v>
      </c>
      <c r="DA25" s="645"/>
      <c r="DK25" s="612" t="str" cm="1">
        <f t="array" ref="DK25">IFERROR(IF(INDEX($E$7:$E$874, SMALL(IF(($DK$4=$C$7:$C$874), MATCH(ROW($C$7:$C$874), ROW($C$7:$C$874)), ""),ROWS($A$1:A20)))&lt;&gt;"",INDEX($E$7:$E$874, SMALL(IF(($DK$4=$C$7:$C$874), MATCH(ROW($C$7:$C$874), ROW($C$7:$C$874)), ""),ROWS($A$1:A20))),""),"")</f>
        <v/>
      </c>
      <c r="DL25" s="613" t="str">
        <f t="shared" si="1"/>
        <v/>
      </c>
      <c r="DM25" s="614" t="str">
        <f t="shared" si="2"/>
        <v/>
      </c>
    </row>
    <row r="26" spans="1:117" ht="15" x14ac:dyDescent="0.25">
      <c r="A26" s="615">
        <v>20</v>
      </c>
      <c r="B26" s="616"/>
      <c r="C26" s="616" t="s">
        <v>361</v>
      </c>
      <c r="D26" s="616" t="str">
        <f t="shared" si="32"/>
        <v>EthnicityBlack</v>
      </c>
      <c r="E26" s="568" t="s">
        <v>365</v>
      </c>
      <c r="F26" s="620">
        <v>2.3187902999999999E-2</v>
      </c>
      <c r="G26" s="621">
        <v>1.1974639E-2</v>
      </c>
      <c r="H26" s="622">
        <v>51.641751810000002</v>
      </c>
      <c r="I26" s="621">
        <v>2.4109126000000002E-2</v>
      </c>
      <c r="J26" s="622">
        <v>103.9728628</v>
      </c>
      <c r="K26" s="621">
        <v>5.9359410000000001E-3</v>
      </c>
      <c r="L26" s="623">
        <v>25.599302810000001</v>
      </c>
      <c r="M26" s="624">
        <v>9.3225440000000003E-3</v>
      </c>
      <c r="N26" s="625">
        <v>40.204343080000001</v>
      </c>
      <c r="O26" s="624">
        <v>1.7329059000000001E-2</v>
      </c>
      <c r="P26" s="626">
        <v>74.733187639999997</v>
      </c>
      <c r="Q26" s="627">
        <v>4.5485589999999998E-3</v>
      </c>
      <c r="R26" s="628">
        <v>19.616086840000001</v>
      </c>
      <c r="S26" s="627">
        <v>1.3355699E-2</v>
      </c>
      <c r="T26" s="628">
        <v>57.597701389999997</v>
      </c>
      <c r="U26" s="627">
        <v>9.2382169E-2</v>
      </c>
      <c r="V26" s="628">
        <v>398.40675019999998</v>
      </c>
      <c r="W26" s="627">
        <v>6.1213790999999997E-2</v>
      </c>
      <c r="X26" s="628">
        <v>263.9902037</v>
      </c>
      <c r="Y26" s="627">
        <v>7.8545539999999997E-3</v>
      </c>
      <c r="Z26" s="629">
        <v>33.873499850000002</v>
      </c>
      <c r="AA26" s="630">
        <v>2.979574E-3</v>
      </c>
      <c r="AB26" s="631">
        <v>12.849692770000001</v>
      </c>
      <c r="AC26" s="630">
        <v>1.063071E-2</v>
      </c>
      <c r="AD26" s="631">
        <v>45.845930770000002</v>
      </c>
      <c r="AE26" s="630">
        <v>2.4023566E-2</v>
      </c>
      <c r="AF26" s="631">
        <v>103.6038774</v>
      </c>
      <c r="AG26" s="630">
        <v>0.13914000600000001</v>
      </c>
      <c r="AH26" s="631">
        <v>600.05429549999997</v>
      </c>
      <c r="AI26" s="630">
        <v>3.6587690000000001E-3</v>
      </c>
      <c r="AJ26" s="632">
        <v>15.77878424</v>
      </c>
      <c r="AK26" s="633">
        <v>5.1727284999999998E-2</v>
      </c>
      <c r="AL26" s="634">
        <v>223.07875659999999</v>
      </c>
      <c r="AM26" s="633">
        <v>2.0553873E-2</v>
      </c>
      <c r="AN26" s="634">
        <v>88.640498969999996</v>
      </c>
      <c r="AO26" s="633">
        <v>1.4742616E-2</v>
      </c>
      <c r="AP26" s="635">
        <v>63.578911980000001</v>
      </c>
      <c r="AQ26" s="630">
        <v>5.2826655E-2</v>
      </c>
      <c r="AR26" s="631">
        <v>227.81989379999999</v>
      </c>
      <c r="AS26" s="630">
        <v>8.676095E-3</v>
      </c>
      <c r="AT26" s="631">
        <v>37.416471209999997</v>
      </c>
      <c r="AU26" s="630">
        <v>7.3497294000000005E-2</v>
      </c>
      <c r="AV26" s="632">
        <v>316.96395999999999</v>
      </c>
      <c r="AW26" s="633">
        <v>5.8014040000000003E-2</v>
      </c>
      <c r="AX26" s="635">
        <v>250.1909756</v>
      </c>
      <c r="AY26" s="604"/>
      <c r="AZ26" s="568" t="str">
        <f t="shared" si="103"/>
        <v>Black</v>
      </c>
      <c r="BA26" s="665">
        <f t="shared" si="104"/>
        <v>0</v>
      </c>
      <c r="BB26" s="665">
        <f t="shared" si="105"/>
        <v>0</v>
      </c>
      <c r="BC26" s="665">
        <f t="shared" si="106"/>
        <v>0.136526643</v>
      </c>
      <c r="BD26" s="648">
        <f t="shared" si="107"/>
        <v>0.98818966400000008</v>
      </c>
      <c r="BE26" s="648">
        <f t="shared" si="108"/>
        <v>0</v>
      </c>
      <c r="BF26" s="666">
        <f t="shared" si="109"/>
        <v>0.24107362699999998</v>
      </c>
      <c r="BG26" s="666">
        <f t="shared" si="110"/>
        <v>0.34724817400000002</v>
      </c>
      <c r="BH26" s="666">
        <f t="shared" si="111"/>
        <v>0</v>
      </c>
      <c r="BI26" s="666">
        <f t="shared" si="112"/>
        <v>0.30606895499999998</v>
      </c>
      <c r="BJ26" s="666">
        <f t="shared" si="113"/>
        <v>0.15709107999999999</v>
      </c>
      <c r="BK26" s="650">
        <f t="shared" si="114"/>
        <v>8.9387220000000003E-2</v>
      </c>
      <c r="BL26" s="650">
        <f t="shared" si="115"/>
        <v>0.14882993999999999</v>
      </c>
      <c r="BM26" s="650">
        <f t="shared" si="116"/>
        <v>0</v>
      </c>
      <c r="BN26" s="650">
        <f t="shared" si="117"/>
        <v>0</v>
      </c>
      <c r="BO26" s="650">
        <f t="shared" si="118"/>
        <v>5.8540304000000001E-2</v>
      </c>
      <c r="BP26" s="667">
        <f t="shared" si="119"/>
        <v>0.51727285000000001</v>
      </c>
      <c r="BQ26" s="667">
        <f t="shared" si="120"/>
        <v>0.184984857</v>
      </c>
      <c r="BR26" s="667">
        <f t="shared" si="121"/>
        <v>8.8455696E-2</v>
      </c>
      <c r="BS26" s="650">
        <f t="shared" si="122"/>
        <v>0.158479965</v>
      </c>
      <c r="BT26" s="650">
        <f t="shared" si="123"/>
        <v>0.12146533</v>
      </c>
      <c r="BU26" s="650">
        <f t="shared" si="124"/>
        <v>0.14699458800000001</v>
      </c>
      <c r="BV26" s="667">
        <f t="shared" si="125"/>
        <v>0.23205616000000001</v>
      </c>
      <c r="BW26" s="652">
        <f>SUM(BA26:BV26)</f>
        <v>3.9226650529999998</v>
      </c>
      <c r="BX26" s="606">
        <f t="shared" si="149"/>
        <v>1.1503416578454764E-2</v>
      </c>
      <c r="BY26" s="645">
        <f ca="1">IF(CZ26&gt;0,BX26/CZ26*100,"")</f>
        <v>76.967482410694103</v>
      </c>
      <c r="BZ26" s="608"/>
      <c r="CB26" s="616" t="str">
        <f t="shared" si="126"/>
        <v>Black</v>
      </c>
      <c r="CC26" s="665">
        <f t="shared" ca="1" si="127"/>
        <v>0</v>
      </c>
      <c r="CD26" s="665">
        <f t="shared" ca="1" si="128"/>
        <v>7.2327377999999998E-2</v>
      </c>
      <c r="CE26" s="665">
        <f t="shared" ca="1" si="129"/>
        <v>3.6268599510000001</v>
      </c>
      <c r="CF26" s="648">
        <f t="shared" ca="1" si="130"/>
        <v>18.579830191999999</v>
      </c>
      <c r="CG26" s="648">
        <f t="shared" ca="1" si="131"/>
        <v>8.6645295000000011E-2</v>
      </c>
      <c r="CH26" s="666">
        <f t="shared" ca="1" si="132"/>
        <v>6.1451032089999993</v>
      </c>
      <c r="CI26" s="666">
        <f t="shared" ca="1" si="133"/>
        <v>7.3723458480000001</v>
      </c>
      <c r="CJ26" s="666">
        <f t="shared" ca="1" si="134"/>
        <v>0</v>
      </c>
      <c r="CK26" s="666">
        <f t="shared" ca="1" si="135"/>
        <v>6.0601653089999994</v>
      </c>
      <c r="CL26" s="666">
        <f t="shared" ca="1" si="136"/>
        <v>2.8512031019999999</v>
      </c>
      <c r="CM26" s="650">
        <f t="shared" ca="1" si="137"/>
        <v>2.8812480580000002</v>
      </c>
      <c r="CN26" s="650">
        <f t="shared" ca="1" si="138"/>
        <v>7.9411403700000003</v>
      </c>
      <c r="CO26" s="650">
        <f t="shared" ca="1" si="139"/>
        <v>4.6125246720000002</v>
      </c>
      <c r="CP26" s="650">
        <f t="shared" ca="1" si="140"/>
        <v>0</v>
      </c>
      <c r="CQ26" s="650">
        <f t="shared" ca="1" si="141"/>
        <v>1.737915275</v>
      </c>
      <c r="CR26" s="667">
        <f t="shared" ca="1" si="142"/>
        <v>21.725459699999998</v>
      </c>
      <c r="CS26" s="667">
        <f t="shared" ca="1" si="143"/>
        <v>10.955214309</v>
      </c>
      <c r="CT26" s="667">
        <f t="shared" ca="1" si="144"/>
        <v>8.7571139040000006</v>
      </c>
      <c r="CU26" s="650">
        <f t="shared" ca="1" si="145"/>
        <v>19.598689005000001</v>
      </c>
      <c r="CV26" s="650">
        <f t="shared" ca="1" si="146"/>
        <v>2.4987153599999998</v>
      </c>
      <c r="CW26" s="650">
        <f t="shared" ca="1" si="147"/>
        <v>17.565853266000001</v>
      </c>
      <c r="CX26" s="667">
        <f t="shared" ca="1" si="148"/>
        <v>4.6411232</v>
      </c>
      <c r="CY26" s="652">
        <f ca="1">SUM(CC26:CX26)</f>
        <v>147.70947740299999</v>
      </c>
      <c r="CZ26" s="606">
        <f t="shared" ca="1" si="150"/>
        <v>1.4945813762067972E-2</v>
      </c>
      <c r="DA26" s="645"/>
      <c r="DD26" s="671"/>
      <c r="DE26" s="671"/>
      <c r="DK26" s="612" t="str" cm="1">
        <f t="array" ref="DK26">IFERROR(IF(INDEX($E$7:$E$874, SMALL(IF(($DK$4=$C$7:$C$874), MATCH(ROW($C$7:$C$874), ROW($C$7:$C$874)), ""),ROWS($A$1:A21)))&lt;&gt;"",INDEX($E$7:$E$874, SMALL(IF(($DK$4=$C$7:$C$874), MATCH(ROW($C$7:$C$874), ROW($C$7:$C$874)), ""),ROWS($A$1:A21))),""),"")</f>
        <v/>
      </c>
      <c r="DL26" s="613" t="str">
        <f t="shared" si="1"/>
        <v/>
      </c>
      <c r="DM26" s="614" t="str">
        <f t="shared" si="2"/>
        <v/>
      </c>
    </row>
    <row r="27" spans="1:117" ht="15" x14ac:dyDescent="0.25">
      <c r="A27" s="615">
        <v>21</v>
      </c>
      <c r="B27" s="616"/>
      <c r="C27" s="616" t="s">
        <v>361</v>
      </c>
      <c r="D27" s="616" t="str">
        <f t="shared" si="32"/>
        <v>EthnicityOther ethnicity</v>
      </c>
      <c r="E27" s="568" t="s">
        <v>366</v>
      </c>
      <c r="F27" s="620">
        <v>5.5451379999999998E-3</v>
      </c>
      <c r="G27" s="621">
        <v>8.3574510000000001E-3</v>
      </c>
      <c r="H27" s="622">
        <v>150.71672530000001</v>
      </c>
      <c r="I27" s="621">
        <v>3.7672062999999999E-2</v>
      </c>
      <c r="J27" s="622">
        <v>679.37103709999997</v>
      </c>
      <c r="K27" s="621">
        <v>6.9528649999999999E-3</v>
      </c>
      <c r="L27" s="623">
        <v>125.3866834</v>
      </c>
      <c r="M27" s="624">
        <v>3.2244460000000002E-3</v>
      </c>
      <c r="N27" s="625">
        <v>58.14905847</v>
      </c>
      <c r="O27" s="624">
        <v>3.9637320000000002E-3</v>
      </c>
      <c r="P27" s="626">
        <v>71.481209809999996</v>
      </c>
      <c r="Q27" s="627">
        <v>2.198041E-3</v>
      </c>
      <c r="R27" s="628">
        <v>39.639074430000001</v>
      </c>
      <c r="S27" s="627">
        <v>2.4457649999999999E-3</v>
      </c>
      <c r="T27" s="628">
        <v>44.106482360000001</v>
      </c>
      <c r="U27" s="627">
        <v>1.6869749E-2</v>
      </c>
      <c r="V27" s="628">
        <v>304.22593740000002</v>
      </c>
      <c r="W27" s="627">
        <v>6.2880619999999996E-3</v>
      </c>
      <c r="X27" s="628">
        <v>113.3977534</v>
      </c>
      <c r="Y27" s="627">
        <v>4.3979010000000001E-3</v>
      </c>
      <c r="Z27" s="629">
        <v>79.310939919999996</v>
      </c>
      <c r="AA27" s="630">
        <v>1.0898839999999999E-3</v>
      </c>
      <c r="AB27" s="631">
        <v>19.65475825</v>
      </c>
      <c r="AC27" s="630">
        <v>1.977098E-3</v>
      </c>
      <c r="AD27" s="631">
        <v>35.654612159999999</v>
      </c>
      <c r="AE27" s="630">
        <v>4.1511680000000002E-3</v>
      </c>
      <c r="AF27" s="631">
        <v>74.8614058</v>
      </c>
      <c r="AG27" s="630">
        <v>4.8950790000000001E-2</v>
      </c>
      <c r="AH27" s="631">
        <v>882.7695271</v>
      </c>
      <c r="AI27" s="630">
        <v>2.7571610000000002E-3</v>
      </c>
      <c r="AJ27" s="632">
        <v>49.722131210000001</v>
      </c>
      <c r="AK27" s="633">
        <v>1.3120125999999999E-2</v>
      </c>
      <c r="AL27" s="634">
        <v>236.60592510000001</v>
      </c>
      <c r="AM27" s="633">
        <v>2.8891849999999998E-3</v>
      </c>
      <c r="AN27" s="634">
        <v>52.103027519999998</v>
      </c>
      <c r="AO27" s="633">
        <v>1.703237E-3</v>
      </c>
      <c r="AP27" s="635">
        <v>30.71585606</v>
      </c>
      <c r="AQ27" s="630">
        <v>7.0582329999999997E-3</v>
      </c>
      <c r="AR27" s="631">
        <v>127.2868642</v>
      </c>
      <c r="AS27" s="630">
        <v>4.1579679999999997E-3</v>
      </c>
      <c r="AT27" s="631">
        <v>74.984031029999997</v>
      </c>
      <c r="AU27" s="630">
        <v>9.9686449999999999E-3</v>
      </c>
      <c r="AV27" s="632">
        <v>179.77270849999999</v>
      </c>
      <c r="AW27" s="633">
        <v>8.1895309999999999E-3</v>
      </c>
      <c r="AX27" s="635">
        <v>147.6884848</v>
      </c>
      <c r="AY27" s="604"/>
      <c r="AZ27" s="568" t="str">
        <f t="shared" si="103"/>
        <v>Other ethnicity</v>
      </c>
      <c r="BA27" s="665">
        <f t="shared" si="104"/>
        <v>0</v>
      </c>
      <c r="BB27" s="665">
        <f t="shared" si="105"/>
        <v>0</v>
      </c>
      <c r="BC27" s="665">
        <f t="shared" si="106"/>
        <v>0.159915895</v>
      </c>
      <c r="BD27" s="648">
        <f t="shared" si="107"/>
        <v>0.34179127600000003</v>
      </c>
      <c r="BE27" s="648">
        <f t="shared" si="108"/>
        <v>0</v>
      </c>
      <c r="BF27" s="666">
        <f t="shared" si="109"/>
        <v>0.11649617299999999</v>
      </c>
      <c r="BG27" s="666">
        <f t="shared" si="110"/>
        <v>6.3589889999999996E-2</v>
      </c>
      <c r="BH27" s="666">
        <f t="shared" si="111"/>
        <v>0</v>
      </c>
      <c r="BI27" s="666">
        <f t="shared" si="112"/>
        <v>3.1440309999999999E-2</v>
      </c>
      <c r="BJ27" s="666">
        <f t="shared" si="113"/>
        <v>8.7958019999999998E-2</v>
      </c>
      <c r="BK27" s="650">
        <f t="shared" si="114"/>
        <v>3.269652E-2</v>
      </c>
      <c r="BL27" s="650">
        <f t="shared" si="115"/>
        <v>2.7679372000000001E-2</v>
      </c>
      <c r="BM27" s="650">
        <f t="shared" si="116"/>
        <v>0</v>
      </c>
      <c r="BN27" s="650">
        <f t="shared" si="117"/>
        <v>0</v>
      </c>
      <c r="BO27" s="650">
        <f t="shared" si="118"/>
        <v>4.4114576000000003E-2</v>
      </c>
      <c r="BP27" s="667">
        <f t="shared" si="119"/>
        <v>0.13120125999999999</v>
      </c>
      <c r="BQ27" s="667">
        <f t="shared" si="120"/>
        <v>2.6002664999999998E-2</v>
      </c>
      <c r="BR27" s="667">
        <f t="shared" si="121"/>
        <v>1.0219422000000001E-2</v>
      </c>
      <c r="BS27" s="650">
        <f t="shared" si="122"/>
        <v>2.1174698999999998E-2</v>
      </c>
      <c r="BT27" s="650">
        <f t="shared" si="123"/>
        <v>5.8211552E-2</v>
      </c>
      <c r="BU27" s="650">
        <f t="shared" si="124"/>
        <v>1.993729E-2</v>
      </c>
      <c r="BV27" s="667">
        <f t="shared" si="125"/>
        <v>3.2758124E-2</v>
      </c>
      <c r="BW27" s="652">
        <f>SUM(BA27:BV27)</f>
        <v>1.2051870440000001</v>
      </c>
      <c r="BX27" s="606">
        <f t="shared" si="149"/>
        <v>3.5342728565330027E-3</v>
      </c>
      <c r="BY27" s="645">
        <f ca="1">IF(CZ27&gt;0,BX27/CZ27*100,"")</f>
        <v>94.660942684422466</v>
      </c>
      <c r="BZ27" s="608"/>
      <c r="CB27" s="616" t="str">
        <f t="shared" si="126"/>
        <v>Other ethnicity</v>
      </c>
      <c r="CC27" s="665">
        <f t="shared" ca="1" si="127"/>
        <v>0</v>
      </c>
      <c r="CD27" s="665">
        <f t="shared" ca="1" si="128"/>
        <v>0.11301618899999999</v>
      </c>
      <c r="CE27" s="665">
        <f t="shared" ca="1" si="129"/>
        <v>4.2482005149999997</v>
      </c>
      <c r="CF27" s="648">
        <f t="shared" ca="1" si="130"/>
        <v>6.4263208780000003</v>
      </c>
      <c r="CG27" s="648">
        <f t="shared" ca="1" si="131"/>
        <v>1.9818660000000002E-2</v>
      </c>
      <c r="CH27" s="666">
        <f t="shared" ca="1" si="132"/>
        <v>2.9695533909999998</v>
      </c>
      <c r="CI27" s="666">
        <f t="shared" ca="1" si="133"/>
        <v>1.3500622799999999</v>
      </c>
      <c r="CJ27" s="666">
        <f t="shared" ca="1" si="134"/>
        <v>0</v>
      </c>
      <c r="CK27" s="666">
        <f t="shared" ca="1" si="135"/>
        <v>0.622518138</v>
      </c>
      <c r="CL27" s="666">
        <f t="shared" ca="1" si="136"/>
        <v>1.5964380630000001</v>
      </c>
      <c r="CM27" s="650">
        <f t="shared" ca="1" si="137"/>
        <v>1.0539178279999999</v>
      </c>
      <c r="CN27" s="650">
        <f t="shared" ca="1" si="138"/>
        <v>1.476892206</v>
      </c>
      <c r="CO27" s="650">
        <f t="shared" ca="1" si="139"/>
        <v>0.79702425600000004</v>
      </c>
      <c r="CP27" s="650">
        <f t="shared" ca="1" si="140"/>
        <v>0</v>
      </c>
      <c r="CQ27" s="650">
        <f t="shared" ca="1" si="141"/>
        <v>1.3096514750000001</v>
      </c>
      <c r="CR27" s="667">
        <f t="shared" ca="1" si="142"/>
        <v>5.5104529199999996</v>
      </c>
      <c r="CS27" s="667">
        <f t="shared" ca="1" si="143"/>
        <v>1.5399356049999999</v>
      </c>
      <c r="CT27" s="667">
        <f t="shared" ca="1" si="144"/>
        <v>1.011722778</v>
      </c>
      <c r="CU27" s="650">
        <f t="shared" ca="1" si="145"/>
        <v>2.6186044429999997</v>
      </c>
      <c r="CV27" s="650">
        <f t="shared" ca="1" si="146"/>
        <v>1.1974947839999999</v>
      </c>
      <c r="CW27" s="650">
        <f t="shared" ca="1" si="147"/>
        <v>2.3825061550000002</v>
      </c>
      <c r="CX27" s="667">
        <f t="shared" ca="1" si="148"/>
        <v>0.65516247999999999</v>
      </c>
      <c r="CY27" s="652">
        <f ca="1">SUM(CC27:CX27)</f>
        <v>36.899293043999997</v>
      </c>
      <c r="CZ27" s="606">
        <f t="shared" ca="1" si="150"/>
        <v>3.7336125716764148E-3</v>
      </c>
      <c r="DA27" s="645"/>
      <c r="DK27" s="612" t="str" cm="1">
        <f t="array" ref="DK27">IFERROR(IF(INDEX($E$7:$E$874, SMALL(IF(($DK$4=$C$7:$C$874), MATCH(ROW($C$7:$C$874), ROW($C$7:$C$874)), ""),ROWS($A$1:A22)))&lt;&gt;"",INDEX($E$7:$E$874, SMALL(IF(($DK$4=$C$7:$C$874), MATCH(ROW($C$7:$C$874), ROW($C$7:$C$874)), ""),ROWS($A$1:A22))),""),"")</f>
        <v/>
      </c>
      <c r="DL27" s="613" t="str">
        <f t="shared" si="1"/>
        <v/>
      </c>
      <c r="DM27" s="614" t="str">
        <f t="shared" si="2"/>
        <v/>
      </c>
    </row>
    <row r="28" spans="1:117" ht="15" x14ac:dyDescent="0.25">
      <c r="A28" s="615">
        <v>22</v>
      </c>
      <c r="B28" s="616"/>
      <c r="C28" s="616"/>
      <c r="D28" s="616" t="str">
        <f t="shared" si="32"/>
        <v/>
      </c>
      <c r="E28" s="568" t="s">
        <v>331</v>
      </c>
      <c r="F28" s="620" t="s">
        <v>331</v>
      </c>
      <c r="G28" s="621" t="s">
        <v>331</v>
      </c>
      <c r="H28" s="622" t="s">
        <v>331</v>
      </c>
      <c r="I28" s="621" t="s">
        <v>331</v>
      </c>
      <c r="J28" s="622" t="s">
        <v>331</v>
      </c>
      <c r="K28" s="621" t="s">
        <v>331</v>
      </c>
      <c r="L28" s="623" t="s">
        <v>331</v>
      </c>
      <c r="M28" s="624" t="s">
        <v>331</v>
      </c>
      <c r="N28" s="625" t="s">
        <v>331</v>
      </c>
      <c r="O28" s="624" t="s">
        <v>331</v>
      </c>
      <c r="P28" s="626" t="s">
        <v>331</v>
      </c>
      <c r="Q28" s="627" t="s">
        <v>331</v>
      </c>
      <c r="R28" s="628" t="s">
        <v>331</v>
      </c>
      <c r="S28" s="627" t="s">
        <v>331</v>
      </c>
      <c r="T28" s="628" t="s">
        <v>331</v>
      </c>
      <c r="U28" s="627" t="s">
        <v>331</v>
      </c>
      <c r="V28" s="628" t="s">
        <v>331</v>
      </c>
      <c r="W28" s="627" t="s">
        <v>331</v>
      </c>
      <c r="X28" s="628" t="s">
        <v>331</v>
      </c>
      <c r="Y28" s="627" t="s">
        <v>331</v>
      </c>
      <c r="Z28" s="629" t="s">
        <v>331</v>
      </c>
      <c r="AA28" s="630" t="s">
        <v>331</v>
      </c>
      <c r="AB28" s="631" t="s">
        <v>331</v>
      </c>
      <c r="AC28" s="630" t="s">
        <v>331</v>
      </c>
      <c r="AD28" s="631" t="s">
        <v>331</v>
      </c>
      <c r="AE28" s="630" t="s">
        <v>331</v>
      </c>
      <c r="AF28" s="631" t="s">
        <v>331</v>
      </c>
      <c r="AG28" s="630" t="s">
        <v>331</v>
      </c>
      <c r="AH28" s="631" t="s">
        <v>331</v>
      </c>
      <c r="AI28" s="630" t="s">
        <v>331</v>
      </c>
      <c r="AJ28" s="632" t="s">
        <v>331</v>
      </c>
      <c r="AK28" s="633" t="s">
        <v>331</v>
      </c>
      <c r="AL28" s="634" t="s">
        <v>331</v>
      </c>
      <c r="AM28" s="633" t="s">
        <v>331</v>
      </c>
      <c r="AN28" s="634" t="s">
        <v>331</v>
      </c>
      <c r="AO28" s="633" t="s">
        <v>331</v>
      </c>
      <c r="AP28" s="635" t="s">
        <v>331</v>
      </c>
      <c r="AQ28" s="630" t="s">
        <v>331</v>
      </c>
      <c r="AR28" s="631" t="s">
        <v>331</v>
      </c>
      <c r="AS28" s="630" t="s">
        <v>331</v>
      </c>
      <c r="AT28" s="631" t="s">
        <v>331</v>
      </c>
      <c r="AU28" s="630" t="s">
        <v>331</v>
      </c>
      <c r="AV28" s="632" t="s">
        <v>331</v>
      </c>
      <c r="AW28" s="633" t="s">
        <v>331</v>
      </c>
      <c r="AX28" s="635" t="s">
        <v>331</v>
      </c>
      <c r="AY28" s="604"/>
      <c r="AZ28" s="568" t="str">
        <f t="shared" si="103"/>
        <v/>
      </c>
      <c r="BA28" s="665"/>
      <c r="BB28" s="665"/>
      <c r="BC28" s="665"/>
      <c r="BD28" s="648"/>
      <c r="BE28" s="648"/>
      <c r="BF28" s="666"/>
      <c r="BG28" s="666"/>
      <c r="BH28" s="666"/>
      <c r="BI28" s="666"/>
      <c r="BJ28" s="666"/>
      <c r="BK28" s="650"/>
      <c r="BL28" s="650"/>
      <c r="BM28" s="650"/>
      <c r="BN28" s="650"/>
      <c r="BO28" s="650"/>
      <c r="BP28" s="667"/>
      <c r="BQ28" s="667"/>
      <c r="BR28" s="667"/>
      <c r="BS28" s="650"/>
      <c r="BT28" s="650"/>
      <c r="BU28" s="650"/>
      <c r="BV28" s="667"/>
      <c r="BW28" s="652"/>
      <c r="BX28" s="606"/>
      <c r="BY28" s="645"/>
      <c r="BZ28" s="608"/>
      <c r="CB28" s="616" t="str">
        <f t="shared" si="126"/>
        <v/>
      </c>
      <c r="CC28" s="665"/>
      <c r="CD28" s="665"/>
      <c r="CE28" s="665"/>
      <c r="CF28" s="648"/>
      <c r="CG28" s="648"/>
      <c r="CH28" s="666"/>
      <c r="CI28" s="666"/>
      <c r="CJ28" s="666"/>
      <c r="CK28" s="666"/>
      <c r="CL28" s="666"/>
      <c r="CM28" s="650"/>
      <c r="CN28" s="650"/>
      <c r="CO28" s="650"/>
      <c r="CP28" s="650"/>
      <c r="CQ28" s="650"/>
      <c r="CR28" s="667"/>
      <c r="CS28" s="667"/>
      <c r="CT28" s="667"/>
      <c r="CU28" s="650"/>
      <c r="CV28" s="650"/>
      <c r="CW28" s="650"/>
      <c r="CX28" s="667"/>
      <c r="CY28" s="652"/>
      <c r="CZ28" s="606"/>
      <c r="DA28" s="645"/>
      <c r="DK28" s="612" t="str" cm="1">
        <f t="array" ref="DK28">IFERROR(IF(INDEX($E$7:$E$874, SMALL(IF(($DK$4=$C$7:$C$874), MATCH(ROW($C$7:$C$874), ROW($C$7:$C$874)), ""),ROWS($A$1:A23)))&lt;&gt;"",INDEX($E$7:$E$874, SMALL(IF(($DK$4=$C$7:$C$874), MATCH(ROW($C$7:$C$874), ROW($C$7:$C$874)), ""),ROWS($A$1:A23))),""),"")</f>
        <v/>
      </c>
      <c r="DL28" s="613" t="str">
        <f t="shared" si="1"/>
        <v/>
      </c>
      <c r="DM28" s="614" t="str">
        <f t="shared" si="2"/>
        <v/>
      </c>
    </row>
    <row r="29" spans="1:117" ht="15" x14ac:dyDescent="0.25">
      <c r="A29" s="615">
        <v>23</v>
      </c>
      <c r="B29" s="616" t="s">
        <v>91</v>
      </c>
      <c r="C29" s="616" t="s">
        <v>367</v>
      </c>
      <c r="D29" s="616" t="str">
        <f t="shared" si="32"/>
        <v>Country Of BirthUK / ROI</v>
      </c>
      <c r="E29" s="568" t="s">
        <v>368</v>
      </c>
      <c r="F29" s="620">
        <v>0.90323555700000002</v>
      </c>
      <c r="G29" s="621">
        <v>0.896287634</v>
      </c>
      <c r="H29" s="622">
        <v>99.230773900000003</v>
      </c>
      <c r="I29" s="621">
        <v>0.86487835499999999</v>
      </c>
      <c r="J29" s="622">
        <v>95.753355569999997</v>
      </c>
      <c r="K29" s="621">
        <v>0.93285648499999996</v>
      </c>
      <c r="L29" s="623">
        <v>103.2794244</v>
      </c>
      <c r="M29" s="624">
        <v>0.92701161399999998</v>
      </c>
      <c r="N29" s="625">
        <v>102.63232069999999</v>
      </c>
      <c r="O29" s="624">
        <v>0.88729243000000002</v>
      </c>
      <c r="P29" s="626">
        <v>98.234887110000003</v>
      </c>
      <c r="Q29" s="627">
        <v>0.94365618299999998</v>
      </c>
      <c r="R29" s="628">
        <v>104.4750923</v>
      </c>
      <c r="S29" s="627">
        <v>0.93727194899999999</v>
      </c>
      <c r="T29" s="628">
        <v>103.7682741</v>
      </c>
      <c r="U29" s="627">
        <v>0.71646230300000002</v>
      </c>
      <c r="V29" s="628">
        <v>79.321755830000001</v>
      </c>
      <c r="W29" s="627">
        <v>0.80502708899999997</v>
      </c>
      <c r="X29" s="628">
        <v>89.127037009999995</v>
      </c>
      <c r="Y29" s="627">
        <v>0.91778396900000003</v>
      </c>
      <c r="Z29" s="629">
        <v>101.6106996</v>
      </c>
      <c r="AA29" s="630">
        <v>0.95370319100000001</v>
      </c>
      <c r="AB29" s="631">
        <v>105.58742770000001</v>
      </c>
      <c r="AC29" s="630">
        <v>0.93328457099999995</v>
      </c>
      <c r="AD29" s="631">
        <v>103.32681909999999</v>
      </c>
      <c r="AE29" s="630">
        <v>0.88477825700000001</v>
      </c>
      <c r="AF29" s="631">
        <v>97.956535200000005</v>
      </c>
      <c r="AG29" s="630">
        <v>0.65658520200000003</v>
      </c>
      <c r="AH29" s="631">
        <v>72.692576939999995</v>
      </c>
      <c r="AI29" s="630">
        <v>0.94949662099999999</v>
      </c>
      <c r="AJ29" s="632">
        <v>105.1217053</v>
      </c>
      <c r="AK29" s="633">
        <v>0.84080546300000003</v>
      </c>
      <c r="AL29" s="634">
        <v>93.088171369999998</v>
      </c>
      <c r="AM29" s="633">
        <v>0.91975141999999999</v>
      </c>
      <c r="AN29" s="634">
        <v>101.82852219999999</v>
      </c>
      <c r="AO29" s="633">
        <v>0.92192090699999996</v>
      </c>
      <c r="AP29" s="635">
        <v>102.0687128</v>
      </c>
      <c r="AQ29" s="630">
        <v>0.86053675100000004</v>
      </c>
      <c r="AR29" s="631">
        <v>95.272683189999995</v>
      </c>
      <c r="AS29" s="630">
        <v>0.94319764100000003</v>
      </c>
      <c r="AT29" s="631">
        <v>104.4243257</v>
      </c>
      <c r="AU29" s="630">
        <v>0.87280666299999998</v>
      </c>
      <c r="AV29" s="632">
        <v>96.631123119999998</v>
      </c>
      <c r="AW29" s="633">
        <v>0.89728355999999998</v>
      </c>
      <c r="AX29" s="635">
        <v>99.341036000000003</v>
      </c>
      <c r="AY29" s="672"/>
      <c r="AZ29" s="568" t="str">
        <f t="shared" si="103"/>
        <v>UK / ROI</v>
      </c>
      <c r="BA29" s="665">
        <f t="shared" ref="BA29:BA35" si="151">BA$5*G29</f>
        <v>0</v>
      </c>
      <c r="BB29" s="665">
        <f t="shared" ref="BB29:BB35" si="152">BB$5*I29</f>
        <v>0</v>
      </c>
      <c r="BC29" s="665">
        <f t="shared" ref="BC29:BC35" si="153">BC$5*K29</f>
        <v>21.455699154999998</v>
      </c>
      <c r="BD29" s="648">
        <f t="shared" ref="BD29:BD35" si="154">BD$5*M29</f>
        <v>98.263231083999997</v>
      </c>
      <c r="BE29" s="648">
        <f t="shared" ref="BE29:BE35" si="155">BE$5*O29</f>
        <v>0</v>
      </c>
      <c r="BF29" s="666">
        <f t="shared" ref="BF29:BF35" si="156">BF$5*Q29</f>
        <v>50.013777699000002</v>
      </c>
      <c r="BG29" s="666">
        <f t="shared" ref="BG29:BG35" si="157">BG$5*S29</f>
        <v>24.369070674</v>
      </c>
      <c r="BH29" s="666">
        <f t="shared" ref="BH29:BH35" si="158">BH$5*U29</f>
        <v>0</v>
      </c>
      <c r="BI29" s="666">
        <f t="shared" ref="BI29:BI35" si="159">BI$5*W29</f>
        <v>4.0251354450000001</v>
      </c>
      <c r="BJ29" s="666">
        <f t="shared" ref="BJ29:BJ35" si="160">BJ$5*Y29</f>
        <v>18.355679380000002</v>
      </c>
      <c r="BK29" s="650">
        <f t="shared" ref="BK29:BK35" si="161">BK$5*AA29</f>
        <v>28.611095729999999</v>
      </c>
      <c r="BL29" s="650">
        <f t="shared" ref="BL29:BL35" si="162">BL$5*AC29</f>
        <v>13.065983994</v>
      </c>
      <c r="BM29" s="650">
        <f t="shared" ref="BM29:BM35" si="163">BM$5*AE29</f>
        <v>0</v>
      </c>
      <c r="BN29" s="650">
        <f t="shared" ref="BN29:BN35" si="164">BN$5*AG29</f>
        <v>0</v>
      </c>
      <c r="BO29" s="650">
        <f t="shared" ref="BO29:BO35" si="165">BO$5*AI29</f>
        <v>15.191945936</v>
      </c>
      <c r="BP29" s="667">
        <f t="shared" ref="BP29:BP35" si="166">BP$5*AK29</f>
        <v>8.4080546300000005</v>
      </c>
      <c r="BQ29" s="667">
        <f t="shared" ref="BQ29:BQ35" si="167">BQ$5*AM29</f>
        <v>8.2777627799999998</v>
      </c>
      <c r="BR29" s="667">
        <f t="shared" ref="BR29:BR35" si="168">BR$5*AO29</f>
        <v>5.5315254419999995</v>
      </c>
      <c r="BS29" s="650">
        <f t="shared" ref="BS29:BS35" si="169">BS$5*AQ29</f>
        <v>2.581610253</v>
      </c>
      <c r="BT29" s="650">
        <f t="shared" ref="BT29:BT35" si="170">BT$5*AS29</f>
        <v>13.204766974</v>
      </c>
      <c r="BU29" s="650">
        <f t="shared" ref="BU29:BU35" si="171">BU$5*AU29</f>
        <v>1.745613326</v>
      </c>
      <c r="BV29" s="667">
        <f t="shared" ref="BV29:BV35" si="172">BV$5*AW29</f>
        <v>3.5891342399999999</v>
      </c>
      <c r="BW29" s="673">
        <f t="shared" ref="BW29:BW35" si="173">SUM(BA29:BV29)</f>
        <v>316.69008674200001</v>
      </c>
      <c r="BX29" s="674">
        <f>BW29/SUM($BW$29:$BW$35)</f>
        <v>0.9287099318165094</v>
      </c>
      <c r="BY29" s="645">
        <f t="shared" ref="BY29:BY35" ca="1" si="174">IF(CZ29&gt;0,BX29/CZ29*100,"")</f>
        <v>100.50633561334257</v>
      </c>
      <c r="BZ29" s="608"/>
      <c r="CB29" s="616" t="str">
        <f t="shared" si="126"/>
        <v>UK / ROI</v>
      </c>
      <c r="CC29" s="665">
        <f t="shared" ref="CC29:CC35" ca="1" si="175">CC$5*G29</f>
        <v>0</v>
      </c>
      <c r="CD29" s="665">
        <f t="shared" ref="CD29:CD35" ca="1" si="176">CD$5*I29</f>
        <v>2.5946350649999999</v>
      </c>
      <c r="CE29" s="665">
        <f t="shared" ref="CE29:CE35" ca="1" si="177">CE$5*K29</f>
        <v>569.97531233500001</v>
      </c>
      <c r="CF29" s="648">
        <f t="shared" ref="CF29:CF35" ca="1" si="178">CF$5*M29</f>
        <v>1847.534146702</v>
      </c>
      <c r="CG29" s="648">
        <f t="shared" ref="CG29:CG35" ca="1" si="179">CG$5*O29</f>
        <v>4.4364621500000005</v>
      </c>
      <c r="CH29" s="666">
        <f t="shared" ref="CH29:CH35" ca="1" si="180">CH$5*Q29</f>
        <v>1274.8795032329999</v>
      </c>
      <c r="CI29" s="666">
        <f t="shared" ref="CI29:CI35" ca="1" si="181">CI$5*S29</f>
        <v>517.37411584799997</v>
      </c>
      <c r="CJ29" s="666">
        <f t="shared" ref="CJ29:CJ35" ca="1" si="182">CJ$5*U29</f>
        <v>0</v>
      </c>
      <c r="CK29" s="666">
        <f t="shared" ref="CK29:CK35" ca="1" si="183">CK$5*W29</f>
        <v>79.697681810999995</v>
      </c>
      <c r="CL29" s="666">
        <f t="shared" ref="CL29:CL35" ca="1" si="184">CL$5*Y29</f>
        <v>333.15558074699999</v>
      </c>
      <c r="CM29" s="650">
        <f t="shared" ref="CM29:CM35" ca="1" si="185">CM$5*AA29</f>
        <v>922.23098569700005</v>
      </c>
      <c r="CN29" s="650">
        <f t="shared" ref="CN29:CN35" ca="1" si="186">CN$5*AC29</f>
        <v>697.16357453699993</v>
      </c>
      <c r="CO29" s="650">
        <f t="shared" ref="CO29:CO35" ca="1" si="187">CO$5*AE29</f>
        <v>169.87742534400002</v>
      </c>
      <c r="CP29" s="650">
        <f t="shared" ref="CP29:CP35" ca="1" si="188">CP$5*AG29</f>
        <v>0</v>
      </c>
      <c r="CQ29" s="650">
        <f t="shared" ref="CQ29:CQ35" ca="1" si="189">CQ$5*AI29</f>
        <v>451.01089497499999</v>
      </c>
      <c r="CR29" s="667">
        <f t="shared" ref="CR29:CR35" ca="1" si="190">CR$5*AK29</f>
        <v>353.13829446</v>
      </c>
      <c r="CS29" s="667">
        <f t="shared" ref="CS29:CS35" ca="1" si="191">CS$5*AM29</f>
        <v>490.22750686000001</v>
      </c>
      <c r="CT29" s="667">
        <f t="shared" ref="CT29:CT35" ca="1" si="192">CT$5*AO29</f>
        <v>547.62101875799999</v>
      </c>
      <c r="CU29" s="650">
        <f t="shared" ref="CU29:CU35" ca="1" si="193">CU$5*AQ29</f>
        <v>319.25913462100004</v>
      </c>
      <c r="CV29" s="650">
        <f t="shared" ref="CV29:CV35" ca="1" si="194">CV$5*AS29</f>
        <v>271.64092060799999</v>
      </c>
      <c r="CW29" s="650">
        <f t="shared" ref="CW29:CW35" ca="1" si="195">CW$5*AU29</f>
        <v>208.60079245699998</v>
      </c>
      <c r="CX29" s="667">
        <f t="shared" ref="CX29:CX35" ca="1" si="196">CX$5*AW29</f>
        <v>71.782684799999998</v>
      </c>
      <c r="CY29" s="673">
        <f t="shared" ref="CY29:CY35" ca="1" si="197">SUM(CC29:CX29)</f>
        <v>9132.2006710080004</v>
      </c>
      <c r="CZ29" s="674">
        <f ca="1">CY29/SUM($CY$29:$CY$35)</f>
        <v>0.92403123260740971</v>
      </c>
      <c r="DA29" s="645"/>
      <c r="DK29" s="612" t="str" cm="1">
        <f t="array" ref="DK29">IFERROR(IF(INDEX($E$7:$E$874, SMALL(IF(($DK$4=$C$7:$C$874), MATCH(ROW($C$7:$C$874), ROW($C$7:$C$874)), ""),ROWS($A$1:A24)))&lt;&gt;"",INDEX($E$7:$E$874, SMALL(IF(($DK$4=$C$7:$C$874), MATCH(ROW($C$7:$C$874), ROW($C$7:$C$874)), ""),ROWS($A$1:A24))),""),"")</f>
        <v/>
      </c>
      <c r="DL29" s="613" t="str">
        <f t="shared" si="1"/>
        <v/>
      </c>
      <c r="DM29" s="614" t="str">
        <f t="shared" si="2"/>
        <v/>
      </c>
    </row>
    <row r="30" spans="1:117" ht="15" x14ac:dyDescent="0.25">
      <c r="A30" s="615">
        <v>24</v>
      </c>
      <c r="B30" s="616"/>
      <c r="C30" s="616" t="s">
        <v>367</v>
      </c>
      <c r="D30" s="616" t="str">
        <f t="shared" si="32"/>
        <v>Country Of BirthRest of Europe</v>
      </c>
      <c r="E30" s="568" t="s">
        <v>369</v>
      </c>
      <c r="F30" s="620">
        <v>1.4995388E-2</v>
      </c>
      <c r="G30" s="621">
        <v>1.2544057000000001E-2</v>
      </c>
      <c r="H30" s="622">
        <v>83.652765250000002</v>
      </c>
      <c r="I30" s="621">
        <v>1.3920488E-2</v>
      </c>
      <c r="J30" s="622">
        <v>92.831792919999998</v>
      </c>
      <c r="K30" s="621">
        <v>9.2232600000000005E-3</v>
      </c>
      <c r="L30" s="623">
        <v>61.507313920000001</v>
      </c>
      <c r="M30" s="624">
        <v>9.0356599999999992E-3</v>
      </c>
      <c r="N30" s="625">
        <v>60.256260339999997</v>
      </c>
      <c r="O30" s="624">
        <v>1.2609963E-2</v>
      </c>
      <c r="P30" s="626">
        <v>84.092275549999997</v>
      </c>
      <c r="Q30" s="627">
        <v>1.5231224E-2</v>
      </c>
      <c r="R30" s="628">
        <v>101.57272279999999</v>
      </c>
      <c r="S30" s="627">
        <v>1.5929639999999998E-2</v>
      </c>
      <c r="T30" s="628">
        <v>106.23026110000001</v>
      </c>
      <c r="U30" s="627">
        <v>1.4548386E-2</v>
      </c>
      <c r="V30" s="628">
        <v>97.019071760000003</v>
      </c>
      <c r="W30" s="627">
        <v>3.0863491E-2</v>
      </c>
      <c r="X30" s="628">
        <v>205.81989229999999</v>
      </c>
      <c r="Y30" s="627">
        <v>1.4037081E-2</v>
      </c>
      <c r="Z30" s="629">
        <v>93.609323140000001</v>
      </c>
      <c r="AA30" s="630">
        <v>1.2656390999999999E-2</v>
      </c>
      <c r="AB30" s="631">
        <v>84.401893810000004</v>
      </c>
      <c r="AC30" s="630">
        <v>1.2701547000000001E-2</v>
      </c>
      <c r="AD30" s="631">
        <v>84.703025319999995</v>
      </c>
      <c r="AE30" s="630">
        <v>1.2724515E-2</v>
      </c>
      <c r="AF30" s="631">
        <v>84.856191280000004</v>
      </c>
      <c r="AG30" s="630">
        <v>1.2869749E-2</v>
      </c>
      <c r="AH30" s="631">
        <v>85.824711969999996</v>
      </c>
      <c r="AI30" s="630">
        <v>1.2697371000000001E-2</v>
      </c>
      <c r="AJ30" s="632">
        <v>84.675176359999995</v>
      </c>
      <c r="AK30" s="633">
        <v>2.317543E-2</v>
      </c>
      <c r="AL30" s="634">
        <v>154.55038590000001</v>
      </c>
      <c r="AM30" s="633">
        <v>1.4173431E-2</v>
      </c>
      <c r="AN30" s="634">
        <v>94.518602099999995</v>
      </c>
      <c r="AO30" s="633">
        <v>2.1188827E-2</v>
      </c>
      <c r="AP30" s="635">
        <v>141.3022957</v>
      </c>
      <c r="AQ30" s="630">
        <v>1.8217587E-2</v>
      </c>
      <c r="AR30" s="631">
        <v>121.4879337</v>
      </c>
      <c r="AS30" s="630">
        <v>1.8065504999999999E-2</v>
      </c>
      <c r="AT30" s="631">
        <v>120.4737401</v>
      </c>
      <c r="AU30" s="630">
        <v>1.800506E-2</v>
      </c>
      <c r="AV30" s="632">
        <v>120.0706498</v>
      </c>
      <c r="AW30" s="633">
        <v>1.4888729999999999E-2</v>
      </c>
      <c r="AX30" s="635">
        <v>99.288727829999999</v>
      </c>
      <c r="AY30" s="604"/>
      <c r="AZ30" s="568" t="str">
        <f t="shared" si="103"/>
        <v>Rest of Europe</v>
      </c>
      <c r="BA30" s="665">
        <f t="shared" si="151"/>
        <v>0</v>
      </c>
      <c r="BB30" s="665">
        <f t="shared" si="152"/>
        <v>0</v>
      </c>
      <c r="BC30" s="665">
        <f t="shared" si="153"/>
        <v>0.21213498</v>
      </c>
      <c r="BD30" s="648">
        <f t="shared" si="154"/>
        <v>0.95777995999999987</v>
      </c>
      <c r="BE30" s="648">
        <f t="shared" si="155"/>
        <v>0</v>
      </c>
      <c r="BF30" s="666">
        <f t="shared" si="156"/>
        <v>0.80725487200000001</v>
      </c>
      <c r="BG30" s="666">
        <f t="shared" si="157"/>
        <v>0.41417063999999998</v>
      </c>
      <c r="BH30" s="666">
        <f t="shared" si="158"/>
        <v>0</v>
      </c>
      <c r="BI30" s="666">
        <f t="shared" si="159"/>
        <v>0.15431745499999999</v>
      </c>
      <c r="BJ30" s="666">
        <f t="shared" si="160"/>
        <v>0.28074162000000003</v>
      </c>
      <c r="BK30" s="650">
        <f t="shared" si="161"/>
        <v>0.37969173000000001</v>
      </c>
      <c r="BL30" s="650">
        <f t="shared" si="162"/>
        <v>0.17782165799999999</v>
      </c>
      <c r="BM30" s="650">
        <f t="shared" si="163"/>
        <v>0</v>
      </c>
      <c r="BN30" s="650">
        <f t="shared" si="164"/>
        <v>0</v>
      </c>
      <c r="BO30" s="650">
        <f t="shared" si="165"/>
        <v>0.20315793600000001</v>
      </c>
      <c r="BP30" s="667">
        <f t="shared" si="166"/>
        <v>0.2317543</v>
      </c>
      <c r="BQ30" s="667">
        <f t="shared" si="167"/>
        <v>0.12756087900000002</v>
      </c>
      <c r="BR30" s="667">
        <f t="shared" si="168"/>
        <v>0.12713296200000002</v>
      </c>
      <c r="BS30" s="650">
        <f t="shared" si="169"/>
        <v>5.4652761000000001E-2</v>
      </c>
      <c r="BT30" s="650">
        <f t="shared" si="170"/>
        <v>0.25291706999999997</v>
      </c>
      <c r="BU30" s="650">
        <f t="shared" si="171"/>
        <v>3.601012E-2</v>
      </c>
      <c r="BV30" s="667">
        <f t="shared" si="172"/>
        <v>5.9554919999999997E-2</v>
      </c>
      <c r="BW30" s="652">
        <f t="shared" si="173"/>
        <v>4.476653863000001</v>
      </c>
      <c r="BX30" s="606">
        <f>BW30/SUM($BW$29:$BW$35)</f>
        <v>1.3128017193856379E-2</v>
      </c>
      <c r="BY30" s="645">
        <f t="shared" ca="1" si="174"/>
        <v>93.474897333415768</v>
      </c>
      <c r="BZ30" s="608"/>
      <c r="CB30" s="616" t="str">
        <f t="shared" si="126"/>
        <v>Rest of Europe</v>
      </c>
      <c r="CC30" s="665">
        <f t="shared" ca="1" si="175"/>
        <v>0</v>
      </c>
      <c r="CD30" s="665">
        <f t="shared" ca="1" si="176"/>
        <v>4.1761463999999998E-2</v>
      </c>
      <c r="CE30" s="665">
        <f t="shared" ca="1" si="177"/>
        <v>5.6354118600000005</v>
      </c>
      <c r="CF30" s="648">
        <f t="shared" ca="1" si="178"/>
        <v>18.008070379999999</v>
      </c>
      <c r="CG30" s="648">
        <f t="shared" ca="1" si="179"/>
        <v>6.3049814999999995E-2</v>
      </c>
      <c r="CH30" s="666">
        <f t="shared" ca="1" si="180"/>
        <v>20.577383623999999</v>
      </c>
      <c r="CI30" s="666">
        <f t="shared" ca="1" si="181"/>
        <v>8.7931612799999996</v>
      </c>
      <c r="CJ30" s="666">
        <f t="shared" ca="1" si="182"/>
        <v>0</v>
      </c>
      <c r="CK30" s="666">
        <f t="shared" ca="1" si="183"/>
        <v>3.0554856089999998</v>
      </c>
      <c r="CL30" s="666">
        <f t="shared" ca="1" si="184"/>
        <v>5.0954604029999997</v>
      </c>
      <c r="CM30" s="650">
        <f t="shared" ca="1" si="185"/>
        <v>12.238730096999999</v>
      </c>
      <c r="CN30" s="650">
        <f t="shared" ca="1" si="186"/>
        <v>9.4880556089999999</v>
      </c>
      <c r="CO30" s="650">
        <f t="shared" ca="1" si="187"/>
        <v>2.4431068800000002</v>
      </c>
      <c r="CP30" s="650">
        <f t="shared" ca="1" si="188"/>
        <v>0</v>
      </c>
      <c r="CQ30" s="650">
        <f t="shared" ca="1" si="189"/>
        <v>6.0312512250000001</v>
      </c>
      <c r="CR30" s="667">
        <f t="shared" ca="1" si="190"/>
        <v>9.7336805999999996</v>
      </c>
      <c r="CS30" s="667">
        <f t="shared" ca="1" si="191"/>
        <v>7.5544387230000005</v>
      </c>
      <c r="CT30" s="667">
        <f t="shared" ca="1" si="192"/>
        <v>12.586163238000001</v>
      </c>
      <c r="CU30" s="650">
        <f t="shared" ca="1" si="193"/>
        <v>6.7587247770000003</v>
      </c>
      <c r="CV30" s="650">
        <f t="shared" ca="1" si="194"/>
        <v>5.2028654400000001</v>
      </c>
      <c r="CW30" s="650">
        <f t="shared" ca="1" si="195"/>
        <v>4.3032093399999995</v>
      </c>
      <c r="CX30" s="667">
        <f t="shared" ca="1" si="196"/>
        <v>1.1910984</v>
      </c>
      <c r="CY30" s="652">
        <f t="shared" ca="1" si="197"/>
        <v>138.80110876399999</v>
      </c>
      <c r="CZ30" s="606">
        <f ca="1">CY30/SUM($CY$29:$CY$35)</f>
        <v>1.4044430717083362E-2</v>
      </c>
      <c r="DA30" s="645"/>
      <c r="DK30" s="612" t="str" cm="1">
        <f t="array" ref="DK30">IFERROR(IF(INDEX($E$7:$E$874, SMALL(IF(($DK$4=$C$7:$C$874), MATCH(ROW($C$7:$C$874), ROW($C$7:$C$874)), ""),ROWS($A$1:A25)))&lt;&gt;"",INDEX($E$7:$E$874, SMALL(IF(($DK$4=$C$7:$C$874), MATCH(ROW($C$7:$C$874), ROW($C$7:$C$874)), ""),ROWS($A$1:A25))),""),"")</f>
        <v/>
      </c>
      <c r="DL30" s="613" t="str">
        <f t="shared" si="1"/>
        <v/>
      </c>
      <c r="DM30" s="614" t="str">
        <f t="shared" si="2"/>
        <v/>
      </c>
    </row>
    <row r="31" spans="1:117" ht="15" x14ac:dyDescent="0.25">
      <c r="A31" s="615">
        <v>25</v>
      </c>
      <c r="B31" s="616"/>
      <c r="C31" s="616" t="s">
        <v>367</v>
      </c>
      <c r="D31" s="616" t="str">
        <f t="shared" si="32"/>
        <v>Country Of BirthAustralia and New Zealand</v>
      </c>
      <c r="E31" s="568" t="s">
        <v>370</v>
      </c>
      <c r="F31" s="620">
        <v>2.2097150000000001E-3</v>
      </c>
      <c r="G31" s="621">
        <v>5.7756650000000001E-3</v>
      </c>
      <c r="H31" s="622">
        <v>261.3760393</v>
      </c>
      <c r="I31" s="621">
        <v>9.8869130000000006E-3</v>
      </c>
      <c r="J31" s="622">
        <v>447.42937940000002</v>
      </c>
      <c r="K31" s="621">
        <v>5.7948310000000003E-3</v>
      </c>
      <c r="L31" s="623">
        <v>262.24340430000001</v>
      </c>
      <c r="M31" s="624">
        <v>3.75882E-3</v>
      </c>
      <c r="N31" s="625">
        <v>170.10429629999999</v>
      </c>
      <c r="O31" s="624">
        <v>5.9183109999999999E-3</v>
      </c>
      <c r="P31" s="626">
        <v>267.8314302</v>
      </c>
      <c r="Q31" s="627">
        <v>1.101456E-3</v>
      </c>
      <c r="R31" s="628">
        <v>49.846092570000003</v>
      </c>
      <c r="S31" s="627">
        <v>2.1296790000000002E-3</v>
      </c>
      <c r="T31" s="628">
        <v>96.378008440000002</v>
      </c>
      <c r="U31" s="627">
        <v>2.1508959999999998E-3</v>
      </c>
      <c r="V31" s="628">
        <v>97.338195679999998</v>
      </c>
      <c r="W31" s="627">
        <v>2.1544989999999998E-3</v>
      </c>
      <c r="X31" s="628">
        <v>97.501224480000005</v>
      </c>
      <c r="Y31" s="627">
        <v>4.3189730000000003E-3</v>
      </c>
      <c r="Z31" s="629">
        <v>195.4538647</v>
      </c>
      <c r="AA31" s="630">
        <v>1.063336E-3</v>
      </c>
      <c r="AB31" s="631">
        <v>48.120946160000003</v>
      </c>
      <c r="AC31" s="630">
        <v>7.16072E-4</v>
      </c>
      <c r="AD31" s="631">
        <v>32.405627109999998</v>
      </c>
      <c r="AE31" s="630">
        <v>1.2000800000000001E-3</v>
      </c>
      <c r="AF31" s="631">
        <v>54.309287949999998</v>
      </c>
      <c r="AG31" s="630">
        <v>1.213778E-3</v>
      </c>
      <c r="AH31" s="631">
        <v>54.929156319999997</v>
      </c>
      <c r="AI31" s="630">
        <v>1.880561E-3</v>
      </c>
      <c r="AJ31" s="632">
        <v>85.104252099999997</v>
      </c>
      <c r="AK31" s="633">
        <v>5.3716140000000002E-3</v>
      </c>
      <c r="AL31" s="634">
        <v>243.0908469</v>
      </c>
      <c r="AM31" s="633">
        <v>1.0697479999999999E-3</v>
      </c>
      <c r="AN31" s="634">
        <v>48.411144540000002</v>
      </c>
      <c r="AO31" s="633">
        <v>1.098817E-3</v>
      </c>
      <c r="AP31" s="635">
        <v>49.726624370000003</v>
      </c>
      <c r="AQ31" s="630">
        <v>7.0418800000000001E-4</v>
      </c>
      <c r="AR31" s="631">
        <v>31.867829589999999</v>
      </c>
      <c r="AS31" s="630">
        <v>1.562047E-3</v>
      </c>
      <c r="AT31" s="631">
        <v>70.689999130000004</v>
      </c>
      <c r="AU31" s="630">
        <v>1.1228950000000001E-3</v>
      </c>
      <c r="AV31" s="632">
        <v>50.816273899999999</v>
      </c>
      <c r="AW31" s="633">
        <v>2.1132220000000001E-3</v>
      </c>
      <c r="AX31" s="635">
        <v>95.633251220000005</v>
      </c>
      <c r="AY31" s="604"/>
      <c r="AZ31" s="568" t="str">
        <f t="shared" si="103"/>
        <v>Australia and New Zealand</v>
      </c>
      <c r="BA31" s="665">
        <f t="shared" si="151"/>
        <v>0</v>
      </c>
      <c r="BB31" s="665">
        <f t="shared" si="152"/>
        <v>0</v>
      </c>
      <c r="BC31" s="665">
        <f t="shared" si="153"/>
        <v>0.13328111300000001</v>
      </c>
      <c r="BD31" s="648">
        <f t="shared" si="154"/>
        <v>0.39843491999999997</v>
      </c>
      <c r="BE31" s="648">
        <f t="shared" si="155"/>
        <v>0</v>
      </c>
      <c r="BF31" s="666">
        <f t="shared" si="156"/>
        <v>5.8377168E-2</v>
      </c>
      <c r="BG31" s="666">
        <f t="shared" si="157"/>
        <v>5.5371654000000006E-2</v>
      </c>
      <c r="BH31" s="666">
        <f t="shared" si="158"/>
        <v>0</v>
      </c>
      <c r="BI31" s="666">
        <f t="shared" si="159"/>
        <v>1.0772495E-2</v>
      </c>
      <c r="BJ31" s="666">
        <f t="shared" si="160"/>
        <v>8.6379460000000005E-2</v>
      </c>
      <c r="BK31" s="650">
        <f t="shared" si="161"/>
        <v>3.1900079999999997E-2</v>
      </c>
      <c r="BL31" s="650">
        <f t="shared" si="162"/>
        <v>1.0025008E-2</v>
      </c>
      <c r="BM31" s="650">
        <f t="shared" si="163"/>
        <v>0</v>
      </c>
      <c r="BN31" s="650">
        <f t="shared" si="164"/>
        <v>0</v>
      </c>
      <c r="BO31" s="650">
        <f t="shared" si="165"/>
        <v>3.0088976E-2</v>
      </c>
      <c r="BP31" s="667">
        <f t="shared" si="166"/>
        <v>5.3716140000000002E-2</v>
      </c>
      <c r="BQ31" s="667">
        <f t="shared" si="167"/>
        <v>9.627732E-3</v>
      </c>
      <c r="BR31" s="667">
        <f t="shared" si="168"/>
        <v>6.5929019999999994E-3</v>
      </c>
      <c r="BS31" s="650">
        <f t="shared" si="169"/>
        <v>2.1125639999999999E-3</v>
      </c>
      <c r="BT31" s="650">
        <f t="shared" si="170"/>
        <v>2.1868657999999999E-2</v>
      </c>
      <c r="BU31" s="650">
        <f t="shared" si="171"/>
        <v>2.2457900000000001E-3</v>
      </c>
      <c r="BV31" s="667">
        <f t="shared" si="172"/>
        <v>8.4528880000000004E-3</v>
      </c>
      <c r="BW31" s="652">
        <f t="shared" si="173"/>
        <v>0.91924754799999997</v>
      </c>
      <c r="BX31" s="606">
        <f t="shared" ref="BX31:BX34" si="198">BW31/SUM($BW$29:$BW$35)</f>
        <v>2.6957406100339178E-3</v>
      </c>
      <c r="BY31" s="645">
        <f t="shared" ca="1" si="174"/>
        <v>116.59371498938742</v>
      </c>
      <c r="BZ31" s="608"/>
      <c r="CB31" s="616" t="str">
        <f t="shared" si="126"/>
        <v>Australia and New Zealand</v>
      </c>
      <c r="CC31" s="665">
        <f t="shared" ca="1" si="175"/>
        <v>0</v>
      </c>
      <c r="CD31" s="665">
        <f t="shared" ca="1" si="176"/>
        <v>2.9660739000000002E-2</v>
      </c>
      <c r="CE31" s="665">
        <f t="shared" ca="1" si="177"/>
        <v>3.540641741</v>
      </c>
      <c r="CF31" s="648">
        <f t="shared" ca="1" si="178"/>
        <v>7.4913282599999995</v>
      </c>
      <c r="CG31" s="648">
        <f t="shared" ca="1" si="179"/>
        <v>2.9591554999999999E-2</v>
      </c>
      <c r="CH31" s="666">
        <f t="shared" ca="1" si="180"/>
        <v>1.488067056</v>
      </c>
      <c r="CI31" s="666">
        <f t="shared" ca="1" si="181"/>
        <v>1.1755828080000001</v>
      </c>
      <c r="CJ31" s="666">
        <f t="shared" ca="1" si="182"/>
        <v>0</v>
      </c>
      <c r="CK31" s="666">
        <f t="shared" ca="1" si="183"/>
        <v>0.213295401</v>
      </c>
      <c r="CL31" s="666">
        <f t="shared" ca="1" si="184"/>
        <v>1.5677871990000001</v>
      </c>
      <c r="CM31" s="650">
        <f t="shared" ca="1" si="185"/>
        <v>1.028245912</v>
      </c>
      <c r="CN31" s="650">
        <f t="shared" ca="1" si="186"/>
        <v>0.534905784</v>
      </c>
      <c r="CO31" s="650">
        <f t="shared" ca="1" si="187"/>
        <v>0.23041536000000001</v>
      </c>
      <c r="CP31" s="650">
        <f t="shared" ca="1" si="188"/>
        <v>0</v>
      </c>
      <c r="CQ31" s="650">
        <f t="shared" ca="1" si="189"/>
        <v>0.893266475</v>
      </c>
      <c r="CR31" s="667">
        <f t="shared" ca="1" si="190"/>
        <v>2.2560778800000003</v>
      </c>
      <c r="CS31" s="667">
        <f t="shared" ca="1" si="191"/>
        <v>0.57017568399999996</v>
      </c>
      <c r="CT31" s="667">
        <f t="shared" ca="1" si="192"/>
        <v>0.65269729799999998</v>
      </c>
      <c r="CU31" s="650">
        <f t="shared" ca="1" si="193"/>
        <v>0.26125374800000001</v>
      </c>
      <c r="CV31" s="650">
        <f t="shared" ca="1" si="194"/>
        <v>0.44986953600000001</v>
      </c>
      <c r="CW31" s="650">
        <f t="shared" ca="1" si="195"/>
        <v>0.26837190500000002</v>
      </c>
      <c r="CX31" s="667">
        <f t="shared" ca="1" si="196"/>
        <v>0.16905776</v>
      </c>
      <c r="CY31" s="652">
        <f t="shared" ca="1" si="197"/>
        <v>22.850292100999997</v>
      </c>
      <c r="CZ31" s="606">
        <f t="shared" ref="CZ31:CZ35" ca="1" si="199">CY31/SUM($CY$29:$CY$35)</f>
        <v>2.3120805527804731E-3</v>
      </c>
      <c r="DA31" s="645"/>
      <c r="DK31" s="612" t="str" cm="1">
        <f t="array" ref="DK31">IFERROR(IF(INDEX($E$7:$E$874, SMALL(IF(($DK$4=$C$7:$C$874), MATCH(ROW($C$7:$C$874), ROW($C$7:$C$874)), ""),ROWS($A$1:A26)))&lt;&gt;"",INDEX($E$7:$E$874, SMALL(IF(($DK$4=$C$7:$C$874), MATCH(ROW($C$7:$C$874), ROW($C$7:$C$874)), ""),ROWS($A$1:A26))),""),"")</f>
        <v/>
      </c>
      <c r="DL31" s="613" t="str">
        <f t="shared" si="1"/>
        <v/>
      </c>
      <c r="DM31" s="614" t="str">
        <f t="shared" si="2"/>
        <v/>
      </c>
    </row>
    <row r="32" spans="1:117" ht="15" x14ac:dyDescent="0.25">
      <c r="A32" s="615">
        <v>26</v>
      </c>
      <c r="B32" s="616"/>
      <c r="C32" s="616" t="s">
        <v>367</v>
      </c>
      <c r="D32" s="616" t="str">
        <f t="shared" si="32"/>
        <v>Country Of BirthNorth America</v>
      </c>
      <c r="E32" s="568" t="s">
        <v>371</v>
      </c>
      <c r="F32" s="620">
        <v>3.3257170000000002E-3</v>
      </c>
      <c r="G32" s="621">
        <v>6.8429900000000002E-3</v>
      </c>
      <c r="H32" s="622">
        <v>205.75986309999999</v>
      </c>
      <c r="I32" s="621">
        <v>2.4601300999999999E-2</v>
      </c>
      <c r="J32" s="622">
        <v>739.72931430000006</v>
      </c>
      <c r="K32" s="621">
        <v>3.584781E-3</v>
      </c>
      <c r="L32" s="623">
        <v>107.7897226</v>
      </c>
      <c r="M32" s="624">
        <v>3.159065E-3</v>
      </c>
      <c r="N32" s="625">
        <v>94.989004919999999</v>
      </c>
      <c r="O32" s="624">
        <v>3.7714239999999998E-3</v>
      </c>
      <c r="P32" s="626">
        <v>113.4018466</v>
      </c>
      <c r="Q32" s="627">
        <v>2.7521440000000002E-3</v>
      </c>
      <c r="R32" s="628">
        <v>82.753404079999996</v>
      </c>
      <c r="S32" s="627">
        <v>2.1649500000000001E-3</v>
      </c>
      <c r="T32" s="628">
        <v>65.09725023</v>
      </c>
      <c r="U32" s="627">
        <v>2.7935350000000002E-3</v>
      </c>
      <c r="V32" s="628">
        <v>83.997998120000005</v>
      </c>
      <c r="W32" s="627">
        <v>4.5422290000000001E-3</v>
      </c>
      <c r="X32" s="628">
        <v>136.5789576</v>
      </c>
      <c r="Y32" s="627">
        <v>2.7698219999999999E-3</v>
      </c>
      <c r="Z32" s="629">
        <v>83.28495968</v>
      </c>
      <c r="AA32" s="630">
        <v>2.9295229999999998E-3</v>
      </c>
      <c r="AB32" s="631">
        <v>88.086970429999994</v>
      </c>
      <c r="AC32" s="630">
        <v>3.8696289999999999E-3</v>
      </c>
      <c r="AD32" s="631">
        <v>116.3547439</v>
      </c>
      <c r="AE32" s="630">
        <v>3.1659230000000002E-3</v>
      </c>
      <c r="AF32" s="631">
        <v>95.195215950000005</v>
      </c>
      <c r="AG32" s="630">
        <v>2.7906020000000001E-3</v>
      </c>
      <c r="AH32" s="631">
        <v>83.909788750000004</v>
      </c>
      <c r="AI32" s="630">
        <v>3.1690329999999999E-3</v>
      </c>
      <c r="AJ32" s="632">
        <v>95.288729360000005</v>
      </c>
      <c r="AK32" s="633">
        <v>1.0984048E-2</v>
      </c>
      <c r="AL32" s="634">
        <v>330.27612529999999</v>
      </c>
      <c r="AM32" s="633">
        <v>1.89649E-3</v>
      </c>
      <c r="AN32" s="634">
        <v>57.024997159999998</v>
      </c>
      <c r="AO32" s="633">
        <v>3.5512669999999999E-3</v>
      </c>
      <c r="AP32" s="635">
        <v>106.7820057</v>
      </c>
      <c r="AQ32" s="630">
        <v>8.5376500000000004E-4</v>
      </c>
      <c r="AR32" s="631">
        <v>25.671618800000001</v>
      </c>
      <c r="AS32" s="630">
        <v>1.3635909999999999E-3</v>
      </c>
      <c r="AT32" s="631">
        <v>41.001409340000002</v>
      </c>
      <c r="AU32" s="630">
        <v>1.359028E-3</v>
      </c>
      <c r="AV32" s="632">
        <v>40.864223670000001</v>
      </c>
      <c r="AW32" s="633">
        <v>3.1449410000000001E-3</v>
      </c>
      <c r="AX32" s="635">
        <v>94.564300829999993</v>
      </c>
      <c r="AY32" s="604"/>
      <c r="AZ32" s="568" t="str">
        <f t="shared" si="103"/>
        <v>North America</v>
      </c>
      <c r="BA32" s="665">
        <f t="shared" si="151"/>
        <v>0</v>
      </c>
      <c r="BB32" s="665">
        <f t="shared" si="152"/>
        <v>0</v>
      </c>
      <c r="BC32" s="665">
        <f t="shared" si="153"/>
        <v>8.2449963000000001E-2</v>
      </c>
      <c r="BD32" s="648">
        <f t="shared" si="154"/>
        <v>0.33486089000000002</v>
      </c>
      <c r="BE32" s="648">
        <f t="shared" si="155"/>
        <v>0</v>
      </c>
      <c r="BF32" s="666">
        <f t="shared" si="156"/>
        <v>0.14586363200000002</v>
      </c>
      <c r="BG32" s="666">
        <f t="shared" si="157"/>
        <v>5.6288700000000004E-2</v>
      </c>
      <c r="BH32" s="666">
        <f t="shared" si="158"/>
        <v>0</v>
      </c>
      <c r="BI32" s="666">
        <f t="shared" si="159"/>
        <v>2.2711145000000002E-2</v>
      </c>
      <c r="BJ32" s="666">
        <f t="shared" si="160"/>
        <v>5.5396439999999998E-2</v>
      </c>
      <c r="BK32" s="650">
        <f t="shared" si="161"/>
        <v>8.7885689999999989E-2</v>
      </c>
      <c r="BL32" s="650">
        <f t="shared" si="162"/>
        <v>5.4174805999999999E-2</v>
      </c>
      <c r="BM32" s="650">
        <f t="shared" si="163"/>
        <v>0</v>
      </c>
      <c r="BN32" s="650">
        <f t="shared" si="164"/>
        <v>0</v>
      </c>
      <c r="BO32" s="650">
        <f t="shared" si="165"/>
        <v>5.0704527999999999E-2</v>
      </c>
      <c r="BP32" s="667">
        <f t="shared" si="166"/>
        <v>0.10984047999999999</v>
      </c>
      <c r="BQ32" s="667">
        <f t="shared" si="167"/>
        <v>1.7068409999999999E-2</v>
      </c>
      <c r="BR32" s="667">
        <f t="shared" si="168"/>
        <v>2.1307601999999998E-2</v>
      </c>
      <c r="BS32" s="650">
        <f t="shared" si="169"/>
        <v>2.5612949999999999E-3</v>
      </c>
      <c r="BT32" s="650">
        <f t="shared" si="170"/>
        <v>1.9090273999999997E-2</v>
      </c>
      <c r="BU32" s="650">
        <f t="shared" si="171"/>
        <v>2.7180559999999999E-3</v>
      </c>
      <c r="BV32" s="667">
        <f t="shared" si="172"/>
        <v>1.2579764E-2</v>
      </c>
      <c r="BW32" s="652">
        <f t="shared" si="173"/>
        <v>1.0755016750000002</v>
      </c>
      <c r="BX32" s="606">
        <f t="shared" si="198"/>
        <v>3.1539638563789795E-3</v>
      </c>
      <c r="BY32" s="645">
        <f t="shared" ca="1" si="174"/>
        <v>98.010479381218857</v>
      </c>
      <c r="BZ32" s="608"/>
      <c r="CB32" s="616" t="str">
        <f t="shared" si="126"/>
        <v>North America</v>
      </c>
      <c r="CC32" s="665">
        <f t="shared" ca="1" si="175"/>
        <v>0</v>
      </c>
      <c r="CD32" s="665">
        <f t="shared" ca="1" si="176"/>
        <v>7.3803903000000004E-2</v>
      </c>
      <c r="CE32" s="665">
        <f t="shared" ca="1" si="177"/>
        <v>2.1903011910000001</v>
      </c>
      <c r="CF32" s="648">
        <f t="shared" ca="1" si="178"/>
        <v>6.2960165449999996</v>
      </c>
      <c r="CG32" s="648">
        <f t="shared" ca="1" si="179"/>
        <v>1.8857119999999998E-2</v>
      </c>
      <c r="CH32" s="666">
        <f t="shared" ca="1" si="180"/>
        <v>3.7181465440000001</v>
      </c>
      <c r="CI32" s="666">
        <f t="shared" ca="1" si="181"/>
        <v>1.1950524</v>
      </c>
      <c r="CJ32" s="666">
        <f t="shared" ca="1" si="182"/>
        <v>0</v>
      </c>
      <c r="CK32" s="666">
        <f t="shared" ca="1" si="183"/>
        <v>0.44968067100000003</v>
      </c>
      <c r="CL32" s="666">
        <f t="shared" ca="1" si="184"/>
        <v>1.0054453859999999</v>
      </c>
      <c r="CM32" s="650">
        <f t="shared" ca="1" si="185"/>
        <v>2.8328487409999998</v>
      </c>
      <c r="CN32" s="650">
        <f t="shared" ca="1" si="186"/>
        <v>2.8906128629999999</v>
      </c>
      <c r="CO32" s="650">
        <f t="shared" ca="1" si="187"/>
        <v>0.60785721599999998</v>
      </c>
      <c r="CP32" s="650">
        <f t="shared" ca="1" si="188"/>
        <v>0</v>
      </c>
      <c r="CQ32" s="650">
        <f t="shared" ca="1" si="189"/>
        <v>1.5052906749999999</v>
      </c>
      <c r="CR32" s="667">
        <f t="shared" ca="1" si="190"/>
        <v>4.6133001599999997</v>
      </c>
      <c r="CS32" s="667">
        <f t="shared" ca="1" si="191"/>
        <v>1.0108291700000001</v>
      </c>
      <c r="CT32" s="667">
        <f t="shared" ca="1" si="192"/>
        <v>2.1094525979999998</v>
      </c>
      <c r="CU32" s="650">
        <f t="shared" ca="1" si="193"/>
        <v>0.31674681500000001</v>
      </c>
      <c r="CV32" s="650">
        <f t="shared" ca="1" si="194"/>
        <v>0.39271420800000001</v>
      </c>
      <c r="CW32" s="650">
        <f t="shared" ca="1" si="195"/>
        <v>0.32480769199999998</v>
      </c>
      <c r="CX32" s="667">
        <f t="shared" ca="1" si="196"/>
        <v>0.25159527999999998</v>
      </c>
      <c r="CY32" s="652">
        <f t="shared" ca="1" si="197"/>
        <v>31.803359178000004</v>
      </c>
      <c r="CZ32" s="606">
        <f t="shared" ca="1" si="199"/>
        <v>3.2179863584907171E-3</v>
      </c>
      <c r="DA32" s="645"/>
      <c r="DK32" s="612" t="str" cm="1">
        <f t="array" ref="DK32">IFERROR(IF(INDEX($E$7:$E$874, SMALL(IF(($DK$4=$C$7:$C$874), MATCH(ROW($C$7:$C$874), ROW($C$7:$C$874)), ""),ROWS($A$1:A27)))&lt;&gt;"",INDEX($E$7:$E$874, SMALL(IF(($DK$4=$C$7:$C$874), MATCH(ROW($C$7:$C$874), ROW($C$7:$C$874)), ""),ROWS($A$1:A27))),""),"")</f>
        <v/>
      </c>
      <c r="DL32" s="613" t="str">
        <f t="shared" si="1"/>
        <v/>
      </c>
      <c r="DM32" s="614" t="str">
        <f t="shared" si="2"/>
        <v/>
      </c>
    </row>
    <row r="33" spans="1:117" ht="15" x14ac:dyDescent="0.25">
      <c r="A33" s="615">
        <v>27</v>
      </c>
      <c r="B33" s="616"/>
      <c r="C33" s="616" t="s">
        <v>367</v>
      </c>
      <c r="D33" s="616" t="str">
        <f t="shared" si="32"/>
        <v>Country Of BirthMiddle East and Asia</v>
      </c>
      <c r="E33" s="568" t="s">
        <v>372</v>
      </c>
      <c r="F33" s="620">
        <v>2.6088454000000001E-2</v>
      </c>
      <c r="G33" s="621">
        <v>1.8796039E-2</v>
      </c>
      <c r="H33" s="622">
        <v>72.047347779999996</v>
      </c>
      <c r="I33" s="621">
        <v>1.9345911E-2</v>
      </c>
      <c r="J33" s="622">
        <v>74.155068720000003</v>
      </c>
      <c r="K33" s="621">
        <v>1.8858413000000001E-2</v>
      </c>
      <c r="L33" s="623">
        <v>72.286433779999996</v>
      </c>
      <c r="M33" s="624">
        <v>1.8519457E-2</v>
      </c>
      <c r="N33" s="625">
        <v>70.987176719999994</v>
      </c>
      <c r="O33" s="624">
        <v>3.2687085999999997E-2</v>
      </c>
      <c r="P33" s="626">
        <v>125.2933026</v>
      </c>
      <c r="Q33" s="627">
        <v>9.0627720000000002E-3</v>
      </c>
      <c r="R33" s="628">
        <v>34.738631750000003</v>
      </c>
      <c r="S33" s="627">
        <v>1.3981318E-2</v>
      </c>
      <c r="T33" s="628">
        <v>53.59197717</v>
      </c>
      <c r="U33" s="627">
        <v>0.14351298100000001</v>
      </c>
      <c r="V33" s="628">
        <v>550.10151240000005</v>
      </c>
      <c r="W33" s="627">
        <v>2.4194806999999999E-2</v>
      </c>
      <c r="X33" s="628">
        <v>92.741436789999995</v>
      </c>
      <c r="Y33" s="627">
        <v>1.2811032E-2</v>
      </c>
      <c r="Z33" s="629">
        <v>49.10613841</v>
      </c>
      <c r="AA33" s="630">
        <v>1.2275713000000001E-2</v>
      </c>
      <c r="AB33" s="631">
        <v>47.054196599999997</v>
      </c>
      <c r="AC33" s="630">
        <v>1.8706121999999999E-2</v>
      </c>
      <c r="AD33" s="631">
        <v>71.70268394</v>
      </c>
      <c r="AE33" s="630">
        <v>3.1093862E-2</v>
      </c>
      <c r="AF33" s="631">
        <v>119.1862962</v>
      </c>
      <c r="AG33" s="630">
        <v>0.17286809</v>
      </c>
      <c r="AH33" s="631">
        <v>662.62297169999999</v>
      </c>
      <c r="AI33" s="630">
        <v>9.5476970000000008E-3</v>
      </c>
      <c r="AJ33" s="632">
        <v>36.59740292</v>
      </c>
      <c r="AK33" s="633">
        <v>3.1866375000000002E-2</v>
      </c>
      <c r="AL33" s="634">
        <v>122.14742390000001</v>
      </c>
      <c r="AM33" s="633">
        <v>1.9233191E-2</v>
      </c>
      <c r="AN33" s="634">
        <v>73.723001589999996</v>
      </c>
      <c r="AO33" s="633">
        <v>1.1758691999999999E-2</v>
      </c>
      <c r="AP33" s="635">
        <v>45.072399490000002</v>
      </c>
      <c r="AQ33" s="630">
        <v>4.6036290000000001E-2</v>
      </c>
      <c r="AR33" s="631">
        <v>176.46231589999999</v>
      </c>
      <c r="AS33" s="630">
        <v>1.039206E-2</v>
      </c>
      <c r="AT33" s="631">
        <v>39.833942270000001</v>
      </c>
      <c r="AU33" s="630">
        <v>1.4955952999999999E-2</v>
      </c>
      <c r="AV33" s="632">
        <v>57.327863569999998</v>
      </c>
      <c r="AW33" s="633">
        <v>1.1224754999999999E-2</v>
      </c>
      <c r="AX33" s="635">
        <v>43.025756739999999</v>
      </c>
      <c r="AY33" s="604"/>
      <c r="AZ33" s="568" t="str">
        <f t="shared" si="103"/>
        <v>Middle East and Asia</v>
      </c>
      <c r="BA33" s="665">
        <f t="shared" si="151"/>
        <v>0</v>
      </c>
      <c r="BB33" s="665">
        <f t="shared" si="152"/>
        <v>0</v>
      </c>
      <c r="BC33" s="665">
        <f t="shared" si="153"/>
        <v>0.43374349900000003</v>
      </c>
      <c r="BD33" s="648">
        <f t="shared" si="154"/>
        <v>1.963062442</v>
      </c>
      <c r="BE33" s="648">
        <f t="shared" si="155"/>
        <v>0</v>
      </c>
      <c r="BF33" s="666">
        <f t="shared" si="156"/>
        <v>0.48032691599999999</v>
      </c>
      <c r="BG33" s="666">
        <f t="shared" si="157"/>
        <v>0.36351426799999997</v>
      </c>
      <c r="BH33" s="666">
        <f t="shared" si="158"/>
        <v>0</v>
      </c>
      <c r="BI33" s="666">
        <f t="shared" si="159"/>
        <v>0.12097403499999999</v>
      </c>
      <c r="BJ33" s="666">
        <f t="shared" si="160"/>
        <v>0.25622064</v>
      </c>
      <c r="BK33" s="650">
        <f t="shared" si="161"/>
        <v>0.36827139000000003</v>
      </c>
      <c r="BL33" s="650">
        <f t="shared" si="162"/>
        <v>0.26188570799999999</v>
      </c>
      <c r="BM33" s="650">
        <f t="shared" si="163"/>
        <v>0</v>
      </c>
      <c r="BN33" s="650">
        <f t="shared" si="164"/>
        <v>0</v>
      </c>
      <c r="BO33" s="650">
        <f t="shared" si="165"/>
        <v>0.15276315200000001</v>
      </c>
      <c r="BP33" s="667">
        <f t="shared" si="166"/>
        <v>0.31866375000000002</v>
      </c>
      <c r="BQ33" s="667">
        <f t="shared" si="167"/>
        <v>0.17309871900000001</v>
      </c>
      <c r="BR33" s="667">
        <f t="shared" si="168"/>
        <v>7.0552151999999993E-2</v>
      </c>
      <c r="BS33" s="650">
        <f t="shared" si="169"/>
        <v>0.13810886999999999</v>
      </c>
      <c r="BT33" s="650">
        <f t="shared" si="170"/>
        <v>0.14548884000000001</v>
      </c>
      <c r="BU33" s="650">
        <f t="shared" si="171"/>
        <v>2.9911905999999999E-2</v>
      </c>
      <c r="BV33" s="667">
        <f t="shared" si="172"/>
        <v>4.4899019999999998E-2</v>
      </c>
      <c r="BW33" s="652">
        <f t="shared" si="173"/>
        <v>5.3214853070000006</v>
      </c>
      <c r="BX33" s="606">
        <f t="shared" si="198"/>
        <v>1.5605528759896906E-2</v>
      </c>
      <c r="BY33" s="645">
        <f t="shared" ca="1" si="174"/>
        <v>92.256640981746912</v>
      </c>
      <c r="BZ33" s="608"/>
      <c r="CB33" s="616" t="str">
        <f t="shared" si="126"/>
        <v>Middle East and Asia</v>
      </c>
      <c r="CC33" s="665">
        <f t="shared" ca="1" si="175"/>
        <v>0</v>
      </c>
      <c r="CD33" s="665">
        <f t="shared" ca="1" si="176"/>
        <v>5.8037733000000001E-2</v>
      </c>
      <c r="CE33" s="665">
        <f t="shared" ca="1" si="177"/>
        <v>11.522490343000001</v>
      </c>
      <c r="CF33" s="648">
        <f t="shared" ca="1" si="178"/>
        <v>36.909277801000002</v>
      </c>
      <c r="CG33" s="648">
        <f t="shared" ca="1" si="179"/>
        <v>0.16343542999999999</v>
      </c>
      <c r="CH33" s="666">
        <f t="shared" ca="1" si="180"/>
        <v>12.243804972</v>
      </c>
      <c r="CI33" s="666">
        <f t="shared" ca="1" si="181"/>
        <v>7.7176875359999997</v>
      </c>
      <c r="CJ33" s="666">
        <f t="shared" ca="1" si="182"/>
        <v>0</v>
      </c>
      <c r="CK33" s="666">
        <f t="shared" ca="1" si="183"/>
        <v>2.3952858930000001</v>
      </c>
      <c r="CL33" s="666">
        <f t="shared" ca="1" si="184"/>
        <v>4.6504046160000003</v>
      </c>
      <c r="CM33" s="650">
        <f t="shared" ca="1" si="185"/>
        <v>11.870614471000001</v>
      </c>
      <c r="CN33" s="650">
        <f t="shared" ca="1" si="186"/>
        <v>13.973473133999999</v>
      </c>
      <c r="CO33" s="650">
        <f t="shared" ca="1" si="187"/>
        <v>5.970021504</v>
      </c>
      <c r="CP33" s="650">
        <f t="shared" ca="1" si="188"/>
        <v>0</v>
      </c>
      <c r="CQ33" s="650">
        <f t="shared" ca="1" si="189"/>
        <v>4.5351560750000006</v>
      </c>
      <c r="CR33" s="667">
        <f t="shared" ca="1" si="190"/>
        <v>13.383877500000001</v>
      </c>
      <c r="CS33" s="667">
        <f t="shared" ca="1" si="191"/>
        <v>10.251290803</v>
      </c>
      <c r="CT33" s="667">
        <f t="shared" ca="1" si="192"/>
        <v>6.9846630479999998</v>
      </c>
      <c r="CU33" s="650">
        <f t="shared" ca="1" si="193"/>
        <v>17.07946359</v>
      </c>
      <c r="CV33" s="650">
        <f t="shared" ca="1" si="194"/>
        <v>2.9929132799999998</v>
      </c>
      <c r="CW33" s="650">
        <f t="shared" ca="1" si="195"/>
        <v>3.5744727669999996</v>
      </c>
      <c r="CX33" s="667">
        <f t="shared" ca="1" si="196"/>
        <v>0.89798040000000001</v>
      </c>
      <c r="CY33" s="652">
        <f t="shared" ca="1" si="197"/>
        <v>167.17435089599996</v>
      </c>
      <c r="CZ33" s="606">
        <f t="shared" ca="1" si="199"/>
        <v>1.6915344623249916E-2</v>
      </c>
      <c r="DA33" s="645"/>
      <c r="DK33" s="612" t="str" cm="1">
        <f t="array" ref="DK33">IFERROR(IF(INDEX($E$7:$E$874, SMALL(IF(($DK$4=$C$7:$C$874), MATCH(ROW($C$7:$C$874), ROW($C$7:$C$874)), ""),ROWS($A$1:A28)))&lt;&gt;"",INDEX($E$7:$E$874, SMALL(IF(($DK$4=$C$7:$C$874), MATCH(ROW($C$7:$C$874), ROW($C$7:$C$874)), ""),ROWS($A$1:A28))),""),"")</f>
        <v/>
      </c>
      <c r="DL33" s="613" t="str">
        <f t="shared" si="1"/>
        <v/>
      </c>
      <c r="DM33" s="614" t="str">
        <f t="shared" si="2"/>
        <v/>
      </c>
    </row>
    <row r="34" spans="1:117" ht="15" x14ac:dyDescent="0.25">
      <c r="A34" s="615">
        <v>28</v>
      </c>
      <c r="B34" s="616"/>
      <c r="C34" s="616" t="s">
        <v>367</v>
      </c>
      <c r="D34" s="616" t="str">
        <f t="shared" si="32"/>
        <v>Country Of BirthAfrica</v>
      </c>
      <c r="E34" s="568" t="s">
        <v>373</v>
      </c>
      <c r="F34" s="620">
        <v>1.0875928E-2</v>
      </c>
      <c r="G34" s="621">
        <v>1.064361E-2</v>
      </c>
      <c r="H34" s="622">
        <v>97.863928740000006</v>
      </c>
      <c r="I34" s="621">
        <v>1.7406501000000001E-2</v>
      </c>
      <c r="J34" s="622">
        <v>160.0461244</v>
      </c>
      <c r="K34" s="621">
        <v>4.5360369999999997E-3</v>
      </c>
      <c r="L34" s="623">
        <v>41.707127929999999</v>
      </c>
      <c r="M34" s="624">
        <v>1.1698998E-2</v>
      </c>
      <c r="N34" s="625">
        <v>107.5678185</v>
      </c>
      <c r="O34" s="624">
        <v>1.6195076999999999E-2</v>
      </c>
      <c r="P34" s="626">
        <v>148.9075416</v>
      </c>
      <c r="Q34" s="627">
        <v>6.1796029999999997E-3</v>
      </c>
      <c r="R34" s="628">
        <v>56.819084830000001</v>
      </c>
      <c r="S34" s="627">
        <v>1.0797312E-2</v>
      </c>
      <c r="T34" s="628">
        <v>99.277158229999998</v>
      </c>
      <c r="U34" s="627">
        <v>3.0044299999999999E-2</v>
      </c>
      <c r="V34" s="628">
        <v>276.24585439999998</v>
      </c>
      <c r="W34" s="627">
        <v>1.0923146999999999E-2</v>
      </c>
      <c r="X34" s="628">
        <v>100.4341618</v>
      </c>
      <c r="Y34" s="627">
        <v>8.9219179999999992E-3</v>
      </c>
      <c r="Z34" s="629">
        <v>82.0336298</v>
      </c>
      <c r="AA34" s="630">
        <v>3.5717629999999999E-3</v>
      </c>
      <c r="AB34" s="631">
        <v>32.840991680000002</v>
      </c>
      <c r="AC34" s="630">
        <v>4.9936340000000003E-3</v>
      </c>
      <c r="AD34" s="631">
        <v>45.914553060000003</v>
      </c>
      <c r="AE34" s="630">
        <v>1.3405544E-2</v>
      </c>
      <c r="AF34" s="631">
        <v>123.2588543</v>
      </c>
      <c r="AG34" s="630">
        <v>2.4707338999999998E-2</v>
      </c>
      <c r="AH34" s="631">
        <v>227.17454240000001</v>
      </c>
      <c r="AI34" s="630">
        <v>5.1023120000000003E-3</v>
      </c>
      <c r="AJ34" s="632">
        <v>46.91381217</v>
      </c>
      <c r="AK34" s="633">
        <v>1.6491436000000002E-2</v>
      </c>
      <c r="AL34" s="634">
        <v>151.63245269999999</v>
      </c>
      <c r="AM34" s="633">
        <v>1.2577092E-2</v>
      </c>
      <c r="AN34" s="634">
        <v>115.6415574</v>
      </c>
      <c r="AO34" s="633">
        <v>1.2488634E-2</v>
      </c>
      <c r="AP34" s="635">
        <v>114.8282214</v>
      </c>
      <c r="AQ34" s="630">
        <v>1.3933729000000001E-2</v>
      </c>
      <c r="AR34" s="631">
        <v>128.11531650000001</v>
      </c>
      <c r="AS34" s="630">
        <v>2.9369270000000002E-3</v>
      </c>
      <c r="AT34" s="631">
        <v>27.00392403</v>
      </c>
      <c r="AU34" s="630">
        <v>1.7403956000000002E-2</v>
      </c>
      <c r="AV34" s="632">
        <v>160.02272679999999</v>
      </c>
      <c r="AW34" s="633">
        <v>1.2284097000000001E-2</v>
      </c>
      <c r="AX34" s="635">
        <v>112.94757610000001</v>
      </c>
      <c r="AY34" s="604"/>
      <c r="AZ34" s="568" t="str">
        <f t="shared" si="103"/>
        <v>Africa</v>
      </c>
      <c r="BA34" s="665">
        <f t="shared" si="151"/>
        <v>0</v>
      </c>
      <c r="BB34" s="665">
        <f t="shared" si="152"/>
        <v>0</v>
      </c>
      <c r="BC34" s="665">
        <f t="shared" si="153"/>
        <v>0.104328851</v>
      </c>
      <c r="BD34" s="648">
        <f t="shared" si="154"/>
        <v>1.240093788</v>
      </c>
      <c r="BE34" s="648">
        <f t="shared" si="155"/>
        <v>0</v>
      </c>
      <c r="BF34" s="666">
        <f t="shared" si="156"/>
        <v>0.327518959</v>
      </c>
      <c r="BG34" s="666">
        <f t="shared" si="157"/>
        <v>0.28073011199999998</v>
      </c>
      <c r="BH34" s="666">
        <f t="shared" si="158"/>
        <v>0</v>
      </c>
      <c r="BI34" s="666">
        <f t="shared" si="159"/>
        <v>5.4615734999999999E-2</v>
      </c>
      <c r="BJ34" s="666">
        <f t="shared" si="160"/>
        <v>0.17843835999999999</v>
      </c>
      <c r="BK34" s="650">
        <f t="shared" si="161"/>
        <v>0.10715289</v>
      </c>
      <c r="BL34" s="650">
        <f t="shared" si="162"/>
        <v>6.9910876000000011E-2</v>
      </c>
      <c r="BM34" s="650">
        <f t="shared" si="163"/>
        <v>0</v>
      </c>
      <c r="BN34" s="650">
        <f t="shared" si="164"/>
        <v>0</v>
      </c>
      <c r="BO34" s="650">
        <f t="shared" si="165"/>
        <v>8.1636992000000005E-2</v>
      </c>
      <c r="BP34" s="667">
        <f t="shared" si="166"/>
        <v>0.16491436000000001</v>
      </c>
      <c r="BQ34" s="667">
        <f t="shared" si="167"/>
        <v>0.113193828</v>
      </c>
      <c r="BR34" s="667">
        <f t="shared" si="168"/>
        <v>7.4931804000000005E-2</v>
      </c>
      <c r="BS34" s="650">
        <f t="shared" si="169"/>
        <v>4.1801187000000004E-2</v>
      </c>
      <c r="BT34" s="650">
        <f t="shared" si="170"/>
        <v>4.1116978000000005E-2</v>
      </c>
      <c r="BU34" s="650">
        <f t="shared" si="171"/>
        <v>3.4807912000000003E-2</v>
      </c>
      <c r="BV34" s="667">
        <f t="shared" si="172"/>
        <v>4.9136388000000003E-2</v>
      </c>
      <c r="BW34" s="652">
        <f t="shared" si="173"/>
        <v>2.9643290200000005</v>
      </c>
      <c r="BX34" s="606">
        <f t="shared" si="198"/>
        <v>8.6930469796760862E-3</v>
      </c>
      <c r="BY34" s="645">
        <f t="shared" ca="1" si="174"/>
        <v>96.275528353073057</v>
      </c>
      <c r="BZ34" s="608"/>
      <c r="CB34" s="616" t="str">
        <f t="shared" si="126"/>
        <v>Africa</v>
      </c>
      <c r="CC34" s="665">
        <f t="shared" ca="1" si="175"/>
        <v>0</v>
      </c>
      <c r="CD34" s="665">
        <f t="shared" ca="1" si="176"/>
        <v>5.2219503E-2</v>
      </c>
      <c r="CE34" s="665">
        <f t="shared" ca="1" si="177"/>
        <v>2.771518607</v>
      </c>
      <c r="CF34" s="648">
        <f t="shared" ca="1" si="178"/>
        <v>23.316103013999999</v>
      </c>
      <c r="CG34" s="648">
        <f t="shared" ca="1" si="179"/>
        <v>8.0975384999999997E-2</v>
      </c>
      <c r="CH34" s="666">
        <f t="shared" ca="1" si="180"/>
        <v>8.3486436529999999</v>
      </c>
      <c r="CI34" s="666">
        <f t="shared" ca="1" si="181"/>
        <v>5.9601162240000001</v>
      </c>
      <c r="CJ34" s="666">
        <f t="shared" ca="1" si="182"/>
        <v>0</v>
      </c>
      <c r="CK34" s="666">
        <f t="shared" ca="1" si="183"/>
        <v>1.081391553</v>
      </c>
      <c r="CL34" s="666">
        <f t="shared" ca="1" si="184"/>
        <v>3.2386562339999996</v>
      </c>
      <c r="CM34" s="650">
        <f t="shared" ca="1" si="185"/>
        <v>3.453894821</v>
      </c>
      <c r="CN34" s="650">
        <f t="shared" ca="1" si="186"/>
        <v>3.7302445980000001</v>
      </c>
      <c r="CO34" s="650">
        <f t="shared" ca="1" si="187"/>
        <v>2.5738644480000001</v>
      </c>
      <c r="CP34" s="650">
        <f t="shared" ca="1" si="188"/>
        <v>0</v>
      </c>
      <c r="CQ34" s="650">
        <f t="shared" ca="1" si="189"/>
        <v>2.4235982000000003</v>
      </c>
      <c r="CR34" s="667">
        <f t="shared" ca="1" si="190"/>
        <v>6.9264031200000007</v>
      </c>
      <c r="CS34" s="667">
        <f t="shared" ca="1" si="191"/>
        <v>6.7035900359999996</v>
      </c>
      <c r="CT34" s="667">
        <f t="shared" ca="1" si="192"/>
        <v>7.4182485959999998</v>
      </c>
      <c r="CU34" s="650">
        <f t="shared" ca="1" si="193"/>
        <v>5.1694134590000003</v>
      </c>
      <c r="CV34" s="650">
        <f t="shared" ca="1" si="194"/>
        <v>0.84583497600000002</v>
      </c>
      <c r="CW34" s="650">
        <f t="shared" ca="1" si="195"/>
        <v>4.1595454840000006</v>
      </c>
      <c r="CX34" s="667">
        <f t="shared" ca="1" si="196"/>
        <v>0.98272776000000006</v>
      </c>
      <c r="CY34" s="652">
        <f t="shared" ca="1" si="197"/>
        <v>89.236989671000018</v>
      </c>
      <c r="CZ34" s="606">
        <f t="shared" ca="1" si="199"/>
        <v>9.0293422725200856E-3</v>
      </c>
      <c r="DA34" s="645"/>
      <c r="DK34" s="612" t="str" cm="1">
        <f t="array" ref="DK34">IFERROR(IF(INDEX($E$7:$E$874, SMALL(IF(($DK$4=$C$7:$C$874), MATCH(ROW($C$7:$C$874), ROW($C$7:$C$874)), ""),ROWS($A$1:A29)))&lt;&gt;"",INDEX($E$7:$E$874, SMALL(IF(($DK$4=$C$7:$C$874), MATCH(ROW($C$7:$C$874), ROW($C$7:$C$874)), ""),ROWS($A$1:A29))),""),"")</f>
        <v/>
      </c>
      <c r="DL34" s="613" t="str">
        <f t="shared" si="1"/>
        <v/>
      </c>
      <c r="DM34" s="614" t="str">
        <f t="shared" si="2"/>
        <v/>
      </c>
    </row>
    <row r="35" spans="1:117" ht="15" x14ac:dyDescent="0.25">
      <c r="A35" s="615">
        <v>29</v>
      </c>
      <c r="B35" s="616"/>
      <c r="C35" s="616" t="s">
        <v>367</v>
      </c>
      <c r="D35" s="616" t="str">
        <f t="shared" si="32"/>
        <v>Country Of BirthOther</v>
      </c>
      <c r="E35" s="568" t="s">
        <v>374</v>
      </c>
      <c r="F35" s="620">
        <v>3.9269241000000003E-2</v>
      </c>
      <c r="G35" s="621">
        <v>4.9110004999999998E-2</v>
      </c>
      <c r="H35" s="622">
        <v>125.0597247</v>
      </c>
      <c r="I35" s="621">
        <v>4.9960531000000002E-2</v>
      </c>
      <c r="J35" s="622">
        <v>127.2256082</v>
      </c>
      <c r="K35" s="621">
        <v>2.5146193000000001E-2</v>
      </c>
      <c r="L35" s="623">
        <v>64.035341380000006</v>
      </c>
      <c r="M35" s="624">
        <v>2.6816386000000001E-2</v>
      </c>
      <c r="N35" s="625">
        <v>68.288524760000001</v>
      </c>
      <c r="O35" s="624">
        <v>4.152571E-2</v>
      </c>
      <c r="P35" s="626">
        <v>105.74614699999999</v>
      </c>
      <c r="Q35" s="627">
        <v>2.2016619000000001E-2</v>
      </c>
      <c r="R35" s="628">
        <v>56.06581104</v>
      </c>
      <c r="S35" s="627">
        <v>1.7725151000000001E-2</v>
      </c>
      <c r="T35" s="628">
        <v>45.13749387</v>
      </c>
      <c r="U35" s="627">
        <v>9.0487598000000002E-2</v>
      </c>
      <c r="V35" s="628">
        <v>230.42868960000001</v>
      </c>
      <c r="W35" s="627">
        <v>0.122294737</v>
      </c>
      <c r="X35" s="628">
        <v>311.42627870000001</v>
      </c>
      <c r="Y35" s="627">
        <v>3.9357204E-2</v>
      </c>
      <c r="Z35" s="629">
        <v>100.2239999</v>
      </c>
      <c r="AA35" s="630">
        <v>1.3800084000000001E-2</v>
      </c>
      <c r="AB35" s="631">
        <v>35.142221929999998</v>
      </c>
      <c r="AC35" s="630">
        <v>2.5728424999999999E-2</v>
      </c>
      <c r="AD35" s="631">
        <v>65.518009960000001</v>
      </c>
      <c r="AE35" s="630">
        <v>5.3631817999999998E-2</v>
      </c>
      <c r="AF35" s="631">
        <v>136.5746236</v>
      </c>
      <c r="AG35" s="630">
        <v>0.12896524000000001</v>
      </c>
      <c r="AH35" s="631">
        <v>328.41286450000001</v>
      </c>
      <c r="AI35" s="630">
        <v>1.8106404E-2</v>
      </c>
      <c r="AJ35" s="632">
        <v>46.108363369999999</v>
      </c>
      <c r="AK35" s="633">
        <v>7.1305632999999993E-2</v>
      </c>
      <c r="AL35" s="634">
        <v>181.58138729999999</v>
      </c>
      <c r="AM35" s="633">
        <v>3.1298627000000002E-2</v>
      </c>
      <c r="AN35" s="634">
        <v>79.70265397</v>
      </c>
      <c r="AO35" s="633">
        <v>2.7992856E-2</v>
      </c>
      <c r="AP35" s="635">
        <v>71.284431940000005</v>
      </c>
      <c r="AQ35" s="630">
        <v>5.9717688999999997E-2</v>
      </c>
      <c r="AR35" s="631">
        <v>152.07242869999999</v>
      </c>
      <c r="AS35" s="630">
        <v>2.2482228999999999E-2</v>
      </c>
      <c r="AT35" s="631">
        <v>57.25149948</v>
      </c>
      <c r="AU35" s="630">
        <v>7.4346443999999998E-2</v>
      </c>
      <c r="AV35" s="632">
        <v>189.3248806</v>
      </c>
      <c r="AW35" s="633">
        <v>5.9060695000000003E-2</v>
      </c>
      <c r="AX35" s="635">
        <v>150.3993801</v>
      </c>
      <c r="AY35" s="604"/>
      <c r="AZ35" s="568" t="str">
        <f t="shared" si="103"/>
        <v>Other</v>
      </c>
      <c r="BA35" s="665">
        <f t="shared" si="151"/>
        <v>0</v>
      </c>
      <c r="BB35" s="665">
        <f t="shared" si="152"/>
        <v>0</v>
      </c>
      <c r="BC35" s="665">
        <f t="shared" si="153"/>
        <v>0.57836243900000006</v>
      </c>
      <c r="BD35" s="648">
        <f t="shared" si="154"/>
        <v>2.8425369160000002</v>
      </c>
      <c r="BE35" s="648">
        <f t="shared" si="155"/>
        <v>0</v>
      </c>
      <c r="BF35" s="666">
        <f t="shared" si="156"/>
        <v>1.1668808070000001</v>
      </c>
      <c r="BG35" s="666">
        <f t="shared" si="157"/>
        <v>0.46085392600000002</v>
      </c>
      <c r="BH35" s="666">
        <f t="shared" si="158"/>
        <v>0</v>
      </c>
      <c r="BI35" s="666">
        <f t="shared" si="159"/>
        <v>0.61147368499999999</v>
      </c>
      <c r="BJ35" s="666">
        <f t="shared" si="160"/>
        <v>0.78714408000000002</v>
      </c>
      <c r="BK35" s="650">
        <f t="shared" si="161"/>
        <v>0.41400252000000004</v>
      </c>
      <c r="BL35" s="650">
        <f t="shared" si="162"/>
        <v>0.36019794999999999</v>
      </c>
      <c r="BM35" s="650">
        <f t="shared" si="163"/>
        <v>0</v>
      </c>
      <c r="BN35" s="650">
        <f t="shared" si="164"/>
        <v>0</v>
      </c>
      <c r="BO35" s="650">
        <f t="shared" si="165"/>
        <v>0.28970246399999999</v>
      </c>
      <c r="BP35" s="667">
        <f t="shared" si="166"/>
        <v>0.7130563299999999</v>
      </c>
      <c r="BQ35" s="667">
        <f t="shared" si="167"/>
        <v>0.28168764300000004</v>
      </c>
      <c r="BR35" s="667">
        <f t="shared" si="168"/>
        <v>0.16795713600000001</v>
      </c>
      <c r="BS35" s="650">
        <f t="shared" si="169"/>
        <v>0.179153067</v>
      </c>
      <c r="BT35" s="650">
        <f t="shared" si="170"/>
        <v>0.31475120600000001</v>
      </c>
      <c r="BU35" s="650">
        <f t="shared" si="171"/>
        <v>0.148692888</v>
      </c>
      <c r="BV35" s="667">
        <f t="shared" si="172"/>
        <v>0.23624278000000001</v>
      </c>
      <c r="BW35" s="652">
        <f t="shared" si="173"/>
        <v>9.5526958369999999</v>
      </c>
      <c r="BX35" s="606">
        <f>BW35/SUM($BW$29:$BW$35)</f>
        <v>2.8013770783648417E-2</v>
      </c>
      <c r="BY35" s="645">
        <f t="shared" ca="1" si="174"/>
        <v>92.000507542782699</v>
      </c>
      <c r="BZ35" s="608"/>
      <c r="CB35" s="616" t="str">
        <f t="shared" si="126"/>
        <v>Other</v>
      </c>
      <c r="CC35" s="665">
        <f t="shared" ca="1" si="175"/>
        <v>0</v>
      </c>
      <c r="CD35" s="665">
        <f t="shared" ca="1" si="176"/>
        <v>0.14988159300000001</v>
      </c>
      <c r="CE35" s="665">
        <f t="shared" ca="1" si="177"/>
        <v>15.364323923000001</v>
      </c>
      <c r="CF35" s="648">
        <f t="shared" ca="1" si="178"/>
        <v>53.445057298000002</v>
      </c>
      <c r="CG35" s="648">
        <f t="shared" ca="1" si="179"/>
        <v>0.20762855</v>
      </c>
      <c r="CH35" s="666">
        <f t="shared" ca="1" si="180"/>
        <v>29.744452269</v>
      </c>
      <c r="CI35" s="666">
        <f t="shared" ca="1" si="181"/>
        <v>9.784283352000001</v>
      </c>
      <c r="CJ35" s="666">
        <f t="shared" ca="1" si="182"/>
        <v>0</v>
      </c>
      <c r="CK35" s="666">
        <f t="shared" ca="1" si="183"/>
        <v>12.107178963000001</v>
      </c>
      <c r="CL35" s="666">
        <f t="shared" ca="1" si="184"/>
        <v>14.286665052</v>
      </c>
      <c r="CM35" s="650">
        <f t="shared" ca="1" si="185"/>
        <v>13.344681228000001</v>
      </c>
      <c r="CN35" s="650">
        <f t="shared" ca="1" si="186"/>
        <v>19.219133475</v>
      </c>
      <c r="CO35" s="650">
        <f t="shared" ca="1" si="187"/>
        <v>10.297309056</v>
      </c>
      <c r="CP35" s="650">
        <f t="shared" ca="1" si="188"/>
        <v>0</v>
      </c>
      <c r="CQ35" s="650">
        <f t="shared" ca="1" si="189"/>
        <v>8.6005418999999996</v>
      </c>
      <c r="CR35" s="667">
        <f t="shared" ca="1" si="190"/>
        <v>29.948365859999996</v>
      </c>
      <c r="CS35" s="667">
        <f t="shared" ca="1" si="191"/>
        <v>16.682168191000002</v>
      </c>
      <c r="CT35" s="667">
        <f t="shared" ca="1" si="192"/>
        <v>16.627756464000001</v>
      </c>
      <c r="CU35" s="650">
        <f t="shared" ca="1" si="193"/>
        <v>22.155262618999998</v>
      </c>
      <c r="CV35" s="650">
        <f t="shared" ca="1" si="194"/>
        <v>6.4748819519999996</v>
      </c>
      <c r="CW35" s="650">
        <f t="shared" ca="1" si="195"/>
        <v>17.768800115999998</v>
      </c>
      <c r="CX35" s="667">
        <f t="shared" ca="1" si="196"/>
        <v>4.7248556000000006</v>
      </c>
      <c r="CY35" s="652">
        <f t="shared" ca="1" si="197"/>
        <v>300.933227461</v>
      </c>
      <c r="CZ35" s="606">
        <f t="shared" ca="1" si="199"/>
        <v>3.0449582868465441E-2</v>
      </c>
      <c r="DA35" s="645"/>
      <c r="DK35" s="612" t="str" cm="1">
        <f t="array" ref="DK35">IFERROR(IF(INDEX($E$7:$E$874, SMALL(IF(($DK$4=$C$7:$C$874), MATCH(ROW($C$7:$C$874), ROW($C$7:$C$874)), ""),ROWS($A$1:A30)))&lt;&gt;"",INDEX($E$7:$E$874, SMALL(IF(($DK$4=$C$7:$C$874), MATCH(ROW($C$7:$C$874), ROW($C$7:$C$874)), ""),ROWS($A$1:A30))),""),"")</f>
        <v/>
      </c>
      <c r="DL35" s="613" t="str">
        <f t="shared" si="1"/>
        <v/>
      </c>
      <c r="DM35" s="614" t="str">
        <f t="shared" si="2"/>
        <v/>
      </c>
    </row>
    <row r="36" spans="1:117" ht="15" x14ac:dyDescent="0.25">
      <c r="A36" s="615">
        <v>30</v>
      </c>
      <c r="B36" s="616"/>
      <c r="C36" s="616"/>
      <c r="D36" s="616" t="str">
        <f t="shared" si="32"/>
        <v/>
      </c>
      <c r="E36" s="568" t="s">
        <v>331</v>
      </c>
      <c r="F36" s="620" t="s">
        <v>331</v>
      </c>
      <c r="G36" s="621" t="s">
        <v>331</v>
      </c>
      <c r="H36" s="622" t="s">
        <v>331</v>
      </c>
      <c r="I36" s="621" t="s">
        <v>331</v>
      </c>
      <c r="J36" s="622" t="s">
        <v>331</v>
      </c>
      <c r="K36" s="621" t="s">
        <v>331</v>
      </c>
      <c r="L36" s="623" t="s">
        <v>331</v>
      </c>
      <c r="M36" s="624" t="s">
        <v>331</v>
      </c>
      <c r="N36" s="625" t="s">
        <v>331</v>
      </c>
      <c r="O36" s="624" t="s">
        <v>331</v>
      </c>
      <c r="P36" s="626" t="s">
        <v>331</v>
      </c>
      <c r="Q36" s="627" t="s">
        <v>331</v>
      </c>
      <c r="R36" s="628" t="s">
        <v>331</v>
      </c>
      <c r="S36" s="627" t="s">
        <v>331</v>
      </c>
      <c r="T36" s="628" t="s">
        <v>331</v>
      </c>
      <c r="U36" s="627" t="s">
        <v>331</v>
      </c>
      <c r="V36" s="628" t="s">
        <v>331</v>
      </c>
      <c r="W36" s="627" t="s">
        <v>331</v>
      </c>
      <c r="X36" s="628" t="s">
        <v>331</v>
      </c>
      <c r="Y36" s="627" t="s">
        <v>331</v>
      </c>
      <c r="Z36" s="629" t="s">
        <v>331</v>
      </c>
      <c r="AA36" s="630" t="s">
        <v>331</v>
      </c>
      <c r="AB36" s="631" t="s">
        <v>331</v>
      </c>
      <c r="AC36" s="630" t="s">
        <v>331</v>
      </c>
      <c r="AD36" s="631" t="s">
        <v>331</v>
      </c>
      <c r="AE36" s="630" t="s">
        <v>331</v>
      </c>
      <c r="AF36" s="631" t="s">
        <v>331</v>
      </c>
      <c r="AG36" s="630" t="s">
        <v>331</v>
      </c>
      <c r="AH36" s="631" t="s">
        <v>331</v>
      </c>
      <c r="AI36" s="630" t="s">
        <v>331</v>
      </c>
      <c r="AJ36" s="632" t="s">
        <v>331</v>
      </c>
      <c r="AK36" s="633" t="s">
        <v>331</v>
      </c>
      <c r="AL36" s="634" t="s">
        <v>331</v>
      </c>
      <c r="AM36" s="633" t="s">
        <v>331</v>
      </c>
      <c r="AN36" s="634" t="s">
        <v>331</v>
      </c>
      <c r="AO36" s="633" t="s">
        <v>331</v>
      </c>
      <c r="AP36" s="635" t="s">
        <v>331</v>
      </c>
      <c r="AQ36" s="630" t="s">
        <v>331</v>
      </c>
      <c r="AR36" s="631" t="s">
        <v>331</v>
      </c>
      <c r="AS36" s="630" t="s">
        <v>331</v>
      </c>
      <c r="AT36" s="631" t="s">
        <v>331</v>
      </c>
      <c r="AU36" s="630" t="s">
        <v>331</v>
      </c>
      <c r="AV36" s="632" t="s">
        <v>331</v>
      </c>
      <c r="AW36" s="633" t="s">
        <v>331</v>
      </c>
      <c r="AX36" s="635" t="s">
        <v>331</v>
      </c>
      <c r="AY36" s="604"/>
      <c r="AZ36" s="568" t="str">
        <f t="shared" si="103"/>
        <v/>
      </c>
      <c r="BA36" s="665"/>
      <c r="BB36" s="665"/>
      <c r="BC36" s="665"/>
      <c r="BD36" s="648"/>
      <c r="BE36" s="648"/>
      <c r="BF36" s="666"/>
      <c r="BG36" s="666"/>
      <c r="BH36" s="666"/>
      <c r="BI36" s="666"/>
      <c r="BJ36" s="666"/>
      <c r="BK36" s="650"/>
      <c r="BL36" s="650"/>
      <c r="BM36" s="650"/>
      <c r="BN36" s="650"/>
      <c r="BO36" s="650"/>
      <c r="BP36" s="667"/>
      <c r="BQ36" s="667"/>
      <c r="BR36" s="667"/>
      <c r="BS36" s="650"/>
      <c r="BT36" s="650"/>
      <c r="BU36" s="650"/>
      <c r="BV36" s="667"/>
      <c r="BW36" s="652"/>
      <c r="BX36" s="606"/>
      <c r="BY36" s="645"/>
      <c r="BZ36" s="608"/>
      <c r="CB36" s="616" t="str">
        <f t="shared" si="126"/>
        <v/>
      </c>
      <c r="CC36" s="665"/>
      <c r="CD36" s="665"/>
      <c r="CE36" s="665"/>
      <c r="CF36" s="648"/>
      <c r="CG36" s="648"/>
      <c r="CH36" s="666"/>
      <c r="CI36" s="666"/>
      <c r="CJ36" s="666"/>
      <c r="CK36" s="666"/>
      <c r="CL36" s="666"/>
      <c r="CM36" s="650"/>
      <c r="CN36" s="650"/>
      <c r="CO36" s="650"/>
      <c r="CP36" s="650"/>
      <c r="CQ36" s="650"/>
      <c r="CR36" s="667"/>
      <c r="CS36" s="667"/>
      <c r="CT36" s="667"/>
      <c r="CU36" s="650"/>
      <c r="CV36" s="650"/>
      <c r="CW36" s="650"/>
      <c r="CX36" s="667"/>
      <c r="CY36" s="652"/>
      <c r="CZ36" s="606"/>
      <c r="DA36" s="645"/>
      <c r="DK36" s="612" t="str" cm="1">
        <f t="array" ref="DK36">IFERROR(IF(INDEX($E$7:$E$874, SMALL(IF(($DK$4=$C$7:$C$874), MATCH(ROW($C$7:$C$874), ROW($C$7:$C$874)), ""),ROWS($A$1:A31)))&lt;&gt;"",INDEX($E$7:$E$874, SMALL(IF(($DK$4=$C$7:$C$874), MATCH(ROW($C$7:$C$874), ROW($C$7:$C$874)), ""),ROWS($A$1:A31))),""),"")</f>
        <v/>
      </c>
      <c r="DL36" s="613" t="str">
        <f t="shared" si="1"/>
        <v/>
      </c>
      <c r="DM36" s="614" t="str">
        <f t="shared" si="2"/>
        <v/>
      </c>
    </row>
    <row r="37" spans="1:117" ht="15" x14ac:dyDescent="0.25">
      <c r="A37" s="615">
        <v>31</v>
      </c>
      <c r="B37" s="616" t="s">
        <v>91</v>
      </c>
      <c r="C37" s="616" t="s">
        <v>375</v>
      </c>
      <c r="D37" s="616" t="str">
        <f t="shared" si="32"/>
        <v>ReligionChristian</v>
      </c>
      <c r="E37" s="568" t="s">
        <v>376</v>
      </c>
      <c r="F37" s="620">
        <v>0.38453320699999999</v>
      </c>
      <c r="G37" s="621">
        <v>0.45346422199999997</v>
      </c>
      <c r="H37" s="622">
        <v>117.925894</v>
      </c>
      <c r="I37" s="621">
        <v>0.40813200399999999</v>
      </c>
      <c r="J37" s="622">
        <v>106.1369985</v>
      </c>
      <c r="K37" s="621">
        <v>0.43156563100000001</v>
      </c>
      <c r="L37" s="623">
        <v>112.2310435</v>
      </c>
      <c r="M37" s="624">
        <v>0.40437775799999998</v>
      </c>
      <c r="N37" s="625">
        <v>105.1606859</v>
      </c>
      <c r="O37" s="624">
        <v>0.33661588799999997</v>
      </c>
      <c r="P37" s="626">
        <v>87.538834510000001</v>
      </c>
      <c r="Q37" s="627">
        <v>0.41858090599999997</v>
      </c>
      <c r="R37" s="628">
        <v>108.8542935</v>
      </c>
      <c r="S37" s="627">
        <v>0.400599802</v>
      </c>
      <c r="T37" s="628">
        <v>104.17820740000001</v>
      </c>
      <c r="U37" s="627">
        <v>0.39166207200000003</v>
      </c>
      <c r="V37" s="628">
        <v>101.85390099999999</v>
      </c>
      <c r="W37" s="627">
        <v>0.39410168400000001</v>
      </c>
      <c r="X37" s="628">
        <v>102.48833569999999</v>
      </c>
      <c r="Y37" s="627">
        <v>0.368634933</v>
      </c>
      <c r="Z37" s="629">
        <v>95.865565399999994</v>
      </c>
      <c r="AA37" s="630">
        <v>0.41060756399999998</v>
      </c>
      <c r="AB37" s="631">
        <v>106.7807816</v>
      </c>
      <c r="AC37" s="630">
        <v>0.40035934699999998</v>
      </c>
      <c r="AD37" s="631">
        <v>104.1156757</v>
      </c>
      <c r="AE37" s="630">
        <v>0.31911616700000001</v>
      </c>
      <c r="AF37" s="631">
        <v>82.987934769999995</v>
      </c>
      <c r="AG37" s="630">
        <v>0.620980957</v>
      </c>
      <c r="AH37" s="631">
        <v>161.489553</v>
      </c>
      <c r="AI37" s="630">
        <v>0.40540209300000002</v>
      </c>
      <c r="AJ37" s="632">
        <v>105.42706990000001</v>
      </c>
      <c r="AK37" s="633">
        <v>0.33467105400000002</v>
      </c>
      <c r="AL37" s="634">
        <v>87.033069510000004</v>
      </c>
      <c r="AM37" s="633">
        <v>0.31372813599999999</v>
      </c>
      <c r="AN37" s="634">
        <v>81.586747340000002</v>
      </c>
      <c r="AO37" s="633">
        <v>0.30153982600000001</v>
      </c>
      <c r="AP37" s="635">
        <v>78.41710956</v>
      </c>
      <c r="AQ37" s="630">
        <v>0.37246184999999998</v>
      </c>
      <c r="AR37" s="631">
        <v>96.860776509999994</v>
      </c>
      <c r="AS37" s="630">
        <v>0.39330250300000003</v>
      </c>
      <c r="AT37" s="631">
        <v>102.2805041</v>
      </c>
      <c r="AU37" s="630">
        <v>0.39270251</v>
      </c>
      <c r="AV37" s="632">
        <v>102.1244726</v>
      </c>
      <c r="AW37" s="633">
        <v>0.38441367999999998</v>
      </c>
      <c r="AX37" s="635">
        <v>99.968916379999996</v>
      </c>
      <c r="AY37" s="604"/>
      <c r="AZ37" s="568" t="str">
        <f t="shared" si="103"/>
        <v>Christian</v>
      </c>
      <c r="BA37" s="665">
        <f t="shared" ref="BA37:BA44" si="200">BA$5*G37</f>
        <v>0</v>
      </c>
      <c r="BB37" s="665">
        <f t="shared" ref="BB37:BB44" si="201">BB$5*I37</f>
        <v>0</v>
      </c>
      <c r="BC37" s="665">
        <f t="shared" ref="BC37:BC44" si="202">BC$5*K37</f>
        <v>9.9260095130000003</v>
      </c>
      <c r="BD37" s="648">
        <f t="shared" ref="BD37:BD44" si="203">BD$5*M37</f>
        <v>42.864042347999998</v>
      </c>
      <c r="BE37" s="648">
        <f t="shared" ref="BE37:BE44" si="204">BE$5*O37</f>
        <v>0</v>
      </c>
      <c r="BF37" s="666">
        <f t="shared" ref="BF37:BF44" si="205">BF$5*Q37</f>
        <v>22.184788017999999</v>
      </c>
      <c r="BG37" s="666">
        <f t="shared" ref="BG37:BG44" si="206">BG$5*S37</f>
        <v>10.415594852</v>
      </c>
      <c r="BH37" s="666">
        <f t="shared" ref="BH37:BH44" si="207">BH$5*U37</f>
        <v>0</v>
      </c>
      <c r="BI37" s="666">
        <f t="shared" ref="BI37:BI44" si="208">BI$5*W37</f>
        <v>1.97050842</v>
      </c>
      <c r="BJ37" s="666">
        <f t="shared" ref="BJ37:BJ44" si="209">BJ$5*Y37</f>
        <v>7.3726986600000002</v>
      </c>
      <c r="BK37" s="650">
        <f t="shared" ref="BK37:BK44" si="210">BK$5*AA37</f>
        <v>12.318226919999999</v>
      </c>
      <c r="BL37" s="650">
        <f t="shared" ref="BL37:BL44" si="211">BL$5*AC37</f>
        <v>5.6050308579999992</v>
      </c>
      <c r="BM37" s="650">
        <f t="shared" ref="BM37:BM44" si="212">BM$5*AE37</f>
        <v>0</v>
      </c>
      <c r="BN37" s="650">
        <f t="shared" ref="BN37:BN44" si="213">BN$5*AG37</f>
        <v>0</v>
      </c>
      <c r="BO37" s="650">
        <f t="shared" ref="BO37:BO44" si="214">BO$5*AI37</f>
        <v>6.4864334880000003</v>
      </c>
      <c r="BP37" s="667">
        <f t="shared" ref="BP37:BP44" si="215">BP$5*AK37</f>
        <v>3.3467105400000001</v>
      </c>
      <c r="BQ37" s="667">
        <f t="shared" ref="BQ37:BQ44" si="216">BQ$5*AM37</f>
        <v>2.8235532239999999</v>
      </c>
      <c r="BR37" s="667">
        <f t="shared" ref="BR37:BR44" si="217">BR$5*AO37</f>
        <v>1.8092389560000002</v>
      </c>
      <c r="BS37" s="650">
        <f t="shared" ref="BS37:BS44" si="218">BS$5*AQ37</f>
        <v>1.1173855499999998</v>
      </c>
      <c r="BT37" s="650">
        <f t="shared" ref="BT37:BT44" si="219">BT$5*AS37</f>
        <v>5.5062350420000001</v>
      </c>
      <c r="BU37" s="650">
        <f t="shared" ref="BU37:BU44" si="220">BU$5*AU37</f>
        <v>0.78540502000000001</v>
      </c>
      <c r="BV37" s="667">
        <f t="shared" ref="BV37:BV44" si="221">BV$5*AW37</f>
        <v>1.5376547199999999</v>
      </c>
      <c r="BW37" s="652">
        <f t="shared" ref="BW37:BW44" si="222">SUM(BA37:BV37)</f>
        <v>136.06951612900002</v>
      </c>
      <c r="BX37" s="606">
        <f>BW37/SUM($BW$37:$BW$44)</f>
        <v>0.39903083896276736</v>
      </c>
      <c r="BY37" s="645">
        <f t="shared" ref="BY37:BY44" ca="1" si="223">IF(CZ37&gt;0,BX37/CZ37*100,"")</f>
        <v>102.56753155478917</v>
      </c>
      <c r="BZ37" s="608"/>
      <c r="CB37" s="616" t="str">
        <f t="shared" si="126"/>
        <v>Christian</v>
      </c>
      <c r="CC37" s="665">
        <f t="shared" ref="CC37:CC44" ca="1" si="224">CC$5*G37</f>
        <v>0</v>
      </c>
      <c r="CD37" s="665">
        <f t="shared" ref="CD37:CD44" ca="1" si="225">CD$5*I37</f>
        <v>1.2243960119999999</v>
      </c>
      <c r="CE37" s="665">
        <f t="shared" ref="CE37:CE44" ca="1" si="226">CE$5*K37</f>
        <v>263.68660054100002</v>
      </c>
      <c r="CF37" s="648">
        <f t="shared" ref="CF37:CF44" ca="1" si="227">CF$5*M37</f>
        <v>805.92487169399999</v>
      </c>
      <c r="CG37" s="648">
        <f t="shared" ref="CG37:CG44" ca="1" si="228">CG$5*O37</f>
        <v>1.6830794399999998</v>
      </c>
      <c r="CH37" s="666">
        <f t="shared" ref="CH37:CH44" ca="1" si="229">CH$5*Q37</f>
        <v>565.50280400600002</v>
      </c>
      <c r="CI37" s="666">
        <f t="shared" ref="CI37:CI44" ca="1" si="230">CI$5*S37</f>
        <v>221.131090704</v>
      </c>
      <c r="CJ37" s="666">
        <f t="shared" ref="CJ37:CJ44" ca="1" si="231">CJ$5*U37</f>
        <v>0</v>
      </c>
      <c r="CK37" s="666">
        <f t="shared" ref="CK37:CK44" ca="1" si="232">CK$5*W37</f>
        <v>39.016066715999997</v>
      </c>
      <c r="CL37" s="666">
        <f t="shared" ref="CL37:CL44" ca="1" si="233">CL$5*Y37</f>
        <v>133.81448067900001</v>
      </c>
      <c r="CM37" s="650">
        <f t="shared" ref="CM37:CM44" ca="1" si="234">CM$5*AA37</f>
        <v>397.05751438799996</v>
      </c>
      <c r="CN37" s="650">
        <f t="shared" ref="CN37:CN44" ca="1" si="235">CN$5*AC37</f>
        <v>299.06843220899998</v>
      </c>
      <c r="CO37" s="650">
        <f t="shared" ref="CO37:CO44" ca="1" si="236">CO$5*AE37</f>
        <v>61.270304064000001</v>
      </c>
      <c r="CP37" s="650">
        <f t="shared" ref="CP37:CP44" ca="1" si="237">CP$5*AG37</f>
        <v>0</v>
      </c>
      <c r="CQ37" s="650">
        <f t="shared" ref="CQ37:CQ44" ca="1" si="238">CQ$5*AI37</f>
        <v>192.56599417500001</v>
      </c>
      <c r="CR37" s="667">
        <f t="shared" ref="CR37:CR44" ca="1" si="239">CR$5*AK37</f>
        <v>140.56184268000001</v>
      </c>
      <c r="CS37" s="667">
        <f t="shared" ref="CS37:CS44" ca="1" si="240">CS$5*AM37</f>
        <v>167.21709648799998</v>
      </c>
      <c r="CT37" s="667">
        <f t="shared" ref="CT37:CT44" ca="1" si="241">CT$5*AO37</f>
        <v>179.11465664400001</v>
      </c>
      <c r="CU37" s="650">
        <f t="shared" ref="CU37:CU44" ca="1" si="242">CU$5*AQ37</f>
        <v>138.18334634999999</v>
      </c>
      <c r="CV37" s="650">
        <f t="shared" ref="CV37:CV44" ca="1" si="243">CV$5*AS37</f>
        <v>113.27112086400001</v>
      </c>
      <c r="CW37" s="650">
        <f t="shared" ref="CW37:CW44" ca="1" si="244">CW$5*AU37</f>
        <v>93.855899890000003</v>
      </c>
      <c r="CX37" s="667">
        <f t="shared" ref="CX37:CX44" ca="1" si="245">CX$5*AW37</f>
        <v>30.753094399999998</v>
      </c>
      <c r="CY37" s="652">
        <f t="shared" ref="CY37:CY44" ca="1" si="246">SUM(CC37:CX37)</f>
        <v>3844.9026919440007</v>
      </c>
      <c r="CZ37" s="606">
        <f ca="1">CY37/SUM($CY$37:$CY$44)</f>
        <v>0.38904206127805119</v>
      </c>
      <c r="DA37" s="645"/>
      <c r="DK37" s="612" t="str" cm="1">
        <f t="array" ref="DK37">IFERROR(IF(INDEX($E$7:$E$874, SMALL(IF(($DK$4=$C$7:$C$874), MATCH(ROW($C$7:$C$874), ROW($C$7:$C$874)), ""),ROWS($A$1:A32)))&lt;&gt;"",INDEX($E$7:$E$874, SMALL(IF(($DK$4=$C$7:$C$874), MATCH(ROW($C$7:$C$874), ROW($C$7:$C$874)), ""),ROWS($A$1:A32))),""),"")</f>
        <v/>
      </c>
      <c r="DL37" s="613" t="str">
        <f t="shared" si="1"/>
        <v/>
      </c>
      <c r="DM37" s="614" t="str">
        <f t="shared" si="2"/>
        <v/>
      </c>
    </row>
    <row r="38" spans="1:117" ht="15" x14ac:dyDescent="0.25">
      <c r="A38" s="615">
        <v>32</v>
      </c>
      <c r="B38" s="616"/>
      <c r="C38" s="616" t="s">
        <v>375</v>
      </c>
      <c r="D38" s="616" t="str">
        <f t="shared" si="32"/>
        <v>ReligionJewish</v>
      </c>
      <c r="E38" s="568" t="s">
        <v>377</v>
      </c>
      <c r="F38" s="620">
        <v>4.2913659999999996E-3</v>
      </c>
      <c r="G38" s="621">
        <v>4.0720180000000002E-3</v>
      </c>
      <c r="H38" s="622">
        <v>94.88862288</v>
      </c>
      <c r="I38" s="621">
        <v>2.8476759999999999E-3</v>
      </c>
      <c r="J38" s="622">
        <v>66.358268030000005</v>
      </c>
      <c r="K38" s="621">
        <v>4.7995870000000001E-3</v>
      </c>
      <c r="L38" s="623">
        <v>111.8428559</v>
      </c>
      <c r="M38" s="624">
        <v>4.0592559999999998E-3</v>
      </c>
      <c r="N38" s="625">
        <v>94.591224499999996</v>
      </c>
      <c r="O38" s="624">
        <v>5.261239E-3</v>
      </c>
      <c r="P38" s="626">
        <v>122.60055269999999</v>
      </c>
      <c r="Q38" s="627">
        <v>4.1909740000000001E-3</v>
      </c>
      <c r="R38" s="628">
        <v>97.660591539999999</v>
      </c>
      <c r="S38" s="627">
        <v>4.06764E-3</v>
      </c>
      <c r="T38" s="628">
        <v>94.786587249999997</v>
      </c>
      <c r="U38" s="627">
        <v>4.4457387000000001E-2</v>
      </c>
      <c r="V38" s="628">
        <v>1035.9728030000001</v>
      </c>
      <c r="W38" s="627">
        <v>5.4704150000000002E-3</v>
      </c>
      <c r="X38" s="628">
        <v>127.47490639999999</v>
      </c>
      <c r="Y38" s="627">
        <v>1.4350159999999999E-3</v>
      </c>
      <c r="Z38" s="629">
        <v>33.439602149999999</v>
      </c>
      <c r="AA38" s="630">
        <v>1.8796710000000001E-3</v>
      </c>
      <c r="AB38" s="631">
        <v>43.801224699999999</v>
      </c>
      <c r="AC38" s="630">
        <v>4.1640590000000003E-3</v>
      </c>
      <c r="AD38" s="631">
        <v>97.033402730000006</v>
      </c>
      <c r="AE38" s="630">
        <v>4.1499869999999999E-3</v>
      </c>
      <c r="AF38" s="631">
        <v>96.705491960000003</v>
      </c>
      <c r="AG38" s="630">
        <v>1.8661679E-2</v>
      </c>
      <c r="AH38" s="631">
        <v>434.86568390000002</v>
      </c>
      <c r="AI38" s="630">
        <v>3.0163809999999998E-3</v>
      </c>
      <c r="AJ38" s="632">
        <v>70.289530220000003</v>
      </c>
      <c r="AK38" s="633">
        <v>2.1247810000000001E-3</v>
      </c>
      <c r="AL38" s="634">
        <v>49.512925359999997</v>
      </c>
      <c r="AM38" s="633">
        <v>2.0986310000000001E-3</v>
      </c>
      <c r="AN38" s="634">
        <v>48.903557380000002</v>
      </c>
      <c r="AO38" s="633">
        <v>1.1785330000000001E-3</v>
      </c>
      <c r="AP38" s="635">
        <v>27.462882570000001</v>
      </c>
      <c r="AQ38" s="630">
        <v>2.6586040000000002E-3</v>
      </c>
      <c r="AR38" s="631">
        <v>61.952390749999999</v>
      </c>
      <c r="AS38" s="630">
        <v>1.5009400000000001E-3</v>
      </c>
      <c r="AT38" s="631">
        <v>34.975803939999999</v>
      </c>
      <c r="AU38" s="630">
        <v>2.6733769999999998E-3</v>
      </c>
      <c r="AV38" s="632">
        <v>62.296648910000002</v>
      </c>
      <c r="AW38" s="633">
        <v>6.818218E-3</v>
      </c>
      <c r="AX38" s="635">
        <v>158.88221759999999</v>
      </c>
      <c r="AY38" s="604"/>
      <c r="AZ38" s="568" t="str">
        <f t="shared" si="103"/>
        <v>Jewish</v>
      </c>
      <c r="BA38" s="665">
        <f t="shared" si="200"/>
        <v>0</v>
      </c>
      <c r="BB38" s="665">
        <f t="shared" si="201"/>
        <v>0</v>
      </c>
      <c r="BC38" s="665">
        <f t="shared" si="202"/>
        <v>0.110390501</v>
      </c>
      <c r="BD38" s="648">
        <f t="shared" si="203"/>
        <v>0.43028113599999995</v>
      </c>
      <c r="BE38" s="648">
        <f t="shared" si="204"/>
        <v>0</v>
      </c>
      <c r="BF38" s="666">
        <f t="shared" si="205"/>
        <v>0.22212162200000002</v>
      </c>
      <c r="BG38" s="666">
        <f t="shared" si="206"/>
        <v>0.10575864</v>
      </c>
      <c r="BH38" s="666">
        <f t="shared" si="207"/>
        <v>0</v>
      </c>
      <c r="BI38" s="666">
        <f t="shared" si="208"/>
        <v>2.7352075E-2</v>
      </c>
      <c r="BJ38" s="666">
        <f t="shared" si="209"/>
        <v>2.8700319999999998E-2</v>
      </c>
      <c r="BK38" s="650">
        <f t="shared" si="210"/>
        <v>5.6390130000000004E-2</v>
      </c>
      <c r="BL38" s="650">
        <f t="shared" si="211"/>
        <v>5.8296826000000003E-2</v>
      </c>
      <c r="BM38" s="650">
        <f t="shared" si="212"/>
        <v>0</v>
      </c>
      <c r="BN38" s="650">
        <f t="shared" si="213"/>
        <v>0</v>
      </c>
      <c r="BO38" s="650">
        <f t="shared" si="214"/>
        <v>4.8262095999999997E-2</v>
      </c>
      <c r="BP38" s="667">
        <f t="shared" si="215"/>
        <v>2.1247809999999999E-2</v>
      </c>
      <c r="BQ38" s="667">
        <f t="shared" si="216"/>
        <v>1.8887679000000001E-2</v>
      </c>
      <c r="BR38" s="667">
        <f t="shared" si="217"/>
        <v>7.0711980000000008E-3</v>
      </c>
      <c r="BS38" s="650">
        <f t="shared" si="218"/>
        <v>7.9758120000000005E-3</v>
      </c>
      <c r="BT38" s="650">
        <f t="shared" si="219"/>
        <v>2.1013160000000003E-2</v>
      </c>
      <c r="BU38" s="650">
        <f t="shared" si="220"/>
        <v>5.3467539999999996E-3</v>
      </c>
      <c r="BV38" s="667">
        <f t="shared" si="221"/>
        <v>2.7272872E-2</v>
      </c>
      <c r="BW38" s="652">
        <f t="shared" si="222"/>
        <v>1.1963686310000001</v>
      </c>
      <c r="BX38" s="606">
        <f t="shared" ref="BX38:BX44" si="247">BW38/SUM($BW$37:$BW$44)</f>
        <v>3.5084124065237524E-3</v>
      </c>
      <c r="BY38" s="645">
        <f t="shared" ca="1" si="223"/>
        <v>106.69099221822356</v>
      </c>
      <c r="BZ38" s="608"/>
      <c r="CB38" s="616" t="str">
        <f t="shared" si="126"/>
        <v>Jewish</v>
      </c>
      <c r="CC38" s="665">
        <f t="shared" ca="1" si="224"/>
        <v>0</v>
      </c>
      <c r="CD38" s="665">
        <f t="shared" ca="1" si="225"/>
        <v>8.5430279999999994E-3</v>
      </c>
      <c r="CE38" s="665">
        <f t="shared" ca="1" si="226"/>
        <v>2.9325476570000002</v>
      </c>
      <c r="CF38" s="648">
        <f t="shared" ca="1" si="227"/>
        <v>8.0900972079999995</v>
      </c>
      <c r="CG38" s="648">
        <f t="shared" ca="1" si="228"/>
        <v>2.6306195000000001E-2</v>
      </c>
      <c r="CH38" s="666">
        <f t="shared" ca="1" si="229"/>
        <v>5.6620058740000001</v>
      </c>
      <c r="CI38" s="666">
        <f t="shared" ca="1" si="230"/>
        <v>2.2453372799999998</v>
      </c>
      <c r="CJ38" s="666">
        <f t="shared" ca="1" si="231"/>
        <v>0</v>
      </c>
      <c r="CK38" s="666">
        <f t="shared" ca="1" si="232"/>
        <v>0.54157108500000006</v>
      </c>
      <c r="CL38" s="666">
        <f t="shared" ca="1" si="233"/>
        <v>0.520910808</v>
      </c>
      <c r="CM38" s="650">
        <f t="shared" ca="1" si="234"/>
        <v>1.8176418570000001</v>
      </c>
      <c r="CN38" s="650">
        <f t="shared" ca="1" si="235"/>
        <v>3.1105520730000005</v>
      </c>
      <c r="CO38" s="650">
        <f t="shared" ca="1" si="236"/>
        <v>0.79679750399999993</v>
      </c>
      <c r="CP38" s="650">
        <f t="shared" ca="1" si="237"/>
        <v>0</v>
      </c>
      <c r="CQ38" s="650">
        <f t="shared" ca="1" si="238"/>
        <v>1.432780975</v>
      </c>
      <c r="CR38" s="667">
        <f t="shared" ca="1" si="239"/>
        <v>0.89240802000000008</v>
      </c>
      <c r="CS38" s="667">
        <f t="shared" ca="1" si="240"/>
        <v>1.1185703230000001</v>
      </c>
      <c r="CT38" s="667">
        <f t="shared" ca="1" si="241"/>
        <v>0.70004860200000008</v>
      </c>
      <c r="CU38" s="650">
        <f t="shared" ca="1" si="242"/>
        <v>0.98634208400000012</v>
      </c>
      <c r="CV38" s="650">
        <f t="shared" ca="1" si="243"/>
        <v>0.43227072</v>
      </c>
      <c r="CW38" s="650">
        <f t="shared" ca="1" si="244"/>
        <v>0.63893710299999995</v>
      </c>
      <c r="CX38" s="667">
        <f t="shared" ca="1" si="245"/>
        <v>0.54545743999999996</v>
      </c>
      <c r="CY38" s="652">
        <f t="shared" ca="1" si="246"/>
        <v>32.499125836000012</v>
      </c>
      <c r="CZ38" s="606">
        <f t="shared" ref="CZ38:CZ43" ca="1" si="248">CY38/SUM($CY$37:$CY$44)</f>
        <v>3.2883867077997718E-3</v>
      </c>
      <c r="DA38" s="645"/>
      <c r="DK38" s="612" t="str" cm="1">
        <f t="array" ref="DK38">IFERROR(IF(INDEX($E$7:$E$874, SMALL(IF(($DK$4=$C$7:$C$874), MATCH(ROW($C$7:$C$874), ROW($C$7:$C$874)), ""),ROWS($A$1:A33)))&lt;&gt;"",INDEX($E$7:$E$874, SMALL(IF(($DK$4=$C$7:$C$874), MATCH(ROW($C$7:$C$874), ROW($C$7:$C$874)), ""),ROWS($A$1:A33))),""),"")</f>
        <v/>
      </c>
      <c r="DL38" s="613" t="str">
        <f t="shared" si="1"/>
        <v/>
      </c>
      <c r="DM38" s="614" t="str">
        <f t="shared" si="2"/>
        <v/>
      </c>
    </row>
    <row r="39" spans="1:117" ht="15" x14ac:dyDescent="0.25">
      <c r="A39" s="615">
        <v>33</v>
      </c>
      <c r="B39" s="616"/>
      <c r="C39" s="616" t="s">
        <v>375</v>
      </c>
      <c r="D39" s="616" t="str">
        <f t="shared" si="32"/>
        <v>ReligionBuddhist</v>
      </c>
      <c r="E39" s="568" t="s">
        <v>378</v>
      </c>
      <c r="F39" s="620">
        <v>8.9519200000000004E-3</v>
      </c>
      <c r="G39" s="621">
        <v>4.5948309999999997E-3</v>
      </c>
      <c r="H39" s="622">
        <v>51.327876750000001</v>
      </c>
      <c r="I39" s="621">
        <v>4.64322E-3</v>
      </c>
      <c r="J39" s="622">
        <v>51.868427789999998</v>
      </c>
      <c r="K39" s="621">
        <v>2.8213740000000002E-3</v>
      </c>
      <c r="L39" s="623">
        <v>31.51696548</v>
      </c>
      <c r="M39" s="624">
        <v>5.798302E-3</v>
      </c>
      <c r="N39" s="625">
        <v>64.771595099999999</v>
      </c>
      <c r="O39" s="624">
        <v>8.0245390000000007E-3</v>
      </c>
      <c r="P39" s="626">
        <v>89.640424300000006</v>
      </c>
      <c r="Q39" s="627">
        <v>6.1721129999999999E-3</v>
      </c>
      <c r="R39" s="628">
        <v>68.947360630000006</v>
      </c>
      <c r="S39" s="627">
        <v>6.9229189999999996E-3</v>
      </c>
      <c r="T39" s="628">
        <v>77.334452499999998</v>
      </c>
      <c r="U39" s="627">
        <v>1.8922172000000001E-2</v>
      </c>
      <c r="V39" s="628">
        <v>211.37556549999999</v>
      </c>
      <c r="W39" s="627">
        <v>8.2328409999999994E-3</v>
      </c>
      <c r="X39" s="628">
        <v>91.967316010000005</v>
      </c>
      <c r="Y39" s="627">
        <v>7.3577349999999998E-3</v>
      </c>
      <c r="Z39" s="629">
        <v>82.191693839999999</v>
      </c>
      <c r="AA39" s="630">
        <v>7.8394940000000007E-3</v>
      </c>
      <c r="AB39" s="631">
        <v>87.573320089999996</v>
      </c>
      <c r="AC39" s="630">
        <v>6.1486580000000004E-3</v>
      </c>
      <c r="AD39" s="631">
        <v>68.685357440000004</v>
      </c>
      <c r="AE39" s="630">
        <v>7.7995790000000001E-3</v>
      </c>
      <c r="AF39" s="631">
        <v>87.127436239999994</v>
      </c>
      <c r="AG39" s="630">
        <v>1.076129E-2</v>
      </c>
      <c r="AH39" s="631">
        <v>120.2120887</v>
      </c>
      <c r="AI39" s="630">
        <v>7.824391E-3</v>
      </c>
      <c r="AJ39" s="632">
        <v>87.404608929999995</v>
      </c>
      <c r="AK39" s="633">
        <v>1.7358997000000001E-2</v>
      </c>
      <c r="AL39" s="634">
        <v>193.91367270000001</v>
      </c>
      <c r="AM39" s="633">
        <v>1.4103131E-2</v>
      </c>
      <c r="AN39" s="634">
        <v>157.54308560000001</v>
      </c>
      <c r="AO39" s="633">
        <v>9.0922829999999996E-3</v>
      </c>
      <c r="AP39" s="635">
        <v>101.5679643</v>
      </c>
      <c r="AQ39" s="630">
        <v>1.0974833E-2</v>
      </c>
      <c r="AR39" s="631">
        <v>122.59752829999999</v>
      </c>
      <c r="AS39" s="630">
        <v>1.4408865E-2</v>
      </c>
      <c r="AT39" s="631">
        <v>160.9583671</v>
      </c>
      <c r="AU39" s="630">
        <v>1.8137626E-2</v>
      </c>
      <c r="AV39" s="632">
        <v>202.6115647</v>
      </c>
      <c r="AW39" s="633">
        <v>8.7606479999999994E-3</v>
      </c>
      <c r="AX39" s="635">
        <v>97.863333159999996</v>
      </c>
      <c r="AY39" s="604"/>
      <c r="AZ39" s="568" t="str">
        <f t="shared" si="103"/>
        <v>Buddhist</v>
      </c>
      <c r="BA39" s="665">
        <f t="shared" si="200"/>
        <v>0</v>
      </c>
      <c r="BB39" s="665">
        <f t="shared" si="201"/>
        <v>0</v>
      </c>
      <c r="BC39" s="665">
        <f t="shared" si="202"/>
        <v>6.4891602000000007E-2</v>
      </c>
      <c r="BD39" s="648">
        <f t="shared" si="203"/>
        <v>0.61462001200000005</v>
      </c>
      <c r="BE39" s="648">
        <f t="shared" si="204"/>
        <v>0</v>
      </c>
      <c r="BF39" s="666">
        <f t="shared" si="205"/>
        <v>0.327121989</v>
      </c>
      <c r="BG39" s="666">
        <f t="shared" si="206"/>
        <v>0.17999589399999999</v>
      </c>
      <c r="BH39" s="666">
        <f t="shared" si="207"/>
        <v>0</v>
      </c>
      <c r="BI39" s="666">
        <f t="shared" si="208"/>
        <v>4.1164204999999995E-2</v>
      </c>
      <c r="BJ39" s="666">
        <f t="shared" si="209"/>
        <v>0.1471547</v>
      </c>
      <c r="BK39" s="650">
        <f t="shared" si="210"/>
        <v>0.23518482000000002</v>
      </c>
      <c r="BL39" s="650">
        <f t="shared" si="211"/>
        <v>8.6081212000000004E-2</v>
      </c>
      <c r="BM39" s="650">
        <f t="shared" si="212"/>
        <v>0</v>
      </c>
      <c r="BN39" s="650">
        <f t="shared" si="213"/>
        <v>0</v>
      </c>
      <c r="BO39" s="650">
        <f t="shared" si="214"/>
        <v>0.125190256</v>
      </c>
      <c r="BP39" s="667">
        <f t="shared" si="215"/>
        <v>0.17358997000000001</v>
      </c>
      <c r="BQ39" s="667">
        <f t="shared" si="216"/>
        <v>0.126928179</v>
      </c>
      <c r="BR39" s="667">
        <f t="shared" si="217"/>
        <v>5.4553697999999998E-2</v>
      </c>
      <c r="BS39" s="650">
        <f t="shared" si="218"/>
        <v>3.2924498999999996E-2</v>
      </c>
      <c r="BT39" s="650">
        <f t="shared" si="219"/>
        <v>0.20172411000000001</v>
      </c>
      <c r="BU39" s="650">
        <f t="shared" si="220"/>
        <v>3.6275252000000001E-2</v>
      </c>
      <c r="BV39" s="667">
        <f t="shared" si="221"/>
        <v>3.5042591999999997E-2</v>
      </c>
      <c r="BW39" s="652">
        <f t="shared" si="222"/>
        <v>2.4824429899999996</v>
      </c>
      <c r="BX39" s="606">
        <f t="shared" si="247"/>
        <v>7.2798914639913498E-3</v>
      </c>
      <c r="BY39" s="645">
        <f t="shared" ca="1" si="223"/>
        <v>90.121546990752137</v>
      </c>
      <c r="BZ39" s="608"/>
      <c r="CB39" s="616" t="str">
        <f t="shared" si="126"/>
        <v>Buddhist</v>
      </c>
      <c r="CC39" s="665">
        <f t="shared" ca="1" si="224"/>
        <v>0</v>
      </c>
      <c r="CD39" s="665">
        <f t="shared" ca="1" si="225"/>
        <v>1.392966E-2</v>
      </c>
      <c r="CE39" s="665">
        <f t="shared" ca="1" si="226"/>
        <v>1.7238595140000001</v>
      </c>
      <c r="CF39" s="648">
        <f t="shared" ca="1" si="227"/>
        <v>11.556015885999999</v>
      </c>
      <c r="CG39" s="648">
        <f t="shared" ca="1" si="228"/>
        <v>4.0122695E-2</v>
      </c>
      <c r="CH39" s="666">
        <f t="shared" ca="1" si="229"/>
        <v>8.3385246629999994</v>
      </c>
      <c r="CI39" s="666">
        <f t="shared" ca="1" si="230"/>
        <v>3.8214512879999996</v>
      </c>
      <c r="CJ39" s="666">
        <f t="shared" ca="1" si="231"/>
        <v>0</v>
      </c>
      <c r="CK39" s="666">
        <f t="shared" ca="1" si="232"/>
        <v>0.81505125899999997</v>
      </c>
      <c r="CL39" s="666">
        <f t="shared" ca="1" si="233"/>
        <v>2.6708578049999998</v>
      </c>
      <c r="CM39" s="650">
        <f t="shared" ca="1" si="234"/>
        <v>7.5807906980000004</v>
      </c>
      <c r="CN39" s="650">
        <f t="shared" ca="1" si="235"/>
        <v>4.5930475260000003</v>
      </c>
      <c r="CO39" s="650">
        <f t="shared" ca="1" si="236"/>
        <v>1.497519168</v>
      </c>
      <c r="CP39" s="650">
        <f t="shared" ca="1" si="237"/>
        <v>0</v>
      </c>
      <c r="CQ39" s="650">
        <f t="shared" ca="1" si="238"/>
        <v>3.7165857249999998</v>
      </c>
      <c r="CR39" s="667">
        <f t="shared" ca="1" si="239"/>
        <v>7.2907787400000004</v>
      </c>
      <c r="CS39" s="667">
        <f t="shared" ca="1" si="240"/>
        <v>7.516968823</v>
      </c>
      <c r="CT39" s="667">
        <f t="shared" ca="1" si="241"/>
        <v>5.4008161019999994</v>
      </c>
      <c r="CU39" s="650">
        <f t="shared" ca="1" si="242"/>
        <v>4.071663043</v>
      </c>
      <c r="CV39" s="650">
        <f t="shared" ca="1" si="243"/>
        <v>4.1497531199999997</v>
      </c>
      <c r="CW39" s="650">
        <f t="shared" ca="1" si="244"/>
        <v>4.3348926140000001</v>
      </c>
      <c r="CX39" s="667">
        <f t="shared" ca="1" si="245"/>
        <v>0.70085183999999989</v>
      </c>
      <c r="CY39" s="652">
        <f t="shared" ca="1" si="246"/>
        <v>79.833480168999984</v>
      </c>
      <c r="CZ39" s="606">
        <f t="shared" ca="1" si="248"/>
        <v>8.0778589661120431E-3</v>
      </c>
      <c r="DA39" s="645"/>
      <c r="DK39" s="612" t="str" cm="1">
        <f t="array" ref="DK39">IFERROR(IF(INDEX($E$7:$E$874, SMALL(IF(($DK$4=$C$7:$C$874), MATCH(ROW($C$7:$C$874), ROW($C$7:$C$874)), ""),ROWS($A$1:A34)))&lt;&gt;"",INDEX($E$7:$E$874, SMALL(IF(($DK$4=$C$7:$C$874), MATCH(ROW($C$7:$C$874), ROW($C$7:$C$874)), ""),ROWS($A$1:A34))),""),"")</f>
        <v/>
      </c>
      <c r="DL39" s="613" t="str">
        <f t="shared" si="1"/>
        <v/>
      </c>
      <c r="DM39" s="614" t="str">
        <f t="shared" si="2"/>
        <v/>
      </c>
    </row>
    <row r="40" spans="1:117" ht="15" x14ac:dyDescent="0.25">
      <c r="A40" s="615">
        <v>34</v>
      </c>
      <c r="B40" s="616"/>
      <c r="C40" s="616" t="s">
        <v>375</v>
      </c>
      <c r="D40" s="616" t="str">
        <f t="shared" si="32"/>
        <v>ReligionMuslim</v>
      </c>
      <c r="E40" s="568" t="s">
        <v>379</v>
      </c>
      <c r="F40" s="620">
        <v>1.0373765E-2</v>
      </c>
      <c r="G40" s="621">
        <v>7.7025330000000001E-3</v>
      </c>
      <c r="H40" s="622">
        <v>74.250126010000002</v>
      </c>
      <c r="I40" s="621">
        <v>9.8242060000000003E-3</v>
      </c>
      <c r="J40" s="622">
        <v>94.702418429999994</v>
      </c>
      <c r="K40" s="621">
        <v>9.8257110000000009E-3</v>
      </c>
      <c r="L40" s="623">
        <v>94.716922409999995</v>
      </c>
      <c r="M40" s="624">
        <v>1.0677192E-2</v>
      </c>
      <c r="N40" s="625">
        <v>102.9249485</v>
      </c>
      <c r="O40" s="624">
        <v>3.4325709000000003E-2</v>
      </c>
      <c r="P40" s="626">
        <v>330.8895971</v>
      </c>
      <c r="Q40" s="627">
        <v>6.31213E-3</v>
      </c>
      <c r="R40" s="628">
        <v>60.847047189999998</v>
      </c>
      <c r="S40" s="627">
        <v>8.7677980000000003E-3</v>
      </c>
      <c r="T40" s="628">
        <v>84.518957290000003</v>
      </c>
      <c r="U40" s="627">
        <v>7.3896350999999999E-2</v>
      </c>
      <c r="V40" s="628">
        <v>712.33879119999995</v>
      </c>
      <c r="W40" s="627">
        <v>2.2921905999999999E-2</v>
      </c>
      <c r="X40" s="628">
        <v>220.9603419</v>
      </c>
      <c r="Y40" s="627">
        <v>4.879095E-3</v>
      </c>
      <c r="Z40" s="629">
        <v>47.033023649999997</v>
      </c>
      <c r="AA40" s="630">
        <v>4.5723480000000004E-3</v>
      </c>
      <c r="AB40" s="631">
        <v>44.076068710000001</v>
      </c>
      <c r="AC40" s="630">
        <v>7.8092609999999996E-3</v>
      </c>
      <c r="AD40" s="631">
        <v>75.278943200000001</v>
      </c>
      <c r="AE40" s="630">
        <v>7.963075E-3</v>
      </c>
      <c r="AF40" s="631">
        <v>76.761669380000001</v>
      </c>
      <c r="AG40" s="630">
        <v>3.6278077999999998E-2</v>
      </c>
      <c r="AH40" s="631">
        <v>349.70985000000002</v>
      </c>
      <c r="AI40" s="630">
        <v>4.5220470000000004E-3</v>
      </c>
      <c r="AJ40" s="632">
        <v>43.591182920000001</v>
      </c>
      <c r="AK40" s="633">
        <v>1.0265120000000001E-2</v>
      </c>
      <c r="AL40" s="634">
        <v>98.952694989999998</v>
      </c>
      <c r="AM40" s="633">
        <v>5.8144929999999996E-3</v>
      </c>
      <c r="AN40" s="634">
        <v>56.049975699999997</v>
      </c>
      <c r="AO40" s="633">
        <v>4.6535170000000002E-3</v>
      </c>
      <c r="AP40" s="635">
        <v>44.85851735</v>
      </c>
      <c r="AQ40" s="630">
        <v>1.1227483999999999E-2</v>
      </c>
      <c r="AR40" s="631">
        <v>108.22959849999999</v>
      </c>
      <c r="AS40" s="630">
        <v>2.5299369999999999E-3</v>
      </c>
      <c r="AT40" s="631">
        <v>24.387841739999999</v>
      </c>
      <c r="AU40" s="630">
        <v>4.9260670000000001E-3</v>
      </c>
      <c r="AV40" s="632">
        <v>47.485815500000001</v>
      </c>
      <c r="AW40" s="633">
        <v>1.3801163999999999E-2</v>
      </c>
      <c r="AX40" s="635">
        <v>133.03910099999999</v>
      </c>
      <c r="AY40" s="604"/>
      <c r="AZ40" s="568" t="str">
        <f t="shared" si="103"/>
        <v>Muslim</v>
      </c>
      <c r="BA40" s="665">
        <f t="shared" si="200"/>
        <v>0</v>
      </c>
      <c r="BB40" s="665">
        <f t="shared" si="201"/>
        <v>0</v>
      </c>
      <c r="BC40" s="665">
        <f t="shared" si="202"/>
        <v>0.22599135300000001</v>
      </c>
      <c r="BD40" s="648">
        <f t="shared" si="203"/>
        <v>1.1317823520000001</v>
      </c>
      <c r="BE40" s="648">
        <f t="shared" si="204"/>
        <v>0</v>
      </c>
      <c r="BF40" s="666">
        <f t="shared" si="205"/>
        <v>0.33454288999999998</v>
      </c>
      <c r="BG40" s="666">
        <f t="shared" si="206"/>
        <v>0.22796274799999999</v>
      </c>
      <c r="BH40" s="666">
        <f t="shared" si="207"/>
        <v>0</v>
      </c>
      <c r="BI40" s="666">
        <f t="shared" si="208"/>
        <v>0.11460952999999999</v>
      </c>
      <c r="BJ40" s="666">
        <f t="shared" si="209"/>
        <v>9.7581899999999999E-2</v>
      </c>
      <c r="BK40" s="650">
        <f t="shared" si="210"/>
        <v>0.13717044</v>
      </c>
      <c r="BL40" s="650">
        <f t="shared" si="211"/>
        <v>0.109329654</v>
      </c>
      <c r="BM40" s="650">
        <f t="shared" si="212"/>
        <v>0</v>
      </c>
      <c r="BN40" s="650">
        <f t="shared" si="213"/>
        <v>0</v>
      </c>
      <c r="BO40" s="650">
        <f t="shared" si="214"/>
        <v>7.2352752000000006E-2</v>
      </c>
      <c r="BP40" s="667">
        <f t="shared" si="215"/>
        <v>0.10265120000000001</v>
      </c>
      <c r="BQ40" s="667">
        <f t="shared" si="216"/>
        <v>5.2330436999999994E-2</v>
      </c>
      <c r="BR40" s="667">
        <f t="shared" si="217"/>
        <v>2.7921102000000003E-2</v>
      </c>
      <c r="BS40" s="650">
        <f t="shared" si="218"/>
        <v>3.3682452000000002E-2</v>
      </c>
      <c r="BT40" s="650">
        <f t="shared" si="219"/>
        <v>3.5419117999999999E-2</v>
      </c>
      <c r="BU40" s="650">
        <f t="shared" si="220"/>
        <v>9.8521340000000002E-3</v>
      </c>
      <c r="BV40" s="667">
        <f t="shared" si="221"/>
        <v>5.5204655999999998E-2</v>
      </c>
      <c r="BW40" s="652">
        <f t="shared" si="222"/>
        <v>2.7683847180000001</v>
      </c>
      <c r="BX40" s="606">
        <f t="shared" si="247"/>
        <v>8.1184302555170878E-3</v>
      </c>
      <c r="BY40" s="645">
        <f t="shared" ca="1" si="223"/>
        <v>105.33033134062481</v>
      </c>
      <c r="BZ40" s="608"/>
      <c r="CB40" s="616" t="str">
        <f t="shared" si="126"/>
        <v>Muslim</v>
      </c>
      <c r="CC40" s="665">
        <f t="shared" ca="1" si="224"/>
        <v>0</v>
      </c>
      <c r="CD40" s="665">
        <f t="shared" ca="1" si="225"/>
        <v>2.9472617999999999E-2</v>
      </c>
      <c r="CE40" s="665">
        <f t="shared" ca="1" si="226"/>
        <v>6.0035094210000004</v>
      </c>
      <c r="CF40" s="648">
        <f t="shared" ca="1" si="227"/>
        <v>21.279643656000001</v>
      </c>
      <c r="CG40" s="648">
        <f t="shared" ca="1" si="228"/>
        <v>0.17162854500000002</v>
      </c>
      <c r="CH40" s="666">
        <f t="shared" ca="1" si="229"/>
        <v>8.5276876300000009</v>
      </c>
      <c r="CI40" s="666">
        <f t="shared" ca="1" si="230"/>
        <v>4.8398244960000003</v>
      </c>
      <c r="CJ40" s="666">
        <f t="shared" ca="1" si="231"/>
        <v>0</v>
      </c>
      <c r="CK40" s="666">
        <f t="shared" ca="1" si="232"/>
        <v>2.269268694</v>
      </c>
      <c r="CL40" s="666">
        <f t="shared" ca="1" si="233"/>
        <v>1.771111485</v>
      </c>
      <c r="CM40" s="650">
        <f t="shared" ca="1" si="234"/>
        <v>4.4214605160000007</v>
      </c>
      <c r="CN40" s="650">
        <f t="shared" ca="1" si="235"/>
        <v>5.8335179669999997</v>
      </c>
      <c r="CO40" s="650">
        <f t="shared" ca="1" si="236"/>
        <v>1.5289104</v>
      </c>
      <c r="CP40" s="650">
        <f t="shared" ca="1" si="237"/>
        <v>0</v>
      </c>
      <c r="CQ40" s="650">
        <f t="shared" ca="1" si="238"/>
        <v>2.147972325</v>
      </c>
      <c r="CR40" s="667">
        <f t="shared" ca="1" si="239"/>
        <v>4.3113504000000002</v>
      </c>
      <c r="CS40" s="667">
        <f t="shared" ca="1" si="240"/>
        <v>3.0991247689999999</v>
      </c>
      <c r="CT40" s="667">
        <f t="shared" ca="1" si="241"/>
        <v>2.7641890980000001</v>
      </c>
      <c r="CU40" s="650">
        <f t="shared" ca="1" si="242"/>
        <v>4.1653965639999999</v>
      </c>
      <c r="CV40" s="650">
        <f t="shared" ca="1" si="243"/>
        <v>0.72862185599999996</v>
      </c>
      <c r="CW40" s="650">
        <f t="shared" ca="1" si="244"/>
        <v>1.177330013</v>
      </c>
      <c r="CX40" s="667">
        <f t="shared" ca="1" si="245"/>
        <v>1.1040931199999999</v>
      </c>
      <c r="CY40" s="652">
        <f t="shared" ca="1" si="246"/>
        <v>76.174113573000014</v>
      </c>
      <c r="CZ40" s="606">
        <f t="shared" ca="1" si="248"/>
        <v>7.7075901615301324E-3</v>
      </c>
      <c r="DA40" s="645"/>
      <c r="DK40" s="612" t="str" cm="1">
        <f t="array" ref="DK40">IFERROR(IF(INDEX($E$7:$E$874, SMALL(IF(($DK$4=$C$7:$C$874), MATCH(ROW($C$7:$C$874), ROW($C$7:$C$874)), ""),ROWS($A$1:A35)))&lt;&gt;"",INDEX($E$7:$E$874, SMALL(IF(($DK$4=$C$7:$C$874), MATCH(ROW($C$7:$C$874), ROW($C$7:$C$874)), ""),ROWS($A$1:A35))),""),"")</f>
        <v/>
      </c>
      <c r="DL40" s="613" t="str">
        <f t="shared" si="1"/>
        <v/>
      </c>
      <c r="DM40" s="614" t="str">
        <f t="shared" si="2"/>
        <v/>
      </c>
    </row>
    <row r="41" spans="1:117" ht="15" x14ac:dyDescent="0.25">
      <c r="A41" s="615">
        <v>35</v>
      </c>
      <c r="B41" s="616"/>
      <c r="C41" s="616" t="s">
        <v>375</v>
      </c>
      <c r="D41" s="616" t="str">
        <f t="shared" si="32"/>
        <v>ReligionHindu</v>
      </c>
      <c r="E41" s="568" t="s">
        <v>380</v>
      </c>
      <c r="F41" s="620">
        <v>4.1035849999999999E-3</v>
      </c>
      <c r="G41" s="621">
        <v>1.0372741E-2</v>
      </c>
      <c r="H41" s="622">
        <v>252.77269279999999</v>
      </c>
      <c r="I41" s="621">
        <v>2.2531064E-2</v>
      </c>
      <c r="J41" s="622">
        <v>549.05811670000003</v>
      </c>
      <c r="K41" s="621">
        <v>9.7815760000000002E-3</v>
      </c>
      <c r="L41" s="623">
        <v>238.36662380000001</v>
      </c>
      <c r="M41" s="624">
        <v>4.2702499999999997E-3</v>
      </c>
      <c r="N41" s="625">
        <v>104.0614621</v>
      </c>
      <c r="O41" s="624">
        <v>3.1795773999999999E-2</v>
      </c>
      <c r="P41" s="626">
        <v>774.82927170000005</v>
      </c>
      <c r="Q41" s="627">
        <v>1.914883E-3</v>
      </c>
      <c r="R41" s="628">
        <v>46.663676610000003</v>
      </c>
      <c r="S41" s="627">
        <v>6.6178649999999997E-3</v>
      </c>
      <c r="T41" s="628">
        <v>161.2703477</v>
      </c>
      <c r="U41" s="627">
        <v>4.0876489999999996E-3</v>
      </c>
      <c r="V41" s="628">
        <v>99.611676360000004</v>
      </c>
      <c r="W41" s="627">
        <v>8.4761290000000006E-3</v>
      </c>
      <c r="X41" s="628">
        <v>206.55426969999999</v>
      </c>
      <c r="Y41" s="627">
        <v>4.0564429999999999E-3</v>
      </c>
      <c r="Z41" s="629">
        <v>98.851201009999997</v>
      </c>
      <c r="AA41" s="630">
        <v>1.0203269999999999E-3</v>
      </c>
      <c r="AB41" s="631">
        <v>24.864292410000001</v>
      </c>
      <c r="AC41" s="630">
        <v>1.018574E-3</v>
      </c>
      <c r="AD41" s="631">
        <v>24.821575679999999</v>
      </c>
      <c r="AE41" s="630">
        <v>1.015132E-3</v>
      </c>
      <c r="AF41" s="631">
        <v>24.737694640000001</v>
      </c>
      <c r="AG41" s="630">
        <v>1.037386E-3</v>
      </c>
      <c r="AH41" s="631">
        <v>25.279984200000001</v>
      </c>
      <c r="AI41" s="630">
        <v>9.74087E-4</v>
      </c>
      <c r="AJ41" s="632">
        <v>23.737477800000001</v>
      </c>
      <c r="AK41" s="633">
        <v>5.6086219999999997E-3</v>
      </c>
      <c r="AL41" s="634">
        <v>136.67617870000001</v>
      </c>
      <c r="AM41" s="633">
        <v>2.5747270000000002E-3</v>
      </c>
      <c r="AN41" s="634">
        <v>62.743364769999999</v>
      </c>
      <c r="AO41" s="633">
        <v>1.9094680000000001E-3</v>
      </c>
      <c r="AP41" s="635">
        <v>46.531721099999999</v>
      </c>
      <c r="AQ41" s="630">
        <v>3.811226E-3</v>
      </c>
      <c r="AR41" s="631">
        <v>92.875539779999997</v>
      </c>
      <c r="AS41" s="630">
        <v>3.1548129999999998E-3</v>
      </c>
      <c r="AT41" s="631">
        <v>76.8794355</v>
      </c>
      <c r="AU41" s="630">
        <v>2.3367230000000002E-3</v>
      </c>
      <c r="AV41" s="632">
        <v>56.943456329999997</v>
      </c>
      <c r="AW41" s="633">
        <v>3.9695219999999996E-3</v>
      </c>
      <c r="AX41" s="635">
        <v>96.733050750000004</v>
      </c>
      <c r="AY41" s="604"/>
      <c r="AZ41" s="568" t="str">
        <f t="shared" si="103"/>
        <v>Hindu</v>
      </c>
      <c r="BA41" s="665">
        <f t="shared" si="200"/>
        <v>0</v>
      </c>
      <c r="BB41" s="665">
        <f t="shared" si="201"/>
        <v>0</v>
      </c>
      <c r="BC41" s="665">
        <f t="shared" si="202"/>
        <v>0.22497624799999999</v>
      </c>
      <c r="BD41" s="648">
        <f t="shared" si="203"/>
        <v>0.45264649999999995</v>
      </c>
      <c r="BE41" s="648">
        <f t="shared" si="204"/>
        <v>0</v>
      </c>
      <c r="BF41" s="666">
        <f t="shared" si="205"/>
        <v>0.101488799</v>
      </c>
      <c r="BG41" s="666">
        <f t="shared" si="206"/>
        <v>0.17206448999999999</v>
      </c>
      <c r="BH41" s="666">
        <f t="shared" si="207"/>
        <v>0</v>
      </c>
      <c r="BI41" s="666">
        <f t="shared" si="208"/>
        <v>4.2380645000000002E-2</v>
      </c>
      <c r="BJ41" s="666">
        <f t="shared" si="209"/>
        <v>8.1128859999999997E-2</v>
      </c>
      <c r="BK41" s="650">
        <f t="shared" si="210"/>
        <v>3.0609809999999998E-2</v>
      </c>
      <c r="BL41" s="650">
        <f t="shared" si="211"/>
        <v>1.4260036E-2</v>
      </c>
      <c r="BM41" s="650">
        <f t="shared" si="212"/>
        <v>0</v>
      </c>
      <c r="BN41" s="650">
        <f t="shared" si="213"/>
        <v>0</v>
      </c>
      <c r="BO41" s="650">
        <f t="shared" si="214"/>
        <v>1.5585392E-2</v>
      </c>
      <c r="BP41" s="667">
        <f t="shared" si="215"/>
        <v>5.6086219999999999E-2</v>
      </c>
      <c r="BQ41" s="667">
        <f t="shared" si="216"/>
        <v>2.3172543E-2</v>
      </c>
      <c r="BR41" s="667">
        <f t="shared" si="217"/>
        <v>1.1456808000000001E-2</v>
      </c>
      <c r="BS41" s="650">
        <f t="shared" si="218"/>
        <v>1.1433677999999999E-2</v>
      </c>
      <c r="BT41" s="650">
        <f t="shared" si="219"/>
        <v>4.4167381999999998E-2</v>
      </c>
      <c r="BU41" s="650">
        <f t="shared" si="220"/>
        <v>4.6734460000000004E-3</v>
      </c>
      <c r="BV41" s="667">
        <f t="shared" si="221"/>
        <v>1.5878087999999999E-2</v>
      </c>
      <c r="BW41" s="652">
        <f t="shared" si="222"/>
        <v>1.3020089449999999</v>
      </c>
      <c r="BX41" s="606">
        <f t="shared" si="247"/>
        <v>3.8182080486552821E-3</v>
      </c>
      <c r="BY41" s="645">
        <f t="shared" ca="1" si="223"/>
        <v>111.87039898542031</v>
      </c>
      <c r="BZ41" s="608"/>
      <c r="CB41" s="616" t="str">
        <f t="shared" si="126"/>
        <v>Hindu</v>
      </c>
      <c r="CC41" s="665">
        <f t="shared" ca="1" si="224"/>
        <v>0</v>
      </c>
      <c r="CD41" s="665">
        <f t="shared" ca="1" si="225"/>
        <v>6.7593191999999996E-2</v>
      </c>
      <c r="CE41" s="665">
        <f t="shared" ca="1" si="226"/>
        <v>5.9765429360000004</v>
      </c>
      <c r="CF41" s="648">
        <f t="shared" ca="1" si="227"/>
        <v>8.5106082499999989</v>
      </c>
      <c r="CG41" s="648">
        <f t="shared" ca="1" si="228"/>
        <v>0.15897886999999999</v>
      </c>
      <c r="CH41" s="666">
        <f t="shared" ca="1" si="229"/>
        <v>2.5870069330000001</v>
      </c>
      <c r="CI41" s="666">
        <f t="shared" ca="1" si="230"/>
        <v>3.6530614799999999</v>
      </c>
      <c r="CJ41" s="666">
        <f t="shared" ca="1" si="231"/>
        <v>0</v>
      </c>
      <c r="CK41" s="666">
        <f t="shared" ca="1" si="232"/>
        <v>0.83913677100000006</v>
      </c>
      <c r="CL41" s="666">
        <f t="shared" ca="1" si="233"/>
        <v>1.4724888089999999</v>
      </c>
      <c r="CM41" s="650">
        <f t="shared" ca="1" si="234"/>
        <v>0.98665620899999995</v>
      </c>
      <c r="CN41" s="650">
        <f t="shared" ca="1" si="235"/>
        <v>0.76087477799999992</v>
      </c>
      <c r="CO41" s="650">
        <f t="shared" ca="1" si="236"/>
        <v>0.19490534399999998</v>
      </c>
      <c r="CP41" s="650">
        <f t="shared" ca="1" si="237"/>
        <v>0</v>
      </c>
      <c r="CQ41" s="650">
        <f t="shared" ca="1" si="238"/>
        <v>0.46269132499999999</v>
      </c>
      <c r="CR41" s="667">
        <f t="shared" ca="1" si="239"/>
        <v>2.3556212400000001</v>
      </c>
      <c r="CS41" s="667">
        <f t="shared" ca="1" si="240"/>
        <v>1.3723294910000001</v>
      </c>
      <c r="CT41" s="667">
        <f t="shared" ca="1" si="241"/>
        <v>1.1342239920000001</v>
      </c>
      <c r="CU41" s="650">
        <f t="shared" ca="1" si="242"/>
        <v>1.4139648460000001</v>
      </c>
      <c r="CV41" s="650">
        <f t="shared" ca="1" si="243"/>
        <v>0.90858614399999993</v>
      </c>
      <c r="CW41" s="650">
        <f t="shared" ca="1" si="244"/>
        <v>0.55847679700000008</v>
      </c>
      <c r="CX41" s="667">
        <f t="shared" ca="1" si="245"/>
        <v>0.31756175999999997</v>
      </c>
      <c r="CY41" s="652">
        <f t="shared" ca="1" si="246"/>
        <v>33.731309166999992</v>
      </c>
      <c r="CZ41" s="606">
        <f t="shared" ca="1" si="248"/>
        <v>3.4130637624282508E-3</v>
      </c>
      <c r="DA41" s="645"/>
      <c r="DK41" s="612" t="str" cm="1">
        <f t="array" ref="DK41">IFERROR(IF(INDEX($E$7:$E$874, SMALL(IF(($DK$4=$C$7:$C$874), MATCH(ROW($C$7:$C$874), ROW($C$7:$C$874)), ""),ROWS($A$1:A36)))&lt;&gt;"",INDEX($E$7:$E$874, SMALL(IF(($DK$4=$C$7:$C$874), MATCH(ROW($C$7:$C$874), ROW($C$7:$C$874)), ""),ROWS($A$1:A36))),""),"")</f>
        <v/>
      </c>
      <c r="DL41" s="613" t="str">
        <f t="shared" si="1"/>
        <v/>
      </c>
      <c r="DM41" s="614" t="str">
        <f t="shared" si="2"/>
        <v/>
      </c>
    </row>
    <row r="42" spans="1:117" ht="15" x14ac:dyDescent="0.25">
      <c r="A42" s="615">
        <v>36</v>
      </c>
      <c r="B42" s="616"/>
      <c r="C42" s="616" t="s">
        <v>375</v>
      </c>
      <c r="D42" s="616" t="str">
        <f t="shared" si="32"/>
        <v>ReligionSikh</v>
      </c>
      <c r="E42" s="568" t="s">
        <v>381</v>
      </c>
      <c r="F42" s="620">
        <v>2.8625209999999998E-3</v>
      </c>
      <c r="G42" s="621">
        <v>6.0296330000000004E-3</v>
      </c>
      <c r="H42" s="622">
        <v>210.64063400000001</v>
      </c>
      <c r="I42" s="621">
        <v>2.9544789999999999E-3</v>
      </c>
      <c r="J42" s="622">
        <v>103.2124804</v>
      </c>
      <c r="K42" s="621">
        <v>2.910405E-3</v>
      </c>
      <c r="L42" s="623">
        <v>101.6727777</v>
      </c>
      <c r="M42" s="624">
        <v>2.9290340000000001E-3</v>
      </c>
      <c r="N42" s="625">
        <v>102.3235722</v>
      </c>
      <c r="O42" s="624">
        <v>2.982499E-3</v>
      </c>
      <c r="P42" s="626">
        <v>104.1913429</v>
      </c>
      <c r="Q42" s="627">
        <v>2.9100710000000002E-3</v>
      </c>
      <c r="R42" s="628">
        <v>101.6611067</v>
      </c>
      <c r="S42" s="627">
        <v>2.9407209999999999E-3</v>
      </c>
      <c r="T42" s="628">
        <v>102.7318453</v>
      </c>
      <c r="U42" s="627">
        <v>2.931435E-3</v>
      </c>
      <c r="V42" s="628">
        <v>102.40745990000001</v>
      </c>
      <c r="W42" s="627">
        <v>2.9080149999999999E-3</v>
      </c>
      <c r="X42" s="628">
        <v>101.5892793</v>
      </c>
      <c r="Y42" s="627">
        <v>2.9090560000000001E-3</v>
      </c>
      <c r="Z42" s="629">
        <v>101.62564039999999</v>
      </c>
      <c r="AA42" s="630">
        <v>2.6483029999999999E-3</v>
      </c>
      <c r="AB42" s="631">
        <v>92.5164659</v>
      </c>
      <c r="AC42" s="630">
        <v>1.4913960000000001E-3</v>
      </c>
      <c r="AD42" s="631">
        <v>52.100797810000003</v>
      </c>
      <c r="AE42" s="630">
        <v>2.2802040000000001E-3</v>
      </c>
      <c r="AF42" s="631">
        <v>79.657187160000007</v>
      </c>
      <c r="AG42" s="630">
        <v>8.9200300000000007E-3</v>
      </c>
      <c r="AH42" s="631">
        <v>311.6144491</v>
      </c>
      <c r="AI42" s="630">
        <v>1.4296020000000001E-3</v>
      </c>
      <c r="AJ42" s="632">
        <v>49.942070299999997</v>
      </c>
      <c r="AK42" s="633">
        <v>3.9721050000000001E-3</v>
      </c>
      <c r="AL42" s="634">
        <v>138.7624539</v>
      </c>
      <c r="AM42" s="633">
        <v>2.4707890000000001E-3</v>
      </c>
      <c r="AN42" s="634">
        <v>86.315141080000004</v>
      </c>
      <c r="AO42" s="633">
        <v>2.9556349999999999E-3</v>
      </c>
      <c r="AP42" s="635">
        <v>103.25286199999999</v>
      </c>
      <c r="AQ42" s="630">
        <v>2.452788E-3</v>
      </c>
      <c r="AR42" s="631">
        <v>85.686281199999996</v>
      </c>
      <c r="AS42" s="630">
        <v>2.4017370000000001E-3</v>
      </c>
      <c r="AT42" s="631">
        <v>83.902863100000005</v>
      </c>
      <c r="AU42" s="630">
        <v>4.6522159999999998E-3</v>
      </c>
      <c r="AV42" s="632">
        <v>162.5216101</v>
      </c>
      <c r="AW42" s="633">
        <v>2.9249100000000002E-3</v>
      </c>
      <c r="AX42" s="635">
        <v>102.17950829999999</v>
      </c>
      <c r="AY42" s="604"/>
      <c r="AZ42" s="568" t="str">
        <f t="shared" si="103"/>
        <v>Sikh</v>
      </c>
      <c r="BA42" s="665">
        <f t="shared" si="200"/>
        <v>0</v>
      </c>
      <c r="BB42" s="665">
        <f t="shared" si="201"/>
        <v>0</v>
      </c>
      <c r="BC42" s="665">
        <f t="shared" si="202"/>
        <v>6.6939314999999999E-2</v>
      </c>
      <c r="BD42" s="648">
        <f t="shared" si="203"/>
        <v>0.31047760400000002</v>
      </c>
      <c r="BE42" s="648">
        <f t="shared" si="204"/>
        <v>0</v>
      </c>
      <c r="BF42" s="666">
        <f t="shared" si="205"/>
        <v>0.15423376300000002</v>
      </c>
      <c r="BG42" s="666">
        <f t="shared" si="206"/>
        <v>7.6458745999999994E-2</v>
      </c>
      <c r="BH42" s="666">
        <f t="shared" si="207"/>
        <v>0</v>
      </c>
      <c r="BI42" s="666">
        <f t="shared" si="208"/>
        <v>1.4540075E-2</v>
      </c>
      <c r="BJ42" s="666">
        <f t="shared" si="209"/>
        <v>5.8181120000000003E-2</v>
      </c>
      <c r="BK42" s="650">
        <f t="shared" si="210"/>
        <v>7.944909E-2</v>
      </c>
      <c r="BL42" s="650">
        <f t="shared" si="211"/>
        <v>2.0879544E-2</v>
      </c>
      <c r="BM42" s="650">
        <f t="shared" si="212"/>
        <v>0</v>
      </c>
      <c r="BN42" s="650">
        <f t="shared" si="213"/>
        <v>0</v>
      </c>
      <c r="BO42" s="650">
        <f t="shared" si="214"/>
        <v>2.2873632000000001E-2</v>
      </c>
      <c r="BP42" s="667">
        <f t="shared" si="215"/>
        <v>3.9721050000000001E-2</v>
      </c>
      <c r="BQ42" s="667">
        <f t="shared" si="216"/>
        <v>2.2237101000000002E-2</v>
      </c>
      <c r="BR42" s="667">
        <f t="shared" si="217"/>
        <v>1.7733809999999999E-2</v>
      </c>
      <c r="BS42" s="650">
        <f t="shared" si="218"/>
        <v>7.3583640000000001E-3</v>
      </c>
      <c r="BT42" s="650">
        <f t="shared" si="219"/>
        <v>3.3624318E-2</v>
      </c>
      <c r="BU42" s="650">
        <f t="shared" si="220"/>
        <v>9.3044319999999996E-3</v>
      </c>
      <c r="BV42" s="667">
        <f t="shared" si="221"/>
        <v>1.1699640000000001E-2</v>
      </c>
      <c r="BW42" s="652">
        <f t="shared" si="222"/>
        <v>0.94571160399999998</v>
      </c>
      <c r="BX42" s="606">
        <f t="shared" si="247"/>
        <v>2.7733478114464853E-3</v>
      </c>
      <c r="BY42" s="645">
        <f t="shared" ca="1" si="223"/>
        <v>101.44520391565001</v>
      </c>
      <c r="BZ42" s="608"/>
      <c r="CB42" s="616" t="str">
        <f t="shared" si="126"/>
        <v>Sikh</v>
      </c>
      <c r="CC42" s="665">
        <f t="shared" ca="1" si="224"/>
        <v>0</v>
      </c>
      <c r="CD42" s="665">
        <f t="shared" ca="1" si="225"/>
        <v>8.8634370000000001E-3</v>
      </c>
      <c r="CE42" s="665">
        <f t="shared" ca="1" si="226"/>
        <v>1.7782574550000001</v>
      </c>
      <c r="CF42" s="648">
        <f t="shared" ca="1" si="227"/>
        <v>5.8375647620000004</v>
      </c>
      <c r="CG42" s="648">
        <f t="shared" ca="1" si="228"/>
        <v>1.4912495E-2</v>
      </c>
      <c r="CH42" s="666">
        <f t="shared" ca="1" si="229"/>
        <v>3.9315059210000003</v>
      </c>
      <c r="CI42" s="666">
        <f t="shared" ca="1" si="230"/>
        <v>1.623277992</v>
      </c>
      <c r="CJ42" s="666">
        <f t="shared" ca="1" si="231"/>
        <v>0</v>
      </c>
      <c r="CK42" s="666">
        <f t="shared" ca="1" si="232"/>
        <v>0.287893485</v>
      </c>
      <c r="CL42" s="666">
        <f t="shared" ca="1" si="233"/>
        <v>1.0559873280000001</v>
      </c>
      <c r="CM42" s="650">
        <f t="shared" ca="1" si="234"/>
        <v>2.5609090009999997</v>
      </c>
      <c r="CN42" s="650">
        <f t="shared" ca="1" si="235"/>
        <v>1.1140728120000001</v>
      </c>
      <c r="CO42" s="650">
        <f t="shared" ca="1" si="236"/>
        <v>0.43779916800000002</v>
      </c>
      <c r="CP42" s="650">
        <f t="shared" ca="1" si="237"/>
        <v>0</v>
      </c>
      <c r="CQ42" s="650">
        <f t="shared" ca="1" si="238"/>
        <v>0.67906095</v>
      </c>
      <c r="CR42" s="667">
        <f t="shared" ca="1" si="239"/>
        <v>1.6682840999999999</v>
      </c>
      <c r="CS42" s="667">
        <f t="shared" ca="1" si="240"/>
        <v>1.3169305370000002</v>
      </c>
      <c r="CT42" s="667">
        <f t="shared" ca="1" si="241"/>
        <v>1.7556471899999999</v>
      </c>
      <c r="CU42" s="650">
        <f t="shared" ca="1" si="242"/>
        <v>0.90998434800000005</v>
      </c>
      <c r="CV42" s="650">
        <f t="shared" ca="1" si="243"/>
        <v>0.69170025600000007</v>
      </c>
      <c r="CW42" s="650">
        <f t="shared" ca="1" si="244"/>
        <v>1.111879624</v>
      </c>
      <c r="CX42" s="667">
        <f t="shared" ca="1" si="245"/>
        <v>0.2339928</v>
      </c>
      <c r="CY42" s="652">
        <f t="shared" ca="1" si="246"/>
        <v>27.018523661000007</v>
      </c>
      <c r="CZ42" s="606">
        <f t="shared" ca="1" si="248"/>
        <v>2.733838273667898E-3</v>
      </c>
      <c r="DA42" s="645"/>
      <c r="DK42" s="612" t="str" cm="1">
        <f t="array" ref="DK42">IFERROR(IF(INDEX($E$7:$E$874, SMALL(IF(($DK$4=$C$7:$C$874), MATCH(ROW($C$7:$C$874), ROW($C$7:$C$874)), ""),ROWS($A$1:A37)))&lt;&gt;"",INDEX($E$7:$E$874, SMALL(IF(($DK$4=$C$7:$C$874), MATCH(ROW($C$7:$C$874), ROW($C$7:$C$874)), ""),ROWS($A$1:A37))),""),"")</f>
        <v/>
      </c>
      <c r="DL42" s="613" t="str">
        <f t="shared" si="1"/>
        <v/>
      </c>
      <c r="DM42" s="614" t="str">
        <f t="shared" si="2"/>
        <v/>
      </c>
    </row>
    <row r="43" spans="1:117" ht="15" x14ac:dyDescent="0.25">
      <c r="A43" s="615">
        <v>37</v>
      </c>
      <c r="B43" s="616"/>
      <c r="C43" s="616" t="s">
        <v>375</v>
      </c>
      <c r="D43" s="616" t="str">
        <f t="shared" si="32"/>
        <v>ReligionOther religion</v>
      </c>
      <c r="E43" s="568" t="s">
        <v>382</v>
      </c>
      <c r="F43" s="620">
        <v>1.4613882E-2</v>
      </c>
      <c r="G43" s="621">
        <v>1.4714967000000001E-2</v>
      </c>
      <c r="H43" s="622">
        <v>100.6917059</v>
      </c>
      <c r="I43" s="621">
        <v>1.5473328999999999E-2</v>
      </c>
      <c r="J43" s="622">
        <v>105.8810289</v>
      </c>
      <c r="K43" s="621">
        <v>1.4648108999999999E-2</v>
      </c>
      <c r="L43" s="623">
        <v>100.2342065</v>
      </c>
      <c r="M43" s="624">
        <v>7.9450609999999998E-3</v>
      </c>
      <c r="N43" s="625">
        <v>54.36653037</v>
      </c>
      <c r="O43" s="624">
        <v>8.9167489999999999E-3</v>
      </c>
      <c r="P43" s="626">
        <v>61.015607510000002</v>
      </c>
      <c r="Q43" s="627">
        <v>1.4691602999999999E-2</v>
      </c>
      <c r="R43" s="628">
        <v>100.5318276</v>
      </c>
      <c r="S43" s="627">
        <v>1.5559122999999999E-2</v>
      </c>
      <c r="T43" s="628">
        <v>106.46810000000001</v>
      </c>
      <c r="U43" s="627">
        <v>1.8272502999999999E-2</v>
      </c>
      <c r="V43" s="628">
        <v>125.03524299999999</v>
      </c>
      <c r="W43" s="627">
        <v>2.5340286E-2</v>
      </c>
      <c r="X43" s="628">
        <v>173.39872399999999</v>
      </c>
      <c r="Y43" s="627">
        <v>1.5391584E-2</v>
      </c>
      <c r="Z43" s="629">
        <v>105.32166359999999</v>
      </c>
      <c r="AA43" s="630">
        <v>1.4669166000000001E-2</v>
      </c>
      <c r="AB43" s="631">
        <v>100.3782944</v>
      </c>
      <c r="AC43" s="630">
        <v>1.4643964000000001E-2</v>
      </c>
      <c r="AD43" s="631">
        <v>100.205845</v>
      </c>
      <c r="AE43" s="630">
        <v>1.2782226000000001E-2</v>
      </c>
      <c r="AF43" s="631">
        <v>87.466325499999996</v>
      </c>
      <c r="AG43" s="630">
        <v>1.4914411000000001E-2</v>
      </c>
      <c r="AH43" s="631">
        <v>102.0564613</v>
      </c>
      <c r="AI43" s="630">
        <v>1.2231250000000001E-2</v>
      </c>
      <c r="AJ43" s="632">
        <v>83.696099579999995</v>
      </c>
      <c r="AK43" s="633">
        <v>1.5224991E-2</v>
      </c>
      <c r="AL43" s="634">
        <v>104.18170139999999</v>
      </c>
      <c r="AM43" s="633">
        <v>1.6931866E-2</v>
      </c>
      <c r="AN43" s="634">
        <v>115.8615171</v>
      </c>
      <c r="AO43" s="633">
        <v>1.4034649E-2</v>
      </c>
      <c r="AP43" s="635">
        <v>96.036420059999998</v>
      </c>
      <c r="AQ43" s="630">
        <v>1.7159905E-2</v>
      </c>
      <c r="AR43" s="631">
        <v>117.42194379999999</v>
      </c>
      <c r="AS43" s="630">
        <v>1.9670816000000001E-2</v>
      </c>
      <c r="AT43" s="631">
        <v>134.6036258</v>
      </c>
      <c r="AU43" s="630">
        <v>2.4901381E-2</v>
      </c>
      <c r="AV43" s="632">
        <v>170.39538659999999</v>
      </c>
      <c r="AW43" s="633">
        <v>2.3671892E-2</v>
      </c>
      <c r="AX43" s="635">
        <v>161.98222870000001</v>
      </c>
      <c r="AY43" s="672"/>
      <c r="AZ43" s="568" t="str">
        <f t="shared" si="103"/>
        <v>Other religion</v>
      </c>
      <c r="BA43" s="665">
        <f t="shared" si="200"/>
        <v>0</v>
      </c>
      <c r="BB43" s="665">
        <f t="shared" si="201"/>
        <v>0</v>
      </c>
      <c r="BC43" s="665">
        <f t="shared" si="202"/>
        <v>0.33690650699999997</v>
      </c>
      <c r="BD43" s="648">
        <f t="shared" si="203"/>
        <v>0.84217646599999996</v>
      </c>
      <c r="BE43" s="648">
        <f t="shared" si="204"/>
        <v>0</v>
      </c>
      <c r="BF43" s="666">
        <f t="shared" si="205"/>
        <v>0.77865495899999992</v>
      </c>
      <c r="BG43" s="666">
        <f t="shared" si="206"/>
        <v>0.40453719799999999</v>
      </c>
      <c r="BH43" s="666">
        <f t="shared" si="207"/>
        <v>0</v>
      </c>
      <c r="BI43" s="666">
        <f t="shared" si="208"/>
        <v>0.12670143</v>
      </c>
      <c r="BJ43" s="666">
        <f t="shared" si="209"/>
        <v>0.30783168</v>
      </c>
      <c r="BK43" s="650">
        <f t="shared" si="210"/>
        <v>0.44007498</v>
      </c>
      <c r="BL43" s="650">
        <f t="shared" si="211"/>
        <v>0.20501549600000002</v>
      </c>
      <c r="BM43" s="650">
        <f t="shared" si="212"/>
        <v>0</v>
      </c>
      <c r="BN43" s="650">
        <f t="shared" si="213"/>
        <v>0</v>
      </c>
      <c r="BO43" s="650">
        <f t="shared" si="214"/>
        <v>0.19570000000000001</v>
      </c>
      <c r="BP43" s="667">
        <f t="shared" si="215"/>
        <v>0.15224990999999999</v>
      </c>
      <c r="BQ43" s="667">
        <f t="shared" si="216"/>
        <v>0.15238679399999999</v>
      </c>
      <c r="BR43" s="667">
        <f t="shared" si="217"/>
        <v>8.4207894000000005E-2</v>
      </c>
      <c r="BS43" s="650">
        <f t="shared" si="218"/>
        <v>5.1479714999999995E-2</v>
      </c>
      <c r="BT43" s="650">
        <f t="shared" si="219"/>
        <v>0.275391424</v>
      </c>
      <c r="BU43" s="650">
        <f t="shared" si="220"/>
        <v>4.9802762E-2</v>
      </c>
      <c r="BV43" s="667">
        <f t="shared" si="221"/>
        <v>9.4687568E-2</v>
      </c>
      <c r="BW43" s="673">
        <f t="shared" si="222"/>
        <v>4.4978047830000003</v>
      </c>
      <c r="BX43" s="674">
        <f t="shared" si="247"/>
        <v>1.3190043347767343E-2</v>
      </c>
      <c r="BY43" s="645">
        <f t="shared" ca="1" si="223"/>
        <v>94.169029919649702</v>
      </c>
      <c r="BZ43" s="608"/>
      <c r="CB43" s="616" t="str">
        <f t="shared" si="126"/>
        <v>Other religion</v>
      </c>
      <c r="CC43" s="665">
        <f t="shared" ca="1" si="224"/>
        <v>0</v>
      </c>
      <c r="CD43" s="665">
        <f t="shared" ca="1" si="225"/>
        <v>4.6419986999999996E-2</v>
      </c>
      <c r="CE43" s="665">
        <f t="shared" ca="1" si="226"/>
        <v>8.9499945990000001</v>
      </c>
      <c r="CF43" s="648">
        <f t="shared" ca="1" si="227"/>
        <v>15.834506572999999</v>
      </c>
      <c r="CG43" s="648">
        <f t="shared" ca="1" si="228"/>
        <v>4.4583745000000001E-2</v>
      </c>
      <c r="CH43" s="666">
        <f t="shared" ca="1" si="229"/>
        <v>19.848355652999999</v>
      </c>
      <c r="CI43" s="666">
        <f t="shared" ca="1" si="230"/>
        <v>8.5886358959999995</v>
      </c>
      <c r="CJ43" s="666">
        <f t="shared" ca="1" si="231"/>
        <v>0</v>
      </c>
      <c r="CK43" s="666">
        <f t="shared" ca="1" si="232"/>
        <v>2.508688314</v>
      </c>
      <c r="CL43" s="666">
        <f t="shared" ca="1" si="233"/>
        <v>5.5871449919999998</v>
      </c>
      <c r="CM43" s="650">
        <f t="shared" ca="1" si="234"/>
        <v>14.185083522000001</v>
      </c>
      <c r="CN43" s="650">
        <f t="shared" ca="1" si="235"/>
        <v>10.939041108</v>
      </c>
      <c r="CO43" s="650">
        <f t="shared" ca="1" si="236"/>
        <v>2.4541873920000001</v>
      </c>
      <c r="CP43" s="650">
        <f t="shared" ca="1" si="237"/>
        <v>0</v>
      </c>
      <c r="CQ43" s="650">
        <f t="shared" ca="1" si="238"/>
        <v>5.8098437500000006</v>
      </c>
      <c r="CR43" s="667">
        <f t="shared" ca="1" si="239"/>
        <v>6.3944962199999997</v>
      </c>
      <c r="CS43" s="667">
        <f t="shared" ca="1" si="240"/>
        <v>9.0246845780000005</v>
      </c>
      <c r="CT43" s="667">
        <f t="shared" ca="1" si="241"/>
        <v>8.3365815059999999</v>
      </c>
      <c r="CU43" s="650">
        <f t="shared" ca="1" si="242"/>
        <v>6.3663247549999999</v>
      </c>
      <c r="CV43" s="650">
        <f t="shared" ca="1" si="243"/>
        <v>5.6651950080000004</v>
      </c>
      <c r="CW43" s="650">
        <f t="shared" ca="1" si="244"/>
        <v>5.9514300589999998</v>
      </c>
      <c r="CX43" s="667">
        <f t="shared" ca="1" si="245"/>
        <v>1.89375136</v>
      </c>
      <c r="CY43" s="673">
        <f t="shared" ca="1" si="246"/>
        <v>138.42894901699998</v>
      </c>
      <c r="CZ43" s="674">
        <f t="shared" ca="1" si="248"/>
        <v>1.4006774158151387E-2</v>
      </c>
      <c r="DA43" s="645"/>
      <c r="DK43" s="612" t="str" cm="1">
        <f t="array" ref="DK43">IFERROR(IF(INDEX($E$7:$E$874, SMALL(IF(($DK$4=$C$7:$C$874), MATCH(ROW($C$7:$C$874), ROW($C$7:$C$874)), ""),ROWS($A$1:A38)))&lt;&gt;"",INDEX($E$7:$E$874, SMALL(IF(($DK$4=$C$7:$C$874), MATCH(ROW($C$7:$C$874), ROW($C$7:$C$874)), ""),ROWS($A$1:A38))),""),"")</f>
        <v/>
      </c>
      <c r="DL43" s="613" t="str">
        <f t="shared" si="1"/>
        <v/>
      </c>
      <c r="DM43" s="614" t="str">
        <f t="shared" si="2"/>
        <v/>
      </c>
    </row>
    <row r="44" spans="1:117" ht="15" x14ac:dyDescent="0.25">
      <c r="A44" s="615">
        <v>38</v>
      </c>
      <c r="B44" s="616"/>
      <c r="C44" s="616" t="s">
        <v>375</v>
      </c>
      <c r="D44" s="616" t="str">
        <f t="shared" si="32"/>
        <v>ReligionNo religion</v>
      </c>
      <c r="E44" s="568" t="s">
        <v>383</v>
      </c>
      <c r="F44" s="620">
        <v>0.57026975300000005</v>
      </c>
      <c r="G44" s="621">
        <v>0.49904905399999999</v>
      </c>
      <c r="H44" s="622">
        <v>87.511050900000001</v>
      </c>
      <c r="I44" s="621">
        <v>0.53359402099999997</v>
      </c>
      <c r="J44" s="622">
        <v>93.568704580000002</v>
      </c>
      <c r="K44" s="621">
        <v>0.52364760799999999</v>
      </c>
      <c r="L44" s="623">
        <v>91.82454534</v>
      </c>
      <c r="M44" s="624">
        <v>0.55994314700000003</v>
      </c>
      <c r="N44" s="625">
        <v>98.189171729999998</v>
      </c>
      <c r="O44" s="624">
        <v>0.57207760299999999</v>
      </c>
      <c r="P44" s="626">
        <v>100.3170166</v>
      </c>
      <c r="Q44" s="627">
        <v>0.54522732100000004</v>
      </c>
      <c r="R44" s="628">
        <v>95.60866901</v>
      </c>
      <c r="S44" s="627">
        <v>0.55452413300000003</v>
      </c>
      <c r="T44" s="628">
        <v>97.238917189999995</v>
      </c>
      <c r="U44" s="627">
        <v>0.44577043</v>
      </c>
      <c r="V44" s="628">
        <v>78.168345290000005</v>
      </c>
      <c r="W44" s="627">
        <v>0.53254872399999997</v>
      </c>
      <c r="X44" s="628">
        <v>93.385405989999995</v>
      </c>
      <c r="Y44" s="627">
        <v>0.59533613900000004</v>
      </c>
      <c r="Z44" s="629">
        <v>104.3955313</v>
      </c>
      <c r="AA44" s="630">
        <v>0.55676312699999997</v>
      </c>
      <c r="AB44" s="631">
        <v>97.631537300000005</v>
      </c>
      <c r="AC44" s="630">
        <v>0.56436474000000003</v>
      </c>
      <c r="AD44" s="631">
        <v>98.964522880000004</v>
      </c>
      <c r="AE44" s="630">
        <v>0.64489363</v>
      </c>
      <c r="AF44" s="631">
        <v>113.0857154</v>
      </c>
      <c r="AG44" s="630">
        <v>0.28844616899999997</v>
      </c>
      <c r="AH44" s="631">
        <v>50.580653750000003</v>
      </c>
      <c r="AI44" s="630">
        <v>0.564600149</v>
      </c>
      <c r="AJ44" s="632">
        <v>99.005803009999994</v>
      </c>
      <c r="AK44" s="633">
        <v>0.61077433000000003</v>
      </c>
      <c r="AL44" s="634">
        <v>107.1027047</v>
      </c>
      <c r="AM44" s="633">
        <v>0.64227822700000003</v>
      </c>
      <c r="AN44" s="634">
        <v>112.6270897</v>
      </c>
      <c r="AO44" s="633">
        <v>0.66463608699999999</v>
      </c>
      <c r="AP44" s="635">
        <v>116.54766600000001</v>
      </c>
      <c r="AQ44" s="630">
        <v>0.57925330900000005</v>
      </c>
      <c r="AR44" s="631">
        <v>101.575317</v>
      </c>
      <c r="AS44" s="630">
        <v>0.56303038999999999</v>
      </c>
      <c r="AT44" s="631">
        <v>98.730537040000002</v>
      </c>
      <c r="AU44" s="630">
        <v>0.54967010000000005</v>
      </c>
      <c r="AV44" s="632">
        <v>96.387735289999995</v>
      </c>
      <c r="AW44" s="633">
        <v>0.55563996599999999</v>
      </c>
      <c r="AX44" s="635">
        <v>97.434584689999994</v>
      </c>
      <c r="AY44" s="604"/>
      <c r="AZ44" s="568" t="str">
        <f t="shared" si="103"/>
        <v>No religion</v>
      </c>
      <c r="BA44" s="665">
        <f t="shared" si="200"/>
        <v>0</v>
      </c>
      <c r="BB44" s="665">
        <f t="shared" si="201"/>
        <v>0</v>
      </c>
      <c r="BC44" s="665">
        <f t="shared" si="202"/>
        <v>12.043894984</v>
      </c>
      <c r="BD44" s="648">
        <f t="shared" si="203"/>
        <v>59.353973582000002</v>
      </c>
      <c r="BE44" s="648">
        <f t="shared" si="204"/>
        <v>0</v>
      </c>
      <c r="BF44" s="666">
        <f t="shared" si="205"/>
        <v>28.897048013000003</v>
      </c>
      <c r="BG44" s="666">
        <f t="shared" si="206"/>
        <v>14.417627458</v>
      </c>
      <c r="BH44" s="666">
        <f t="shared" si="207"/>
        <v>0</v>
      </c>
      <c r="BI44" s="666">
        <f t="shared" si="208"/>
        <v>2.6627436199999996</v>
      </c>
      <c r="BJ44" s="666">
        <f t="shared" si="209"/>
        <v>11.906722780000001</v>
      </c>
      <c r="BK44" s="650">
        <f t="shared" si="210"/>
        <v>16.702893809999999</v>
      </c>
      <c r="BL44" s="650">
        <f t="shared" si="211"/>
        <v>7.90110636</v>
      </c>
      <c r="BM44" s="650">
        <f t="shared" si="212"/>
        <v>0</v>
      </c>
      <c r="BN44" s="650">
        <f t="shared" si="213"/>
        <v>0</v>
      </c>
      <c r="BO44" s="650">
        <f t="shared" si="214"/>
        <v>9.0336023839999999</v>
      </c>
      <c r="BP44" s="667">
        <f t="shared" si="215"/>
        <v>6.1077433000000001</v>
      </c>
      <c r="BQ44" s="667">
        <f t="shared" si="216"/>
        <v>5.7805040430000005</v>
      </c>
      <c r="BR44" s="667">
        <f t="shared" si="217"/>
        <v>3.9878165220000001</v>
      </c>
      <c r="BS44" s="650">
        <f t="shared" si="218"/>
        <v>1.7377599270000001</v>
      </c>
      <c r="BT44" s="650">
        <f t="shared" si="219"/>
        <v>7.8824254600000003</v>
      </c>
      <c r="BU44" s="650">
        <f t="shared" si="220"/>
        <v>1.0993402000000001</v>
      </c>
      <c r="BV44" s="667">
        <f t="shared" si="221"/>
        <v>2.2225598639999999</v>
      </c>
      <c r="BW44" s="652">
        <f t="shared" si="222"/>
        <v>191.73776230700005</v>
      </c>
      <c r="BX44" s="606">
        <f t="shared" si="247"/>
        <v>0.56228082770333121</v>
      </c>
      <c r="BY44" s="645">
        <f t="shared" ca="1" si="223"/>
        <v>98.347193266659147</v>
      </c>
      <c r="BZ44" s="608"/>
      <c r="CB44" s="616" t="str">
        <f t="shared" si="126"/>
        <v>No religion</v>
      </c>
      <c r="CC44" s="665">
        <f t="shared" ca="1" si="224"/>
        <v>0</v>
      </c>
      <c r="CD44" s="665">
        <f t="shared" ca="1" si="225"/>
        <v>1.600782063</v>
      </c>
      <c r="CE44" s="665">
        <f t="shared" ca="1" si="226"/>
        <v>319.94868848800002</v>
      </c>
      <c r="CF44" s="648">
        <f t="shared" ca="1" si="227"/>
        <v>1115.966691971</v>
      </c>
      <c r="CG44" s="648">
        <f t="shared" ca="1" si="228"/>
        <v>2.8603880149999998</v>
      </c>
      <c r="CH44" s="666">
        <f t="shared" ca="1" si="229"/>
        <v>736.6021106710001</v>
      </c>
      <c r="CI44" s="666">
        <f t="shared" ca="1" si="230"/>
        <v>306.097321416</v>
      </c>
      <c r="CJ44" s="666">
        <f t="shared" ca="1" si="231"/>
        <v>0</v>
      </c>
      <c r="CK44" s="666">
        <f t="shared" ca="1" si="232"/>
        <v>52.722323675999995</v>
      </c>
      <c r="CL44" s="666">
        <f t="shared" ca="1" si="233"/>
        <v>216.10701845700001</v>
      </c>
      <c r="CM44" s="650">
        <f t="shared" ca="1" si="234"/>
        <v>538.38994380899999</v>
      </c>
      <c r="CN44" s="650">
        <f t="shared" ca="1" si="235"/>
        <v>421.58046078000001</v>
      </c>
      <c r="CO44" s="650">
        <f t="shared" ca="1" si="236"/>
        <v>123.81957696000001</v>
      </c>
      <c r="CP44" s="650">
        <f t="shared" ca="1" si="237"/>
        <v>0</v>
      </c>
      <c r="CQ44" s="650">
        <f t="shared" ca="1" si="238"/>
        <v>268.18507077499999</v>
      </c>
      <c r="CR44" s="667">
        <f t="shared" ca="1" si="239"/>
        <v>256.52521860000002</v>
      </c>
      <c r="CS44" s="667">
        <f t="shared" ca="1" si="240"/>
        <v>342.33429499100004</v>
      </c>
      <c r="CT44" s="667">
        <f t="shared" ca="1" si="241"/>
        <v>394.79383567799999</v>
      </c>
      <c r="CU44" s="650">
        <f t="shared" ca="1" si="242"/>
        <v>214.90297763900003</v>
      </c>
      <c r="CV44" s="650">
        <f t="shared" ca="1" si="243"/>
        <v>162.15275231999999</v>
      </c>
      <c r="CW44" s="650">
        <f t="shared" ca="1" si="244"/>
        <v>131.37115390000002</v>
      </c>
      <c r="CX44" s="667">
        <f t="shared" ca="1" si="245"/>
        <v>44.451197280000002</v>
      </c>
      <c r="CY44" s="652">
        <f t="shared" ca="1" si="246"/>
        <v>5650.4118074890002</v>
      </c>
      <c r="CZ44" s="606">
        <f ca="1">CY44/SUM($CY$37:$CY$44)</f>
        <v>0.57173042669225926</v>
      </c>
      <c r="DA44" s="645"/>
      <c r="DK44" s="612" t="str" cm="1">
        <f t="array" ref="DK44">IFERROR(IF(INDEX($E$7:$E$874, SMALL(IF(($DK$4=$C$7:$C$874), MATCH(ROW($C$7:$C$874), ROW($C$7:$C$874)), ""),ROWS($A$1:A39)))&lt;&gt;"",INDEX($E$7:$E$874, SMALL(IF(($DK$4=$C$7:$C$874), MATCH(ROW($C$7:$C$874), ROW($C$7:$C$874)), ""),ROWS($A$1:A39))),""),"")</f>
        <v/>
      </c>
      <c r="DL44" s="613" t="str">
        <f t="shared" si="1"/>
        <v/>
      </c>
      <c r="DM44" s="614" t="str">
        <f t="shared" si="2"/>
        <v/>
      </c>
    </row>
    <row r="45" spans="1:117" ht="15" x14ac:dyDescent="0.25">
      <c r="A45" s="615">
        <v>39</v>
      </c>
      <c r="B45" s="616"/>
      <c r="C45" s="616"/>
      <c r="D45" s="616" t="str">
        <f t="shared" si="32"/>
        <v/>
      </c>
      <c r="E45" s="568" t="s">
        <v>331</v>
      </c>
      <c r="F45" s="620" t="s">
        <v>331</v>
      </c>
      <c r="G45" s="621" t="s">
        <v>331</v>
      </c>
      <c r="H45" s="622" t="s">
        <v>331</v>
      </c>
      <c r="I45" s="621" t="s">
        <v>331</v>
      </c>
      <c r="J45" s="622" t="s">
        <v>331</v>
      </c>
      <c r="K45" s="621" t="s">
        <v>331</v>
      </c>
      <c r="L45" s="623" t="s">
        <v>331</v>
      </c>
      <c r="M45" s="624" t="s">
        <v>331</v>
      </c>
      <c r="N45" s="625" t="s">
        <v>331</v>
      </c>
      <c r="O45" s="624" t="s">
        <v>331</v>
      </c>
      <c r="P45" s="626" t="s">
        <v>331</v>
      </c>
      <c r="Q45" s="627" t="s">
        <v>331</v>
      </c>
      <c r="R45" s="628" t="s">
        <v>331</v>
      </c>
      <c r="S45" s="627" t="s">
        <v>331</v>
      </c>
      <c r="T45" s="628" t="s">
        <v>331</v>
      </c>
      <c r="U45" s="627" t="s">
        <v>331</v>
      </c>
      <c r="V45" s="628" t="s">
        <v>331</v>
      </c>
      <c r="W45" s="627" t="s">
        <v>331</v>
      </c>
      <c r="X45" s="628" t="s">
        <v>331</v>
      </c>
      <c r="Y45" s="627" t="s">
        <v>331</v>
      </c>
      <c r="Z45" s="629" t="s">
        <v>331</v>
      </c>
      <c r="AA45" s="630" t="s">
        <v>331</v>
      </c>
      <c r="AB45" s="631" t="s">
        <v>331</v>
      </c>
      <c r="AC45" s="630" t="s">
        <v>331</v>
      </c>
      <c r="AD45" s="631" t="s">
        <v>331</v>
      </c>
      <c r="AE45" s="630" t="s">
        <v>331</v>
      </c>
      <c r="AF45" s="631" t="s">
        <v>331</v>
      </c>
      <c r="AG45" s="630" t="s">
        <v>331</v>
      </c>
      <c r="AH45" s="631" t="s">
        <v>331</v>
      </c>
      <c r="AI45" s="630" t="s">
        <v>331</v>
      </c>
      <c r="AJ45" s="632" t="s">
        <v>331</v>
      </c>
      <c r="AK45" s="633" t="s">
        <v>331</v>
      </c>
      <c r="AL45" s="634" t="s">
        <v>331</v>
      </c>
      <c r="AM45" s="633" t="s">
        <v>331</v>
      </c>
      <c r="AN45" s="634" t="s">
        <v>331</v>
      </c>
      <c r="AO45" s="633" t="s">
        <v>331</v>
      </c>
      <c r="AP45" s="635" t="s">
        <v>331</v>
      </c>
      <c r="AQ45" s="630" t="s">
        <v>331</v>
      </c>
      <c r="AR45" s="631" t="s">
        <v>331</v>
      </c>
      <c r="AS45" s="630" t="s">
        <v>331</v>
      </c>
      <c r="AT45" s="631" t="s">
        <v>331</v>
      </c>
      <c r="AU45" s="630" t="s">
        <v>331</v>
      </c>
      <c r="AV45" s="632" t="s">
        <v>331</v>
      </c>
      <c r="AW45" s="633" t="s">
        <v>331</v>
      </c>
      <c r="AX45" s="635" t="s">
        <v>331</v>
      </c>
      <c r="AY45" s="604"/>
      <c r="AZ45" s="568" t="str">
        <f t="shared" si="103"/>
        <v/>
      </c>
      <c r="BA45" s="665"/>
      <c r="BB45" s="665"/>
      <c r="BC45" s="665"/>
      <c r="BD45" s="648"/>
      <c r="BE45" s="648"/>
      <c r="BF45" s="666"/>
      <c r="BG45" s="666"/>
      <c r="BH45" s="666"/>
      <c r="BI45" s="666"/>
      <c r="BJ45" s="666"/>
      <c r="BK45" s="650"/>
      <c r="BL45" s="650"/>
      <c r="BM45" s="650"/>
      <c r="BN45" s="650"/>
      <c r="BO45" s="650"/>
      <c r="BP45" s="667"/>
      <c r="BQ45" s="667"/>
      <c r="BR45" s="667"/>
      <c r="BS45" s="650"/>
      <c r="BT45" s="650"/>
      <c r="BU45" s="650"/>
      <c r="BV45" s="667"/>
      <c r="BW45" s="652"/>
      <c r="BX45" s="606"/>
      <c r="BY45" s="645"/>
      <c r="BZ45" s="608"/>
      <c r="CB45" s="616" t="str">
        <f t="shared" si="126"/>
        <v/>
      </c>
      <c r="CC45" s="665"/>
      <c r="CD45" s="665"/>
      <c r="CE45" s="665"/>
      <c r="CF45" s="648"/>
      <c r="CG45" s="648"/>
      <c r="CH45" s="666"/>
      <c r="CI45" s="666"/>
      <c r="CJ45" s="666"/>
      <c r="CK45" s="666"/>
      <c r="CL45" s="666"/>
      <c r="CM45" s="650"/>
      <c r="CN45" s="650"/>
      <c r="CO45" s="650"/>
      <c r="CP45" s="650"/>
      <c r="CQ45" s="650"/>
      <c r="CR45" s="667"/>
      <c r="CS45" s="667"/>
      <c r="CT45" s="667"/>
      <c r="CU45" s="650"/>
      <c r="CV45" s="650"/>
      <c r="CW45" s="650"/>
      <c r="CX45" s="667"/>
      <c r="CY45" s="652"/>
      <c r="CZ45" s="606"/>
      <c r="DA45" s="645"/>
      <c r="DK45" s="612" t="str" cm="1">
        <f t="array" ref="DK45">IFERROR(IF(INDEX($E$7:$E$874, SMALL(IF(($DK$4=$C$7:$C$874), MATCH(ROW($C$7:$C$874), ROW($C$7:$C$874)), ""),ROWS($A$1:A40)))&lt;&gt;"",INDEX($E$7:$E$874, SMALL(IF(($DK$4=$C$7:$C$874), MATCH(ROW($C$7:$C$874), ROW($C$7:$C$874)), ""),ROWS($A$1:A40))),""),"")</f>
        <v/>
      </c>
      <c r="DL45" s="613" t="str">
        <f t="shared" si="1"/>
        <v/>
      </c>
      <c r="DM45" s="614" t="str">
        <f t="shared" si="2"/>
        <v/>
      </c>
    </row>
    <row r="46" spans="1:117" ht="15.75" thickBot="1" x14ac:dyDescent="0.3">
      <c r="A46" s="615">
        <v>40</v>
      </c>
      <c r="B46" s="616"/>
      <c r="C46" s="616"/>
      <c r="D46" s="616" t="str">
        <f t="shared" si="32"/>
        <v/>
      </c>
      <c r="E46" s="568" t="s">
        <v>331</v>
      </c>
      <c r="F46" s="620" t="s">
        <v>331</v>
      </c>
      <c r="G46" s="621" t="s">
        <v>331</v>
      </c>
      <c r="H46" s="622" t="s">
        <v>331</v>
      </c>
      <c r="I46" s="621" t="s">
        <v>331</v>
      </c>
      <c r="J46" s="622" t="s">
        <v>331</v>
      </c>
      <c r="K46" s="621" t="s">
        <v>331</v>
      </c>
      <c r="L46" s="623" t="s">
        <v>331</v>
      </c>
      <c r="M46" s="624" t="s">
        <v>331</v>
      </c>
      <c r="N46" s="625" t="s">
        <v>331</v>
      </c>
      <c r="O46" s="624" t="s">
        <v>331</v>
      </c>
      <c r="P46" s="626" t="s">
        <v>331</v>
      </c>
      <c r="Q46" s="627" t="s">
        <v>331</v>
      </c>
      <c r="R46" s="628" t="s">
        <v>331</v>
      </c>
      <c r="S46" s="627" t="s">
        <v>331</v>
      </c>
      <c r="T46" s="628" t="s">
        <v>331</v>
      </c>
      <c r="U46" s="627" t="s">
        <v>331</v>
      </c>
      <c r="V46" s="628" t="s">
        <v>331</v>
      </c>
      <c r="W46" s="627" t="s">
        <v>331</v>
      </c>
      <c r="X46" s="628" t="s">
        <v>331</v>
      </c>
      <c r="Y46" s="627" t="s">
        <v>331</v>
      </c>
      <c r="Z46" s="629" t="s">
        <v>331</v>
      </c>
      <c r="AA46" s="630" t="s">
        <v>331</v>
      </c>
      <c r="AB46" s="631" t="s">
        <v>331</v>
      </c>
      <c r="AC46" s="630" t="s">
        <v>331</v>
      </c>
      <c r="AD46" s="631" t="s">
        <v>331</v>
      </c>
      <c r="AE46" s="630" t="s">
        <v>331</v>
      </c>
      <c r="AF46" s="631" t="s">
        <v>331</v>
      </c>
      <c r="AG46" s="630" t="s">
        <v>331</v>
      </c>
      <c r="AH46" s="631" t="s">
        <v>331</v>
      </c>
      <c r="AI46" s="630" t="s">
        <v>331</v>
      </c>
      <c r="AJ46" s="632" t="s">
        <v>331</v>
      </c>
      <c r="AK46" s="633" t="s">
        <v>331</v>
      </c>
      <c r="AL46" s="634" t="s">
        <v>331</v>
      </c>
      <c r="AM46" s="633" t="s">
        <v>331</v>
      </c>
      <c r="AN46" s="634" t="s">
        <v>331</v>
      </c>
      <c r="AO46" s="633" t="s">
        <v>331</v>
      </c>
      <c r="AP46" s="635" t="s">
        <v>331</v>
      </c>
      <c r="AQ46" s="630" t="s">
        <v>331</v>
      </c>
      <c r="AR46" s="631" t="s">
        <v>331</v>
      </c>
      <c r="AS46" s="630" t="s">
        <v>331</v>
      </c>
      <c r="AT46" s="631" t="s">
        <v>331</v>
      </c>
      <c r="AU46" s="630" t="s">
        <v>331</v>
      </c>
      <c r="AV46" s="632" t="s">
        <v>331</v>
      </c>
      <c r="AW46" s="633" t="s">
        <v>331</v>
      </c>
      <c r="AX46" s="635" t="s">
        <v>331</v>
      </c>
      <c r="AY46" s="604"/>
      <c r="AZ46" s="675" t="str">
        <f t="shared" si="103"/>
        <v/>
      </c>
      <c r="BA46" s="665"/>
      <c r="BB46" s="665"/>
      <c r="BC46" s="665"/>
      <c r="BD46" s="648"/>
      <c r="BE46" s="648"/>
      <c r="BF46" s="666"/>
      <c r="BG46" s="666"/>
      <c r="BH46" s="666"/>
      <c r="BI46" s="666"/>
      <c r="BJ46" s="666"/>
      <c r="BK46" s="650"/>
      <c r="BL46" s="650"/>
      <c r="BM46" s="650"/>
      <c r="BN46" s="650"/>
      <c r="BO46" s="650"/>
      <c r="BP46" s="667"/>
      <c r="BQ46" s="667"/>
      <c r="BR46" s="667"/>
      <c r="BS46" s="650"/>
      <c r="BT46" s="650"/>
      <c r="BU46" s="650"/>
      <c r="BV46" s="667"/>
      <c r="BW46" s="652"/>
      <c r="BX46" s="606"/>
      <c r="BY46" s="645"/>
      <c r="BZ46" s="608"/>
      <c r="CB46" s="676" t="str">
        <f t="shared" si="126"/>
        <v/>
      </c>
      <c r="CC46" s="665"/>
      <c r="CD46" s="665"/>
      <c r="CE46" s="665"/>
      <c r="CF46" s="648"/>
      <c r="CG46" s="648"/>
      <c r="CH46" s="666"/>
      <c r="CI46" s="666"/>
      <c r="CJ46" s="666"/>
      <c r="CK46" s="666"/>
      <c r="CL46" s="666"/>
      <c r="CM46" s="650"/>
      <c r="CN46" s="650"/>
      <c r="CO46" s="650"/>
      <c r="CP46" s="650"/>
      <c r="CQ46" s="650"/>
      <c r="CR46" s="667"/>
      <c r="CS46" s="667"/>
      <c r="CT46" s="667"/>
      <c r="CU46" s="650"/>
      <c r="CV46" s="650"/>
      <c r="CW46" s="650"/>
      <c r="CX46" s="667"/>
      <c r="CY46" s="652"/>
      <c r="CZ46" s="606"/>
      <c r="DA46" s="645"/>
      <c r="DK46" s="612" t="str" cm="1">
        <f t="array" ref="DK46">IFERROR(IF(INDEX($E$7:$E$874, SMALL(IF(($DK$4=$C$7:$C$874), MATCH(ROW($C$7:$C$874), ROW($C$7:$C$874)), ""),ROWS($A$1:A41)))&lt;&gt;"",INDEX($E$7:$E$874, SMALL(IF(($DK$4=$C$7:$C$874), MATCH(ROW($C$7:$C$874), ROW($C$7:$C$874)), ""),ROWS($A$1:A41))),""),"")</f>
        <v/>
      </c>
      <c r="DL46" s="613" t="str">
        <f t="shared" si="1"/>
        <v/>
      </c>
      <c r="DM46" s="614" t="str">
        <f t="shared" si="2"/>
        <v/>
      </c>
    </row>
    <row r="47" spans="1:117" ht="15" x14ac:dyDescent="0.25">
      <c r="A47" s="615">
        <v>41</v>
      </c>
      <c r="B47" s="616" t="s">
        <v>332</v>
      </c>
      <c r="C47" s="616" t="s">
        <v>384</v>
      </c>
      <c r="D47" s="616" t="str">
        <f t="shared" si="32"/>
        <v>House TypeDetached house</v>
      </c>
      <c r="E47" s="568" t="s">
        <v>385</v>
      </c>
      <c r="F47" s="620">
        <v>0.277100289</v>
      </c>
      <c r="G47" s="621">
        <v>0.49483289000000003</v>
      </c>
      <c r="H47" s="622">
        <v>178.57537809999999</v>
      </c>
      <c r="I47" s="621">
        <v>0.206831504</v>
      </c>
      <c r="J47" s="622">
        <v>74.641388570000004</v>
      </c>
      <c r="K47" s="621">
        <v>0.69218053400000001</v>
      </c>
      <c r="L47" s="623">
        <v>249.79423009999999</v>
      </c>
      <c r="M47" s="624">
        <v>0.65617497300000005</v>
      </c>
      <c r="N47" s="625">
        <v>236.8005368</v>
      </c>
      <c r="O47" s="624">
        <v>0.16399322699999999</v>
      </c>
      <c r="P47" s="626">
        <v>59.181904019999998</v>
      </c>
      <c r="Q47" s="627">
        <v>0.75615157300000002</v>
      </c>
      <c r="R47" s="628">
        <v>272.88010960000003</v>
      </c>
      <c r="S47" s="627">
        <v>0.175520121</v>
      </c>
      <c r="T47" s="628">
        <v>63.34173139</v>
      </c>
      <c r="U47" s="627">
        <v>0.14579260599999999</v>
      </c>
      <c r="V47" s="628">
        <v>52.613660619999997</v>
      </c>
      <c r="W47" s="627">
        <v>0.126780104</v>
      </c>
      <c r="X47" s="628">
        <v>45.752425600000002</v>
      </c>
      <c r="Y47" s="627">
        <v>0.260626994</v>
      </c>
      <c r="Z47" s="629">
        <v>94.055114270000004</v>
      </c>
      <c r="AA47" s="630">
        <v>0.55902331400000005</v>
      </c>
      <c r="AB47" s="631">
        <v>201.74042969999999</v>
      </c>
      <c r="AC47" s="630">
        <v>0.16408077200000001</v>
      </c>
      <c r="AD47" s="631">
        <v>59.213497169999997</v>
      </c>
      <c r="AE47" s="630">
        <v>8.3501794000000004E-2</v>
      </c>
      <c r="AF47" s="631">
        <v>30.134141710000002</v>
      </c>
      <c r="AG47" s="630">
        <v>0.13709821899999999</v>
      </c>
      <c r="AH47" s="631">
        <v>49.47602886</v>
      </c>
      <c r="AI47" s="630">
        <v>0.26126189300000002</v>
      </c>
      <c r="AJ47" s="632">
        <v>94.284236870000001</v>
      </c>
      <c r="AK47" s="633">
        <v>9.2824244E-2</v>
      </c>
      <c r="AL47" s="634">
        <v>33.498429029999997</v>
      </c>
      <c r="AM47" s="633">
        <v>9.0395787000000005E-2</v>
      </c>
      <c r="AN47" s="634">
        <v>32.622047180000003</v>
      </c>
      <c r="AO47" s="633">
        <v>9.2618245000000002E-2</v>
      </c>
      <c r="AP47" s="635">
        <v>33.424088259999998</v>
      </c>
      <c r="AQ47" s="630">
        <v>9.5203514000000003E-2</v>
      </c>
      <c r="AR47" s="631">
        <v>34.357060570000002</v>
      </c>
      <c r="AS47" s="630">
        <v>0.14140720500000001</v>
      </c>
      <c r="AT47" s="631">
        <v>51.031056239999998</v>
      </c>
      <c r="AU47" s="630">
        <v>7.1014395999999994E-2</v>
      </c>
      <c r="AV47" s="632">
        <v>25.62768732</v>
      </c>
      <c r="AW47" s="633">
        <v>0.29988599500000002</v>
      </c>
      <c r="AX47" s="635">
        <v>108.2229092</v>
      </c>
      <c r="AY47" s="636">
        <f>_xlfn.RANK.EQ(BW47,$BW$47:$BW$51,0)</f>
        <v>1</v>
      </c>
      <c r="AZ47" s="677" t="str">
        <f t="shared" si="103"/>
        <v>Detached house</v>
      </c>
      <c r="BA47" s="638">
        <f t="shared" ref="BA47:BA51" si="249">BA$5*G47</f>
        <v>0</v>
      </c>
      <c r="BB47" s="638">
        <f t="shared" ref="BB47:BB51" si="250">BB$5*I47</f>
        <v>0</v>
      </c>
      <c r="BC47" s="638">
        <f t="shared" ref="BC47:BC51" si="251">BC$5*K47</f>
        <v>15.920152282</v>
      </c>
      <c r="BD47" s="639">
        <f t="shared" ref="BD47:BD51" si="252">BD$5*M47</f>
        <v>69.554547138000004</v>
      </c>
      <c r="BE47" s="639">
        <f t="shared" ref="BE47:BE51" si="253">BE$5*O47</f>
        <v>0</v>
      </c>
      <c r="BF47" s="640">
        <f t="shared" ref="BF47:BF51" si="254">BF$5*Q47</f>
        <v>40.076033369000001</v>
      </c>
      <c r="BG47" s="640">
        <f t="shared" ref="BG47:BG51" si="255">BG$5*S47</f>
        <v>4.5635231459999996</v>
      </c>
      <c r="BH47" s="640">
        <f t="shared" ref="BH47:BH51" si="256">BH$5*U47</f>
        <v>0</v>
      </c>
      <c r="BI47" s="640">
        <f t="shared" ref="BI47:BI51" si="257">BI$5*W47</f>
        <v>0.63390052000000008</v>
      </c>
      <c r="BJ47" s="640">
        <f t="shared" ref="BJ47:BJ51" si="258">BJ$5*Y47</f>
        <v>5.2125398799999996</v>
      </c>
      <c r="BK47" s="641">
        <f t="shared" ref="BK47:BK51" si="259">BK$5*AA47</f>
        <v>16.77069942</v>
      </c>
      <c r="BL47" s="641">
        <f t="shared" ref="BL47:BL51" si="260">BL$5*AC47</f>
        <v>2.2971308080000004</v>
      </c>
      <c r="BM47" s="641">
        <f t="shared" ref="BM47:BM51" si="261">BM$5*AE47</f>
        <v>0</v>
      </c>
      <c r="BN47" s="641">
        <f t="shared" ref="BN47:BN51" si="262">BN$5*AG47</f>
        <v>0</v>
      </c>
      <c r="BO47" s="641">
        <f t="shared" ref="BO47:BO51" si="263">BO$5*AI47</f>
        <v>4.1801902880000004</v>
      </c>
      <c r="BP47" s="642">
        <f t="shared" ref="BP47:BP51" si="264">BP$5*AK47</f>
        <v>0.92824244</v>
      </c>
      <c r="BQ47" s="642">
        <f t="shared" ref="BQ47:BQ51" si="265">BQ$5*AM47</f>
        <v>0.8135620830000001</v>
      </c>
      <c r="BR47" s="642">
        <f t="shared" ref="BR47:BR51" si="266">BR$5*AO47</f>
        <v>0.55570947000000004</v>
      </c>
      <c r="BS47" s="641">
        <f t="shared" ref="BS47:BS51" si="267">BS$5*AQ47</f>
        <v>0.28561054200000002</v>
      </c>
      <c r="BT47" s="641">
        <f t="shared" ref="BT47:BT51" si="268">BT$5*AS47</f>
        <v>1.9797008700000001</v>
      </c>
      <c r="BU47" s="641">
        <f t="shared" ref="BU47:BU51" si="269">BU$5*AU47</f>
        <v>0.14202879199999999</v>
      </c>
      <c r="BV47" s="642">
        <f t="shared" ref="BV47:BV51" si="270">BV$5*AW47</f>
        <v>1.1995439800000001</v>
      </c>
      <c r="BW47" s="643">
        <f>SUM(BA47:BV47)</f>
        <v>165.11311502799998</v>
      </c>
      <c r="BX47" s="644">
        <f>BW47/SUM($BW$47:$BW$51)</f>
        <v>0.43991074163755312</v>
      </c>
      <c r="BY47" s="645">
        <f ca="1">IF(CZ47&gt;0,BX47/CZ47*100,"")</f>
        <v>118.90642283879787</v>
      </c>
      <c r="BZ47" s="608" t="str">
        <f>VLOOKUP(1,AY47:AZ51,2,FALSE)</f>
        <v>Detached house</v>
      </c>
      <c r="CB47" s="646" t="str">
        <f t="shared" si="126"/>
        <v>Detached house</v>
      </c>
      <c r="CC47" s="638">
        <f t="shared" ref="CC47:CC51" ca="1" si="271">CC$5*G47</f>
        <v>0</v>
      </c>
      <c r="CD47" s="638">
        <f t="shared" ref="CD47:CD51" ca="1" si="272">CD$5*I47</f>
        <v>0.62049451200000005</v>
      </c>
      <c r="CE47" s="638">
        <f t="shared" ref="CE47:CE51" ca="1" si="273">CE$5*K47</f>
        <v>422.92230627399999</v>
      </c>
      <c r="CF47" s="639">
        <f t="shared" ref="CF47:CF51" ca="1" si="274">CF$5*M47</f>
        <v>1307.756721189</v>
      </c>
      <c r="CG47" s="639">
        <f t="shared" ref="CG47:CG51" ca="1" si="275">CG$5*O47</f>
        <v>0.81996613499999993</v>
      </c>
      <c r="CH47" s="640">
        <f t="shared" ref="CH47:CH51" ca="1" si="276">CH$5*Q47</f>
        <v>1021.560775123</v>
      </c>
      <c r="CI47" s="640">
        <f t="shared" ref="CI47:CI51" ca="1" si="277">CI$5*S47</f>
        <v>96.887106791999997</v>
      </c>
      <c r="CJ47" s="640">
        <f t="shared" ref="CJ47:CJ51" ca="1" si="278">CJ$5*U47</f>
        <v>0</v>
      </c>
      <c r="CK47" s="640">
        <f t="shared" ref="CK47:CK51" ca="1" si="279">CK$5*W47</f>
        <v>12.551230296</v>
      </c>
      <c r="CL47" s="640">
        <f t="shared" ref="CL47:CL51" ca="1" si="280">CL$5*Y47</f>
        <v>94.607598822</v>
      </c>
      <c r="CM47" s="641">
        <f t="shared" ref="CM47:CM51" ca="1" si="281">CM$5*AA47</f>
        <v>540.575544638</v>
      </c>
      <c r="CN47" s="641">
        <f t="shared" ref="CN47:CN51" ca="1" si="282">CN$5*AC47</f>
        <v>122.56833668400002</v>
      </c>
      <c r="CO47" s="641">
        <f t="shared" ref="CO47:CO51" ca="1" si="283">CO$5*AE47</f>
        <v>16.032344448</v>
      </c>
      <c r="CP47" s="641">
        <f t="shared" ref="CP47:CP51" ca="1" si="284">CP$5*AG47</f>
        <v>0</v>
      </c>
      <c r="CQ47" s="641">
        <f t="shared" ref="CQ47:CQ51" ca="1" si="285">CQ$5*AI47</f>
        <v>124.09939917500002</v>
      </c>
      <c r="CR47" s="642">
        <f t="shared" ref="CR47:CR51" ca="1" si="286">CR$5*AK47</f>
        <v>38.986182479999997</v>
      </c>
      <c r="CS47" s="642">
        <f t="shared" ref="CS47:CS51" ca="1" si="287">CS$5*AM47</f>
        <v>48.180954471</v>
      </c>
      <c r="CT47" s="642">
        <f t="shared" ref="CT47:CT51" ca="1" si="288">CT$5*AO47</f>
        <v>55.01523753</v>
      </c>
      <c r="CU47" s="641">
        <f t="shared" ref="CU47:CU51" ca="1" si="289">CU$5*AQ47</f>
        <v>35.320503694000003</v>
      </c>
      <c r="CV47" s="641">
        <f t="shared" ref="CV47:CV51" ca="1" si="290">CV$5*AS47</f>
        <v>40.72527504</v>
      </c>
      <c r="CW47" s="641">
        <f t="shared" ref="CW47:CW51" ca="1" si="291">CW$5*AU47</f>
        <v>16.972440643999999</v>
      </c>
      <c r="CX47" s="642">
        <f t="shared" ref="CX47:CX51" ca="1" si="292">CX$5*AW47</f>
        <v>23.9908796</v>
      </c>
      <c r="CY47" s="643">
        <f ca="1">SUM(CC47:CX47)</f>
        <v>4020.1932975469995</v>
      </c>
      <c r="CZ47" s="644">
        <f ca="1">CY47/SUM($CY$47:$CY$51)</f>
        <v>0.36996381787882282</v>
      </c>
      <c r="DA47" s="645"/>
      <c r="DK47" s="612" t="str" cm="1">
        <f t="array" ref="DK47">IFERROR(IF(INDEX($E$7:$E$874, SMALL(IF(($DK$4=$C$7:$C$874), MATCH(ROW($C$7:$C$874), ROW($C$7:$C$874)), ""),ROWS($A$1:A42)))&lt;&gt;"",INDEX($E$7:$E$874, SMALL(IF(($DK$4=$C$7:$C$874), MATCH(ROW($C$7:$C$874), ROW($C$7:$C$874)), ""),ROWS($A$1:A42))),""),"")</f>
        <v/>
      </c>
      <c r="DL47" s="613" t="str">
        <f t="shared" si="1"/>
        <v/>
      </c>
      <c r="DM47" s="614" t="str">
        <f t="shared" si="2"/>
        <v/>
      </c>
    </row>
    <row r="48" spans="1:117" ht="15" x14ac:dyDescent="0.25">
      <c r="A48" s="615">
        <v>42</v>
      </c>
      <c r="B48" s="616"/>
      <c r="C48" s="616" t="s">
        <v>384</v>
      </c>
      <c r="D48" s="616" t="str">
        <f t="shared" si="32"/>
        <v>House TypeFlat or maisonette</v>
      </c>
      <c r="E48" s="568" t="s">
        <v>386</v>
      </c>
      <c r="F48" s="620">
        <v>0.16513974200000001</v>
      </c>
      <c r="G48" s="621">
        <v>0.13527230700000001</v>
      </c>
      <c r="H48" s="622">
        <v>81.913841680000004</v>
      </c>
      <c r="I48" s="621">
        <v>0.26253531899999999</v>
      </c>
      <c r="J48" s="622">
        <v>158.97767300000001</v>
      </c>
      <c r="K48" s="621">
        <v>5.1092476999999997E-2</v>
      </c>
      <c r="L48" s="623">
        <v>30.938934530000001</v>
      </c>
      <c r="M48" s="624">
        <v>4.0839869000000001E-2</v>
      </c>
      <c r="N48" s="625">
        <v>24.730490970000002</v>
      </c>
      <c r="O48" s="624">
        <v>0.19341870999999999</v>
      </c>
      <c r="P48" s="626">
        <v>117.1242656</v>
      </c>
      <c r="Q48" s="627">
        <v>2.8028450999999999E-2</v>
      </c>
      <c r="R48" s="628">
        <v>16.972565830000001</v>
      </c>
      <c r="S48" s="627">
        <v>3.0598813999999998E-2</v>
      </c>
      <c r="T48" s="628">
        <v>18.529043160000001</v>
      </c>
      <c r="U48" s="627">
        <v>0.10947743</v>
      </c>
      <c r="V48" s="628">
        <v>66.293811730000002</v>
      </c>
      <c r="W48" s="627">
        <v>0.52300819099999996</v>
      </c>
      <c r="X48" s="628">
        <v>316.70643630000001</v>
      </c>
      <c r="Y48" s="627">
        <v>5.1021124000000001E-2</v>
      </c>
      <c r="Z48" s="629">
        <v>30.89572691</v>
      </c>
      <c r="AA48" s="630">
        <v>6.2629882999999997E-2</v>
      </c>
      <c r="AB48" s="631">
        <v>37.925384819999998</v>
      </c>
      <c r="AC48" s="630">
        <v>2.3121596000000001E-2</v>
      </c>
      <c r="AD48" s="631">
        <v>14.001230809999999</v>
      </c>
      <c r="AE48" s="630">
        <v>6.1877255999999999E-2</v>
      </c>
      <c r="AF48" s="631">
        <v>37.469633649999999</v>
      </c>
      <c r="AG48" s="630">
        <v>0.119604813</v>
      </c>
      <c r="AH48" s="631">
        <v>72.426425879999996</v>
      </c>
      <c r="AI48" s="630">
        <v>6.2555761000000001E-2</v>
      </c>
      <c r="AJ48" s="632">
        <v>37.880500820000002</v>
      </c>
      <c r="AK48" s="633">
        <v>0.62258235900000003</v>
      </c>
      <c r="AL48" s="634">
        <v>377.00335009999998</v>
      </c>
      <c r="AM48" s="633">
        <v>0.12201582499999999</v>
      </c>
      <c r="AN48" s="634">
        <v>73.886408959999997</v>
      </c>
      <c r="AO48" s="633">
        <v>7.3910187000000002E-2</v>
      </c>
      <c r="AP48" s="635">
        <v>44.756147650000003</v>
      </c>
      <c r="AQ48" s="630">
        <v>0.25642000199999998</v>
      </c>
      <c r="AR48" s="631">
        <v>155.2745568</v>
      </c>
      <c r="AS48" s="630">
        <v>0.39461007999999997</v>
      </c>
      <c r="AT48" s="631">
        <v>238.95524839999999</v>
      </c>
      <c r="AU48" s="630">
        <v>0.69896938099999995</v>
      </c>
      <c r="AV48" s="632">
        <v>423.2593397</v>
      </c>
      <c r="AW48" s="633">
        <v>0.324803128</v>
      </c>
      <c r="AX48" s="635">
        <v>196.6838051</v>
      </c>
      <c r="AY48" s="604">
        <f>_xlfn.RANK.EQ(BW48,$BW$47:$BW$51,0)</f>
        <v>5</v>
      </c>
      <c r="AZ48" s="568" t="str">
        <f t="shared" si="103"/>
        <v>Flat or maisonette</v>
      </c>
      <c r="BA48" s="647">
        <f t="shared" si="249"/>
        <v>0</v>
      </c>
      <c r="BB48" s="647">
        <f t="shared" si="250"/>
        <v>0</v>
      </c>
      <c r="BC48" s="647">
        <f t="shared" si="251"/>
        <v>1.1751269709999999</v>
      </c>
      <c r="BD48" s="648">
        <f t="shared" si="252"/>
        <v>4.3290261140000004</v>
      </c>
      <c r="BE48" s="648">
        <f t="shared" si="253"/>
        <v>0</v>
      </c>
      <c r="BF48" s="649">
        <f t="shared" si="254"/>
        <v>1.485507903</v>
      </c>
      <c r="BG48" s="649">
        <f t="shared" si="255"/>
        <v>0.795569164</v>
      </c>
      <c r="BH48" s="649">
        <f t="shared" si="256"/>
        <v>0</v>
      </c>
      <c r="BI48" s="649">
        <f t="shared" si="257"/>
        <v>2.6150409549999996</v>
      </c>
      <c r="BJ48" s="649">
        <f t="shared" si="258"/>
        <v>1.0204224800000001</v>
      </c>
      <c r="BK48" s="650">
        <f t="shared" si="259"/>
        <v>1.8788964899999998</v>
      </c>
      <c r="BL48" s="650">
        <f t="shared" si="260"/>
        <v>0.32370234400000003</v>
      </c>
      <c r="BM48" s="650">
        <f t="shared" si="261"/>
        <v>0</v>
      </c>
      <c r="BN48" s="650">
        <f t="shared" si="262"/>
        <v>0</v>
      </c>
      <c r="BO48" s="650">
        <f t="shared" si="263"/>
        <v>1.000892176</v>
      </c>
      <c r="BP48" s="651">
        <f t="shared" si="264"/>
        <v>6.2258235900000001</v>
      </c>
      <c r="BQ48" s="651">
        <f t="shared" si="265"/>
        <v>1.098142425</v>
      </c>
      <c r="BR48" s="651">
        <f t="shared" si="266"/>
        <v>0.44346112199999999</v>
      </c>
      <c r="BS48" s="650">
        <f t="shared" si="267"/>
        <v>0.76926000599999989</v>
      </c>
      <c r="BT48" s="650">
        <f t="shared" si="268"/>
        <v>5.5245411199999994</v>
      </c>
      <c r="BU48" s="650">
        <f t="shared" si="269"/>
        <v>1.3979387619999999</v>
      </c>
      <c r="BV48" s="651">
        <f t="shared" si="270"/>
        <v>1.299212512</v>
      </c>
      <c r="BW48" s="652">
        <f>SUM(BA48:BV48)</f>
        <v>31.382564133999999</v>
      </c>
      <c r="BX48" s="653">
        <f t="shared" ref="BX48:BX51" si="293">BW48/SUM($BW$47:$BW$51)</f>
        <v>8.3612540774455527E-2</v>
      </c>
      <c r="BY48" s="645">
        <f ca="1">IF(CZ48&gt;0,BX48/CZ48*100,"")</f>
        <v>80.327072363304751</v>
      </c>
      <c r="BZ48" s="608"/>
      <c r="CB48" s="654" t="str">
        <f t="shared" si="126"/>
        <v>Flat or maisonette</v>
      </c>
      <c r="CC48" s="647">
        <f t="shared" ca="1" si="271"/>
        <v>0</v>
      </c>
      <c r="CD48" s="647">
        <f t="shared" ca="1" si="272"/>
        <v>0.78760595700000002</v>
      </c>
      <c r="CE48" s="647">
        <f t="shared" ca="1" si="273"/>
        <v>31.217503446999999</v>
      </c>
      <c r="CF48" s="648">
        <f t="shared" ca="1" si="274"/>
        <v>81.393858917000003</v>
      </c>
      <c r="CG48" s="648">
        <f t="shared" ca="1" si="275"/>
        <v>0.96709354999999997</v>
      </c>
      <c r="CH48" s="649">
        <f t="shared" ca="1" si="276"/>
        <v>37.866437300999998</v>
      </c>
      <c r="CI48" s="649">
        <f t="shared" ca="1" si="277"/>
        <v>16.890545327999998</v>
      </c>
      <c r="CJ48" s="649">
        <f t="shared" ca="1" si="278"/>
        <v>0</v>
      </c>
      <c r="CK48" s="649">
        <f t="shared" ca="1" si="279"/>
        <v>51.777810908999996</v>
      </c>
      <c r="CL48" s="649">
        <f t="shared" ca="1" si="280"/>
        <v>18.520668012000002</v>
      </c>
      <c r="CM48" s="650">
        <f t="shared" ca="1" si="281"/>
        <v>60.563096860999998</v>
      </c>
      <c r="CN48" s="650">
        <f t="shared" ca="1" si="282"/>
        <v>17.271832212</v>
      </c>
      <c r="CO48" s="650">
        <f t="shared" ca="1" si="283"/>
        <v>11.880433152</v>
      </c>
      <c r="CP48" s="650">
        <f t="shared" ca="1" si="284"/>
        <v>0</v>
      </c>
      <c r="CQ48" s="650">
        <f t="shared" ca="1" si="285"/>
        <v>29.713986475000002</v>
      </c>
      <c r="CR48" s="651">
        <f t="shared" ca="1" si="286"/>
        <v>261.48459078000002</v>
      </c>
      <c r="CS48" s="651">
        <f t="shared" ca="1" si="287"/>
        <v>65.034434724999997</v>
      </c>
      <c r="CT48" s="651">
        <f t="shared" ca="1" si="288"/>
        <v>43.902651077999998</v>
      </c>
      <c r="CU48" s="650">
        <f t="shared" ca="1" si="289"/>
        <v>95.131820741999988</v>
      </c>
      <c r="CV48" s="650">
        <f t="shared" ca="1" si="290"/>
        <v>113.64770304</v>
      </c>
      <c r="CW48" s="650">
        <f t="shared" ca="1" si="291"/>
        <v>167.05368205899998</v>
      </c>
      <c r="CX48" s="651">
        <f t="shared" ca="1" si="292"/>
        <v>25.984250240000001</v>
      </c>
      <c r="CY48" s="652">
        <f ca="1">SUM(CC48:CX48)</f>
        <v>1131.0900047849998</v>
      </c>
      <c r="CZ48" s="653">
        <f t="shared" ref="CZ48:CZ51" ca="1" si="294">CY48/SUM($CY$47:$CY$51)</f>
        <v>0.10409011347543104</v>
      </c>
      <c r="DA48" s="645"/>
      <c r="DK48" s="612" t="str" cm="1">
        <f t="array" ref="DK48">IFERROR(IF(INDEX($E$7:$E$874, SMALL(IF(($DK$4=$C$7:$C$874), MATCH(ROW($C$7:$C$874), ROW($C$7:$C$874)), ""),ROWS($A$1:A43)))&lt;&gt;"",INDEX($E$7:$E$874, SMALL(IF(($DK$4=$C$7:$C$874), MATCH(ROW($C$7:$C$874), ROW($C$7:$C$874)), ""),ROWS($A$1:A43))),""),"")</f>
        <v/>
      </c>
      <c r="DL48" s="613" t="str">
        <f t="shared" si="1"/>
        <v/>
      </c>
      <c r="DM48" s="614" t="str">
        <f t="shared" si="2"/>
        <v/>
      </c>
    </row>
    <row r="49" spans="1:117" ht="15" x14ac:dyDescent="0.25">
      <c r="A49" s="615">
        <v>43</v>
      </c>
      <c r="B49" s="616"/>
      <c r="C49" s="616" t="s">
        <v>384</v>
      </c>
      <c r="D49" s="616" t="str">
        <f t="shared" si="32"/>
        <v>House TypeSemi-detached house</v>
      </c>
      <c r="E49" s="568" t="s">
        <v>387</v>
      </c>
      <c r="F49" s="620">
        <v>0.33775871800000001</v>
      </c>
      <c r="G49" s="621">
        <v>0.24557015400000001</v>
      </c>
      <c r="H49" s="622">
        <v>72.705792919999993</v>
      </c>
      <c r="I49" s="621">
        <v>0.23168951600000001</v>
      </c>
      <c r="J49" s="622">
        <v>68.596161530000003</v>
      </c>
      <c r="K49" s="621">
        <v>0.20025156699999999</v>
      </c>
      <c r="L49" s="623">
        <v>59.28834895</v>
      </c>
      <c r="M49" s="624">
        <v>0.232742797</v>
      </c>
      <c r="N49" s="625">
        <v>68.908005799999998</v>
      </c>
      <c r="O49" s="624">
        <v>0.42250586499999998</v>
      </c>
      <c r="P49" s="626">
        <v>125.0910317</v>
      </c>
      <c r="Q49" s="627">
        <v>0.17621690100000001</v>
      </c>
      <c r="R49" s="628">
        <v>52.172421219999997</v>
      </c>
      <c r="S49" s="627">
        <v>0.72157795599999996</v>
      </c>
      <c r="T49" s="628">
        <v>213.6371077</v>
      </c>
      <c r="U49" s="627">
        <v>0.38026058800000001</v>
      </c>
      <c r="V49" s="628">
        <v>112.5835005</v>
      </c>
      <c r="W49" s="627">
        <v>0.169468484</v>
      </c>
      <c r="X49" s="628">
        <v>50.174421870000003</v>
      </c>
      <c r="Y49" s="627">
        <v>0.32165555800000001</v>
      </c>
      <c r="Z49" s="629">
        <v>95.232348099999996</v>
      </c>
      <c r="AA49" s="630">
        <v>0.263524121</v>
      </c>
      <c r="AB49" s="631">
        <v>78.021412040000001</v>
      </c>
      <c r="AC49" s="630">
        <v>0.75276363700000004</v>
      </c>
      <c r="AD49" s="631">
        <v>222.87023160000001</v>
      </c>
      <c r="AE49" s="630">
        <v>0.36315113799999998</v>
      </c>
      <c r="AF49" s="631">
        <v>107.517917</v>
      </c>
      <c r="AG49" s="630">
        <v>0.31224335600000003</v>
      </c>
      <c r="AH49" s="631">
        <v>92.445683579999994</v>
      </c>
      <c r="AI49" s="630">
        <v>0.33108229</v>
      </c>
      <c r="AJ49" s="632">
        <v>98.023314479999996</v>
      </c>
      <c r="AK49" s="633">
        <v>0.13828526799999999</v>
      </c>
      <c r="AL49" s="634">
        <v>40.942027629999998</v>
      </c>
      <c r="AM49" s="633">
        <v>0.61163581700000003</v>
      </c>
      <c r="AN49" s="634">
        <v>181.08661119999999</v>
      </c>
      <c r="AO49" s="633">
        <v>0.25375086499999999</v>
      </c>
      <c r="AP49" s="635">
        <v>75.127850620000004</v>
      </c>
      <c r="AQ49" s="630">
        <v>0.31385531100000003</v>
      </c>
      <c r="AR49" s="631">
        <v>92.922934040000001</v>
      </c>
      <c r="AS49" s="630">
        <v>0.27405025900000002</v>
      </c>
      <c r="AT49" s="631">
        <v>81.137878569999998</v>
      </c>
      <c r="AU49" s="630">
        <v>0.12592428</v>
      </c>
      <c r="AV49" s="632">
        <v>37.282318240000002</v>
      </c>
      <c r="AW49" s="633">
        <v>0.21780253999999999</v>
      </c>
      <c r="AX49" s="635">
        <v>64.484653719999997</v>
      </c>
      <c r="AY49" s="604">
        <f>_xlfn.RANK.EQ(BW49,$BW$47:$BW$51,0)</f>
        <v>2</v>
      </c>
      <c r="AZ49" s="568" t="str">
        <f t="shared" si="103"/>
        <v>Semi-detached house</v>
      </c>
      <c r="BA49" s="647">
        <f t="shared" si="249"/>
        <v>0</v>
      </c>
      <c r="BB49" s="647">
        <f t="shared" si="250"/>
        <v>0</v>
      </c>
      <c r="BC49" s="647">
        <f t="shared" si="251"/>
        <v>4.605786041</v>
      </c>
      <c r="BD49" s="648">
        <f t="shared" si="252"/>
        <v>24.670736481999999</v>
      </c>
      <c r="BE49" s="648">
        <f t="shared" si="253"/>
        <v>0</v>
      </c>
      <c r="BF49" s="649">
        <f t="shared" si="254"/>
        <v>9.3394957530000013</v>
      </c>
      <c r="BG49" s="649">
        <f t="shared" si="255"/>
        <v>18.761026856000001</v>
      </c>
      <c r="BH49" s="649">
        <f t="shared" si="256"/>
        <v>0</v>
      </c>
      <c r="BI49" s="649">
        <f t="shared" si="257"/>
        <v>0.84734242000000004</v>
      </c>
      <c r="BJ49" s="649">
        <f t="shared" si="258"/>
        <v>6.4331111600000002</v>
      </c>
      <c r="BK49" s="650">
        <f t="shared" si="259"/>
        <v>7.9057236299999998</v>
      </c>
      <c r="BL49" s="650">
        <f t="shared" si="260"/>
        <v>10.538690918</v>
      </c>
      <c r="BM49" s="650">
        <f t="shared" si="261"/>
        <v>0</v>
      </c>
      <c r="BN49" s="650">
        <f t="shared" si="262"/>
        <v>0</v>
      </c>
      <c r="BO49" s="650">
        <f t="shared" si="263"/>
        <v>5.29731664</v>
      </c>
      <c r="BP49" s="651">
        <f t="shared" si="264"/>
        <v>1.3828526799999998</v>
      </c>
      <c r="BQ49" s="651">
        <f t="shared" si="265"/>
        <v>5.504722353</v>
      </c>
      <c r="BR49" s="651">
        <f t="shared" si="266"/>
        <v>1.52250519</v>
      </c>
      <c r="BS49" s="650">
        <f t="shared" si="267"/>
        <v>0.94156593300000013</v>
      </c>
      <c r="BT49" s="650">
        <f t="shared" si="268"/>
        <v>3.8367036260000003</v>
      </c>
      <c r="BU49" s="650">
        <f t="shared" si="269"/>
        <v>0.25184856</v>
      </c>
      <c r="BV49" s="651">
        <f t="shared" si="270"/>
        <v>0.87121015999999996</v>
      </c>
      <c r="BW49" s="652">
        <f>SUM(BA49:BV49)</f>
        <v>102.71063840200001</v>
      </c>
      <c r="BX49" s="653">
        <f t="shared" si="293"/>
        <v>0.2736518725712862</v>
      </c>
      <c r="BY49" s="645">
        <f ca="1">IF(CZ49&gt;0,BX49/CZ49*100,"")</f>
        <v>93.487736776664761</v>
      </c>
      <c r="BZ49" s="608"/>
      <c r="CB49" s="654" t="str">
        <f t="shared" si="126"/>
        <v>Semi-detached house</v>
      </c>
      <c r="CC49" s="647">
        <f t="shared" ca="1" si="271"/>
        <v>0</v>
      </c>
      <c r="CD49" s="647">
        <f t="shared" ca="1" si="272"/>
        <v>0.69506854800000006</v>
      </c>
      <c r="CE49" s="647">
        <f t="shared" ca="1" si="273"/>
        <v>122.353707437</v>
      </c>
      <c r="CF49" s="648">
        <f t="shared" ca="1" si="274"/>
        <v>463.856394421</v>
      </c>
      <c r="CG49" s="648">
        <f t="shared" ca="1" si="275"/>
        <v>2.1125293249999997</v>
      </c>
      <c r="CH49" s="649">
        <f t="shared" ca="1" si="276"/>
        <v>238.06903325100001</v>
      </c>
      <c r="CI49" s="649">
        <f t="shared" ca="1" si="277"/>
        <v>398.31103171199999</v>
      </c>
      <c r="CJ49" s="649">
        <f t="shared" ca="1" si="278"/>
        <v>0</v>
      </c>
      <c r="CK49" s="649">
        <f t="shared" ca="1" si="279"/>
        <v>16.777379916000001</v>
      </c>
      <c r="CL49" s="649">
        <f t="shared" ca="1" si="280"/>
        <v>116.760967554</v>
      </c>
      <c r="CM49" s="650">
        <f t="shared" ca="1" si="281"/>
        <v>254.827825007</v>
      </c>
      <c r="CN49" s="650">
        <f t="shared" ca="1" si="282"/>
        <v>562.314436839</v>
      </c>
      <c r="CO49" s="650">
        <f t="shared" ca="1" si="283"/>
        <v>69.72501849599999</v>
      </c>
      <c r="CP49" s="650">
        <f t="shared" ca="1" si="284"/>
        <v>0</v>
      </c>
      <c r="CQ49" s="650">
        <f t="shared" ca="1" si="285"/>
        <v>157.26408774999999</v>
      </c>
      <c r="CR49" s="651">
        <f t="shared" ca="1" si="286"/>
        <v>58.079812559999993</v>
      </c>
      <c r="CS49" s="651">
        <f t="shared" ca="1" si="287"/>
        <v>326.00189046100002</v>
      </c>
      <c r="CT49" s="651">
        <f t="shared" ca="1" si="288"/>
        <v>150.72801380999999</v>
      </c>
      <c r="CU49" s="650">
        <f t="shared" ca="1" si="289"/>
        <v>116.44032038100001</v>
      </c>
      <c r="CV49" s="650">
        <f t="shared" ca="1" si="290"/>
        <v>78.926474592000005</v>
      </c>
      <c r="CW49" s="650">
        <f t="shared" ca="1" si="291"/>
        <v>30.09590292</v>
      </c>
      <c r="CX49" s="651">
        <f t="shared" ca="1" si="292"/>
        <v>17.424203200000001</v>
      </c>
      <c r="CY49" s="652">
        <f ca="1">SUM(CC49:CX49)</f>
        <v>3180.76409818</v>
      </c>
      <c r="CZ49" s="653">
        <f t="shared" ca="1" si="294"/>
        <v>0.29271419119388903</v>
      </c>
      <c r="DA49" s="645"/>
      <c r="DK49" s="612" t="str" cm="1">
        <f t="array" ref="DK49">IFERROR(IF(INDEX($E$7:$E$874, SMALL(IF(($DK$4=$C$7:$C$874), MATCH(ROW($C$7:$C$874), ROW($C$7:$C$874)), ""),ROWS($A$1:A44)))&lt;&gt;"",INDEX($E$7:$E$874, SMALL(IF(($DK$4=$C$7:$C$874), MATCH(ROW($C$7:$C$874), ROW($C$7:$C$874)), ""),ROWS($A$1:A44))),""),"")</f>
        <v/>
      </c>
      <c r="DL49" s="613" t="str">
        <f t="shared" si="1"/>
        <v/>
      </c>
      <c r="DM49" s="614" t="str">
        <f t="shared" si="2"/>
        <v/>
      </c>
    </row>
    <row r="50" spans="1:117" ht="15" x14ac:dyDescent="0.25">
      <c r="A50" s="615">
        <v>44</v>
      </c>
      <c r="B50" s="616"/>
      <c r="C50" s="616" t="s">
        <v>384</v>
      </c>
      <c r="D50" s="616" t="str">
        <f t="shared" si="32"/>
        <v>House TypeTerraced house</v>
      </c>
      <c r="E50" s="568" t="s">
        <v>388</v>
      </c>
      <c r="F50" s="620">
        <v>0.22000125100000001</v>
      </c>
      <c r="G50" s="621">
        <v>0.12432464999999999</v>
      </c>
      <c r="H50" s="622">
        <v>56.510883100000001</v>
      </c>
      <c r="I50" s="621">
        <v>0.298943662</v>
      </c>
      <c r="J50" s="622">
        <v>135.8827101</v>
      </c>
      <c r="K50" s="621">
        <v>5.6475421999999997E-2</v>
      </c>
      <c r="L50" s="623">
        <v>25.6705003</v>
      </c>
      <c r="M50" s="624">
        <v>7.0242361000000003E-2</v>
      </c>
      <c r="N50" s="625">
        <v>31.928164519999999</v>
      </c>
      <c r="O50" s="624">
        <v>0.22008219800000001</v>
      </c>
      <c r="P50" s="626">
        <v>100.03679390000001</v>
      </c>
      <c r="Q50" s="627">
        <v>3.9603074000000002E-2</v>
      </c>
      <c r="R50" s="628">
        <v>18.001294959999999</v>
      </c>
      <c r="S50" s="627">
        <v>7.2303109000000004E-2</v>
      </c>
      <c r="T50" s="628">
        <v>32.864862530000003</v>
      </c>
      <c r="U50" s="627">
        <v>0.36446937600000001</v>
      </c>
      <c r="V50" s="628">
        <v>165.66695659999999</v>
      </c>
      <c r="W50" s="627">
        <v>0.18074322100000001</v>
      </c>
      <c r="X50" s="628">
        <v>82.155542370000006</v>
      </c>
      <c r="Y50" s="627">
        <v>0.36669632400000002</v>
      </c>
      <c r="Z50" s="629">
        <v>166.67919989999999</v>
      </c>
      <c r="AA50" s="630">
        <v>0.114822682</v>
      </c>
      <c r="AB50" s="631">
        <v>52.191831450000002</v>
      </c>
      <c r="AC50" s="630">
        <v>6.0033994E-2</v>
      </c>
      <c r="AD50" s="631">
        <v>27.28802409</v>
      </c>
      <c r="AE50" s="630">
        <v>0.49146981200000001</v>
      </c>
      <c r="AF50" s="631">
        <v>223.39409900000001</v>
      </c>
      <c r="AG50" s="630">
        <v>0.43105361199999997</v>
      </c>
      <c r="AH50" s="631">
        <v>195.93234630000001</v>
      </c>
      <c r="AI50" s="630">
        <v>0.34510005500000002</v>
      </c>
      <c r="AJ50" s="632">
        <v>156.8627697</v>
      </c>
      <c r="AK50" s="633">
        <v>0.14630812900000001</v>
      </c>
      <c r="AL50" s="634">
        <v>66.503317100000004</v>
      </c>
      <c r="AM50" s="633">
        <v>0.175952571</v>
      </c>
      <c r="AN50" s="634">
        <v>79.977986729999998</v>
      </c>
      <c r="AO50" s="633">
        <v>0.579720703</v>
      </c>
      <c r="AP50" s="635">
        <v>263.50791240000001</v>
      </c>
      <c r="AQ50" s="630">
        <v>0.334521173</v>
      </c>
      <c r="AR50" s="631">
        <v>152.0542141</v>
      </c>
      <c r="AS50" s="630">
        <v>0.189932457</v>
      </c>
      <c r="AT50" s="631">
        <v>86.332443999999995</v>
      </c>
      <c r="AU50" s="630">
        <v>0.10409194300000001</v>
      </c>
      <c r="AV50" s="632">
        <v>47.314250610000002</v>
      </c>
      <c r="AW50" s="633">
        <v>0.157508337</v>
      </c>
      <c r="AX50" s="635">
        <v>71.594291850000005</v>
      </c>
      <c r="AY50" s="604">
        <f>_xlfn.RANK.EQ(BW50,$BW$47:$BW$51,0)</f>
        <v>3</v>
      </c>
      <c r="AZ50" s="568" t="str">
        <f t="shared" si="103"/>
        <v>Terraced house</v>
      </c>
      <c r="BA50" s="647">
        <f t="shared" si="249"/>
        <v>0</v>
      </c>
      <c r="BB50" s="647">
        <f t="shared" si="250"/>
        <v>0</v>
      </c>
      <c r="BC50" s="647">
        <f t="shared" si="251"/>
        <v>1.2989347059999998</v>
      </c>
      <c r="BD50" s="648">
        <f t="shared" si="252"/>
        <v>7.4456902660000006</v>
      </c>
      <c r="BE50" s="648">
        <f t="shared" si="253"/>
        <v>0</v>
      </c>
      <c r="BF50" s="649">
        <f t="shared" si="254"/>
        <v>2.0989629220000001</v>
      </c>
      <c r="BG50" s="649">
        <f t="shared" si="255"/>
        <v>1.8798808340000002</v>
      </c>
      <c r="BH50" s="649">
        <f t="shared" si="256"/>
        <v>0</v>
      </c>
      <c r="BI50" s="649">
        <f t="shared" si="257"/>
        <v>0.90371610499999999</v>
      </c>
      <c r="BJ50" s="649">
        <f t="shared" si="258"/>
        <v>7.3339264800000006</v>
      </c>
      <c r="BK50" s="650">
        <f t="shared" si="259"/>
        <v>3.4446804599999998</v>
      </c>
      <c r="BL50" s="650">
        <f t="shared" si="260"/>
        <v>0.84047591600000005</v>
      </c>
      <c r="BM50" s="650">
        <f t="shared" si="261"/>
        <v>0</v>
      </c>
      <c r="BN50" s="650">
        <f t="shared" si="262"/>
        <v>0</v>
      </c>
      <c r="BO50" s="650">
        <f t="shared" si="263"/>
        <v>5.5216008800000003</v>
      </c>
      <c r="BP50" s="651">
        <f t="shared" si="264"/>
        <v>1.4630812900000001</v>
      </c>
      <c r="BQ50" s="651">
        <f t="shared" si="265"/>
        <v>1.5835731390000001</v>
      </c>
      <c r="BR50" s="651">
        <f t="shared" si="266"/>
        <v>3.478324218</v>
      </c>
      <c r="BS50" s="650">
        <f t="shared" si="267"/>
        <v>1.0035635190000001</v>
      </c>
      <c r="BT50" s="650">
        <f t="shared" si="268"/>
        <v>2.6590543979999999</v>
      </c>
      <c r="BU50" s="650">
        <f t="shared" si="269"/>
        <v>0.20818388600000001</v>
      </c>
      <c r="BV50" s="651">
        <f t="shared" si="270"/>
        <v>0.63003334799999999</v>
      </c>
      <c r="BW50" s="652">
        <f>SUM(BA50:BV50)</f>
        <v>41.793682367000009</v>
      </c>
      <c r="BX50" s="653">
        <f t="shared" si="293"/>
        <v>0.11135087483943039</v>
      </c>
      <c r="BY50" s="645">
        <f ca="1">IF(CZ50&gt;0,BX50/CZ50*100,"")</f>
        <v>78.015840501859529</v>
      </c>
      <c r="BZ50" s="608"/>
      <c r="CB50" s="654" t="str">
        <f t="shared" si="126"/>
        <v>Terraced house</v>
      </c>
      <c r="CC50" s="647">
        <f t="shared" ca="1" si="271"/>
        <v>0</v>
      </c>
      <c r="CD50" s="647">
        <f t="shared" ca="1" si="272"/>
        <v>0.896830986</v>
      </c>
      <c r="CE50" s="647">
        <f t="shared" ca="1" si="273"/>
        <v>34.506482841999997</v>
      </c>
      <c r="CF50" s="648">
        <f t="shared" ca="1" si="274"/>
        <v>139.99302547300002</v>
      </c>
      <c r="CG50" s="648">
        <f t="shared" ca="1" si="275"/>
        <v>1.1004109900000001</v>
      </c>
      <c r="CH50" s="649">
        <f t="shared" ca="1" si="276"/>
        <v>53.503752974000001</v>
      </c>
      <c r="CI50" s="649">
        <f t="shared" ca="1" si="277"/>
        <v>39.911316167999999</v>
      </c>
      <c r="CJ50" s="649">
        <f t="shared" ca="1" si="278"/>
        <v>0</v>
      </c>
      <c r="CK50" s="649">
        <f t="shared" ca="1" si="279"/>
        <v>17.893578879</v>
      </c>
      <c r="CL50" s="649">
        <f t="shared" ca="1" si="280"/>
        <v>133.11076561199999</v>
      </c>
      <c r="CM50" s="650">
        <f t="shared" ca="1" si="281"/>
        <v>111.033533494</v>
      </c>
      <c r="CN50" s="650">
        <f t="shared" ca="1" si="282"/>
        <v>44.845393518000002</v>
      </c>
      <c r="CO50" s="650">
        <f t="shared" ca="1" si="283"/>
        <v>94.362203903999998</v>
      </c>
      <c r="CP50" s="650">
        <f t="shared" ca="1" si="284"/>
        <v>0</v>
      </c>
      <c r="CQ50" s="650">
        <f t="shared" ca="1" si="285"/>
        <v>163.92252612500002</v>
      </c>
      <c r="CR50" s="651">
        <f t="shared" ca="1" si="286"/>
        <v>61.449414180000005</v>
      </c>
      <c r="CS50" s="651">
        <f t="shared" ca="1" si="287"/>
        <v>93.782720342999994</v>
      </c>
      <c r="CT50" s="651">
        <f t="shared" ca="1" si="288"/>
        <v>344.35409758200001</v>
      </c>
      <c r="CU50" s="650">
        <f t="shared" ca="1" si="289"/>
        <v>124.107355183</v>
      </c>
      <c r="CV50" s="650">
        <f t="shared" ca="1" si="290"/>
        <v>54.700547616000001</v>
      </c>
      <c r="CW50" s="650">
        <f t="shared" ca="1" si="291"/>
        <v>24.877974377000001</v>
      </c>
      <c r="CX50" s="651">
        <f t="shared" ca="1" si="292"/>
        <v>12.60066696</v>
      </c>
      <c r="CY50" s="652">
        <f ca="1">SUM(CC50:CX50)</f>
        <v>1550.9525972060001</v>
      </c>
      <c r="CZ50" s="653">
        <f t="shared" ca="1" si="294"/>
        <v>0.14272854605312663</v>
      </c>
      <c r="DA50" s="645"/>
      <c r="DK50" s="612" t="str" cm="1">
        <f t="array" ref="DK50">IFERROR(IF(INDEX($E$7:$E$874, SMALL(IF(($DK$4=$C$7:$C$874), MATCH(ROW($C$7:$C$874), ROW($C$7:$C$874)), ""),ROWS($A$1:A45)))&lt;&gt;"",INDEX($E$7:$E$874, SMALL(IF(($DK$4=$C$7:$C$874), MATCH(ROW($C$7:$C$874), ROW($C$7:$C$874)), ""),ROWS($A$1:A45))),""),"")</f>
        <v/>
      </c>
      <c r="DL50" s="613" t="str">
        <f t="shared" si="1"/>
        <v/>
      </c>
      <c r="DM50" s="614" t="str">
        <f t="shared" si="2"/>
        <v/>
      </c>
    </row>
    <row r="51" spans="1:117" ht="15.75" thickBot="1" x14ac:dyDescent="0.3">
      <c r="A51" s="615">
        <v>45</v>
      </c>
      <c r="B51" s="616"/>
      <c r="C51" s="616" t="s">
        <v>384</v>
      </c>
      <c r="D51" s="616" t="str">
        <f t="shared" si="32"/>
        <v>House TypeBungalow</v>
      </c>
      <c r="E51" s="568" t="s">
        <v>389</v>
      </c>
      <c r="F51" s="620">
        <v>8.2511503E-2</v>
      </c>
      <c r="G51" s="621">
        <v>8.6571400000000007E-2</v>
      </c>
      <c r="H51" s="622">
        <v>104.9204005</v>
      </c>
      <c r="I51" s="621">
        <v>4.9314816999999997E-2</v>
      </c>
      <c r="J51" s="622">
        <v>59.767202320000003</v>
      </c>
      <c r="K51" s="621">
        <v>5.2950944E-2</v>
      </c>
      <c r="L51" s="623">
        <v>64.174014260000007</v>
      </c>
      <c r="M51" s="624">
        <v>5.6719248E-2</v>
      </c>
      <c r="N51" s="625">
        <v>68.741019260000002</v>
      </c>
      <c r="O51" s="624">
        <v>1.9415128E-2</v>
      </c>
      <c r="P51" s="626">
        <v>23.530207499999999</v>
      </c>
      <c r="Q51" s="627">
        <v>0.15558154900000001</v>
      </c>
      <c r="R51" s="628">
        <v>188.55740410000001</v>
      </c>
      <c r="S51" s="627">
        <v>5.7917495999999999E-2</v>
      </c>
      <c r="T51" s="628">
        <v>70.193238030000003</v>
      </c>
      <c r="U51" s="627">
        <v>1.672935E-2</v>
      </c>
      <c r="V51" s="628">
        <v>20.275172560000001</v>
      </c>
      <c r="W51" s="627">
        <v>1.8497136000000001E-2</v>
      </c>
      <c r="X51" s="628">
        <v>22.417645100000001</v>
      </c>
      <c r="Y51" s="627">
        <v>3.7446456000000003E-2</v>
      </c>
      <c r="Z51" s="629">
        <v>45.383315260000003</v>
      </c>
      <c r="AA51" s="630">
        <v>0.22292769900000001</v>
      </c>
      <c r="AB51" s="631">
        <v>270.17772070000001</v>
      </c>
      <c r="AC51" s="630">
        <v>0.13478754500000001</v>
      </c>
      <c r="AD51" s="631">
        <v>163.35606430000001</v>
      </c>
      <c r="AE51" s="630">
        <v>2.9922424E-2</v>
      </c>
      <c r="AF51" s="631">
        <v>36.264548419999997</v>
      </c>
      <c r="AG51" s="630">
        <v>4.0926920999999998E-2</v>
      </c>
      <c r="AH51" s="631">
        <v>49.601472919999999</v>
      </c>
      <c r="AI51" s="630">
        <v>0.180970191</v>
      </c>
      <c r="AJ51" s="632">
        <v>219.32722519999999</v>
      </c>
      <c r="AK51" s="633">
        <v>2.9183560000000001E-2</v>
      </c>
      <c r="AL51" s="634">
        <v>35.369080510000003</v>
      </c>
      <c r="AM51" s="633">
        <v>5.9530257000000003E-2</v>
      </c>
      <c r="AN51" s="634">
        <v>72.147827800000002</v>
      </c>
      <c r="AO51" s="633">
        <v>3.8869793999999999E-2</v>
      </c>
      <c r="AP51" s="635">
        <v>47.10833367</v>
      </c>
      <c r="AQ51" s="630">
        <v>4.6971688999999997E-2</v>
      </c>
      <c r="AR51" s="631">
        <v>56.927442640000002</v>
      </c>
      <c r="AS51" s="630">
        <v>0.246365103</v>
      </c>
      <c r="AT51" s="631">
        <v>298.58273489999999</v>
      </c>
      <c r="AU51" s="630">
        <v>4.5381827999999999E-2</v>
      </c>
      <c r="AV51" s="632">
        <v>55.000606840000003</v>
      </c>
      <c r="AW51" s="633">
        <v>7.4504863000000005E-2</v>
      </c>
      <c r="AX51" s="635">
        <v>90.296334079999994</v>
      </c>
      <c r="AY51" s="678">
        <f>_xlfn.RANK.EQ(BW51,$BW$47:$BW$51,0)</f>
        <v>4</v>
      </c>
      <c r="AZ51" s="656" t="str">
        <f t="shared" si="103"/>
        <v>Bungalow</v>
      </c>
      <c r="BA51" s="657">
        <f t="shared" si="249"/>
        <v>0</v>
      </c>
      <c r="BB51" s="657">
        <f t="shared" si="250"/>
        <v>0</v>
      </c>
      <c r="BC51" s="657">
        <f t="shared" si="251"/>
        <v>1.217871712</v>
      </c>
      <c r="BD51" s="658">
        <f t="shared" si="252"/>
        <v>6.0122402880000001</v>
      </c>
      <c r="BE51" s="658">
        <f t="shared" si="253"/>
        <v>0</v>
      </c>
      <c r="BF51" s="659">
        <f t="shared" si="254"/>
        <v>8.2458220970000013</v>
      </c>
      <c r="BG51" s="659">
        <f t="shared" si="255"/>
        <v>1.505854896</v>
      </c>
      <c r="BH51" s="659">
        <f t="shared" si="256"/>
        <v>0</v>
      </c>
      <c r="BI51" s="659">
        <f t="shared" si="257"/>
        <v>9.2485680000000001E-2</v>
      </c>
      <c r="BJ51" s="659">
        <f t="shared" si="258"/>
        <v>0.74892912000000011</v>
      </c>
      <c r="BK51" s="660">
        <f t="shared" si="259"/>
        <v>6.6878309700000003</v>
      </c>
      <c r="BL51" s="660">
        <f t="shared" si="260"/>
        <v>1.8870256300000001</v>
      </c>
      <c r="BM51" s="660">
        <f t="shared" si="261"/>
        <v>0</v>
      </c>
      <c r="BN51" s="660">
        <f t="shared" si="262"/>
        <v>0</v>
      </c>
      <c r="BO51" s="660">
        <f t="shared" si="263"/>
        <v>2.895523056</v>
      </c>
      <c r="BP51" s="661">
        <f t="shared" si="264"/>
        <v>0.29183560000000003</v>
      </c>
      <c r="BQ51" s="661">
        <f t="shared" si="265"/>
        <v>0.53577231300000006</v>
      </c>
      <c r="BR51" s="661">
        <f t="shared" si="266"/>
        <v>0.233218764</v>
      </c>
      <c r="BS51" s="660">
        <f t="shared" si="267"/>
        <v>0.140915067</v>
      </c>
      <c r="BT51" s="660">
        <f t="shared" si="268"/>
        <v>3.449111442</v>
      </c>
      <c r="BU51" s="660">
        <f t="shared" si="269"/>
        <v>9.0763655999999998E-2</v>
      </c>
      <c r="BV51" s="661">
        <f t="shared" si="270"/>
        <v>0.29801945200000002</v>
      </c>
      <c r="BW51" s="679">
        <f>SUM(BA51:BV51)</f>
        <v>34.333219743000001</v>
      </c>
      <c r="BX51" s="680">
        <f t="shared" si="293"/>
        <v>9.147397017727478E-2</v>
      </c>
      <c r="BY51" s="645">
        <f ca="1">IF(CZ51&gt;0,BX51/CZ51*100,"")</f>
        <v>101.07248955761412</v>
      </c>
      <c r="BZ51" s="608"/>
      <c r="CB51" s="664" t="str">
        <f t="shared" si="126"/>
        <v>Bungalow</v>
      </c>
      <c r="CC51" s="657">
        <f t="shared" ca="1" si="271"/>
        <v>0</v>
      </c>
      <c r="CD51" s="657">
        <f t="shared" ca="1" si="272"/>
        <v>0.14794445099999998</v>
      </c>
      <c r="CE51" s="657">
        <f t="shared" ca="1" si="273"/>
        <v>32.353026784000001</v>
      </c>
      <c r="CF51" s="658">
        <f t="shared" ca="1" si="274"/>
        <v>113.04146126400001</v>
      </c>
      <c r="CG51" s="658">
        <f t="shared" ca="1" si="275"/>
        <v>9.7075640000000005E-2</v>
      </c>
      <c r="CH51" s="659">
        <f t="shared" ca="1" si="276"/>
        <v>210.19067269900003</v>
      </c>
      <c r="CI51" s="659">
        <f t="shared" ca="1" si="277"/>
        <v>31.970457791999998</v>
      </c>
      <c r="CJ51" s="659">
        <f t="shared" ca="1" si="278"/>
        <v>0</v>
      </c>
      <c r="CK51" s="659">
        <f t="shared" ca="1" si="279"/>
        <v>1.8312164640000002</v>
      </c>
      <c r="CL51" s="659">
        <f t="shared" ca="1" si="280"/>
        <v>13.593063528000002</v>
      </c>
      <c r="CM51" s="660">
        <f t="shared" ca="1" si="281"/>
        <v>215.57108493300001</v>
      </c>
      <c r="CN51" s="660">
        <f t="shared" ca="1" si="282"/>
        <v>100.686296115</v>
      </c>
      <c r="CO51" s="660">
        <f t="shared" ca="1" si="283"/>
        <v>5.7451054079999997</v>
      </c>
      <c r="CP51" s="660">
        <f t="shared" ca="1" si="284"/>
        <v>0</v>
      </c>
      <c r="CQ51" s="660">
        <f t="shared" ca="1" si="285"/>
        <v>85.960840724999997</v>
      </c>
      <c r="CR51" s="661">
        <f t="shared" ca="1" si="286"/>
        <v>12.2570952</v>
      </c>
      <c r="CS51" s="661">
        <f t="shared" ca="1" si="287"/>
        <v>31.729626981000003</v>
      </c>
      <c r="CT51" s="661">
        <f t="shared" ca="1" si="288"/>
        <v>23.088657636000001</v>
      </c>
      <c r="CU51" s="660">
        <f t="shared" ca="1" si="289"/>
        <v>17.426496618999998</v>
      </c>
      <c r="CV51" s="660">
        <f t="shared" ca="1" si="290"/>
        <v>70.953149663999994</v>
      </c>
      <c r="CW51" s="660">
        <f t="shared" ca="1" si="291"/>
        <v>10.846256892</v>
      </c>
      <c r="CX51" s="661">
        <f t="shared" ca="1" si="292"/>
        <v>5.9603890400000008</v>
      </c>
      <c r="CY51" s="679">
        <f ca="1">SUM(CC51:CX51)</f>
        <v>983.44991783500006</v>
      </c>
      <c r="CZ51" s="680">
        <f t="shared" ca="1" si="294"/>
        <v>9.0503331398730485E-2</v>
      </c>
      <c r="DA51" s="645"/>
      <c r="DK51" s="612" t="str" cm="1">
        <f t="array" ref="DK51">IFERROR(IF(INDEX($E$7:$E$874, SMALL(IF(($DK$4=$C$7:$C$874), MATCH(ROW($C$7:$C$874), ROW($C$7:$C$874)), ""),ROWS($A$1:A46)))&lt;&gt;"",INDEX($E$7:$E$874, SMALL(IF(($DK$4=$C$7:$C$874), MATCH(ROW($C$7:$C$874), ROW($C$7:$C$874)), ""),ROWS($A$1:A46))),""),"")</f>
        <v/>
      </c>
      <c r="DL51" s="613" t="str">
        <f t="shared" si="1"/>
        <v/>
      </c>
      <c r="DM51" s="614" t="str">
        <f t="shared" si="2"/>
        <v/>
      </c>
    </row>
    <row r="52" spans="1:117" ht="15.75" thickBot="1" x14ac:dyDescent="0.3">
      <c r="A52" s="615">
        <v>46</v>
      </c>
      <c r="B52" s="616"/>
      <c r="C52" s="616"/>
      <c r="D52" s="616" t="str">
        <f t="shared" si="32"/>
        <v/>
      </c>
      <c r="E52" s="568" t="s">
        <v>331</v>
      </c>
      <c r="F52" s="620" t="s">
        <v>331</v>
      </c>
      <c r="G52" s="621" t="s">
        <v>331</v>
      </c>
      <c r="H52" s="622" t="s">
        <v>331</v>
      </c>
      <c r="I52" s="621" t="s">
        <v>331</v>
      </c>
      <c r="J52" s="622" t="s">
        <v>331</v>
      </c>
      <c r="K52" s="621" t="s">
        <v>331</v>
      </c>
      <c r="L52" s="623" t="s">
        <v>331</v>
      </c>
      <c r="M52" s="624" t="s">
        <v>331</v>
      </c>
      <c r="N52" s="625" t="s">
        <v>331</v>
      </c>
      <c r="O52" s="624" t="s">
        <v>331</v>
      </c>
      <c r="P52" s="626" t="s">
        <v>331</v>
      </c>
      <c r="Q52" s="627" t="s">
        <v>331</v>
      </c>
      <c r="R52" s="628" t="s">
        <v>331</v>
      </c>
      <c r="S52" s="627" t="s">
        <v>331</v>
      </c>
      <c r="T52" s="628" t="s">
        <v>331</v>
      </c>
      <c r="U52" s="627" t="s">
        <v>331</v>
      </c>
      <c r="V52" s="628" t="s">
        <v>331</v>
      </c>
      <c r="W52" s="627" t="s">
        <v>331</v>
      </c>
      <c r="X52" s="628" t="s">
        <v>331</v>
      </c>
      <c r="Y52" s="627" t="s">
        <v>331</v>
      </c>
      <c r="Z52" s="629" t="s">
        <v>331</v>
      </c>
      <c r="AA52" s="630" t="s">
        <v>331</v>
      </c>
      <c r="AB52" s="631" t="s">
        <v>331</v>
      </c>
      <c r="AC52" s="630" t="s">
        <v>331</v>
      </c>
      <c r="AD52" s="631" t="s">
        <v>331</v>
      </c>
      <c r="AE52" s="630" t="s">
        <v>331</v>
      </c>
      <c r="AF52" s="631" t="s">
        <v>331</v>
      </c>
      <c r="AG52" s="630" t="s">
        <v>331</v>
      </c>
      <c r="AH52" s="631" t="s">
        <v>331</v>
      </c>
      <c r="AI52" s="630" t="s">
        <v>331</v>
      </c>
      <c r="AJ52" s="632" t="s">
        <v>331</v>
      </c>
      <c r="AK52" s="633" t="s">
        <v>331</v>
      </c>
      <c r="AL52" s="634" t="s">
        <v>331</v>
      </c>
      <c r="AM52" s="633" t="s">
        <v>331</v>
      </c>
      <c r="AN52" s="634" t="s">
        <v>331</v>
      </c>
      <c r="AO52" s="633" t="s">
        <v>331</v>
      </c>
      <c r="AP52" s="635" t="s">
        <v>331</v>
      </c>
      <c r="AQ52" s="630" t="s">
        <v>331</v>
      </c>
      <c r="AR52" s="631" t="s">
        <v>331</v>
      </c>
      <c r="AS52" s="630" t="s">
        <v>331</v>
      </c>
      <c r="AT52" s="631" t="s">
        <v>331</v>
      </c>
      <c r="AU52" s="630" t="s">
        <v>331</v>
      </c>
      <c r="AV52" s="632" t="s">
        <v>331</v>
      </c>
      <c r="AW52" s="633" t="s">
        <v>331</v>
      </c>
      <c r="AX52" s="635" t="s">
        <v>331</v>
      </c>
      <c r="AY52" s="604"/>
      <c r="AZ52" s="675" t="str">
        <f t="shared" si="103"/>
        <v/>
      </c>
      <c r="BA52" s="665"/>
      <c r="BB52" s="665"/>
      <c r="BC52" s="665"/>
      <c r="BD52" s="648"/>
      <c r="BE52" s="648"/>
      <c r="BF52" s="666"/>
      <c r="BG52" s="666"/>
      <c r="BH52" s="666"/>
      <c r="BI52" s="666"/>
      <c r="BJ52" s="666"/>
      <c r="BK52" s="650"/>
      <c r="BL52" s="650"/>
      <c r="BM52" s="650"/>
      <c r="BN52" s="650"/>
      <c r="BO52" s="650"/>
      <c r="BP52" s="667"/>
      <c r="BQ52" s="667"/>
      <c r="BR52" s="667"/>
      <c r="BS52" s="650"/>
      <c r="BT52" s="650"/>
      <c r="BU52" s="650"/>
      <c r="BV52" s="667"/>
      <c r="BW52" s="652"/>
      <c r="BX52" s="606"/>
      <c r="BY52" s="645"/>
      <c r="BZ52" s="608"/>
      <c r="CB52" s="676" t="str">
        <f t="shared" si="126"/>
        <v/>
      </c>
      <c r="CC52" s="665"/>
      <c r="CD52" s="665"/>
      <c r="CE52" s="665"/>
      <c r="CF52" s="648"/>
      <c r="CG52" s="648"/>
      <c r="CH52" s="666"/>
      <c r="CI52" s="666"/>
      <c r="CJ52" s="666"/>
      <c r="CK52" s="666"/>
      <c r="CL52" s="666"/>
      <c r="CM52" s="650"/>
      <c r="CN52" s="650"/>
      <c r="CO52" s="650"/>
      <c r="CP52" s="650"/>
      <c r="CQ52" s="650"/>
      <c r="CR52" s="667"/>
      <c r="CS52" s="667"/>
      <c r="CT52" s="667"/>
      <c r="CU52" s="650"/>
      <c r="CV52" s="650"/>
      <c r="CW52" s="650"/>
      <c r="CX52" s="667"/>
      <c r="CY52" s="652"/>
      <c r="CZ52" s="606"/>
      <c r="DA52" s="645"/>
      <c r="DK52" s="612" t="str" cm="1">
        <f t="array" ref="DK52">IFERROR(IF(INDEX($E$7:$E$874, SMALL(IF(($DK$4=$C$7:$C$874), MATCH(ROW($C$7:$C$874), ROW($C$7:$C$874)), ""),ROWS($A$1:A47)))&lt;&gt;"",INDEX($E$7:$E$874, SMALL(IF(($DK$4=$C$7:$C$874), MATCH(ROW($C$7:$C$874), ROW($C$7:$C$874)), ""),ROWS($A$1:A47))),""),"")</f>
        <v/>
      </c>
      <c r="DL52" s="613" t="str">
        <f t="shared" si="1"/>
        <v/>
      </c>
      <c r="DM52" s="614" t="str">
        <f t="shared" si="2"/>
        <v/>
      </c>
    </row>
    <row r="53" spans="1:117" ht="15" x14ac:dyDescent="0.25">
      <c r="A53" s="615">
        <v>47</v>
      </c>
      <c r="B53" s="616" t="s">
        <v>332</v>
      </c>
      <c r="C53" s="616" t="s">
        <v>390</v>
      </c>
      <c r="D53" s="616" t="str">
        <f t="shared" si="32"/>
        <v>House TenureOwned outright</v>
      </c>
      <c r="E53" s="568" t="s">
        <v>391</v>
      </c>
      <c r="F53" s="620">
        <v>0.43163986700000001</v>
      </c>
      <c r="G53" s="621">
        <v>0.64860697</v>
      </c>
      <c r="H53" s="622">
        <v>150.2657701</v>
      </c>
      <c r="I53" s="621">
        <v>0.48076047900000002</v>
      </c>
      <c r="J53" s="622">
        <v>111.379999</v>
      </c>
      <c r="K53" s="621">
        <v>0.639740474</v>
      </c>
      <c r="L53" s="623">
        <v>148.21162810000001</v>
      </c>
      <c r="M53" s="624">
        <v>0.57643058599999997</v>
      </c>
      <c r="N53" s="625">
        <v>133.54433420000001</v>
      </c>
      <c r="O53" s="624">
        <v>0.47017113700000002</v>
      </c>
      <c r="P53" s="626">
        <v>108.92671730000001</v>
      </c>
      <c r="Q53" s="627">
        <v>0.61173418899999998</v>
      </c>
      <c r="R53" s="628">
        <v>141.7232827</v>
      </c>
      <c r="S53" s="627">
        <v>0.54515298000000001</v>
      </c>
      <c r="T53" s="628">
        <v>126.29810689999999</v>
      </c>
      <c r="U53" s="627">
        <v>0.39543757800000001</v>
      </c>
      <c r="V53" s="628">
        <v>91.612848760000006</v>
      </c>
      <c r="W53" s="627">
        <v>0.29243355500000001</v>
      </c>
      <c r="X53" s="628">
        <v>67.749431220000005</v>
      </c>
      <c r="Y53" s="627">
        <v>0.45275528199999998</v>
      </c>
      <c r="Z53" s="629">
        <v>104.8919056</v>
      </c>
      <c r="AA53" s="630">
        <v>0.57353892100000003</v>
      </c>
      <c r="AB53" s="631">
        <v>132.8744088</v>
      </c>
      <c r="AC53" s="630">
        <v>0.56724355900000001</v>
      </c>
      <c r="AD53" s="631">
        <v>131.41593320000001</v>
      </c>
      <c r="AE53" s="630">
        <v>0.33810048700000001</v>
      </c>
      <c r="AF53" s="631">
        <v>78.329300169999996</v>
      </c>
      <c r="AG53" s="630">
        <v>0.35054685200000002</v>
      </c>
      <c r="AH53" s="631">
        <v>81.212806999999998</v>
      </c>
      <c r="AI53" s="630">
        <v>0.51957936800000004</v>
      </c>
      <c r="AJ53" s="632">
        <v>120.3733501</v>
      </c>
      <c r="AK53" s="633">
        <v>0.21134661800000001</v>
      </c>
      <c r="AL53" s="634">
        <v>48.963646500000003</v>
      </c>
      <c r="AM53" s="633">
        <v>0.32108531200000001</v>
      </c>
      <c r="AN53" s="634">
        <v>74.387316029999994</v>
      </c>
      <c r="AO53" s="633">
        <v>0.37346746400000003</v>
      </c>
      <c r="AP53" s="635">
        <v>86.522930909999999</v>
      </c>
      <c r="AQ53" s="630">
        <v>0.21833337799999999</v>
      </c>
      <c r="AR53" s="631">
        <v>50.582301319999999</v>
      </c>
      <c r="AS53" s="630">
        <v>0.30055126700000001</v>
      </c>
      <c r="AT53" s="631">
        <v>69.630099000000001</v>
      </c>
      <c r="AU53" s="630">
        <v>0.13057891599999999</v>
      </c>
      <c r="AV53" s="632">
        <v>30.251820049999999</v>
      </c>
      <c r="AW53" s="633">
        <v>0.34905823600000002</v>
      </c>
      <c r="AX53" s="635">
        <v>80.867932569999994</v>
      </c>
      <c r="AY53" s="636">
        <f>_xlfn.RANK.EQ(BW53,$BW$53:$BW$57,0)</f>
        <v>1</v>
      </c>
      <c r="AZ53" s="677" t="str">
        <f t="shared" si="103"/>
        <v>Owned outright</v>
      </c>
      <c r="BA53" s="638">
        <f t="shared" ref="BA53:BA57" si="295">BA$5*G53</f>
        <v>0</v>
      </c>
      <c r="BB53" s="638">
        <f t="shared" ref="BB53:BB57" si="296">BB$5*I53</f>
        <v>0</v>
      </c>
      <c r="BC53" s="638">
        <f t="shared" ref="BC53:BC57" si="297">BC$5*K53</f>
        <v>14.714030901999999</v>
      </c>
      <c r="BD53" s="639">
        <f t="shared" ref="BD53:BD57" si="298">BD$5*M53</f>
        <v>61.101642115999994</v>
      </c>
      <c r="BE53" s="639">
        <f t="shared" ref="BE53:BE57" si="299">BE$5*O53</f>
        <v>0</v>
      </c>
      <c r="BF53" s="640">
        <f t="shared" ref="BF53:BF57" si="300">BF$5*Q53</f>
        <v>32.421912016999997</v>
      </c>
      <c r="BG53" s="640">
        <f t="shared" ref="BG53:BG57" si="301">BG$5*S53</f>
        <v>14.17397748</v>
      </c>
      <c r="BH53" s="640">
        <f t="shared" ref="BH53:BH57" si="302">BH$5*U53</f>
        <v>0</v>
      </c>
      <c r="BI53" s="640">
        <f t="shared" ref="BI53:BI57" si="303">BI$5*W53</f>
        <v>1.4621677750000002</v>
      </c>
      <c r="BJ53" s="640">
        <f t="shared" ref="BJ53:BJ57" si="304">BJ$5*Y53</f>
        <v>9.055105639999999</v>
      </c>
      <c r="BK53" s="641">
        <f t="shared" ref="BK53:BK57" si="305">BK$5*AA53</f>
        <v>17.206167629999999</v>
      </c>
      <c r="BL53" s="641">
        <f t="shared" ref="BL53:BL57" si="306">BL$5*AC53</f>
        <v>7.9414098260000001</v>
      </c>
      <c r="BM53" s="641">
        <f t="shared" ref="BM53:BM57" si="307">BM$5*AE53</f>
        <v>0</v>
      </c>
      <c r="BN53" s="641">
        <f t="shared" ref="BN53:BN57" si="308">BN$5*AG53</f>
        <v>0</v>
      </c>
      <c r="BO53" s="641">
        <f t="shared" ref="BO53:BO57" si="309">BO$5*AI53</f>
        <v>8.3132698880000007</v>
      </c>
      <c r="BP53" s="642">
        <f t="shared" ref="BP53:BP57" si="310">BP$5*AK53</f>
        <v>2.1134661800000001</v>
      </c>
      <c r="BQ53" s="642">
        <f t="shared" ref="BQ53:BQ57" si="311">BQ$5*AM53</f>
        <v>2.8897678080000002</v>
      </c>
      <c r="BR53" s="642">
        <f t="shared" ref="BR53:BR57" si="312">BR$5*AO53</f>
        <v>2.2408047840000003</v>
      </c>
      <c r="BS53" s="641">
        <f t="shared" ref="BS53:BS57" si="313">BS$5*AQ53</f>
        <v>0.65500013400000001</v>
      </c>
      <c r="BT53" s="641">
        <f t="shared" ref="BT53:BT57" si="314">BT$5*AS53</f>
        <v>4.2077177380000004</v>
      </c>
      <c r="BU53" s="641">
        <f t="shared" ref="BU53:BU57" si="315">BU$5*AU53</f>
        <v>0.26115783199999998</v>
      </c>
      <c r="BV53" s="642">
        <f t="shared" ref="BV53:BV57" si="316">BV$5*AW53</f>
        <v>1.3962329440000001</v>
      </c>
      <c r="BW53" s="643">
        <f>SUM(BA53:BV53)</f>
        <v>180.15383069400002</v>
      </c>
      <c r="BX53" s="644">
        <f>BW53/SUM($BW$53:$BW$57)</f>
        <v>0.52831035388557435</v>
      </c>
      <c r="BY53" s="645">
        <f ca="1">IF(CZ53&gt;0,BX53/CZ53*100,"")</f>
        <v>107.37487752374957</v>
      </c>
      <c r="BZ53" s="608" t="str">
        <f>VLOOKUP(1,$AY$53:$AZ$57,2,FALSE)</f>
        <v>Owned outright</v>
      </c>
      <c r="CB53" s="646" t="str">
        <f t="shared" si="126"/>
        <v>Owned outright</v>
      </c>
      <c r="CC53" s="638">
        <f t="shared" ref="CC53:CC57" ca="1" si="317">CC$5*G53</f>
        <v>0</v>
      </c>
      <c r="CD53" s="638">
        <f t="shared" ref="CD53:CD57" ca="1" si="318">CD$5*I53</f>
        <v>1.4422814370000001</v>
      </c>
      <c r="CE53" s="638">
        <f t="shared" ref="CE53:CE57" ca="1" si="319">CE$5*K53</f>
        <v>390.88142961400001</v>
      </c>
      <c r="CF53" s="639">
        <f t="shared" ref="CF53:CF57" ca="1" si="320">CF$5*M53</f>
        <v>1148.826157898</v>
      </c>
      <c r="CG53" s="639">
        <f t="shared" ref="CG53:CG57" ca="1" si="321">CG$5*O53</f>
        <v>2.350855685</v>
      </c>
      <c r="CH53" s="640">
        <f t="shared" ref="CH53:CH57" ca="1" si="322">CH$5*Q53</f>
        <v>826.45288933899997</v>
      </c>
      <c r="CI53" s="640">
        <f t="shared" ref="CI53:CI57" ca="1" si="323">CI$5*S53</f>
        <v>300.92444496000002</v>
      </c>
      <c r="CJ53" s="640">
        <f t="shared" ref="CJ53:CJ57" ca="1" si="324">CJ$5*U53</f>
        <v>0</v>
      </c>
      <c r="CK53" s="640">
        <f t="shared" ref="CK53:CK57" ca="1" si="325">CK$5*W53</f>
        <v>28.950921945000001</v>
      </c>
      <c r="CL53" s="640">
        <f t="shared" ref="CL53:CL57" ca="1" si="326">CL$5*Y53</f>
        <v>164.35016736599999</v>
      </c>
      <c r="CM53" s="641">
        <f t="shared" ref="CM53:CM57" ca="1" si="327">CM$5*AA53</f>
        <v>554.61213660700002</v>
      </c>
      <c r="CN53" s="641">
        <f t="shared" ref="CN53:CN57" ca="1" si="328">CN$5*AC53</f>
        <v>423.730938573</v>
      </c>
      <c r="CO53" s="641">
        <f t="shared" ref="CO53:CO57" ca="1" si="329">CO$5*AE53</f>
        <v>64.915293504000005</v>
      </c>
      <c r="CP53" s="641">
        <f t="shared" ref="CP53:CP57" ca="1" si="330">CP$5*AG53</f>
        <v>0</v>
      </c>
      <c r="CQ53" s="641">
        <f t="shared" ref="CQ53:CQ57" ca="1" si="331">CQ$5*AI53</f>
        <v>246.80019980000003</v>
      </c>
      <c r="CR53" s="642">
        <f t="shared" ref="CR53:CR57" ca="1" si="332">CR$5*AK53</f>
        <v>88.765579560000006</v>
      </c>
      <c r="CS53" s="642">
        <f t="shared" ref="CS53:CS57" ca="1" si="333">CS$5*AM53</f>
        <v>171.13847129600001</v>
      </c>
      <c r="CT53" s="642">
        <f t="shared" ref="CT53:CT57" ca="1" si="334">CT$5*AO53</f>
        <v>221.83967361600003</v>
      </c>
      <c r="CU53" s="641">
        <f t="shared" ref="CU53:CU57" ca="1" si="335">CU$5*AQ53</f>
        <v>81.001683237999998</v>
      </c>
      <c r="CV53" s="641">
        <f t="shared" ref="CV53:CV57" ca="1" si="336">CV$5*AS53</f>
        <v>86.558764896</v>
      </c>
      <c r="CW53" s="641">
        <f t="shared" ref="CW53:CW57" ca="1" si="337">CW$5*AU53</f>
        <v>31.208360923999997</v>
      </c>
      <c r="CX53" s="642">
        <f t="shared" ref="CX53:CX57" ca="1" si="338">CX$5*AW53</f>
        <v>27.924658880000003</v>
      </c>
      <c r="CY53" s="643">
        <f ca="1">SUM(CC53:CX53)</f>
        <v>4862.6749091379997</v>
      </c>
      <c r="CZ53" s="644">
        <f ca="1">CY53/SUM($CY$53:$CY$57)</f>
        <v>0.49202417368878559</v>
      </c>
      <c r="DA53" s="645"/>
      <c r="DK53" s="612" t="str" cm="1">
        <f t="array" ref="DK53">IFERROR(IF(INDEX($E$7:$E$874, SMALL(IF(($DK$4=$C$7:$C$874), MATCH(ROW($C$7:$C$874), ROW($C$7:$C$874)), ""),ROWS($A$1:A48)))&lt;&gt;"",INDEX($E$7:$E$874, SMALL(IF(($DK$4=$C$7:$C$874), MATCH(ROW($C$7:$C$874), ROW($C$7:$C$874)), ""),ROWS($A$1:A48))),""),"")</f>
        <v/>
      </c>
      <c r="DL53" s="613" t="str">
        <f t="shared" si="1"/>
        <v/>
      </c>
      <c r="DM53" s="614" t="str">
        <f t="shared" si="2"/>
        <v/>
      </c>
    </row>
    <row r="54" spans="1:117" ht="15" x14ac:dyDescent="0.25">
      <c r="A54" s="615">
        <v>48</v>
      </c>
      <c r="B54" s="616"/>
      <c r="C54" s="616" t="s">
        <v>390</v>
      </c>
      <c r="D54" s="616" t="str">
        <f t="shared" si="32"/>
        <v>House TenureMortgaged: full ownership</v>
      </c>
      <c r="E54" s="568" t="s">
        <v>392</v>
      </c>
      <c r="F54" s="620">
        <v>0.276533529</v>
      </c>
      <c r="G54" s="621">
        <v>0.23457739</v>
      </c>
      <c r="H54" s="622">
        <v>84.827829210000004</v>
      </c>
      <c r="I54" s="621">
        <v>0.273986063</v>
      </c>
      <c r="J54" s="622">
        <v>99.078786019999995</v>
      </c>
      <c r="K54" s="621">
        <v>0.268504089</v>
      </c>
      <c r="L54" s="623">
        <v>97.09639559</v>
      </c>
      <c r="M54" s="624">
        <v>0.32310044300000001</v>
      </c>
      <c r="N54" s="625">
        <v>116.8395184</v>
      </c>
      <c r="O54" s="624">
        <v>0.31489947200000001</v>
      </c>
      <c r="P54" s="626">
        <v>113.8738847</v>
      </c>
      <c r="Q54" s="627">
        <v>0.29532019100000001</v>
      </c>
      <c r="R54" s="628">
        <v>106.793629</v>
      </c>
      <c r="S54" s="627">
        <v>0.34309125400000001</v>
      </c>
      <c r="T54" s="628">
        <v>124.06859129999999</v>
      </c>
      <c r="U54" s="627">
        <v>0.30829648599999998</v>
      </c>
      <c r="V54" s="628">
        <v>111.4861142</v>
      </c>
      <c r="W54" s="627">
        <v>0.24758503000000001</v>
      </c>
      <c r="X54" s="628">
        <v>89.531649479999999</v>
      </c>
      <c r="Y54" s="627">
        <v>0.359897419</v>
      </c>
      <c r="Z54" s="629">
        <v>130.14603339999999</v>
      </c>
      <c r="AA54" s="630">
        <v>0.27645297699999999</v>
      </c>
      <c r="AB54" s="631">
        <v>99.970870989999995</v>
      </c>
      <c r="AC54" s="630">
        <v>0.31851924199999998</v>
      </c>
      <c r="AD54" s="631">
        <v>115.18286519999999</v>
      </c>
      <c r="AE54" s="630">
        <v>0.30886660500000002</v>
      </c>
      <c r="AF54" s="631">
        <v>111.6922805</v>
      </c>
      <c r="AG54" s="630">
        <v>0.27382368699999998</v>
      </c>
      <c r="AH54" s="631">
        <v>99.02006738</v>
      </c>
      <c r="AI54" s="630">
        <v>0.28948772499999997</v>
      </c>
      <c r="AJ54" s="632">
        <v>104.68449390000001</v>
      </c>
      <c r="AK54" s="633">
        <v>0.20861032800000001</v>
      </c>
      <c r="AL54" s="634">
        <v>75.43762547</v>
      </c>
      <c r="AM54" s="633">
        <v>0.26933751</v>
      </c>
      <c r="AN54" s="634">
        <v>97.397777070000004</v>
      </c>
      <c r="AO54" s="633">
        <v>0.25773670399999998</v>
      </c>
      <c r="AP54" s="635">
        <v>93.202696029999998</v>
      </c>
      <c r="AQ54" s="630">
        <v>0.18200487200000001</v>
      </c>
      <c r="AR54" s="631">
        <v>65.816565620000006</v>
      </c>
      <c r="AS54" s="630">
        <v>0.16513740599999999</v>
      </c>
      <c r="AT54" s="631">
        <v>59.716956080000003</v>
      </c>
      <c r="AU54" s="630">
        <v>0.11879595599999999</v>
      </c>
      <c r="AV54" s="632">
        <v>42.958970180000001</v>
      </c>
      <c r="AW54" s="633">
        <v>0.23254803499999999</v>
      </c>
      <c r="AX54" s="635">
        <v>84.093974399999993</v>
      </c>
      <c r="AY54" s="604">
        <f>_xlfn.RANK.EQ(BW54,$BW$53:$BW$57,0)</f>
        <v>2</v>
      </c>
      <c r="AZ54" s="568" t="str">
        <f t="shared" si="103"/>
        <v>Mortgaged: full ownership</v>
      </c>
      <c r="BA54" s="647">
        <f t="shared" si="295"/>
        <v>0</v>
      </c>
      <c r="BB54" s="647">
        <f t="shared" si="296"/>
        <v>0</v>
      </c>
      <c r="BC54" s="647">
        <f t="shared" si="297"/>
        <v>6.1755940469999997</v>
      </c>
      <c r="BD54" s="648">
        <f t="shared" si="298"/>
        <v>34.248646958000002</v>
      </c>
      <c r="BE54" s="648">
        <f t="shared" si="299"/>
        <v>0</v>
      </c>
      <c r="BF54" s="649">
        <f t="shared" si="300"/>
        <v>15.651970123</v>
      </c>
      <c r="BG54" s="649">
        <f t="shared" si="301"/>
        <v>8.9203726040000006</v>
      </c>
      <c r="BH54" s="649">
        <f t="shared" si="302"/>
        <v>0</v>
      </c>
      <c r="BI54" s="649">
        <f t="shared" si="303"/>
        <v>1.2379251500000001</v>
      </c>
      <c r="BJ54" s="649">
        <f t="shared" si="304"/>
        <v>7.1979483799999997</v>
      </c>
      <c r="BK54" s="650">
        <f t="shared" si="305"/>
        <v>8.2935893099999998</v>
      </c>
      <c r="BL54" s="650">
        <f t="shared" si="306"/>
        <v>4.4592693880000001</v>
      </c>
      <c r="BM54" s="650">
        <f t="shared" si="307"/>
        <v>0</v>
      </c>
      <c r="BN54" s="650">
        <f t="shared" si="308"/>
        <v>0</v>
      </c>
      <c r="BO54" s="650">
        <f t="shared" si="309"/>
        <v>4.6318035999999996</v>
      </c>
      <c r="BP54" s="651">
        <f t="shared" si="310"/>
        <v>2.0861032800000001</v>
      </c>
      <c r="BQ54" s="651">
        <f t="shared" si="311"/>
        <v>2.4240375900000002</v>
      </c>
      <c r="BR54" s="651">
        <f t="shared" si="312"/>
        <v>1.5464202239999998</v>
      </c>
      <c r="BS54" s="650">
        <f t="shared" si="313"/>
        <v>0.54601461600000001</v>
      </c>
      <c r="BT54" s="650">
        <f t="shared" si="314"/>
        <v>2.3119236839999999</v>
      </c>
      <c r="BU54" s="650">
        <f t="shared" si="315"/>
        <v>0.23759191199999999</v>
      </c>
      <c r="BV54" s="651">
        <f t="shared" si="316"/>
        <v>0.93019213999999995</v>
      </c>
      <c r="BW54" s="652">
        <f>SUM(BA54:BV54)</f>
        <v>100.899403006</v>
      </c>
      <c r="BX54" s="653">
        <f t="shared" ref="BX54:BX57" si="339">BW54/SUM($BW$53:$BW$57)</f>
        <v>0.29589267740571218</v>
      </c>
      <c r="BY54" s="645">
        <f ca="1">IF(CZ54&gt;0,BX54/CZ54*100,"")</f>
        <v>104.3526918995818</v>
      </c>
      <c r="BZ54" s="608"/>
      <c r="CB54" s="654" t="str">
        <f t="shared" si="126"/>
        <v>Mortgaged: full ownership</v>
      </c>
      <c r="CC54" s="647">
        <f t="shared" ca="1" si="317"/>
        <v>0</v>
      </c>
      <c r="CD54" s="647">
        <f t="shared" ca="1" si="318"/>
        <v>0.82195818900000006</v>
      </c>
      <c r="CE54" s="647">
        <f t="shared" ca="1" si="319"/>
        <v>164.05599837899999</v>
      </c>
      <c r="CF54" s="648">
        <f t="shared" ca="1" si="320"/>
        <v>643.939182899</v>
      </c>
      <c r="CG54" s="648">
        <f t="shared" ca="1" si="321"/>
        <v>1.5744973600000001</v>
      </c>
      <c r="CH54" s="649">
        <f t="shared" ca="1" si="322"/>
        <v>398.97757804100002</v>
      </c>
      <c r="CI54" s="649">
        <f t="shared" ca="1" si="323"/>
        <v>189.38637220800001</v>
      </c>
      <c r="CJ54" s="649">
        <f t="shared" ca="1" si="324"/>
        <v>0</v>
      </c>
      <c r="CK54" s="649">
        <f t="shared" ca="1" si="325"/>
        <v>24.510917970000001</v>
      </c>
      <c r="CL54" s="649">
        <f t="shared" ca="1" si="326"/>
        <v>130.642763097</v>
      </c>
      <c r="CM54" s="650">
        <f t="shared" ca="1" si="327"/>
        <v>267.33002875900002</v>
      </c>
      <c r="CN54" s="650">
        <f t="shared" ca="1" si="328"/>
        <v>237.93387377399998</v>
      </c>
      <c r="CO54" s="650">
        <f t="shared" ca="1" si="329"/>
        <v>59.302388160000007</v>
      </c>
      <c r="CP54" s="650">
        <f t="shared" ca="1" si="330"/>
        <v>0</v>
      </c>
      <c r="CQ54" s="650">
        <f t="shared" ca="1" si="331"/>
        <v>137.506669375</v>
      </c>
      <c r="CR54" s="651">
        <f t="shared" ca="1" si="332"/>
        <v>87.616337760000008</v>
      </c>
      <c r="CS54" s="651">
        <f t="shared" ca="1" si="333"/>
        <v>143.55689283000001</v>
      </c>
      <c r="CT54" s="651">
        <f t="shared" ca="1" si="334"/>
        <v>153.095602176</v>
      </c>
      <c r="CU54" s="650">
        <f t="shared" ca="1" si="335"/>
        <v>67.523807512000005</v>
      </c>
      <c r="CV54" s="650">
        <f t="shared" ca="1" si="336"/>
        <v>47.559572927999994</v>
      </c>
      <c r="CW54" s="650">
        <f t="shared" ca="1" si="337"/>
        <v>28.392233483999998</v>
      </c>
      <c r="CX54" s="651">
        <f t="shared" ca="1" si="338"/>
        <v>18.603842799999999</v>
      </c>
      <c r="CY54" s="652">
        <f ca="1">SUM(CC54:CX54)</f>
        <v>2802.3305177010002</v>
      </c>
      <c r="CZ54" s="653">
        <f t="shared" ref="CZ54:CZ57" ca="1" si="340">CY54/SUM($CY$53:$CY$57)</f>
        <v>0.28355059368324542</v>
      </c>
      <c r="DA54" s="645"/>
      <c r="DK54" s="612" t="str" cm="1">
        <f t="array" ref="DK54">IFERROR(IF(INDEX($E$7:$E$874, SMALL(IF(($DK$4=$C$7:$C$874), MATCH(ROW($C$7:$C$874), ROW($C$7:$C$874)), ""),ROWS($A$1:A49)))&lt;&gt;"",INDEX($E$7:$E$874, SMALL(IF(($DK$4=$C$7:$C$874), MATCH(ROW($C$7:$C$874), ROW($C$7:$C$874)), ""),ROWS($A$1:A49))),""),"")</f>
        <v/>
      </c>
      <c r="DL54" s="613" t="str">
        <f t="shared" si="1"/>
        <v/>
      </c>
      <c r="DM54" s="614" t="str">
        <f t="shared" si="2"/>
        <v/>
      </c>
    </row>
    <row r="55" spans="1:117" ht="15" x14ac:dyDescent="0.25">
      <c r="A55" s="615">
        <v>49</v>
      </c>
      <c r="B55" s="616"/>
      <c r="C55" s="616" t="s">
        <v>390</v>
      </c>
      <c r="D55" s="616" t="str">
        <f t="shared" si="32"/>
        <v>House TenureMortgaged: shared ownership</v>
      </c>
      <c r="E55" s="616" t="s">
        <v>393</v>
      </c>
      <c r="F55" s="620">
        <v>1.8513930000000001E-2</v>
      </c>
      <c r="G55" s="621">
        <v>1.7579269000000002E-2</v>
      </c>
      <c r="H55" s="622">
        <v>94.951575629999994</v>
      </c>
      <c r="I55" s="621">
        <v>2.2853338000000001E-2</v>
      </c>
      <c r="J55" s="622">
        <v>123.43861010000001</v>
      </c>
      <c r="K55" s="621">
        <v>1.0998924E-2</v>
      </c>
      <c r="L55" s="623">
        <v>59.408908070000003</v>
      </c>
      <c r="M55" s="624">
        <v>9.3252119999999994E-3</v>
      </c>
      <c r="N55" s="625">
        <v>50.368624869999998</v>
      </c>
      <c r="O55" s="624">
        <v>1.4486033000000001E-2</v>
      </c>
      <c r="P55" s="626">
        <v>78.243963519999994</v>
      </c>
      <c r="Q55" s="627">
        <v>1.1289334E-2</v>
      </c>
      <c r="R55" s="628">
        <v>60.977513209999998</v>
      </c>
      <c r="S55" s="627">
        <v>1.062482E-2</v>
      </c>
      <c r="T55" s="628">
        <v>57.388244270000001</v>
      </c>
      <c r="U55" s="627">
        <v>2.7884734000000001E-2</v>
      </c>
      <c r="V55" s="628">
        <v>150.61487790000001</v>
      </c>
      <c r="W55" s="627">
        <v>2.7190641000000002E-2</v>
      </c>
      <c r="X55" s="628">
        <v>146.8658484</v>
      </c>
      <c r="Y55" s="627">
        <v>1.5752868999999999E-2</v>
      </c>
      <c r="Z55" s="629">
        <v>85.086572500000003</v>
      </c>
      <c r="AA55" s="630">
        <v>1.1073926E-2</v>
      </c>
      <c r="AB55" s="631">
        <v>59.81402087</v>
      </c>
      <c r="AC55" s="630">
        <v>9.4066810000000001E-3</v>
      </c>
      <c r="AD55" s="631">
        <v>50.808668449999999</v>
      </c>
      <c r="AE55" s="630">
        <v>2.2844929999999999E-2</v>
      </c>
      <c r="AF55" s="631">
        <v>123.39319159999999</v>
      </c>
      <c r="AG55" s="630">
        <v>3.5547474000000003E-2</v>
      </c>
      <c r="AH55" s="631">
        <v>192.0039313</v>
      </c>
      <c r="AI55" s="630">
        <v>1.3649128E-2</v>
      </c>
      <c r="AJ55" s="632">
        <v>73.723554919999998</v>
      </c>
      <c r="AK55" s="633">
        <v>3.1292797999999997E-2</v>
      </c>
      <c r="AL55" s="634">
        <v>169.02298809999999</v>
      </c>
      <c r="AM55" s="633">
        <v>2.261705E-2</v>
      </c>
      <c r="AN55" s="634">
        <v>122.162335</v>
      </c>
      <c r="AO55" s="633">
        <v>1.5042958E-2</v>
      </c>
      <c r="AP55" s="635">
        <v>81.252104279999998</v>
      </c>
      <c r="AQ55" s="630">
        <v>2.9597325000000001E-2</v>
      </c>
      <c r="AR55" s="631">
        <v>159.86516599999999</v>
      </c>
      <c r="AS55" s="630">
        <v>2.5098504000000001E-2</v>
      </c>
      <c r="AT55" s="631">
        <v>135.56550859999999</v>
      </c>
      <c r="AU55" s="630">
        <v>2.1246950000000001E-2</v>
      </c>
      <c r="AV55" s="632">
        <v>114.76196419999999</v>
      </c>
      <c r="AW55" s="633">
        <v>4.9829287E-2</v>
      </c>
      <c r="AX55" s="635">
        <v>269.1448345</v>
      </c>
      <c r="AY55" s="604">
        <f>_xlfn.RANK.EQ(BW55,$BW$53:$BW$57,0)</f>
        <v>5</v>
      </c>
      <c r="AZ55" s="568" t="str">
        <f t="shared" si="103"/>
        <v>Mortgaged: shared ownership</v>
      </c>
      <c r="BA55" s="647">
        <f t="shared" si="295"/>
        <v>0</v>
      </c>
      <c r="BB55" s="647">
        <f t="shared" si="296"/>
        <v>0</v>
      </c>
      <c r="BC55" s="647">
        <f t="shared" si="297"/>
        <v>0.25297525199999998</v>
      </c>
      <c r="BD55" s="648">
        <f t="shared" si="298"/>
        <v>0.98847247199999999</v>
      </c>
      <c r="BE55" s="648">
        <f t="shared" si="299"/>
        <v>0</v>
      </c>
      <c r="BF55" s="649">
        <f t="shared" si="300"/>
        <v>0.59833470199999994</v>
      </c>
      <c r="BG55" s="649">
        <f t="shared" si="301"/>
        <v>0.27624532000000002</v>
      </c>
      <c r="BH55" s="649">
        <f t="shared" si="302"/>
        <v>0</v>
      </c>
      <c r="BI55" s="649">
        <f t="shared" si="303"/>
        <v>0.13595320500000002</v>
      </c>
      <c r="BJ55" s="649">
        <f t="shared" si="304"/>
        <v>0.31505738</v>
      </c>
      <c r="BK55" s="650">
        <f t="shared" si="305"/>
        <v>0.33221777999999996</v>
      </c>
      <c r="BL55" s="650">
        <f t="shared" si="306"/>
        <v>0.131693534</v>
      </c>
      <c r="BM55" s="650">
        <f t="shared" si="307"/>
        <v>0</v>
      </c>
      <c r="BN55" s="650">
        <f t="shared" si="308"/>
        <v>0</v>
      </c>
      <c r="BO55" s="650">
        <f t="shared" si="309"/>
        <v>0.218386048</v>
      </c>
      <c r="BP55" s="651">
        <f t="shared" si="310"/>
        <v>0.31292797999999999</v>
      </c>
      <c r="BQ55" s="651">
        <f t="shared" si="311"/>
        <v>0.20355345</v>
      </c>
      <c r="BR55" s="651">
        <f t="shared" si="312"/>
        <v>9.0257747999999999E-2</v>
      </c>
      <c r="BS55" s="650">
        <f t="shared" si="313"/>
        <v>8.8791974999999995E-2</v>
      </c>
      <c r="BT55" s="650">
        <f t="shared" si="314"/>
        <v>0.35137905600000002</v>
      </c>
      <c r="BU55" s="650">
        <f t="shared" si="315"/>
        <v>4.2493900000000001E-2</v>
      </c>
      <c r="BV55" s="651">
        <f t="shared" si="316"/>
        <v>0.199317148</v>
      </c>
      <c r="BW55" s="652">
        <f>SUM(BA55:BV55)</f>
        <v>4.5380569499999996</v>
      </c>
      <c r="BX55" s="653">
        <f t="shared" si="339"/>
        <v>1.3308084895955743E-2</v>
      </c>
      <c r="BY55" s="645">
        <f ca="1">IF(CZ55&gt;0,BX55/CZ55*100,"")</f>
        <v>90.715457831817901</v>
      </c>
      <c r="BZ55" s="608"/>
      <c r="CB55" s="654" t="str">
        <f t="shared" si="126"/>
        <v>Mortgaged: shared ownership</v>
      </c>
      <c r="CC55" s="647">
        <f t="shared" ca="1" si="317"/>
        <v>0</v>
      </c>
      <c r="CD55" s="647">
        <f t="shared" ca="1" si="318"/>
        <v>6.8560014000000002E-2</v>
      </c>
      <c r="CE55" s="647">
        <f t="shared" ca="1" si="319"/>
        <v>6.7203425640000001</v>
      </c>
      <c r="CF55" s="648">
        <f t="shared" ca="1" si="320"/>
        <v>18.585147515999999</v>
      </c>
      <c r="CG55" s="648">
        <f t="shared" ca="1" si="321"/>
        <v>7.2430165000000005E-2</v>
      </c>
      <c r="CH55" s="649">
        <f t="shared" ca="1" si="322"/>
        <v>15.251890233999999</v>
      </c>
      <c r="CI55" s="649">
        <f t="shared" ca="1" si="323"/>
        <v>5.8649006400000001</v>
      </c>
      <c r="CJ55" s="649">
        <f t="shared" ca="1" si="324"/>
        <v>0</v>
      </c>
      <c r="CK55" s="649">
        <f t="shared" ca="1" si="325"/>
        <v>2.691873459</v>
      </c>
      <c r="CL55" s="649">
        <f t="shared" ca="1" si="326"/>
        <v>5.7182914469999995</v>
      </c>
      <c r="CM55" s="650">
        <f t="shared" ca="1" si="327"/>
        <v>10.708486442</v>
      </c>
      <c r="CN55" s="650">
        <f t="shared" ca="1" si="328"/>
        <v>7.026790707</v>
      </c>
      <c r="CO55" s="650">
        <f t="shared" ca="1" si="329"/>
        <v>4.3862265599999999</v>
      </c>
      <c r="CP55" s="650">
        <f t="shared" ca="1" si="330"/>
        <v>0</v>
      </c>
      <c r="CQ55" s="650">
        <f t="shared" ca="1" si="331"/>
        <v>6.4833357999999999</v>
      </c>
      <c r="CR55" s="651">
        <f t="shared" ca="1" si="332"/>
        <v>13.142975159999999</v>
      </c>
      <c r="CS55" s="651">
        <f t="shared" ca="1" si="333"/>
        <v>12.05488765</v>
      </c>
      <c r="CT55" s="651">
        <f t="shared" ca="1" si="334"/>
        <v>8.9355170519999998</v>
      </c>
      <c r="CU55" s="650">
        <f t="shared" ca="1" si="335"/>
        <v>10.980607575000001</v>
      </c>
      <c r="CV55" s="650">
        <f t="shared" ca="1" si="336"/>
        <v>7.228369152</v>
      </c>
      <c r="CW55" s="650">
        <f t="shared" ca="1" si="337"/>
        <v>5.0780210500000003</v>
      </c>
      <c r="CX55" s="651">
        <f t="shared" ca="1" si="338"/>
        <v>3.98634296</v>
      </c>
      <c r="CY55" s="652">
        <f ca="1">SUM(CC55:CX55)</f>
        <v>144.984996147</v>
      </c>
      <c r="CZ55" s="653">
        <f t="shared" ca="1" si="340"/>
        <v>1.4670140253966742E-2</v>
      </c>
      <c r="DA55" s="645"/>
      <c r="DK55" s="612" t="str" cm="1">
        <f t="array" ref="DK55">IFERROR(IF(INDEX($E$7:$E$874, SMALL(IF(($DK$4=$C$7:$C$874), MATCH(ROW($C$7:$C$874), ROW($C$7:$C$874)), ""),ROWS($A$1:A50)))&lt;&gt;"",INDEX($E$7:$E$874, SMALL(IF(($DK$4=$C$7:$C$874), MATCH(ROW($C$7:$C$874), ROW($C$7:$C$874)), ""),ROWS($A$1:A50))),""),"")</f>
        <v/>
      </c>
      <c r="DL55" s="613" t="str">
        <f t="shared" si="1"/>
        <v/>
      </c>
      <c r="DM55" s="614" t="str">
        <f t="shared" si="2"/>
        <v/>
      </c>
    </row>
    <row r="56" spans="1:117" ht="15" x14ac:dyDescent="0.25">
      <c r="A56" s="615">
        <v>50</v>
      </c>
      <c r="B56" s="616"/>
      <c r="C56" s="616" t="s">
        <v>390</v>
      </c>
      <c r="D56" s="616" t="str">
        <f t="shared" si="32"/>
        <v>House TenurePrivately rented</v>
      </c>
      <c r="E56" s="568" t="s">
        <v>394</v>
      </c>
      <c r="F56" s="620">
        <v>0.15499154600000001</v>
      </c>
      <c r="G56" s="621">
        <v>7.5660696999999999E-2</v>
      </c>
      <c r="H56" s="622">
        <v>48.816015110000002</v>
      </c>
      <c r="I56" s="621">
        <v>0.187900241</v>
      </c>
      <c r="J56" s="622">
        <v>121.2325737</v>
      </c>
      <c r="K56" s="621">
        <v>6.8525722999999997E-2</v>
      </c>
      <c r="L56" s="623">
        <v>44.21255524</v>
      </c>
      <c r="M56" s="624">
        <v>7.3042265999999995E-2</v>
      </c>
      <c r="N56" s="625">
        <v>47.126612559999998</v>
      </c>
      <c r="O56" s="624">
        <v>0.16899681499999999</v>
      </c>
      <c r="P56" s="626">
        <v>109.0361501</v>
      </c>
      <c r="Q56" s="627">
        <v>6.6303114999999996E-2</v>
      </c>
      <c r="R56" s="628">
        <v>42.778536240000001</v>
      </c>
      <c r="S56" s="627">
        <v>6.7335969999999995E-2</v>
      </c>
      <c r="T56" s="628">
        <v>43.444930839999998</v>
      </c>
      <c r="U56" s="627">
        <v>0.17800063399999999</v>
      </c>
      <c r="V56" s="628">
        <v>114.84538240000001</v>
      </c>
      <c r="W56" s="627">
        <v>0.36604878000000002</v>
      </c>
      <c r="X56" s="628">
        <v>236.173384</v>
      </c>
      <c r="Y56" s="627">
        <v>0.13014552800000001</v>
      </c>
      <c r="Z56" s="629">
        <v>83.969436160000001</v>
      </c>
      <c r="AA56" s="630">
        <v>0.10536856999999999</v>
      </c>
      <c r="AB56" s="631">
        <v>67.983430209999995</v>
      </c>
      <c r="AC56" s="630">
        <v>7.1772121999999994E-2</v>
      </c>
      <c r="AD56" s="631">
        <v>46.307120210000001</v>
      </c>
      <c r="AE56" s="630">
        <v>0.169426401</v>
      </c>
      <c r="AF56" s="631">
        <v>109.31331710000001</v>
      </c>
      <c r="AG56" s="630">
        <v>0.19205953200000001</v>
      </c>
      <c r="AH56" s="631">
        <v>123.91613359999999</v>
      </c>
      <c r="AI56" s="630">
        <v>0.122676067</v>
      </c>
      <c r="AJ56" s="632">
        <v>79.150166400000003</v>
      </c>
      <c r="AK56" s="633">
        <v>0.44339140599999999</v>
      </c>
      <c r="AL56" s="634">
        <v>286.07457429999999</v>
      </c>
      <c r="AM56" s="633">
        <v>0.104504606</v>
      </c>
      <c r="AN56" s="634">
        <v>67.426003870000002</v>
      </c>
      <c r="AO56" s="633">
        <v>0.18435531999999999</v>
      </c>
      <c r="AP56" s="635">
        <v>118.94540309999999</v>
      </c>
      <c r="AQ56" s="630">
        <v>0.15619340600000001</v>
      </c>
      <c r="AR56" s="631">
        <v>100.77543540000001</v>
      </c>
      <c r="AS56" s="630">
        <v>0.17983097100000001</v>
      </c>
      <c r="AT56" s="631">
        <v>116.0263096</v>
      </c>
      <c r="AU56" s="630">
        <v>0.13097882599999999</v>
      </c>
      <c r="AV56" s="632">
        <v>84.507077629999998</v>
      </c>
      <c r="AW56" s="633">
        <v>0.25657771299999999</v>
      </c>
      <c r="AX56" s="635">
        <v>165.54303730000001</v>
      </c>
      <c r="AY56" s="604">
        <f>_xlfn.RANK.EQ(BW56,$BW$53:$BW$57,0)</f>
        <v>3</v>
      </c>
      <c r="AZ56" s="568" t="str">
        <f t="shared" si="103"/>
        <v>Privately rented</v>
      </c>
      <c r="BA56" s="647">
        <f t="shared" si="295"/>
        <v>0</v>
      </c>
      <c r="BB56" s="647">
        <f t="shared" si="296"/>
        <v>0</v>
      </c>
      <c r="BC56" s="647">
        <f t="shared" si="297"/>
        <v>1.576091629</v>
      </c>
      <c r="BD56" s="648">
        <f t="shared" si="298"/>
        <v>7.7424801959999998</v>
      </c>
      <c r="BE56" s="648">
        <f t="shared" si="299"/>
        <v>0</v>
      </c>
      <c r="BF56" s="649">
        <f t="shared" si="300"/>
        <v>3.5140650949999999</v>
      </c>
      <c r="BG56" s="649">
        <f t="shared" si="301"/>
        <v>1.7507352199999999</v>
      </c>
      <c r="BH56" s="649">
        <f t="shared" si="302"/>
        <v>0</v>
      </c>
      <c r="BI56" s="649">
        <f t="shared" si="303"/>
        <v>1.8302439000000001</v>
      </c>
      <c r="BJ56" s="649">
        <f t="shared" si="304"/>
        <v>2.6029105600000002</v>
      </c>
      <c r="BK56" s="650">
        <f t="shared" si="305"/>
        <v>3.1610570999999998</v>
      </c>
      <c r="BL56" s="650">
        <f t="shared" si="306"/>
        <v>1.0048097079999998</v>
      </c>
      <c r="BM56" s="650">
        <f t="shared" si="307"/>
        <v>0</v>
      </c>
      <c r="BN56" s="650">
        <f t="shared" si="308"/>
        <v>0</v>
      </c>
      <c r="BO56" s="650">
        <f t="shared" si="309"/>
        <v>1.962817072</v>
      </c>
      <c r="BP56" s="651">
        <f t="shared" si="310"/>
        <v>4.4339140600000002</v>
      </c>
      <c r="BQ56" s="651">
        <f t="shared" si="311"/>
        <v>0.940541454</v>
      </c>
      <c r="BR56" s="651">
        <f t="shared" si="312"/>
        <v>1.1061319199999999</v>
      </c>
      <c r="BS56" s="650">
        <f t="shared" si="313"/>
        <v>0.46858021800000005</v>
      </c>
      <c r="BT56" s="650">
        <f t="shared" si="314"/>
        <v>2.5176335940000003</v>
      </c>
      <c r="BU56" s="650">
        <f t="shared" si="315"/>
        <v>0.26195765199999999</v>
      </c>
      <c r="BV56" s="651">
        <f t="shared" si="316"/>
        <v>1.0263108519999999</v>
      </c>
      <c r="BW56" s="652">
        <f>SUM(BA56:BV56)</f>
        <v>35.900280230000007</v>
      </c>
      <c r="BX56" s="653">
        <f t="shared" si="339"/>
        <v>0.10527941415310835</v>
      </c>
      <c r="BY56" s="645">
        <f ca="1">IF(CZ56&gt;0,BX56/CZ56*100,"")</f>
        <v>89.821253984323405</v>
      </c>
      <c r="BZ56" s="608"/>
      <c r="CB56" s="654" t="str">
        <f t="shared" si="126"/>
        <v>Privately rented</v>
      </c>
      <c r="CC56" s="647">
        <f t="shared" ca="1" si="317"/>
        <v>0</v>
      </c>
      <c r="CD56" s="647">
        <f t="shared" ca="1" si="318"/>
        <v>0.56370072299999996</v>
      </c>
      <c r="CE56" s="647">
        <f t="shared" ca="1" si="319"/>
        <v>41.869216752999996</v>
      </c>
      <c r="CF56" s="648">
        <f t="shared" ca="1" si="320"/>
        <v>145.573236138</v>
      </c>
      <c r="CG56" s="648">
        <f t="shared" ca="1" si="321"/>
        <v>0.84498407499999995</v>
      </c>
      <c r="CH56" s="649">
        <f t="shared" ca="1" si="322"/>
        <v>89.57550836499999</v>
      </c>
      <c r="CI56" s="649">
        <f t="shared" ca="1" si="323"/>
        <v>37.16945544</v>
      </c>
      <c r="CJ56" s="649">
        <f t="shared" ca="1" si="324"/>
        <v>0</v>
      </c>
      <c r="CK56" s="649">
        <f t="shared" ca="1" si="325"/>
        <v>36.23882922</v>
      </c>
      <c r="CL56" s="649">
        <f t="shared" ca="1" si="326"/>
        <v>47.242826664000006</v>
      </c>
      <c r="CM56" s="650">
        <f t="shared" ca="1" si="327"/>
        <v>101.89140719</v>
      </c>
      <c r="CN56" s="650">
        <f t="shared" ca="1" si="328"/>
        <v>53.613775133999994</v>
      </c>
      <c r="CO56" s="650">
        <f t="shared" ca="1" si="329"/>
        <v>32.529868992000004</v>
      </c>
      <c r="CP56" s="650">
        <f t="shared" ca="1" si="330"/>
        <v>0</v>
      </c>
      <c r="CQ56" s="650">
        <f t="shared" ca="1" si="331"/>
        <v>58.271131824999998</v>
      </c>
      <c r="CR56" s="651">
        <f t="shared" ca="1" si="332"/>
        <v>186.22439051999999</v>
      </c>
      <c r="CS56" s="651">
        <f t="shared" ca="1" si="333"/>
        <v>55.700954998</v>
      </c>
      <c r="CT56" s="651">
        <f t="shared" ca="1" si="334"/>
        <v>109.50706007999999</v>
      </c>
      <c r="CU56" s="650">
        <f t="shared" ca="1" si="335"/>
        <v>57.947753626000001</v>
      </c>
      <c r="CV56" s="650">
        <f t="shared" ca="1" si="336"/>
        <v>51.791319647999998</v>
      </c>
      <c r="CW56" s="650">
        <f t="shared" ca="1" si="337"/>
        <v>31.303939413999998</v>
      </c>
      <c r="CX56" s="651">
        <f t="shared" ca="1" si="338"/>
        <v>20.526217039999999</v>
      </c>
      <c r="CY56" s="652">
        <f ca="1">SUM(CC56:CX56)</f>
        <v>1158.3855758449997</v>
      </c>
      <c r="CZ56" s="653">
        <f t="shared" ca="1" si="340"/>
        <v>0.11720991355952665</v>
      </c>
      <c r="DA56" s="645"/>
      <c r="DK56" s="612" t="str" cm="1">
        <f t="array" ref="DK56">IFERROR(IF(INDEX($E$7:$E$874, SMALL(IF(($DK$4=$C$7:$C$874), MATCH(ROW($C$7:$C$874), ROW($C$7:$C$874)), ""),ROWS($A$1:A51)))&lt;&gt;"",INDEX($E$7:$E$874, SMALL(IF(($DK$4=$C$7:$C$874), MATCH(ROW($C$7:$C$874), ROW($C$7:$C$874)), ""),ROWS($A$1:A51))),""),"")</f>
        <v/>
      </c>
      <c r="DL56" s="613" t="str">
        <f t="shared" si="1"/>
        <v/>
      </c>
      <c r="DM56" s="614" t="str">
        <f t="shared" si="2"/>
        <v/>
      </c>
    </row>
    <row r="57" spans="1:117" ht="15.75" thickBot="1" x14ac:dyDescent="0.3">
      <c r="A57" s="615">
        <v>51</v>
      </c>
      <c r="B57" s="616"/>
      <c r="C57" s="616" t="s">
        <v>390</v>
      </c>
      <c r="D57" s="616" t="str">
        <f t="shared" si="32"/>
        <v>House TenureSocial renting</v>
      </c>
      <c r="E57" s="568" t="s">
        <v>395</v>
      </c>
      <c r="F57" s="620">
        <v>0.118321128</v>
      </c>
      <c r="G57" s="621">
        <v>2.3575675000000001E-2</v>
      </c>
      <c r="H57" s="622">
        <v>19.9251611</v>
      </c>
      <c r="I57" s="621">
        <v>3.4499878999999997E-2</v>
      </c>
      <c r="J57" s="622">
        <v>29.157834560000001</v>
      </c>
      <c r="K57" s="621">
        <v>1.223079E-2</v>
      </c>
      <c r="L57" s="623">
        <v>10.33694498</v>
      </c>
      <c r="M57" s="624">
        <v>1.8101493E-2</v>
      </c>
      <c r="N57" s="625">
        <v>15.29861406</v>
      </c>
      <c r="O57" s="624">
        <v>3.1446543E-2</v>
      </c>
      <c r="P57" s="626">
        <v>26.577284590000001</v>
      </c>
      <c r="Q57" s="627">
        <v>1.5353171000000001E-2</v>
      </c>
      <c r="R57" s="628">
        <v>12.97584949</v>
      </c>
      <c r="S57" s="627">
        <v>3.3794975999999997E-2</v>
      </c>
      <c r="T57" s="628">
        <v>28.562080980000001</v>
      </c>
      <c r="U57" s="627">
        <v>9.0380567999999994E-2</v>
      </c>
      <c r="V57" s="628">
        <v>76.385823880000004</v>
      </c>
      <c r="W57" s="627">
        <v>6.6741994999999998E-2</v>
      </c>
      <c r="X57" s="628">
        <v>56.407504090000003</v>
      </c>
      <c r="Y57" s="627">
        <v>4.1448903000000002E-2</v>
      </c>
      <c r="Z57" s="629">
        <v>35.030855549999998</v>
      </c>
      <c r="AA57" s="630">
        <v>3.3565605999999998E-2</v>
      </c>
      <c r="AB57" s="631">
        <v>28.368226620000002</v>
      </c>
      <c r="AC57" s="630">
        <v>3.3058395999999997E-2</v>
      </c>
      <c r="AD57" s="631">
        <v>27.939554709999999</v>
      </c>
      <c r="AE57" s="630">
        <v>0.16076157799999999</v>
      </c>
      <c r="AF57" s="631">
        <v>135.8688693</v>
      </c>
      <c r="AG57" s="630">
        <v>0.148022456</v>
      </c>
      <c r="AH57" s="631">
        <v>125.10230300000001</v>
      </c>
      <c r="AI57" s="630">
        <v>5.4607713000000002E-2</v>
      </c>
      <c r="AJ57" s="632">
        <v>46.152123170000003</v>
      </c>
      <c r="AK57" s="633">
        <v>0.105358849</v>
      </c>
      <c r="AL57" s="634">
        <v>89.04483175</v>
      </c>
      <c r="AM57" s="633">
        <v>0.28245552299999999</v>
      </c>
      <c r="AN57" s="634">
        <v>238.7194307</v>
      </c>
      <c r="AO57" s="633">
        <v>0.16939755400000001</v>
      </c>
      <c r="AP57" s="635">
        <v>143.16763</v>
      </c>
      <c r="AQ57" s="630">
        <v>0.41387101900000001</v>
      </c>
      <c r="AR57" s="631">
        <v>349.78623620000002</v>
      </c>
      <c r="AS57" s="630">
        <v>0.32938185199999997</v>
      </c>
      <c r="AT57" s="631">
        <v>278.37957469999998</v>
      </c>
      <c r="AU57" s="630">
        <v>0.59839935200000005</v>
      </c>
      <c r="AV57" s="632">
        <v>505.74175789999998</v>
      </c>
      <c r="AW57" s="633">
        <v>0.11198672799999999</v>
      </c>
      <c r="AX57" s="635">
        <v>94.646434080000006</v>
      </c>
      <c r="AY57" s="655">
        <f>_xlfn.RANK.EQ(BW57,$BW$53:$BW$57,0)</f>
        <v>4</v>
      </c>
      <c r="AZ57" s="656" t="str">
        <f t="shared" si="103"/>
        <v>Social renting</v>
      </c>
      <c r="BA57" s="657">
        <f t="shared" si="295"/>
        <v>0</v>
      </c>
      <c r="BB57" s="657">
        <f t="shared" si="296"/>
        <v>0</v>
      </c>
      <c r="BC57" s="657">
        <f t="shared" si="297"/>
        <v>0.28130817000000002</v>
      </c>
      <c r="BD57" s="658">
        <f t="shared" si="298"/>
        <v>1.918758258</v>
      </c>
      <c r="BE57" s="658">
        <f t="shared" si="299"/>
        <v>0</v>
      </c>
      <c r="BF57" s="659">
        <f t="shared" si="300"/>
        <v>0.81371806300000005</v>
      </c>
      <c r="BG57" s="659">
        <f t="shared" si="301"/>
        <v>0.87866937599999995</v>
      </c>
      <c r="BH57" s="659">
        <f t="shared" si="302"/>
        <v>0</v>
      </c>
      <c r="BI57" s="659">
        <f t="shared" si="303"/>
        <v>0.33370997499999999</v>
      </c>
      <c r="BJ57" s="659">
        <f t="shared" si="304"/>
        <v>0.82897806000000007</v>
      </c>
      <c r="BK57" s="660">
        <f t="shared" si="305"/>
        <v>1.0069681799999999</v>
      </c>
      <c r="BL57" s="660">
        <f t="shared" si="306"/>
        <v>0.46281754399999997</v>
      </c>
      <c r="BM57" s="660">
        <f t="shared" si="307"/>
        <v>0</v>
      </c>
      <c r="BN57" s="660">
        <f t="shared" si="308"/>
        <v>0</v>
      </c>
      <c r="BO57" s="660">
        <f t="shared" si="309"/>
        <v>0.87372340800000003</v>
      </c>
      <c r="BP57" s="661">
        <f t="shared" si="310"/>
        <v>1.0535884900000001</v>
      </c>
      <c r="BQ57" s="661">
        <f t="shared" si="311"/>
        <v>2.5420997069999998</v>
      </c>
      <c r="BR57" s="661">
        <f t="shared" si="312"/>
        <v>1.016385324</v>
      </c>
      <c r="BS57" s="660">
        <f t="shared" si="313"/>
        <v>1.2416130569999999</v>
      </c>
      <c r="BT57" s="660">
        <f t="shared" si="314"/>
        <v>4.6113459279999995</v>
      </c>
      <c r="BU57" s="660">
        <f t="shared" si="315"/>
        <v>1.1967987040000001</v>
      </c>
      <c r="BV57" s="661">
        <f t="shared" si="316"/>
        <v>0.44794691199999997</v>
      </c>
      <c r="BW57" s="662">
        <f>SUM(BA57:BV57)</f>
        <v>19.508429155999998</v>
      </c>
      <c r="BX57" s="680">
        <f t="shared" si="339"/>
        <v>5.7209469659649431E-2</v>
      </c>
      <c r="BY57" s="645">
        <f ca="1">IF(CZ57&gt;0,BX57/CZ57*100,"")</f>
        <v>61.81788224142575</v>
      </c>
      <c r="BZ57" s="608"/>
      <c r="CB57" s="664" t="str">
        <f t="shared" si="126"/>
        <v>Social renting</v>
      </c>
      <c r="CC57" s="657">
        <f t="shared" ca="1" si="317"/>
        <v>0</v>
      </c>
      <c r="CD57" s="657">
        <f t="shared" ca="1" si="318"/>
        <v>0.10349963699999999</v>
      </c>
      <c r="CE57" s="657">
        <f t="shared" ca="1" si="319"/>
        <v>7.47301269</v>
      </c>
      <c r="CF57" s="658">
        <f t="shared" ca="1" si="320"/>
        <v>36.076275549000002</v>
      </c>
      <c r="CG57" s="658">
        <f t="shared" ca="1" si="321"/>
        <v>0.157232715</v>
      </c>
      <c r="CH57" s="659">
        <f t="shared" ca="1" si="322"/>
        <v>20.742134021000002</v>
      </c>
      <c r="CI57" s="659">
        <f t="shared" ca="1" si="323"/>
        <v>18.654826751999998</v>
      </c>
      <c r="CJ57" s="659">
        <f t="shared" ca="1" si="324"/>
        <v>0</v>
      </c>
      <c r="CK57" s="659">
        <f t="shared" ca="1" si="325"/>
        <v>6.6074575050000002</v>
      </c>
      <c r="CL57" s="659">
        <f t="shared" ca="1" si="326"/>
        <v>15.045951789</v>
      </c>
      <c r="CM57" s="660">
        <f t="shared" ca="1" si="327"/>
        <v>32.457941001999998</v>
      </c>
      <c r="CN57" s="660">
        <f t="shared" ca="1" si="328"/>
        <v>24.694621811999998</v>
      </c>
      <c r="CO57" s="660">
        <f t="shared" ca="1" si="329"/>
        <v>30.866222975999996</v>
      </c>
      <c r="CP57" s="660">
        <f t="shared" ca="1" si="330"/>
        <v>0</v>
      </c>
      <c r="CQ57" s="660">
        <f t="shared" ca="1" si="331"/>
        <v>25.938663675000001</v>
      </c>
      <c r="CR57" s="661">
        <f t="shared" ca="1" si="332"/>
        <v>44.250716580000002</v>
      </c>
      <c r="CS57" s="661">
        <f t="shared" ca="1" si="333"/>
        <v>150.54879375900001</v>
      </c>
      <c r="CT57" s="661">
        <f t="shared" ca="1" si="334"/>
        <v>100.622147076</v>
      </c>
      <c r="CU57" s="660">
        <f t="shared" ca="1" si="335"/>
        <v>153.54614804900001</v>
      </c>
      <c r="CV57" s="660">
        <f t="shared" ca="1" si="336"/>
        <v>94.861973375999995</v>
      </c>
      <c r="CW57" s="660">
        <f t="shared" ca="1" si="337"/>
        <v>143.01744512800002</v>
      </c>
      <c r="CX57" s="661">
        <f t="shared" ca="1" si="338"/>
        <v>8.9589382400000002</v>
      </c>
      <c r="CY57" s="662">
        <f ca="1">SUM(CC57:CX57)</f>
        <v>914.62400233100016</v>
      </c>
      <c r="CZ57" s="680">
        <f t="shared" ca="1" si="340"/>
        <v>9.2545178814475632E-2</v>
      </c>
      <c r="DA57" s="645"/>
      <c r="DK57" s="612" t="str" cm="1">
        <f t="array" ref="DK57">IFERROR(IF(INDEX($E$7:$E$874, SMALL(IF(($DK$4=$C$7:$C$874), MATCH(ROW($C$7:$C$874), ROW($C$7:$C$874)), ""),ROWS($A$1:A52)))&lt;&gt;"",INDEX($E$7:$E$874, SMALL(IF(($DK$4=$C$7:$C$874), MATCH(ROW($C$7:$C$874), ROW($C$7:$C$874)), ""),ROWS($A$1:A52))),""),"")</f>
        <v/>
      </c>
      <c r="DL57" s="613" t="str">
        <f t="shared" si="1"/>
        <v/>
      </c>
      <c r="DM57" s="614" t="str">
        <f t="shared" si="2"/>
        <v/>
      </c>
    </row>
    <row r="58" spans="1:117" ht="15" x14ac:dyDescent="0.25">
      <c r="A58" s="615">
        <v>52</v>
      </c>
      <c r="B58" s="616"/>
      <c r="C58" s="616"/>
      <c r="D58" s="616" t="str">
        <f t="shared" si="32"/>
        <v/>
      </c>
      <c r="E58" s="568" t="s">
        <v>331</v>
      </c>
      <c r="F58" s="620" t="s">
        <v>331</v>
      </c>
      <c r="G58" s="621" t="s">
        <v>331</v>
      </c>
      <c r="H58" s="622" t="s">
        <v>331</v>
      </c>
      <c r="I58" s="621" t="s">
        <v>331</v>
      </c>
      <c r="J58" s="622" t="s">
        <v>331</v>
      </c>
      <c r="K58" s="621" t="s">
        <v>331</v>
      </c>
      <c r="L58" s="623" t="s">
        <v>331</v>
      </c>
      <c r="M58" s="624" t="s">
        <v>331</v>
      </c>
      <c r="N58" s="625" t="s">
        <v>331</v>
      </c>
      <c r="O58" s="624" t="s">
        <v>331</v>
      </c>
      <c r="P58" s="626" t="s">
        <v>331</v>
      </c>
      <c r="Q58" s="627" t="s">
        <v>331</v>
      </c>
      <c r="R58" s="628" t="s">
        <v>331</v>
      </c>
      <c r="S58" s="627" t="s">
        <v>331</v>
      </c>
      <c r="T58" s="628" t="s">
        <v>331</v>
      </c>
      <c r="U58" s="627" t="s">
        <v>331</v>
      </c>
      <c r="V58" s="628" t="s">
        <v>331</v>
      </c>
      <c r="W58" s="627" t="s">
        <v>331</v>
      </c>
      <c r="X58" s="628" t="s">
        <v>331</v>
      </c>
      <c r="Y58" s="627" t="s">
        <v>331</v>
      </c>
      <c r="Z58" s="629" t="s">
        <v>331</v>
      </c>
      <c r="AA58" s="630" t="s">
        <v>331</v>
      </c>
      <c r="AB58" s="631" t="s">
        <v>331</v>
      </c>
      <c r="AC58" s="630" t="s">
        <v>331</v>
      </c>
      <c r="AD58" s="631" t="s">
        <v>331</v>
      </c>
      <c r="AE58" s="630" t="s">
        <v>331</v>
      </c>
      <c r="AF58" s="631" t="s">
        <v>331</v>
      </c>
      <c r="AG58" s="630" t="s">
        <v>331</v>
      </c>
      <c r="AH58" s="631" t="s">
        <v>331</v>
      </c>
      <c r="AI58" s="630" t="s">
        <v>331</v>
      </c>
      <c r="AJ58" s="632" t="s">
        <v>331</v>
      </c>
      <c r="AK58" s="633" t="s">
        <v>331</v>
      </c>
      <c r="AL58" s="634" t="s">
        <v>331</v>
      </c>
      <c r="AM58" s="633" t="s">
        <v>331</v>
      </c>
      <c r="AN58" s="634" t="s">
        <v>331</v>
      </c>
      <c r="AO58" s="633" t="s">
        <v>331</v>
      </c>
      <c r="AP58" s="635" t="s">
        <v>331</v>
      </c>
      <c r="AQ58" s="630" t="s">
        <v>331</v>
      </c>
      <c r="AR58" s="631" t="s">
        <v>331</v>
      </c>
      <c r="AS58" s="630" t="s">
        <v>331</v>
      </c>
      <c r="AT58" s="631" t="s">
        <v>331</v>
      </c>
      <c r="AU58" s="630" t="s">
        <v>331</v>
      </c>
      <c r="AV58" s="632" t="s">
        <v>331</v>
      </c>
      <c r="AW58" s="633" t="s">
        <v>331</v>
      </c>
      <c r="AX58" s="635" t="s">
        <v>331</v>
      </c>
      <c r="AY58" s="604"/>
      <c r="AZ58" s="568" t="str">
        <f t="shared" si="103"/>
        <v/>
      </c>
      <c r="BA58" s="665"/>
      <c r="BB58" s="665"/>
      <c r="BC58" s="665"/>
      <c r="BD58" s="648"/>
      <c r="BE58" s="648"/>
      <c r="BF58" s="666"/>
      <c r="BG58" s="666"/>
      <c r="BH58" s="666"/>
      <c r="BI58" s="666"/>
      <c r="BJ58" s="666"/>
      <c r="BK58" s="650"/>
      <c r="BL58" s="650"/>
      <c r="BM58" s="650"/>
      <c r="BN58" s="650"/>
      <c r="BO58" s="650"/>
      <c r="BP58" s="667"/>
      <c r="BQ58" s="667"/>
      <c r="BR58" s="667"/>
      <c r="BS58" s="650"/>
      <c r="BT58" s="650"/>
      <c r="BU58" s="650"/>
      <c r="BV58" s="667"/>
      <c r="BW58" s="652"/>
      <c r="BX58" s="606"/>
      <c r="BY58" s="645"/>
      <c r="BZ58" s="608"/>
      <c r="CB58" s="616" t="str">
        <f t="shared" si="126"/>
        <v/>
      </c>
      <c r="CC58" s="665"/>
      <c r="CD58" s="665"/>
      <c r="CE58" s="665"/>
      <c r="CF58" s="648"/>
      <c r="CG58" s="648"/>
      <c r="CH58" s="666"/>
      <c r="CI58" s="666"/>
      <c r="CJ58" s="666"/>
      <c r="CK58" s="666"/>
      <c r="CL58" s="666"/>
      <c r="CM58" s="650"/>
      <c r="CN58" s="650"/>
      <c r="CO58" s="650"/>
      <c r="CP58" s="650"/>
      <c r="CQ58" s="650"/>
      <c r="CR58" s="667"/>
      <c r="CS58" s="667"/>
      <c r="CT58" s="667"/>
      <c r="CU58" s="650"/>
      <c r="CV58" s="650"/>
      <c r="CW58" s="650"/>
      <c r="CX58" s="667"/>
      <c r="CY58" s="652"/>
      <c r="CZ58" s="606"/>
      <c r="DA58" s="645"/>
      <c r="DK58" s="612" t="str" cm="1">
        <f t="array" ref="DK58">IFERROR(IF(INDEX($E$7:$E$874, SMALL(IF(($DK$4=$C$7:$C$874), MATCH(ROW($C$7:$C$874), ROW($C$7:$C$874)), ""),ROWS($A$1:A53)))&lt;&gt;"",INDEX($E$7:$E$874, SMALL(IF(($DK$4=$C$7:$C$874), MATCH(ROW($C$7:$C$874), ROW($C$7:$C$874)), ""),ROWS($A$1:A53))),""),"")</f>
        <v/>
      </c>
      <c r="DL58" s="613" t="str">
        <f t="shared" si="1"/>
        <v/>
      </c>
      <c r="DM58" s="614" t="str">
        <f t="shared" si="2"/>
        <v/>
      </c>
    </row>
    <row r="59" spans="1:117" ht="15" x14ac:dyDescent="0.25">
      <c r="A59" s="615">
        <v>53</v>
      </c>
      <c r="B59" s="616" t="s">
        <v>332</v>
      </c>
      <c r="C59" s="616" t="s">
        <v>396</v>
      </c>
      <c r="D59" s="616" t="str">
        <f t="shared" si="32"/>
        <v>House SizeNumber of beds: 1</v>
      </c>
      <c r="E59" s="568" t="s">
        <v>397</v>
      </c>
      <c r="F59" s="620">
        <v>9.4014438000000006E-2</v>
      </c>
      <c r="G59" s="621">
        <v>9.4266699999999995E-2</v>
      </c>
      <c r="H59" s="622">
        <v>100.2683222</v>
      </c>
      <c r="I59" s="621">
        <v>0.165355802</v>
      </c>
      <c r="J59" s="622">
        <v>175.88341170000001</v>
      </c>
      <c r="K59" s="621">
        <v>3.1706753999999997E-2</v>
      </c>
      <c r="L59" s="623">
        <v>33.725409579999997</v>
      </c>
      <c r="M59" s="624">
        <v>3.3575239E-2</v>
      </c>
      <c r="N59" s="625">
        <v>35.712854180000001</v>
      </c>
      <c r="O59" s="624">
        <v>0.12889033</v>
      </c>
      <c r="P59" s="626">
        <v>137.09631440000001</v>
      </c>
      <c r="Q59" s="627">
        <v>1.8711920999999999E-2</v>
      </c>
      <c r="R59" s="628">
        <v>19.903241399999999</v>
      </c>
      <c r="S59" s="627">
        <v>2.8688861E-2</v>
      </c>
      <c r="T59" s="628">
        <v>30.5153778</v>
      </c>
      <c r="U59" s="627">
        <v>7.3580188000000005E-2</v>
      </c>
      <c r="V59" s="628">
        <v>78.264774160000002</v>
      </c>
      <c r="W59" s="627">
        <v>0.19697478800000001</v>
      </c>
      <c r="X59" s="628">
        <v>209.5154651</v>
      </c>
      <c r="Y59" s="627">
        <v>4.0686199999999999E-2</v>
      </c>
      <c r="Z59" s="629">
        <v>43.276544289999997</v>
      </c>
      <c r="AA59" s="630">
        <v>4.1793323E-2</v>
      </c>
      <c r="AB59" s="631">
        <v>44.454154299999999</v>
      </c>
      <c r="AC59" s="630">
        <v>1.8443339E-2</v>
      </c>
      <c r="AD59" s="631">
        <v>19.617560619999999</v>
      </c>
      <c r="AE59" s="630">
        <v>4.0601256000000002E-2</v>
      </c>
      <c r="AF59" s="631">
        <v>43.186192200000001</v>
      </c>
      <c r="AG59" s="630">
        <v>5.1001289999999998E-2</v>
      </c>
      <c r="AH59" s="631">
        <v>54.248359209999997</v>
      </c>
      <c r="AI59" s="630">
        <v>4.3006144000000003E-2</v>
      </c>
      <c r="AJ59" s="632">
        <v>45.744190830000001</v>
      </c>
      <c r="AK59" s="633">
        <v>0.30261959100000002</v>
      </c>
      <c r="AL59" s="634">
        <v>321.88629400000002</v>
      </c>
      <c r="AM59" s="633">
        <v>7.854092E-2</v>
      </c>
      <c r="AN59" s="634">
        <v>83.54133822</v>
      </c>
      <c r="AO59" s="633">
        <v>4.5753800999999997E-2</v>
      </c>
      <c r="AP59" s="635">
        <v>48.666781090000001</v>
      </c>
      <c r="AQ59" s="630">
        <v>0.126064647</v>
      </c>
      <c r="AR59" s="631">
        <v>134.09072979999999</v>
      </c>
      <c r="AS59" s="630">
        <v>0.31173725200000002</v>
      </c>
      <c r="AT59" s="631">
        <v>331.58444300000002</v>
      </c>
      <c r="AU59" s="630">
        <v>0.43847289099999998</v>
      </c>
      <c r="AV59" s="632">
        <v>466.38888500000002</v>
      </c>
      <c r="AW59" s="633">
        <v>0.170941863</v>
      </c>
      <c r="AX59" s="635">
        <v>181.8251171</v>
      </c>
      <c r="AY59" s="604"/>
      <c r="AZ59" s="568" t="str">
        <f t="shared" si="103"/>
        <v>Number of beds: 1</v>
      </c>
      <c r="BA59" s="665">
        <f t="shared" ref="BA59:BA63" si="341">BA$5*G59</f>
        <v>0</v>
      </c>
      <c r="BB59" s="665">
        <f t="shared" ref="BB59:BB63" si="342">BB$5*I59</f>
        <v>0</v>
      </c>
      <c r="BC59" s="665">
        <f t="shared" ref="BC59:BC63" si="343">BC$5*K59</f>
        <v>0.72925534199999997</v>
      </c>
      <c r="BD59" s="648">
        <f t="shared" ref="BD59:BD63" si="344">BD$5*M59</f>
        <v>3.5589753339999999</v>
      </c>
      <c r="BE59" s="648">
        <f t="shared" ref="BE59:BE63" si="345">BE$5*O59</f>
        <v>0</v>
      </c>
      <c r="BF59" s="666">
        <f t="shared" ref="BF59:BF63" si="346">BF$5*Q59</f>
        <v>0.99173181300000002</v>
      </c>
      <c r="BG59" s="666">
        <f t="shared" ref="BG59:BG63" si="347">BG$5*S59</f>
        <v>0.74591038600000004</v>
      </c>
      <c r="BH59" s="666">
        <f t="shared" ref="BH59:BH63" si="348">BH$5*U59</f>
        <v>0</v>
      </c>
      <c r="BI59" s="666">
        <f t="shared" ref="BI59:BI63" si="349">BI$5*W59</f>
        <v>0.98487394000000006</v>
      </c>
      <c r="BJ59" s="666">
        <f t="shared" ref="BJ59:BJ63" si="350">BJ$5*Y59</f>
        <v>0.813724</v>
      </c>
      <c r="BK59" s="650">
        <f t="shared" ref="BK59:BK63" si="351">BK$5*AA59</f>
        <v>1.2537996899999999</v>
      </c>
      <c r="BL59" s="650">
        <f t="shared" ref="BL59:BL63" si="352">BL$5*AC59</f>
        <v>0.25820674599999999</v>
      </c>
      <c r="BM59" s="650">
        <f t="shared" ref="BM59:BM63" si="353">BM$5*AE59</f>
        <v>0</v>
      </c>
      <c r="BN59" s="650">
        <f t="shared" ref="BN59:BN63" si="354">BN$5*AG59</f>
        <v>0</v>
      </c>
      <c r="BO59" s="650">
        <f t="shared" ref="BO59:BO63" si="355">BO$5*AI59</f>
        <v>0.68809830400000005</v>
      </c>
      <c r="BP59" s="667">
        <f t="shared" ref="BP59:BP63" si="356">BP$5*AK59</f>
        <v>3.0261959100000002</v>
      </c>
      <c r="BQ59" s="667">
        <f t="shared" ref="BQ59:BQ63" si="357">BQ$5*AM59</f>
        <v>0.70686828000000002</v>
      </c>
      <c r="BR59" s="667">
        <f t="shared" ref="BR59:BR63" si="358">BR$5*AO59</f>
        <v>0.27452280600000001</v>
      </c>
      <c r="BS59" s="650">
        <f t="shared" ref="BS59:BS63" si="359">BS$5*AQ59</f>
        <v>0.37819394100000003</v>
      </c>
      <c r="BT59" s="650">
        <f t="shared" ref="BT59:BT63" si="360">BT$5*AS59</f>
        <v>4.3643215280000005</v>
      </c>
      <c r="BU59" s="650">
        <f t="shared" ref="BU59:BU63" si="361">BU$5*AU59</f>
        <v>0.87694578199999995</v>
      </c>
      <c r="BV59" s="667">
        <f t="shared" ref="BV59:BV63" si="362">BV$5*AW59</f>
        <v>0.683767452</v>
      </c>
      <c r="BW59" s="652">
        <f>SUM(BA59:BV59)</f>
        <v>20.335391254000001</v>
      </c>
      <c r="BX59" s="606">
        <f>BW59/SUM($BW$59:$BW$63)</f>
        <v>5.9634578456603603E-2</v>
      </c>
      <c r="BY59" s="645">
        <f ca="1">IF(CZ59&gt;0,BX59/CZ59*100,"")</f>
        <v>84.631952008306911</v>
      </c>
      <c r="BZ59" s="608"/>
      <c r="CB59" s="616" t="str">
        <f t="shared" si="126"/>
        <v>Number of beds: 1</v>
      </c>
      <c r="CC59" s="665">
        <f t="shared" ref="CC59:CC63" ca="1" si="363">CC$5*G59</f>
        <v>0</v>
      </c>
      <c r="CD59" s="665">
        <f t="shared" ref="CD59:CD63" ca="1" si="364">CD$5*I59</f>
        <v>0.49606740599999999</v>
      </c>
      <c r="CE59" s="665">
        <f t="shared" ref="CE59:CE63" ca="1" si="365">CE$5*K59</f>
        <v>19.372826693999997</v>
      </c>
      <c r="CF59" s="648">
        <f t="shared" ref="CF59:CF63" ca="1" si="366">CF$5*M59</f>
        <v>66.915451327</v>
      </c>
      <c r="CG59" s="648">
        <f t="shared" ref="CG59:CG63" ca="1" si="367">CG$5*O59</f>
        <v>0.64445164999999993</v>
      </c>
      <c r="CH59" s="666">
        <f t="shared" ref="CH59:CH63" ca="1" si="368">CH$5*Q59</f>
        <v>25.279805271000001</v>
      </c>
      <c r="CI59" s="666">
        <f t="shared" ref="CI59:CI63" ca="1" si="369">CI$5*S59</f>
        <v>15.836251272</v>
      </c>
      <c r="CJ59" s="666">
        <f t="shared" ref="CJ59:CJ63" ca="1" si="370">CJ$5*U59</f>
        <v>0</v>
      </c>
      <c r="CK59" s="666">
        <f t="shared" ref="CK59:CK63" ca="1" si="371">CK$5*W59</f>
        <v>19.500504012</v>
      </c>
      <c r="CL59" s="666">
        <f t="shared" ref="CL59:CL63" ca="1" si="372">CL$5*Y59</f>
        <v>14.7690906</v>
      </c>
      <c r="CM59" s="650">
        <f t="shared" ref="CM59:CM63" ca="1" si="373">CM$5*AA59</f>
        <v>40.414143340999999</v>
      </c>
      <c r="CN59" s="650">
        <f t="shared" ref="CN59:CN63" ca="1" si="374">CN$5*AC59</f>
        <v>13.777174233</v>
      </c>
      <c r="CO59" s="650">
        <f t="shared" ref="CO59:CO63" ca="1" si="375">CO$5*AE59</f>
        <v>7.7954411520000004</v>
      </c>
      <c r="CP59" s="650">
        <f t="shared" ref="CP59:CP63" ca="1" si="376">CP$5*AG59</f>
        <v>0</v>
      </c>
      <c r="CQ59" s="650">
        <f t="shared" ref="CQ59:CQ63" ca="1" si="377">CQ$5*AI59</f>
        <v>20.427918400000003</v>
      </c>
      <c r="CR59" s="667">
        <f t="shared" ref="CR59:CR63" ca="1" si="378">CR$5*AK59</f>
        <v>127.10022822000001</v>
      </c>
      <c r="CS59" s="667">
        <f t="shared" ref="CS59:CS63" ca="1" si="379">CS$5*AM59</f>
        <v>41.862310360000002</v>
      </c>
      <c r="CT59" s="667">
        <f t="shared" ref="CT59:CT63" ca="1" si="380">CT$5*AO59</f>
        <v>27.177757793999998</v>
      </c>
      <c r="CU59" s="650">
        <f t="shared" ref="CU59:CU63" ca="1" si="381">CU$5*AQ59</f>
        <v>46.769984037</v>
      </c>
      <c r="CV59" s="650">
        <f t="shared" ref="CV59:CV63" ca="1" si="382">CV$5*AS59</f>
        <v>89.780328576000002</v>
      </c>
      <c r="CW59" s="650">
        <f t="shared" ref="CW59:CW63" ca="1" si="383">CW$5*AU59</f>
        <v>104.79502094899999</v>
      </c>
      <c r="CX59" s="667">
        <f t="shared" ref="CX59:CX63" ca="1" si="384">CX$5*AW59</f>
        <v>13.67534904</v>
      </c>
      <c r="CY59" s="652">
        <f ca="1">SUM(CC59:CX59)</f>
        <v>696.39010433399994</v>
      </c>
      <c r="CZ59" s="606">
        <f ca="1">CY59/SUM($CY$59:$CY$63)</f>
        <v>7.0463432594288111E-2</v>
      </c>
      <c r="DA59" s="645"/>
      <c r="DK59" s="612" t="str" cm="1">
        <f t="array" ref="DK59">IFERROR(IF(INDEX($E$7:$E$874, SMALL(IF(($DK$4=$C$7:$C$874), MATCH(ROW($C$7:$C$874), ROW($C$7:$C$874)), ""),ROWS($A$1:A54)))&lt;&gt;"",INDEX($E$7:$E$874, SMALL(IF(($DK$4=$C$7:$C$874), MATCH(ROW($C$7:$C$874), ROW($C$7:$C$874)), ""),ROWS($A$1:A54))),""),"")</f>
        <v/>
      </c>
      <c r="DL59" s="613" t="str">
        <f t="shared" si="1"/>
        <v/>
      </c>
      <c r="DM59" s="614" t="str">
        <f t="shared" si="2"/>
        <v/>
      </c>
    </row>
    <row r="60" spans="1:117" ht="15" x14ac:dyDescent="0.25">
      <c r="A60" s="615">
        <v>54</v>
      </c>
      <c r="B60" s="616"/>
      <c r="C60" s="616" t="s">
        <v>396</v>
      </c>
      <c r="D60" s="616" t="str">
        <f t="shared" si="32"/>
        <v>House SizeNumber of beds: 2</v>
      </c>
      <c r="E60" s="568" t="s">
        <v>398</v>
      </c>
      <c r="F60" s="620">
        <v>0.25212412200000001</v>
      </c>
      <c r="G60" s="621">
        <v>0.17892502299999999</v>
      </c>
      <c r="H60" s="622">
        <v>70.967038459999998</v>
      </c>
      <c r="I60" s="621">
        <v>0.182725375</v>
      </c>
      <c r="J60" s="622">
        <v>72.474372360000004</v>
      </c>
      <c r="K60" s="621">
        <v>0.14164938499999999</v>
      </c>
      <c r="L60" s="623">
        <v>56.182400780000002</v>
      </c>
      <c r="M60" s="624">
        <v>9.6378591999999999E-2</v>
      </c>
      <c r="N60" s="625">
        <v>38.22664442</v>
      </c>
      <c r="O60" s="624">
        <v>0.104952399</v>
      </c>
      <c r="P60" s="626">
        <v>41.62727383</v>
      </c>
      <c r="Q60" s="627">
        <v>0.13710410000000001</v>
      </c>
      <c r="R60" s="628">
        <v>54.379604200000003</v>
      </c>
      <c r="S60" s="627">
        <v>0.10245792099999999</v>
      </c>
      <c r="T60" s="628">
        <v>40.637888969999999</v>
      </c>
      <c r="U60" s="627">
        <v>0.151588997</v>
      </c>
      <c r="V60" s="628">
        <v>60.124749360000003</v>
      </c>
      <c r="W60" s="627">
        <v>0.346749162</v>
      </c>
      <c r="X60" s="628">
        <v>137.5311332</v>
      </c>
      <c r="Y60" s="627">
        <v>0.22058019400000001</v>
      </c>
      <c r="Z60" s="629">
        <v>87.488730779999997</v>
      </c>
      <c r="AA60" s="630">
        <v>0.262384163</v>
      </c>
      <c r="AB60" s="631">
        <v>104.0694405</v>
      </c>
      <c r="AC60" s="630">
        <v>0.19238058899999999</v>
      </c>
      <c r="AD60" s="631">
        <v>76.303920219999995</v>
      </c>
      <c r="AE60" s="630">
        <v>0.242364994</v>
      </c>
      <c r="AF60" s="631">
        <v>96.129236719999994</v>
      </c>
      <c r="AG60" s="630">
        <v>0.29194046899999998</v>
      </c>
      <c r="AH60" s="631">
        <v>115.7923593</v>
      </c>
      <c r="AI60" s="630">
        <v>0.35450501600000001</v>
      </c>
      <c r="AJ60" s="632">
        <v>140.60733769999999</v>
      </c>
      <c r="AK60" s="633">
        <v>0.38252843399999997</v>
      </c>
      <c r="AL60" s="634">
        <v>151.7222673</v>
      </c>
      <c r="AM60" s="633">
        <v>0.27941071699999998</v>
      </c>
      <c r="AN60" s="634">
        <v>110.82268329999999</v>
      </c>
      <c r="AO60" s="633">
        <v>0.36054116899999999</v>
      </c>
      <c r="AP60" s="635">
        <v>143.0014573</v>
      </c>
      <c r="AQ60" s="630">
        <v>0.35361871700000003</v>
      </c>
      <c r="AR60" s="631">
        <v>140.25580479999999</v>
      </c>
      <c r="AS60" s="630">
        <v>0.41257845999999998</v>
      </c>
      <c r="AT60" s="631">
        <v>163.64100999999999</v>
      </c>
      <c r="AU60" s="630">
        <v>0.34545493100000002</v>
      </c>
      <c r="AV60" s="632">
        <v>137.01780220000001</v>
      </c>
      <c r="AW60" s="633">
        <v>0.252642753</v>
      </c>
      <c r="AX60" s="635">
        <v>100.2057047</v>
      </c>
      <c r="AY60" s="604"/>
      <c r="AZ60" s="568" t="str">
        <f t="shared" si="103"/>
        <v>Number of beds: 2</v>
      </c>
      <c r="BA60" s="665">
        <f t="shared" si="341"/>
        <v>0</v>
      </c>
      <c r="BB60" s="665">
        <f t="shared" si="342"/>
        <v>0</v>
      </c>
      <c r="BC60" s="665">
        <f t="shared" si="343"/>
        <v>3.2579358549999999</v>
      </c>
      <c r="BD60" s="648">
        <f t="shared" si="344"/>
        <v>10.216130752</v>
      </c>
      <c r="BE60" s="648">
        <f t="shared" si="345"/>
        <v>0</v>
      </c>
      <c r="BF60" s="666">
        <f t="shared" si="346"/>
        <v>7.2665173000000003</v>
      </c>
      <c r="BG60" s="666">
        <f t="shared" si="347"/>
        <v>2.6639059459999999</v>
      </c>
      <c r="BH60" s="666">
        <f t="shared" si="348"/>
        <v>0</v>
      </c>
      <c r="BI60" s="666">
        <f t="shared" si="349"/>
        <v>1.7337458100000001</v>
      </c>
      <c r="BJ60" s="666">
        <f t="shared" si="350"/>
        <v>4.4116038800000004</v>
      </c>
      <c r="BK60" s="650">
        <f t="shared" si="351"/>
        <v>7.8715248899999999</v>
      </c>
      <c r="BL60" s="650">
        <f t="shared" si="352"/>
        <v>2.6933282460000001</v>
      </c>
      <c r="BM60" s="650">
        <f t="shared" si="353"/>
        <v>0</v>
      </c>
      <c r="BN60" s="650">
        <f t="shared" si="354"/>
        <v>0</v>
      </c>
      <c r="BO60" s="650">
        <f t="shared" si="355"/>
        <v>5.6720802560000001</v>
      </c>
      <c r="BP60" s="667">
        <f t="shared" si="356"/>
        <v>3.8252843399999996</v>
      </c>
      <c r="BQ60" s="667">
        <f t="shared" si="357"/>
        <v>2.514696453</v>
      </c>
      <c r="BR60" s="667">
        <f t="shared" si="358"/>
        <v>2.163247014</v>
      </c>
      <c r="BS60" s="650">
        <f t="shared" si="359"/>
        <v>1.0608561510000001</v>
      </c>
      <c r="BT60" s="650">
        <f t="shared" si="360"/>
        <v>5.7760984400000002</v>
      </c>
      <c r="BU60" s="650">
        <f t="shared" si="361"/>
        <v>0.69090986200000004</v>
      </c>
      <c r="BV60" s="667">
        <f t="shared" si="362"/>
        <v>1.010571012</v>
      </c>
      <c r="BW60" s="652">
        <f>SUM(BA60:BV60)</f>
        <v>62.828436206999996</v>
      </c>
      <c r="BX60" s="606">
        <f t="shared" ref="BX60:BX63" si="385">BW60/SUM($BW$59:$BW$63)</f>
        <v>0.18424761350756233</v>
      </c>
      <c r="BY60" s="645">
        <f ca="1">IF(CZ60&gt;0,BX60/CZ60*100,"")</f>
        <v>85.699033530327313</v>
      </c>
      <c r="BZ60" s="608"/>
      <c r="CB60" s="616" t="str">
        <f t="shared" si="126"/>
        <v>Number of beds: 2</v>
      </c>
      <c r="CC60" s="665">
        <f t="shared" ca="1" si="363"/>
        <v>0</v>
      </c>
      <c r="CD60" s="665">
        <f t="shared" ca="1" si="364"/>
        <v>0.54817612500000001</v>
      </c>
      <c r="CE60" s="665">
        <f t="shared" ca="1" si="365"/>
        <v>86.547774234999991</v>
      </c>
      <c r="CF60" s="648">
        <f t="shared" ca="1" si="366"/>
        <v>192.082533856</v>
      </c>
      <c r="CG60" s="648">
        <f t="shared" ca="1" si="367"/>
        <v>0.52476199499999998</v>
      </c>
      <c r="CH60" s="666">
        <f t="shared" ca="1" si="368"/>
        <v>185.2276391</v>
      </c>
      <c r="CI60" s="666">
        <f t="shared" ca="1" si="369"/>
        <v>56.556772391999999</v>
      </c>
      <c r="CJ60" s="666">
        <f t="shared" ca="1" si="370"/>
        <v>0</v>
      </c>
      <c r="CK60" s="666">
        <f t="shared" ca="1" si="371"/>
        <v>34.328167037999997</v>
      </c>
      <c r="CL60" s="666">
        <f t="shared" ca="1" si="372"/>
        <v>80.070610422000001</v>
      </c>
      <c r="CM60" s="650">
        <f t="shared" ca="1" si="373"/>
        <v>253.72548562099999</v>
      </c>
      <c r="CN60" s="650">
        <f t="shared" ca="1" si="374"/>
        <v>143.70829998299999</v>
      </c>
      <c r="CO60" s="650">
        <f t="shared" ca="1" si="375"/>
        <v>46.534078848</v>
      </c>
      <c r="CP60" s="650">
        <f t="shared" ca="1" si="376"/>
        <v>0</v>
      </c>
      <c r="CQ60" s="650">
        <f t="shared" ca="1" si="377"/>
        <v>168.38988259999999</v>
      </c>
      <c r="CR60" s="667">
        <f t="shared" ca="1" si="378"/>
        <v>160.66194227999998</v>
      </c>
      <c r="CS60" s="667">
        <f t="shared" ca="1" si="379"/>
        <v>148.92591216099999</v>
      </c>
      <c r="CT60" s="667">
        <f t="shared" ca="1" si="380"/>
        <v>214.161454386</v>
      </c>
      <c r="CU60" s="650">
        <f t="shared" ca="1" si="381"/>
        <v>131.19254400700001</v>
      </c>
      <c r="CV60" s="650">
        <f t="shared" ca="1" si="382"/>
        <v>118.82259647999999</v>
      </c>
      <c r="CW60" s="650">
        <f t="shared" ca="1" si="383"/>
        <v>82.563728509000001</v>
      </c>
      <c r="CX60" s="667">
        <f t="shared" ca="1" si="384"/>
        <v>20.211420239999999</v>
      </c>
      <c r="CY60" s="652">
        <f ca="1">SUM(CC60:CX60)</f>
        <v>2124.7837802779995</v>
      </c>
      <c r="CZ60" s="606">
        <f t="shared" ref="CZ60:CZ63" ca="1" si="386">CY60/SUM($CY$59:$CY$63)</f>
        <v>0.21499380555133157</v>
      </c>
      <c r="DA60" s="645"/>
      <c r="DK60" s="612" t="str" cm="1">
        <f t="array" ref="DK60">IFERROR(IF(INDEX($E$7:$E$874, SMALL(IF(($DK$4=$C$7:$C$874), MATCH(ROW($C$7:$C$874), ROW($C$7:$C$874)), ""),ROWS($A$1:A55)))&lt;&gt;"",INDEX($E$7:$E$874, SMALL(IF(($DK$4=$C$7:$C$874), MATCH(ROW($C$7:$C$874), ROW($C$7:$C$874)), ""),ROWS($A$1:A55))),""),"")</f>
        <v/>
      </c>
      <c r="DL60" s="613" t="str">
        <f t="shared" si="1"/>
        <v/>
      </c>
      <c r="DM60" s="614" t="str">
        <f t="shared" si="2"/>
        <v/>
      </c>
    </row>
    <row r="61" spans="1:117" ht="15" x14ac:dyDescent="0.25">
      <c r="A61" s="615">
        <v>55</v>
      </c>
      <c r="B61" s="616"/>
      <c r="C61" s="616" t="s">
        <v>396</v>
      </c>
      <c r="D61" s="616" t="str">
        <f t="shared" si="32"/>
        <v>House SizeNumber of beds: 3</v>
      </c>
      <c r="E61" s="568" t="s">
        <v>399</v>
      </c>
      <c r="F61" s="620">
        <v>0.43179694899999999</v>
      </c>
      <c r="G61" s="621">
        <v>0.14759935800000001</v>
      </c>
      <c r="H61" s="622">
        <v>34.182584849999998</v>
      </c>
      <c r="I61" s="621">
        <v>0.14367518500000001</v>
      </c>
      <c r="J61" s="622">
        <v>33.273784120000002</v>
      </c>
      <c r="K61" s="621">
        <v>0.14769798200000001</v>
      </c>
      <c r="L61" s="623">
        <v>34.205425169999998</v>
      </c>
      <c r="M61" s="624">
        <v>0.33423575999999999</v>
      </c>
      <c r="N61" s="625">
        <v>77.405771610000002</v>
      </c>
      <c r="O61" s="624">
        <v>0.39624816299999999</v>
      </c>
      <c r="P61" s="626">
        <v>91.767244700000006</v>
      </c>
      <c r="Q61" s="627">
        <v>0.42358811899999999</v>
      </c>
      <c r="R61" s="628">
        <v>98.098914469999997</v>
      </c>
      <c r="S61" s="627">
        <v>0.58086115599999999</v>
      </c>
      <c r="T61" s="628">
        <v>134.52182970000001</v>
      </c>
      <c r="U61" s="627">
        <v>0.483728145</v>
      </c>
      <c r="V61" s="628">
        <v>112.026763</v>
      </c>
      <c r="W61" s="627">
        <v>0.26246472199999998</v>
      </c>
      <c r="X61" s="628">
        <v>60.784292890000003</v>
      </c>
      <c r="Y61" s="627">
        <v>0.43938146500000003</v>
      </c>
      <c r="Z61" s="629">
        <v>101.7565007</v>
      </c>
      <c r="AA61" s="630">
        <v>0.46562545300000002</v>
      </c>
      <c r="AB61" s="631">
        <v>107.8343546</v>
      </c>
      <c r="AC61" s="630">
        <v>0.62514434500000005</v>
      </c>
      <c r="AD61" s="631">
        <v>144.77738830000001</v>
      </c>
      <c r="AE61" s="630">
        <v>0.55187154599999999</v>
      </c>
      <c r="AF61" s="631">
        <v>127.80811629999999</v>
      </c>
      <c r="AG61" s="630">
        <v>0.49445172900000001</v>
      </c>
      <c r="AH61" s="631">
        <v>114.51024169999999</v>
      </c>
      <c r="AI61" s="630">
        <v>0.49072574200000002</v>
      </c>
      <c r="AJ61" s="632">
        <v>113.64733889999999</v>
      </c>
      <c r="AK61" s="633">
        <v>0.20374642000000001</v>
      </c>
      <c r="AL61" s="634">
        <v>47.185701590000001</v>
      </c>
      <c r="AM61" s="633">
        <v>0.56214932799999995</v>
      </c>
      <c r="AN61" s="634">
        <v>130.18835110000001</v>
      </c>
      <c r="AO61" s="633">
        <v>0.48328633300000001</v>
      </c>
      <c r="AP61" s="635">
        <v>111.9244436</v>
      </c>
      <c r="AQ61" s="630">
        <v>0.445278434</v>
      </c>
      <c r="AR61" s="631">
        <v>103.1221817</v>
      </c>
      <c r="AS61" s="630">
        <v>0.20894241199999999</v>
      </c>
      <c r="AT61" s="631">
        <v>48.389043100000002</v>
      </c>
      <c r="AU61" s="630">
        <v>0.15395790500000001</v>
      </c>
      <c r="AV61" s="632">
        <v>35.655162799999999</v>
      </c>
      <c r="AW61" s="633">
        <v>0.33941528700000001</v>
      </c>
      <c r="AX61" s="635">
        <v>78.605300049999997</v>
      </c>
      <c r="AY61" s="604"/>
      <c r="AZ61" s="568" t="str">
        <f t="shared" si="103"/>
        <v>Number of beds: 3</v>
      </c>
      <c r="BA61" s="665">
        <f t="shared" si="341"/>
        <v>0</v>
      </c>
      <c r="BB61" s="665">
        <f t="shared" si="342"/>
        <v>0</v>
      </c>
      <c r="BC61" s="665">
        <f t="shared" si="343"/>
        <v>3.3970535860000002</v>
      </c>
      <c r="BD61" s="648">
        <f t="shared" si="344"/>
        <v>35.428990560000003</v>
      </c>
      <c r="BE61" s="648">
        <f t="shared" si="345"/>
        <v>0</v>
      </c>
      <c r="BF61" s="666">
        <f t="shared" si="346"/>
        <v>22.450170307</v>
      </c>
      <c r="BG61" s="666">
        <f t="shared" si="347"/>
        <v>15.102390055999999</v>
      </c>
      <c r="BH61" s="666">
        <f t="shared" si="348"/>
        <v>0</v>
      </c>
      <c r="BI61" s="666">
        <f t="shared" si="349"/>
        <v>1.31232361</v>
      </c>
      <c r="BJ61" s="666">
        <f t="shared" si="350"/>
        <v>8.7876293000000008</v>
      </c>
      <c r="BK61" s="650">
        <f t="shared" si="351"/>
        <v>13.96876359</v>
      </c>
      <c r="BL61" s="650">
        <f t="shared" si="352"/>
        <v>8.7520208300000011</v>
      </c>
      <c r="BM61" s="650">
        <f t="shared" si="353"/>
        <v>0</v>
      </c>
      <c r="BN61" s="650">
        <f t="shared" si="354"/>
        <v>0</v>
      </c>
      <c r="BO61" s="650">
        <f t="shared" si="355"/>
        <v>7.8516118720000003</v>
      </c>
      <c r="BP61" s="667">
        <f t="shared" si="356"/>
        <v>2.0374642000000001</v>
      </c>
      <c r="BQ61" s="667">
        <f t="shared" si="357"/>
        <v>5.0593439519999999</v>
      </c>
      <c r="BR61" s="667">
        <f t="shared" si="358"/>
        <v>2.8997179979999999</v>
      </c>
      <c r="BS61" s="650">
        <f t="shared" si="359"/>
        <v>1.335835302</v>
      </c>
      <c r="BT61" s="650">
        <f t="shared" si="360"/>
        <v>2.9251937679999997</v>
      </c>
      <c r="BU61" s="650">
        <f t="shared" si="361"/>
        <v>0.30791581000000001</v>
      </c>
      <c r="BV61" s="667">
        <f t="shared" si="362"/>
        <v>1.357661148</v>
      </c>
      <c r="BW61" s="652">
        <f>SUM(BA61:BV61)</f>
        <v>132.97408588900001</v>
      </c>
      <c r="BX61" s="606">
        <f t="shared" si="385"/>
        <v>0.38995333104706814</v>
      </c>
      <c r="BY61" s="645">
        <f ca="1">IF(CZ61&gt;0,BX61/CZ61*100,"")</f>
        <v>95.03948324260783</v>
      </c>
      <c r="BZ61" s="608"/>
      <c r="CB61" s="616" t="str">
        <f t="shared" si="126"/>
        <v>Number of beds: 3</v>
      </c>
      <c r="CC61" s="665">
        <f t="shared" ca="1" si="363"/>
        <v>0</v>
      </c>
      <c r="CD61" s="665">
        <f t="shared" ca="1" si="364"/>
        <v>0.43102555500000006</v>
      </c>
      <c r="CE61" s="665">
        <f t="shared" ca="1" si="365"/>
        <v>90.243467002000003</v>
      </c>
      <c r="CF61" s="648">
        <f t="shared" ca="1" si="366"/>
        <v>666.13186968000002</v>
      </c>
      <c r="CG61" s="648">
        <f t="shared" ca="1" si="367"/>
        <v>1.981240815</v>
      </c>
      <c r="CH61" s="666">
        <f t="shared" ca="1" si="368"/>
        <v>572.26754876899997</v>
      </c>
      <c r="CI61" s="666">
        <f t="shared" ca="1" si="369"/>
        <v>320.63535811200001</v>
      </c>
      <c r="CJ61" s="666">
        <f t="shared" ca="1" si="370"/>
        <v>0</v>
      </c>
      <c r="CK61" s="666">
        <f t="shared" ca="1" si="371"/>
        <v>25.984007477999999</v>
      </c>
      <c r="CL61" s="666">
        <f t="shared" ca="1" si="372"/>
        <v>159.49547179500001</v>
      </c>
      <c r="CM61" s="650">
        <f t="shared" ca="1" si="373"/>
        <v>450.25981305100004</v>
      </c>
      <c r="CN61" s="650">
        <f t="shared" ca="1" si="374"/>
        <v>466.98282571500005</v>
      </c>
      <c r="CO61" s="650">
        <f t="shared" ca="1" si="375"/>
        <v>105.95933683199999</v>
      </c>
      <c r="CP61" s="650">
        <f t="shared" ca="1" si="376"/>
        <v>0</v>
      </c>
      <c r="CQ61" s="650">
        <f t="shared" ca="1" si="377"/>
        <v>233.09472745000002</v>
      </c>
      <c r="CR61" s="667">
        <f t="shared" ca="1" si="378"/>
        <v>85.57349640000001</v>
      </c>
      <c r="CS61" s="667">
        <f t="shared" ca="1" si="379"/>
        <v>299.62559182399997</v>
      </c>
      <c r="CT61" s="667">
        <f t="shared" ca="1" si="380"/>
        <v>287.07208180200001</v>
      </c>
      <c r="CU61" s="650">
        <f t="shared" ca="1" si="381"/>
        <v>165.19829901400001</v>
      </c>
      <c r="CV61" s="650">
        <f t="shared" ca="1" si="382"/>
        <v>60.175414656000001</v>
      </c>
      <c r="CW61" s="650">
        <f t="shared" ca="1" si="383"/>
        <v>36.795939295000004</v>
      </c>
      <c r="CX61" s="667">
        <f t="shared" ca="1" si="384"/>
        <v>27.153222960000001</v>
      </c>
      <c r="CY61" s="652">
        <f ca="1">SUM(CC61:CX61)</f>
        <v>4055.0607382050007</v>
      </c>
      <c r="CZ61" s="606">
        <f t="shared" ca="1" si="386"/>
        <v>0.4103066617603886</v>
      </c>
      <c r="DA61" s="645"/>
      <c r="DK61" s="612" t="str" cm="1">
        <f t="array" ref="DK61">IFERROR(IF(INDEX($E$7:$E$874, SMALL(IF(($DK$4=$C$7:$C$874), MATCH(ROW($C$7:$C$874), ROW($C$7:$C$874)), ""),ROWS($A$1:A56)))&lt;&gt;"",INDEX($E$7:$E$874, SMALL(IF(($DK$4=$C$7:$C$874), MATCH(ROW($C$7:$C$874), ROW($C$7:$C$874)), ""),ROWS($A$1:A56))),""),"")</f>
        <v/>
      </c>
      <c r="DL61" s="613" t="str">
        <f t="shared" si="1"/>
        <v/>
      </c>
      <c r="DM61" s="614" t="str">
        <f t="shared" si="2"/>
        <v/>
      </c>
    </row>
    <row r="62" spans="1:117" ht="15" x14ac:dyDescent="0.25">
      <c r="A62" s="615">
        <v>56</v>
      </c>
      <c r="B62" s="616"/>
      <c r="C62" s="616" t="s">
        <v>396</v>
      </c>
      <c r="D62" s="616" t="str">
        <f t="shared" si="32"/>
        <v>House SizeNumber of beds: 4</v>
      </c>
      <c r="E62" s="568" t="s">
        <v>400</v>
      </c>
      <c r="F62" s="620">
        <v>0.17153057799999999</v>
      </c>
      <c r="G62" s="621">
        <v>0.314769827</v>
      </c>
      <c r="H62" s="622">
        <v>183.5065391</v>
      </c>
      <c r="I62" s="621">
        <v>0.280948684</v>
      </c>
      <c r="J62" s="622">
        <v>163.78927160000001</v>
      </c>
      <c r="K62" s="621">
        <v>0.36460979500000001</v>
      </c>
      <c r="L62" s="623">
        <v>212.5625647</v>
      </c>
      <c r="M62" s="624">
        <v>0.42479851000000002</v>
      </c>
      <c r="N62" s="625">
        <v>247.651769</v>
      </c>
      <c r="O62" s="624">
        <v>0.23994881200000001</v>
      </c>
      <c r="P62" s="626">
        <v>139.8869028</v>
      </c>
      <c r="Q62" s="627">
        <v>0.35021950000000002</v>
      </c>
      <c r="R62" s="628">
        <v>204.1732178</v>
      </c>
      <c r="S62" s="627">
        <v>0.23151893400000001</v>
      </c>
      <c r="T62" s="628">
        <v>134.97239780000001</v>
      </c>
      <c r="U62" s="627">
        <v>0.227636006</v>
      </c>
      <c r="V62" s="628">
        <v>132.7087037</v>
      </c>
      <c r="W62" s="627">
        <v>0.140563571</v>
      </c>
      <c r="X62" s="628">
        <v>81.946655100000001</v>
      </c>
      <c r="Y62" s="627">
        <v>0.24310353000000001</v>
      </c>
      <c r="Z62" s="629">
        <v>141.72606010000001</v>
      </c>
      <c r="AA62" s="630">
        <v>0.185659459</v>
      </c>
      <c r="AB62" s="631">
        <v>108.2369465</v>
      </c>
      <c r="AC62" s="630">
        <v>0.136842503</v>
      </c>
      <c r="AD62" s="631">
        <v>79.777322979999994</v>
      </c>
      <c r="AE62" s="630">
        <v>0.13746825800000001</v>
      </c>
      <c r="AF62" s="631">
        <v>80.14212972</v>
      </c>
      <c r="AG62" s="630">
        <v>0.12362576</v>
      </c>
      <c r="AH62" s="631">
        <v>72.072141040000005</v>
      </c>
      <c r="AI62" s="630">
        <v>9.5779821000000001E-2</v>
      </c>
      <c r="AJ62" s="632">
        <v>55.838336689999998</v>
      </c>
      <c r="AK62" s="633">
        <v>7.8689508000000005E-2</v>
      </c>
      <c r="AL62" s="634">
        <v>45.874915880000003</v>
      </c>
      <c r="AM62" s="633">
        <v>5.6185237999999998E-2</v>
      </c>
      <c r="AN62" s="634">
        <v>32.755231420000001</v>
      </c>
      <c r="AO62" s="633">
        <v>7.7304555999999996E-2</v>
      </c>
      <c r="AP62" s="635">
        <v>45.067507759999998</v>
      </c>
      <c r="AQ62" s="630">
        <v>5.1025592000000002E-2</v>
      </c>
      <c r="AR62" s="631">
        <v>29.747228199999999</v>
      </c>
      <c r="AS62" s="630">
        <v>5.0797148E-2</v>
      </c>
      <c r="AT62" s="631">
        <v>29.6140483</v>
      </c>
      <c r="AU62" s="630">
        <v>3.8656028000000002E-2</v>
      </c>
      <c r="AV62" s="632">
        <v>22.535939750000001</v>
      </c>
      <c r="AW62" s="633">
        <v>0.179411565</v>
      </c>
      <c r="AX62" s="635">
        <v>104.59450889999999</v>
      </c>
      <c r="AY62" s="604"/>
      <c r="AZ62" s="568" t="str">
        <f t="shared" si="103"/>
        <v>Number of beds: 4</v>
      </c>
      <c r="BA62" s="665">
        <f t="shared" si="341"/>
        <v>0</v>
      </c>
      <c r="BB62" s="665">
        <f t="shared" si="342"/>
        <v>0</v>
      </c>
      <c r="BC62" s="665">
        <f t="shared" si="343"/>
        <v>8.3860252850000006</v>
      </c>
      <c r="BD62" s="648">
        <f t="shared" si="344"/>
        <v>45.028642060000003</v>
      </c>
      <c r="BE62" s="648">
        <f t="shared" si="345"/>
        <v>0</v>
      </c>
      <c r="BF62" s="666">
        <f t="shared" si="346"/>
        <v>18.561633499999999</v>
      </c>
      <c r="BG62" s="666">
        <f t="shared" si="347"/>
        <v>6.019492284</v>
      </c>
      <c r="BH62" s="666">
        <f t="shared" si="348"/>
        <v>0</v>
      </c>
      <c r="BI62" s="666">
        <f t="shared" si="349"/>
        <v>0.70281785499999994</v>
      </c>
      <c r="BJ62" s="666">
        <f t="shared" si="350"/>
        <v>4.8620706</v>
      </c>
      <c r="BK62" s="650">
        <f t="shared" si="351"/>
        <v>5.5697837699999999</v>
      </c>
      <c r="BL62" s="650">
        <f t="shared" si="352"/>
        <v>1.9157950420000001</v>
      </c>
      <c r="BM62" s="650">
        <f t="shared" si="353"/>
        <v>0</v>
      </c>
      <c r="BN62" s="650">
        <f t="shared" si="354"/>
        <v>0</v>
      </c>
      <c r="BO62" s="650">
        <f t="shared" si="355"/>
        <v>1.532477136</v>
      </c>
      <c r="BP62" s="667">
        <f t="shared" si="356"/>
        <v>0.78689508000000008</v>
      </c>
      <c r="BQ62" s="667">
        <f t="shared" si="357"/>
        <v>0.50566714199999996</v>
      </c>
      <c r="BR62" s="667">
        <f t="shared" si="358"/>
        <v>0.46382733599999998</v>
      </c>
      <c r="BS62" s="650">
        <f t="shared" si="359"/>
        <v>0.153076776</v>
      </c>
      <c r="BT62" s="650">
        <f t="shared" si="360"/>
        <v>0.71116007199999998</v>
      </c>
      <c r="BU62" s="650">
        <f t="shared" si="361"/>
        <v>7.7312056000000004E-2</v>
      </c>
      <c r="BV62" s="667">
        <f t="shared" si="362"/>
        <v>0.71764625999999998</v>
      </c>
      <c r="BW62" s="652">
        <f>SUM(BA62:BV62)</f>
        <v>95.994322253999968</v>
      </c>
      <c r="BX62" s="606">
        <f t="shared" si="385"/>
        <v>0.28150827640056431</v>
      </c>
      <c r="BY62" s="645">
        <f ca="1">IF(CZ62&gt;0,BX62/CZ62*100,"")</f>
        <v>121.26549973729546</v>
      </c>
      <c r="BZ62" s="608"/>
      <c r="CB62" s="616" t="str">
        <f t="shared" si="126"/>
        <v>Number of beds: 4</v>
      </c>
      <c r="CC62" s="665">
        <f t="shared" ca="1" si="363"/>
        <v>0</v>
      </c>
      <c r="CD62" s="665">
        <f t="shared" ca="1" si="364"/>
        <v>0.84284605200000007</v>
      </c>
      <c r="CE62" s="665">
        <f t="shared" ca="1" si="365"/>
        <v>222.77658474500001</v>
      </c>
      <c r="CF62" s="648">
        <f t="shared" ca="1" si="366"/>
        <v>846.62343042999998</v>
      </c>
      <c r="CG62" s="648">
        <f t="shared" ca="1" si="367"/>
        <v>1.19974406</v>
      </c>
      <c r="CH62" s="666">
        <f t="shared" ca="1" si="368"/>
        <v>473.1465445</v>
      </c>
      <c r="CI62" s="666">
        <f t="shared" ca="1" si="369"/>
        <v>127.798451568</v>
      </c>
      <c r="CJ62" s="666">
        <f t="shared" ca="1" si="370"/>
        <v>0</v>
      </c>
      <c r="CK62" s="666">
        <f t="shared" ca="1" si="371"/>
        <v>13.915793529</v>
      </c>
      <c r="CL62" s="666">
        <f t="shared" ca="1" si="372"/>
        <v>88.246581390000003</v>
      </c>
      <c r="CM62" s="650">
        <f t="shared" ca="1" si="373"/>
        <v>179.532696853</v>
      </c>
      <c r="CN62" s="650">
        <f t="shared" ca="1" si="374"/>
        <v>102.221349741</v>
      </c>
      <c r="CO62" s="650">
        <f t="shared" ca="1" si="375"/>
        <v>26.393905536000002</v>
      </c>
      <c r="CP62" s="650">
        <f t="shared" ca="1" si="376"/>
        <v>0</v>
      </c>
      <c r="CQ62" s="650">
        <f t="shared" ca="1" si="377"/>
        <v>45.495414975000003</v>
      </c>
      <c r="CR62" s="667">
        <f t="shared" ca="1" si="378"/>
        <v>33.049593360000003</v>
      </c>
      <c r="CS62" s="667">
        <f t="shared" ca="1" si="379"/>
        <v>29.946731853999999</v>
      </c>
      <c r="CT62" s="667">
        <f t="shared" ca="1" si="380"/>
        <v>45.918906264</v>
      </c>
      <c r="CU62" s="650">
        <f t="shared" ca="1" si="381"/>
        <v>18.930494632000002</v>
      </c>
      <c r="CV62" s="650">
        <f t="shared" ca="1" si="382"/>
        <v>14.629578624000001</v>
      </c>
      <c r="CW62" s="650">
        <f t="shared" ca="1" si="383"/>
        <v>9.2387906920000002</v>
      </c>
      <c r="CX62" s="667">
        <f t="shared" ca="1" si="384"/>
        <v>14.3529252</v>
      </c>
      <c r="CY62" s="652">
        <f ca="1">SUM(CC62:CX62)</f>
        <v>2294.2603640049997</v>
      </c>
      <c r="CZ62" s="606">
        <f t="shared" ca="1" si="386"/>
        <v>0.23214209895676194</v>
      </c>
      <c r="DA62" s="645"/>
      <c r="DK62" s="612" t="str" cm="1">
        <f t="array" ref="DK62">IFERROR(IF(INDEX($E$7:$E$874, SMALL(IF(($DK$4=$C$7:$C$874), MATCH(ROW($C$7:$C$874), ROW($C$7:$C$874)), ""),ROWS($A$1:A57)))&lt;&gt;"",INDEX($E$7:$E$874, SMALL(IF(($DK$4=$C$7:$C$874), MATCH(ROW($C$7:$C$874), ROW($C$7:$C$874)), ""),ROWS($A$1:A57))),""),"")</f>
        <v/>
      </c>
      <c r="DL62" s="613" t="str">
        <f t="shared" si="1"/>
        <v/>
      </c>
      <c r="DM62" s="614" t="str">
        <f t="shared" si="2"/>
        <v/>
      </c>
    </row>
    <row r="63" spans="1:117" ht="15" x14ac:dyDescent="0.25">
      <c r="A63" s="615">
        <v>57</v>
      </c>
      <c r="B63" s="616"/>
      <c r="C63" s="616" t="s">
        <v>396</v>
      </c>
      <c r="D63" s="616" t="str">
        <f t="shared" si="32"/>
        <v>House SizeNumber of beds: 5+</v>
      </c>
      <c r="E63" s="568" t="s">
        <v>401</v>
      </c>
      <c r="F63" s="620">
        <v>5.0533913E-2</v>
      </c>
      <c r="G63" s="621">
        <v>0.26443909199999999</v>
      </c>
      <c r="H63" s="622">
        <v>523.29035290000002</v>
      </c>
      <c r="I63" s="621">
        <v>0.22729495499999999</v>
      </c>
      <c r="J63" s="622">
        <v>449.78696660000003</v>
      </c>
      <c r="K63" s="621">
        <v>0.31433608400000002</v>
      </c>
      <c r="L63" s="623">
        <v>622.02996780000001</v>
      </c>
      <c r="M63" s="624">
        <v>0.111011899</v>
      </c>
      <c r="N63" s="625">
        <v>219.6780191</v>
      </c>
      <c r="O63" s="624">
        <v>0.129960296</v>
      </c>
      <c r="P63" s="626">
        <v>257.17441669999999</v>
      </c>
      <c r="Q63" s="627">
        <v>7.0376359999999999E-2</v>
      </c>
      <c r="R63" s="628">
        <v>139.2656059</v>
      </c>
      <c r="S63" s="627">
        <v>5.6473128999999997E-2</v>
      </c>
      <c r="T63" s="628">
        <v>111.7529299</v>
      </c>
      <c r="U63" s="627">
        <v>6.3466665000000005E-2</v>
      </c>
      <c r="V63" s="628">
        <v>125.5922231</v>
      </c>
      <c r="W63" s="627">
        <v>5.3247757E-2</v>
      </c>
      <c r="X63" s="628">
        <v>105.3703422</v>
      </c>
      <c r="Y63" s="627">
        <v>5.6248610999999997E-2</v>
      </c>
      <c r="Z63" s="629">
        <v>111.30863909999999</v>
      </c>
      <c r="AA63" s="630">
        <v>4.4537601000000003E-2</v>
      </c>
      <c r="AB63" s="631">
        <v>88.134082899999996</v>
      </c>
      <c r="AC63" s="630">
        <v>2.7189224000000001E-2</v>
      </c>
      <c r="AD63" s="631">
        <v>53.803914849999998</v>
      </c>
      <c r="AE63" s="630">
        <v>2.7693946000000001E-2</v>
      </c>
      <c r="AF63" s="631">
        <v>54.80269346</v>
      </c>
      <c r="AG63" s="630">
        <v>3.8980751000000001E-2</v>
      </c>
      <c r="AH63" s="631">
        <v>77.137804320000001</v>
      </c>
      <c r="AI63" s="630">
        <v>1.5983277000000001E-2</v>
      </c>
      <c r="AJ63" s="632">
        <v>31.628812880000002</v>
      </c>
      <c r="AK63" s="633">
        <v>3.2416045999999997E-2</v>
      </c>
      <c r="AL63" s="634">
        <v>64.147112759999999</v>
      </c>
      <c r="AM63" s="633">
        <v>2.3713796999999998E-2</v>
      </c>
      <c r="AN63" s="634">
        <v>46.926501080000001</v>
      </c>
      <c r="AO63" s="633">
        <v>3.3114141E-2</v>
      </c>
      <c r="AP63" s="635">
        <v>65.528551530000001</v>
      </c>
      <c r="AQ63" s="630">
        <v>2.4012611E-2</v>
      </c>
      <c r="AR63" s="631">
        <v>47.517813320000002</v>
      </c>
      <c r="AS63" s="630">
        <v>1.5944729000000001E-2</v>
      </c>
      <c r="AT63" s="631">
        <v>31.55253106</v>
      </c>
      <c r="AU63" s="630">
        <v>2.3458245999999999E-2</v>
      </c>
      <c r="AV63" s="632">
        <v>46.420797710000002</v>
      </c>
      <c r="AW63" s="633">
        <v>5.7588531999999998E-2</v>
      </c>
      <c r="AX63" s="635">
        <v>113.9601669</v>
      </c>
      <c r="AY63" s="604"/>
      <c r="AZ63" s="568" t="str">
        <f t="shared" si="103"/>
        <v>Number of beds: 5+</v>
      </c>
      <c r="BA63" s="665">
        <f t="shared" si="341"/>
        <v>0</v>
      </c>
      <c r="BB63" s="665">
        <f t="shared" si="342"/>
        <v>0</v>
      </c>
      <c r="BC63" s="665">
        <f t="shared" si="343"/>
        <v>7.2297299320000006</v>
      </c>
      <c r="BD63" s="648">
        <f t="shared" si="344"/>
        <v>11.767261293999999</v>
      </c>
      <c r="BE63" s="648">
        <f t="shared" si="345"/>
        <v>0</v>
      </c>
      <c r="BF63" s="666">
        <f t="shared" si="346"/>
        <v>3.7299470800000001</v>
      </c>
      <c r="BG63" s="666">
        <f t="shared" si="347"/>
        <v>1.4683013539999998</v>
      </c>
      <c r="BH63" s="666">
        <f t="shared" si="348"/>
        <v>0</v>
      </c>
      <c r="BI63" s="666">
        <f t="shared" si="349"/>
        <v>0.26623878499999998</v>
      </c>
      <c r="BJ63" s="666">
        <f t="shared" si="350"/>
        <v>1.1249722199999999</v>
      </c>
      <c r="BK63" s="650">
        <f t="shared" si="351"/>
        <v>1.33612803</v>
      </c>
      <c r="BL63" s="650">
        <f t="shared" si="352"/>
        <v>0.380649136</v>
      </c>
      <c r="BM63" s="650">
        <f t="shared" si="353"/>
        <v>0</v>
      </c>
      <c r="BN63" s="650">
        <f t="shared" si="354"/>
        <v>0</v>
      </c>
      <c r="BO63" s="650">
        <f t="shared" si="355"/>
        <v>0.25573243200000001</v>
      </c>
      <c r="BP63" s="667">
        <f t="shared" si="356"/>
        <v>0.32416045999999998</v>
      </c>
      <c r="BQ63" s="667">
        <f t="shared" si="357"/>
        <v>0.21342417299999999</v>
      </c>
      <c r="BR63" s="667">
        <f t="shared" si="358"/>
        <v>0.198684846</v>
      </c>
      <c r="BS63" s="650">
        <f t="shared" si="359"/>
        <v>7.2037832999999996E-2</v>
      </c>
      <c r="BT63" s="650">
        <f t="shared" si="360"/>
        <v>0.22322620600000001</v>
      </c>
      <c r="BU63" s="650">
        <f t="shared" si="361"/>
        <v>4.6916491999999997E-2</v>
      </c>
      <c r="BV63" s="667">
        <f t="shared" si="362"/>
        <v>0.23035412799999999</v>
      </c>
      <c r="BW63" s="652">
        <f>SUM(BA63:BV63)</f>
        <v>28.867764400999995</v>
      </c>
      <c r="BX63" s="606">
        <f t="shared" si="385"/>
        <v>8.4656200588201502E-2</v>
      </c>
      <c r="BY63" s="645">
        <f ca="1">IF(CZ63&gt;0,BX63/CZ63*100,"")</f>
        <v>117.42474998309471</v>
      </c>
      <c r="BZ63" s="608"/>
      <c r="CB63" s="616" t="str">
        <f t="shared" si="126"/>
        <v>Number of beds: 5+</v>
      </c>
      <c r="CC63" s="665">
        <f t="shared" ca="1" si="363"/>
        <v>0</v>
      </c>
      <c r="CD63" s="665">
        <f t="shared" ca="1" si="364"/>
        <v>0.68188486500000001</v>
      </c>
      <c r="CE63" s="665">
        <f t="shared" ca="1" si="365"/>
        <v>192.05934732400002</v>
      </c>
      <c r="CF63" s="648">
        <f t="shared" ca="1" si="366"/>
        <v>221.246714707</v>
      </c>
      <c r="CG63" s="648">
        <f t="shared" ca="1" si="367"/>
        <v>0.64980148000000004</v>
      </c>
      <c r="CH63" s="666">
        <f t="shared" ca="1" si="368"/>
        <v>95.078462360000003</v>
      </c>
      <c r="CI63" s="666">
        <f t="shared" ca="1" si="369"/>
        <v>31.173167207999999</v>
      </c>
      <c r="CJ63" s="666">
        <f t="shared" ca="1" si="370"/>
        <v>0</v>
      </c>
      <c r="CK63" s="666">
        <f t="shared" ca="1" si="371"/>
        <v>5.2715279429999997</v>
      </c>
      <c r="CL63" s="666">
        <f t="shared" ca="1" si="372"/>
        <v>20.418245793000001</v>
      </c>
      <c r="CM63" s="650">
        <f t="shared" ca="1" si="373"/>
        <v>43.067860167000006</v>
      </c>
      <c r="CN63" s="650">
        <f t="shared" ca="1" si="374"/>
        <v>20.310350328000002</v>
      </c>
      <c r="CO63" s="650">
        <f t="shared" ca="1" si="375"/>
        <v>5.3172376320000003</v>
      </c>
      <c r="CP63" s="650">
        <f t="shared" ca="1" si="376"/>
        <v>0</v>
      </c>
      <c r="CQ63" s="650">
        <f t="shared" ca="1" si="377"/>
        <v>7.592056575</v>
      </c>
      <c r="CR63" s="667">
        <f t="shared" ca="1" si="378"/>
        <v>13.614739319999998</v>
      </c>
      <c r="CS63" s="667">
        <f t="shared" ca="1" si="379"/>
        <v>12.639453800999998</v>
      </c>
      <c r="CT63" s="667">
        <f t="shared" ca="1" si="380"/>
        <v>19.669799754</v>
      </c>
      <c r="CU63" s="650">
        <f t="shared" ca="1" si="381"/>
        <v>8.9086786809999996</v>
      </c>
      <c r="CV63" s="650">
        <f t="shared" ca="1" si="382"/>
        <v>4.592081952</v>
      </c>
      <c r="CW63" s="650">
        <f t="shared" ca="1" si="383"/>
        <v>5.6065207939999997</v>
      </c>
      <c r="CX63" s="667">
        <f t="shared" ca="1" si="384"/>
        <v>4.6070825600000003</v>
      </c>
      <c r="CY63" s="652">
        <f ca="1">SUM(CC63:CX63)</f>
        <v>712.505013244</v>
      </c>
      <c r="CZ63" s="606">
        <f t="shared" ca="1" si="386"/>
        <v>7.209400113722976E-2</v>
      </c>
      <c r="DA63" s="645"/>
      <c r="DK63" s="612" t="str" cm="1">
        <f t="array" ref="DK63">IFERROR(IF(INDEX($E$7:$E$874, SMALL(IF(($DK$4=$C$7:$C$874), MATCH(ROW($C$7:$C$874), ROW($C$7:$C$874)), ""),ROWS($A$1:A58)))&lt;&gt;"",INDEX($E$7:$E$874, SMALL(IF(($DK$4=$C$7:$C$874), MATCH(ROW($C$7:$C$874), ROW($C$7:$C$874)), ""),ROWS($A$1:A58))),""),"")</f>
        <v/>
      </c>
      <c r="DL63" s="613" t="str">
        <f t="shared" si="1"/>
        <v/>
      </c>
      <c r="DM63" s="614" t="str">
        <f t="shared" si="2"/>
        <v/>
      </c>
    </row>
    <row r="64" spans="1:117" ht="15.75" thickBot="1" x14ac:dyDescent="0.3">
      <c r="A64" s="615">
        <v>58</v>
      </c>
      <c r="B64" s="616"/>
      <c r="C64" s="616"/>
      <c r="D64" s="616" t="str">
        <f t="shared" si="32"/>
        <v/>
      </c>
      <c r="E64" s="568" t="s">
        <v>331</v>
      </c>
      <c r="F64" s="620" t="s">
        <v>331</v>
      </c>
      <c r="G64" s="621" t="s">
        <v>331</v>
      </c>
      <c r="H64" s="622" t="s">
        <v>331</v>
      </c>
      <c r="I64" s="621" t="s">
        <v>331</v>
      </c>
      <c r="J64" s="622" t="s">
        <v>331</v>
      </c>
      <c r="K64" s="621" t="s">
        <v>331</v>
      </c>
      <c r="L64" s="623" t="s">
        <v>331</v>
      </c>
      <c r="M64" s="624" t="s">
        <v>331</v>
      </c>
      <c r="N64" s="625" t="s">
        <v>331</v>
      </c>
      <c r="O64" s="624" t="s">
        <v>331</v>
      </c>
      <c r="P64" s="626" t="s">
        <v>331</v>
      </c>
      <c r="Q64" s="627" t="s">
        <v>331</v>
      </c>
      <c r="R64" s="628" t="s">
        <v>331</v>
      </c>
      <c r="S64" s="627" t="s">
        <v>331</v>
      </c>
      <c r="T64" s="628" t="s">
        <v>331</v>
      </c>
      <c r="U64" s="627" t="s">
        <v>331</v>
      </c>
      <c r="V64" s="628" t="s">
        <v>331</v>
      </c>
      <c r="W64" s="627" t="s">
        <v>331</v>
      </c>
      <c r="X64" s="628" t="s">
        <v>331</v>
      </c>
      <c r="Y64" s="627" t="s">
        <v>331</v>
      </c>
      <c r="Z64" s="629" t="s">
        <v>331</v>
      </c>
      <c r="AA64" s="630" t="s">
        <v>331</v>
      </c>
      <c r="AB64" s="631" t="s">
        <v>331</v>
      </c>
      <c r="AC64" s="630" t="s">
        <v>331</v>
      </c>
      <c r="AD64" s="631" t="s">
        <v>331</v>
      </c>
      <c r="AE64" s="630" t="s">
        <v>331</v>
      </c>
      <c r="AF64" s="631" t="s">
        <v>331</v>
      </c>
      <c r="AG64" s="630" t="s">
        <v>331</v>
      </c>
      <c r="AH64" s="631" t="s">
        <v>331</v>
      </c>
      <c r="AI64" s="630" t="s">
        <v>331</v>
      </c>
      <c r="AJ64" s="632" t="s">
        <v>331</v>
      </c>
      <c r="AK64" s="633" t="s">
        <v>331</v>
      </c>
      <c r="AL64" s="634" t="s">
        <v>331</v>
      </c>
      <c r="AM64" s="633" t="s">
        <v>331</v>
      </c>
      <c r="AN64" s="634" t="s">
        <v>331</v>
      </c>
      <c r="AO64" s="633" t="s">
        <v>331</v>
      </c>
      <c r="AP64" s="635" t="s">
        <v>331</v>
      </c>
      <c r="AQ64" s="630" t="s">
        <v>331</v>
      </c>
      <c r="AR64" s="631" t="s">
        <v>331</v>
      </c>
      <c r="AS64" s="630" t="s">
        <v>331</v>
      </c>
      <c r="AT64" s="631" t="s">
        <v>331</v>
      </c>
      <c r="AU64" s="630" t="s">
        <v>331</v>
      </c>
      <c r="AV64" s="632" t="s">
        <v>331</v>
      </c>
      <c r="AW64" s="633" t="s">
        <v>331</v>
      </c>
      <c r="AX64" s="635" t="s">
        <v>331</v>
      </c>
      <c r="AY64" s="604"/>
      <c r="AZ64" s="675" t="str">
        <f t="shared" si="103"/>
        <v/>
      </c>
      <c r="BA64" s="665"/>
      <c r="BB64" s="665"/>
      <c r="BC64" s="665"/>
      <c r="BD64" s="648"/>
      <c r="BE64" s="648"/>
      <c r="BF64" s="666"/>
      <c r="BG64" s="666"/>
      <c r="BH64" s="666"/>
      <c r="BI64" s="666"/>
      <c r="BJ64" s="666"/>
      <c r="BK64" s="650"/>
      <c r="BL64" s="650"/>
      <c r="BM64" s="650"/>
      <c r="BN64" s="650"/>
      <c r="BO64" s="650"/>
      <c r="BP64" s="667"/>
      <c r="BQ64" s="667"/>
      <c r="BR64" s="667"/>
      <c r="BS64" s="650"/>
      <c r="BT64" s="650"/>
      <c r="BU64" s="650"/>
      <c r="BV64" s="667"/>
      <c r="BW64" s="652"/>
      <c r="BX64" s="606"/>
      <c r="BY64" s="645"/>
      <c r="BZ64" s="608"/>
      <c r="CB64" s="676" t="str">
        <f t="shared" si="126"/>
        <v/>
      </c>
      <c r="CC64" s="665"/>
      <c r="CD64" s="665"/>
      <c r="CE64" s="665"/>
      <c r="CF64" s="648"/>
      <c r="CG64" s="648"/>
      <c r="CH64" s="666"/>
      <c r="CI64" s="666"/>
      <c r="CJ64" s="666"/>
      <c r="CK64" s="666"/>
      <c r="CL64" s="666"/>
      <c r="CM64" s="650"/>
      <c r="CN64" s="650"/>
      <c r="CO64" s="650"/>
      <c r="CP64" s="650"/>
      <c r="CQ64" s="650"/>
      <c r="CR64" s="667"/>
      <c r="CS64" s="667"/>
      <c r="CT64" s="667"/>
      <c r="CU64" s="650"/>
      <c r="CV64" s="650"/>
      <c r="CW64" s="650"/>
      <c r="CX64" s="667"/>
      <c r="CY64" s="652"/>
      <c r="CZ64" s="606"/>
      <c r="DA64" s="645"/>
      <c r="DK64" s="612" t="str" cm="1">
        <f t="array" ref="DK64">IFERROR(IF(INDEX($E$7:$E$874, SMALL(IF(($DK$4=$C$7:$C$874), MATCH(ROW($C$7:$C$874), ROW($C$7:$C$874)), ""),ROWS($A$1:A59)))&lt;&gt;"",INDEX($E$7:$E$874, SMALL(IF(($DK$4=$C$7:$C$874), MATCH(ROW($C$7:$C$874), ROW($C$7:$C$874)), ""),ROWS($A$1:A59))),""),"")</f>
        <v/>
      </c>
      <c r="DL64" s="613" t="str">
        <f t="shared" si="1"/>
        <v/>
      </c>
      <c r="DM64" s="614" t="str">
        <f t="shared" si="2"/>
        <v/>
      </c>
    </row>
    <row r="65" spans="1:117" ht="15.75" thickBot="1" x14ac:dyDescent="0.3">
      <c r="A65" s="615">
        <v>59</v>
      </c>
      <c r="B65" s="616" t="s">
        <v>332</v>
      </c>
      <c r="C65" s="616" t="s">
        <v>402</v>
      </c>
      <c r="D65" s="616" t="str">
        <f t="shared" si="32"/>
        <v>House ValueHouse value up to 100k</v>
      </c>
      <c r="E65" s="568" t="s">
        <v>403</v>
      </c>
      <c r="F65" s="620">
        <v>7.8500010999999995E-2</v>
      </c>
      <c r="G65" s="621">
        <v>3.4826200000000001E-4</v>
      </c>
      <c r="H65" s="622">
        <v>0.44364621199999998</v>
      </c>
      <c r="I65" s="621">
        <v>7.00951E-4</v>
      </c>
      <c r="J65" s="622">
        <v>0.89293069599999997</v>
      </c>
      <c r="K65" s="621">
        <v>6.9063399999999997E-4</v>
      </c>
      <c r="L65" s="623">
        <v>0.87978793300000002</v>
      </c>
      <c r="M65" s="624">
        <v>1.764893E-3</v>
      </c>
      <c r="N65" s="625">
        <v>2.2482705279999999</v>
      </c>
      <c r="O65" s="624">
        <v>5.2021599999999999E-4</v>
      </c>
      <c r="P65" s="626">
        <v>0.66269571199999999</v>
      </c>
      <c r="Q65" s="627">
        <v>4.8559629999999996E-3</v>
      </c>
      <c r="R65" s="628">
        <v>6.1859386719999998</v>
      </c>
      <c r="S65" s="627">
        <v>4.3690059999999999E-3</v>
      </c>
      <c r="T65" s="628">
        <v>5.5656123610000003</v>
      </c>
      <c r="U65" s="627">
        <v>1.2161159999999999E-3</v>
      </c>
      <c r="V65" s="628">
        <v>1.549191687</v>
      </c>
      <c r="W65" s="627">
        <v>4.4806400000000001E-3</v>
      </c>
      <c r="X65" s="628">
        <v>5.7078211249999997</v>
      </c>
      <c r="Y65" s="627">
        <v>6.1186360000000002E-3</v>
      </c>
      <c r="Z65" s="629">
        <v>7.7944395159999997</v>
      </c>
      <c r="AA65" s="630">
        <v>2.0835988E-2</v>
      </c>
      <c r="AB65" s="631">
        <v>26.542655920000001</v>
      </c>
      <c r="AC65" s="630">
        <v>1.9433638999999999E-2</v>
      </c>
      <c r="AD65" s="631">
        <v>24.756224929999998</v>
      </c>
      <c r="AE65" s="630">
        <v>1.3236777E-2</v>
      </c>
      <c r="AF65" s="631">
        <v>16.862133969999999</v>
      </c>
      <c r="AG65" s="630">
        <v>8.3856324999999995E-2</v>
      </c>
      <c r="AH65" s="631">
        <v>106.8233283</v>
      </c>
      <c r="AI65" s="630">
        <v>5.7792453000000001E-2</v>
      </c>
      <c r="AJ65" s="632">
        <v>73.620948830000003</v>
      </c>
      <c r="AK65" s="633">
        <v>6.843399E-2</v>
      </c>
      <c r="AL65" s="634">
        <v>87.177044989999999</v>
      </c>
      <c r="AM65" s="633">
        <v>7.8505352E-2</v>
      </c>
      <c r="AN65" s="634">
        <v>100.0068033</v>
      </c>
      <c r="AO65" s="633">
        <v>0.191913684</v>
      </c>
      <c r="AP65" s="635">
        <v>244.4759956</v>
      </c>
      <c r="AQ65" s="630">
        <v>0.32197170800000002</v>
      </c>
      <c r="AR65" s="631">
        <v>410.15498359999998</v>
      </c>
      <c r="AS65" s="630">
        <v>0.29793692500000002</v>
      </c>
      <c r="AT65" s="631">
        <v>379.53743020000002</v>
      </c>
      <c r="AU65" s="630">
        <v>0.34616820700000001</v>
      </c>
      <c r="AV65" s="632">
        <v>440.978545</v>
      </c>
      <c r="AW65" s="633">
        <v>7.6702129999999993E-2</v>
      </c>
      <c r="AX65" s="635">
        <v>97.709705260000007</v>
      </c>
      <c r="AY65" s="636">
        <f t="shared" ref="AY65:AY71" si="387">_xlfn.RANK.EQ(BW65,$BW$65:$BW$71,0)</f>
        <v>7</v>
      </c>
      <c r="AZ65" s="681" t="str">
        <f t="shared" ref="AZ65:AZ71" si="388">RIGHT(E65,LEN(E65)-12)</f>
        <v>up to 100k</v>
      </c>
      <c r="BA65" s="638">
        <f t="shared" ref="BA65:BA71" si="389">BA$5*G65</f>
        <v>0</v>
      </c>
      <c r="BB65" s="638">
        <f t="shared" ref="BB65:BB71" si="390">BB$5*I65</f>
        <v>0</v>
      </c>
      <c r="BC65" s="638">
        <f t="shared" ref="BC65:BC71" si="391">BC$5*K65</f>
        <v>1.5884581999999998E-2</v>
      </c>
      <c r="BD65" s="639">
        <f t="shared" ref="BD65:BD71" si="392">BD$5*M65</f>
        <v>0.18707865800000001</v>
      </c>
      <c r="BE65" s="639">
        <f t="shared" ref="BE65:BE71" si="393">BE$5*O65</f>
        <v>0</v>
      </c>
      <c r="BF65" s="640">
        <f t="shared" ref="BF65:BF71" si="394">BF$5*Q65</f>
        <v>0.25736603899999999</v>
      </c>
      <c r="BG65" s="640">
        <f t="shared" ref="BG65:BG71" si="395">BG$5*S65</f>
        <v>0.113594156</v>
      </c>
      <c r="BH65" s="640">
        <f t="shared" ref="BH65:BH71" si="396">BH$5*U65</f>
        <v>0</v>
      </c>
      <c r="BI65" s="640">
        <f t="shared" ref="BI65:BI71" si="397">BI$5*W65</f>
        <v>2.2403200000000002E-2</v>
      </c>
      <c r="BJ65" s="640">
        <f t="shared" ref="BJ65:BJ71" si="398">BJ$5*Y65</f>
        <v>0.12237272</v>
      </c>
      <c r="BK65" s="641">
        <f t="shared" ref="BK65:BK71" si="399">BK$5*AA65</f>
        <v>0.62507964000000005</v>
      </c>
      <c r="BL65" s="641">
        <f t="shared" ref="BL65:BL71" si="400">BL$5*AC65</f>
        <v>0.27207094599999998</v>
      </c>
      <c r="BM65" s="641">
        <f t="shared" ref="BM65:BM71" si="401">BM$5*AE65</f>
        <v>0</v>
      </c>
      <c r="BN65" s="641">
        <f t="shared" ref="BN65:BN71" si="402">BN$5*AG65</f>
        <v>0</v>
      </c>
      <c r="BO65" s="641">
        <f t="shared" ref="BO65:BO71" si="403">BO$5*AI65</f>
        <v>0.92467924800000001</v>
      </c>
      <c r="BP65" s="642">
        <f t="shared" ref="BP65:BP71" si="404">BP$5*AK65</f>
        <v>0.6843399</v>
      </c>
      <c r="BQ65" s="642">
        <f t="shared" ref="BQ65:BQ71" si="405">BQ$5*AM65</f>
        <v>0.70654816799999998</v>
      </c>
      <c r="BR65" s="642">
        <f t="shared" ref="BR65:BR71" si="406">BR$5*AO65</f>
        <v>1.1514821040000001</v>
      </c>
      <c r="BS65" s="641">
        <f t="shared" ref="BS65:BS71" si="407">BS$5*AQ65</f>
        <v>0.96591512400000012</v>
      </c>
      <c r="BT65" s="641">
        <f t="shared" ref="BT65:BT71" si="408">BT$5*AS65</f>
        <v>4.17111695</v>
      </c>
      <c r="BU65" s="641">
        <f t="shared" ref="BU65:BU71" si="409">BU$5*AU65</f>
        <v>0.69233641400000001</v>
      </c>
      <c r="BV65" s="642">
        <f t="shared" ref="BV65:BV71" si="410">BV$5*AW65</f>
        <v>0.30680851999999997</v>
      </c>
      <c r="BW65" s="643">
        <f t="shared" ref="BW65:BW71" si="411">SUM(BA65:BV65)</f>
        <v>11.219076369</v>
      </c>
      <c r="BX65" s="644">
        <f>BW65/SUM($BW$65:$BW$71)</f>
        <v>3.2900517192619064E-2</v>
      </c>
      <c r="BY65" s="645">
        <f t="shared" ref="BY65:BY71" ca="1" si="412">IF(CZ65&gt;0,BX65/CZ65*100,"")</f>
        <v>58.172701932264047</v>
      </c>
      <c r="BZ65" s="608" t="str">
        <f>VLOOKUP(1,$AY$65:$AZ$71,2,FALSE)</f>
        <v>250k - 500k</v>
      </c>
      <c r="CB65" s="646" t="str">
        <f t="shared" ref="CB65:CB71" si="413">RIGHT(E65,LEN(E65)-12)</f>
        <v>up to 100k</v>
      </c>
      <c r="CC65" s="638">
        <f t="shared" ref="CC65:CC71" ca="1" si="414">CC$5*G65</f>
        <v>0</v>
      </c>
      <c r="CD65" s="638">
        <f t="shared" ref="CD65:CD71" ca="1" si="415">CD$5*I65</f>
        <v>2.102853E-3</v>
      </c>
      <c r="CE65" s="638">
        <f t="shared" ref="CE65:CE71" ca="1" si="416">CE$5*K65</f>
        <v>0.42197737399999996</v>
      </c>
      <c r="CF65" s="639">
        <f t="shared" ref="CF65:CF71" ca="1" si="417">CF$5*M65</f>
        <v>3.517431749</v>
      </c>
      <c r="CG65" s="639">
        <f t="shared" ref="CG65:CG71" ca="1" si="418">CG$5*O65</f>
        <v>2.60108E-3</v>
      </c>
      <c r="CH65" s="640">
        <f t="shared" ref="CH65:CH71" ca="1" si="419">CH$5*Q65</f>
        <v>6.5604060129999997</v>
      </c>
      <c r="CI65" s="640">
        <f t="shared" ref="CI65:CI71" ca="1" si="420">CI$5*S65</f>
        <v>2.4116913119999999</v>
      </c>
      <c r="CJ65" s="640">
        <f t="shared" ref="CJ65:CJ71" ca="1" si="421">CJ$5*U65</f>
        <v>0</v>
      </c>
      <c r="CK65" s="640">
        <f t="shared" ref="CK65:CK71" ca="1" si="422">CK$5*W65</f>
        <v>0.44358336000000004</v>
      </c>
      <c r="CL65" s="640">
        <f t="shared" ref="CL65:CL71" ca="1" si="423">CL$5*Y65</f>
        <v>2.221064868</v>
      </c>
      <c r="CM65" s="641">
        <f t="shared" ref="CM65:CM71" ca="1" si="424">CM$5*AA65</f>
        <v>20.148400396</v>
      </c>
      <c r="CN65" s="641">
        <f t="shared" ref="CN65:CN71" ca="1" si="425">CN$5*AC65</f>
        <v>14.516928332999999</v>
      </c>
      <c r="CO65" s="641">
        <f t="shared" ref="CO65:CO71" ca="1" si="426">CO$5*AE65</f>
        <v>2.5414611840000001</v>
      </c>
      <c r="CP65" s="641">
        <f t="shared" ref="CP65:CP71" ca="1" si="427">CP$5*AG65</f>
        <v>0</v>
      </c>
      <c r="CQ65" s="641">
        <f t="shared" ref="CQ65:CQ71" ca="1" si="428">CQ$5*AI65</f>
        <v>27.451415175000001</v>
      </c>
      <c r="CR65" s="642">
        <f t="shared" ref="CR65:CR71" ca="1" si="429">CR$5*AK65</f>
        <v>28.742275800000002</v>
      </c>
      <c r="CS65" s="642">
        <f t="shared" ref="CS65:CS71" ca="1" si="430">CS$5*AM65</f>
        <v>41.843352615999997</v>
      </c>
      <c r="CT65" s="642">
        <f t="shared" ref="CT65:CT71" ca="1" si="431">CT$5*AO65</f>
        <v>113.996728296</v>
      </c>
      <c r="CU65" s="641">
        <f t="shared" ref="CU65:CU71" ca="1" si="432">CU$5*AQ65</f>
        <v>119.45150366800002</v>
      </c>
      <c r="CV65" s="641">
        <f t="shared" ref="CV65:CV71" ca="1" si="433">CV$5*AS65</f>
        <v>85.805834400000009</v>
      </c>
      <c r="CW65" s="641">
        <f t="shared" ref="CW65:CW71" ca="1" si="434">CW$5*AU65</f>
        <v>82.734201472999999</v>
      </c>
      <c r="CX65" s="642">
        <f t="shared" ref="CX65:CX71" ca="1" si="435">CX$5*AW65</f>
        <v>6.1361703999999992</v>
      </c>
      <c r="CY65" s="643">
        <f t="shared" ref="CY65:CY71" ca="1" si="436">SUM(CC65:CX65)</f>
        <v>558.9491303499999</v>
      </c>
      <c r="CZ65" s="644">
        <f ca="1">CY65/SUM($CY$65:$CY$71)</f>
        <v>5.6556625530181204E-2</v>
      </c>
      <c r="DA65" s="645"/>
      <c r="DK65" s="682" t="str" cm="1">
        <f t="array" ref="DK65">IFERROR(IF(INDEX($E$7:$E$874, SMALL(IF(($DK$4=$C$7:$C$874), MATCH(ROW($C$7:$C$874), ROW($C$7:$C$874)), ""),ROWS($A$1:A60)))&lt;&gt;"",INDEX($E$7:$E$874, SMALL(IF(($DK$4=$C$7:$C$874), MATCH(ROW($C$7:$C$874), ROW($C$7:$C$874)), ""),ROWS($A$1:A60))),""),"")</f>
        <v/>
      </c>
      <c r="DL65" s="683" t="str">
        <f t="shared" si="1"/>
        <v/>
      </c>
      <c r="DM65" s="684" t="str">
        <f t="shared" si="2"/>
        <v/>
      </c>
    </row>
    <row r="66" spans="1:117" ht="15" x14ac:dyDescent="0.25">
      <c r="A66" s="615">
        <v>60</v>
      </c>
      <c r="B66" s="616"/>
      <c r="C66" s="616" t="s">
        <v>402</v>
      </c>
      <c r="D66" s="616" t="str">
        <f t="shared" si="32"/>
        <v>House ValueHouse value 100k - 150k</v>
      </c>
      <c r="E66" s="568" t="s">
        <v>404</v>
      </c>
      <c r="F66" s="620">
        <v>0.117423096</v>
      </c>
      <c r="G66" s="621">
        <v>5.24575E-4</v>
      </c>
      <c r="H66" s="622">
        <v>0.44673938000000002</v>
      </c>
      <c r="I66" s="621">
        <v>1.5881020000000001E-3</v>
      </c>
      <c r="J66" s="622">
        <v>1.3524612869999999</v>
      </c>
      <c r="K66" s="621">
        <v>1.033415E-3</v>
      </c>
      <c r="L66" s="623">
        <v>0.88007853000000003</v>
      </c>
      <c r="M66" s="624">
        <v>6.1408770000000003E-3</v>
      </c>
      <c r="N66" s="625">
        <v>5.2297007950000003</v>
      </c>
      <c r="O66" s="624">
        <v>1.8005709999999999E-3</v>
      </c>
      <c r="P66" s="626">
        <v>1.5334042990000001</v>
      </c>
      <c r="Q66" s="627">
        <v>2.0357325999999999E-2</v>
      </c>
      <c r="R66" s="628">
        <v>17.336731109999999</v>
      </c>
      <c r="S66" s="627">
        <v>2.3842147000000001E-2</v>
      </c>
      <c r="T66" s="628">
        <v>20.30447792</v>
      </c>
      <c r="U66" s="627">
        <v>6.3529299999999997E-3</v>
      </c>
      <c r="V66" s="628">
        <v>5.4102898509999999</v>
      </c>
      <c r="W66" s="627">
        <v>1.5676031E-2</v>
      </c>
      <c r="X66" s="628">
        <v>13.35004099</v>
      </c>
      <c r="Y66" s="627">
        <v>2.7505023999999999E-2</v>
      </c>
      <c r="Z66" s="629">
        <v>23.423862280000002</v>
      </c>
      <c r="AA66" s="630">
        <v>7.1536375999999999E-2</v>
      </c>
      <c r="AB66" s="631">
        <v>60.9218957</v>
      </c>
      <c r="AC66" s="630">
        <v>0.10204252</v>
      </c>
      <c r="AD66" s="631">
        <v>86.901575059999999</v>
      </c>
      <c r="AE66" s="630">
        <v>6.3173422000000007E-2</v>
      </c>
      <c r="AF66" s="631">
        <v>53.799826080000003</v>
      </c>
      <c r="AG66" s="630">
        <v>0.143770169</v>
      </c>
      <c r="AH66" s="631">
        <v>122.437726</v>
      </c>
      <c r="AI66" s="630">
        <v>0.16155789700000001</v>
      </c>
      <c r="AJ66" s="632">
        <v>137.58613249999999</v>
      </c>
      <c r="AK66" s="633">
        <v>0.13659589499999999</v>
      </c>
      <c r="AL66" s="634">
        <v>116.3279618</v>
      </c>
      <c r="AM66" s="633">
        <v>0.235197343</v>
      </c>
      <c r="AN66" s="634">
        <v>200.29904730000001</v>
      </c>
      <c r="AO66" s="633">
        <v>0.31819817099999997</v>
      </c>
      <c r="AP66" s="635">
        <v>270.98431269999998</v>
      </c>
      <c r="AQ66" s="630">
        <v>0.28651122800000001</v>
      </c>
      <c r="AR66" s="631">
        <v>243.99903990000001</v>
      </c>
      <c r="AS66" s="630">
        <v>0.26966488900000002</v>
      </c>
      <c r="AT66" s="631">
        <v>229.65234050000001</v>
      </c>
      <c r="AU66" s="630">
        <v>0.24984029199999999</v>
      </c>
      <c r="AV66" s="632">
        <v>212.76929269999999</v>
      </c>
      <c r="AW66" s="633">
        <v>0.13610865799999999</v>
      </c>
      <c r="AX66" s="635">
        <v>115.913021</v>
      </c>
      <c r="AY66" s="604">
        <f t="shared" si="387"/>
        <v>6</v>
      </c>
      <c r="AZ66" s="618" t="str">
        <f t="shared" si="388"/>
        <v>100k - 150k</v>
      </c>
      <c r="BA66" s="647">
        <f t="shared" si="389"/>
        <v>0</v>
      </c>
      <c r="BB66" s="647">
        <f t="shared" si="390"/>
        <v>0</v>
      </c>
      <c r="BC66" s="647">
        <f t="shared" si="391"/>
        <v>2.3768544999999999E-2</v>
      </c>
      <c r="BD66" s="648">
        <f t="shared" si="392"/>
        <v>0.65093296200000006</v>
      </c>
      <c r="BE66" s="648">
        <f t="shared" si="393"/>
        <v>0</v>
      </c>
      <c r="BF66" s="649">
        <f t="shared" si="394"/>
        <v>1.0789382779999999</v>
      </c>
      <c r="BG66" s="649">
        <f t="shared" si="395"/>
        <v>0.61989582200000004</v>
      </c>
      <c r="BH66" s="649">
        <f t="shared" si="396"/>
        <v>0</v>
      </c>
      <c r="BI66" s="649">
        <f t="shared" si="397"/>
        <v>7.8380155000000007E-2</v>
      </c>
      <c r="BJ66" s="649">
        <f t="shared" si="398"/>
        <v>0.55010048</v>
      </c>
      <c r="BK66" s="650">
        <f t="shared" si="399"/>
        <v>2.1460912799999998</v>
      </c>
      <c r="BL66" s="650">
        <f t="shared" si="400"/>
        <v>1.4285952799999999</v>
      </c>
      <c r="BM66" s="650">
        <f t="shared" si="401"/>
        <v>0</v>
      </c>
      <c r="BN66" s="650">
        <f t="shared" si="402"/>
        <v>0</v>
      </c>
      <c r="BO66" s="650">
        <f t="shared" si="403"/>
        <v>2.5849263520000001</v>
      </c>
      <c r="BP66" s="651">
        <f t="shared" si="404"/>
        <v>1.36595895</v>
      </c>
      <c r="BQ66" s="651">
        <f t="shared" si="405"/>
        <v>2.1167760869999999</v>
      </c>
      <c r="BR66" s="651">
        <f t="shared" si="406"/>
        <v>1.909189026</v>
      </c>
      <c r="BS66" s="650">
        <f t="shared" si="407"/>
        <v>0.85953368400000008</v>
      </c>
      <c r="BT66" s="650">
        <f t="shared" si="408"/>
        <v>3.7753084460000004</v>
      </c>
      <c r="BU66" s="650">
        <f t="shared" si="409"/>
        <v>0.49968058399999998</v>
      </c>
      <c r="BV66" s="651">
        <f t="shared" si="410"/>
        <v>0.54443463199999997</v>
      </c>
      <c r="BW66" s="652">
        <f t="shared" si="411"/>
        <v>20.232510563000002</v>
      </c>
      <c r="BX66" s="653">
        <f t="shared" ref="BX66:BX71" si="437">BW66/SUM($BW$65:$BW$71)</f>
        <v>5.9332875517912283E-2</v>
      </c>
      <c r="BY66" s="645">
        <f t="shared" ca="1" si="412"/>
        <v>63.348352120463559</v>
      </c>
      <c r="BZ66" s="608"/>
      <c r="CB66" s="654" t="str">
        <f t="shared" si="413"/>
        <v>100k - 150k</v>
      </c>
      <c r="CC66" s="647">
        <f t="shared" ca="1" si="414"/>
        <v>0</v>
      </c>
      <c r="CD66" s="647">
        <f t="shared" ca="1" si="415"/>
        <v>4.7643060000000003E-3</v>
      </c>
      <c r="CE66" s="647">
        <f t="shared" ca="1" si="416"/>
        <v>0.63141656499999999</v>
      </c>
      <c r="CF66" s="648">
        <f t="shared" ca="1" si="417"/>
        <v>12.238767861000001</v>
      </c>
      <c r="CG66" s="648">
        <f t="shared" ca="1" si="418"/>
        <v>9.0028550000000006E-3</v>
      </c>
      <c r="CH66" s="649">
        <f t="shared" ca="1" si="419"/>
        <v>27.502747425999999</v>
      </c>
      <c r="CI66" s="649">
        <f t="shared" ca="1" si="420"/>
        <v>13.160865144000001</v>
      </c>
      <c r="CJ66" s="649">
        <f t="shared" ca="1" si="421"/>
        <v>0</v>
      </c>
      <c r="CK66" s="649">
        <f t="shared" ca="1" si="422"/>
        <v>1.551927069</v>
      </c>
      <c r="CL66" s="649">
        <f t="shared" ca="1" si="423"/>
        <v>9.9843237120000001</v>
      </c>
      <c r="CM66" s="650">
        <f t="shared" ca="1" si="424"/>
        <v>69.175675592000005</v>
      </c>
      <c r="CN66" s="650">
        <f t="shared" ca="1" si="425"/>
        <v>76.225762439999997</v>
      </c>
      <c r="CO66" s="650">
        <f t="shared" ca="1" si="426"/>
        <v>12.129297024000001</v>
      </c>
      <c r="CP66" s="650">
        <f t="shared" ca="1" si="427"/>
        <v>0</v>
      </c>
      <c r="CQ66" s="650">
        <f t="shared" ca="1" si="428"/>
        <v>76.740001075000009</v>
      </c>
      <c r="CR66" s="651">
        <f t="shared" ca="1" si="429"/>
        <v>57.370275899999996</v>
      </c>
      <c r="CS66" s="651">
        <f t="shared" ca="1" si="430"/>
        <v>125.360183819</v>
      </c>
      <c r="CT66" s="651">
        <f t="shared" ca="1" si="431"/>
        <v>189.00971357399999</v>
      </c>
      <c r="CU66" s="650">
        <f t="shared" ca="1" si="432"/>
        <v>106.29566558800001</v>
      </c>
      <c r="CV66" s="650">
        <f t="shared" ca="1" si="433"/>
        <v>77.663488032000004</v>
      </c>
      <c r="CW66" s="650">
        <f t="shared" ca="1" si="434"/>
        <v>59.711829787999996</v>
      </c>
      <c r="CX66" s="651">
        <f t="shared" ca="1" si="435"/>
        <v>10.888692639999999</v>
      </c>
      <c r="CY66" s="652">
        <f t="shared" ca="1" si="436"/>
        <v>925.65440041000011</v>
      </c>
      <c r="CZ66" s="653">
        <f t="shared" ref="CZ66:CZ71" ca="1" si="438">CY66/SUM($CY$65:$CY$71)</f>
        <v>9.3661276942270846E-2</v>
      </c>
      <c r="DA66" s="645"/>
    </row>
    <row r="67" spans="1:117" ht="15" x14ac:dyDescent="0.25">
      <c r="A67" s="615">
        <v>61</v>
      </c>
      <c r="B67" s="616"/>
      <c r="C67" s="616" t="s">
        <v>402</v>
      </c>
      <c r="D67" s="616" t="str">
        <f t="shared" si="32"/>
        <v>House ValueHouse value 150k - 250k</v>
      </c>
      <c r="E67" s="568" t="s">
        <v>405</v>
      </c>
      <c r="F67" s="620">
        <v>0.24552615</v>
      </c>
      <c r="G67" s="621">
        <v>2.05097E-3</v>
      </c>
      <c r="H67" s="622">
        <v>0.835336788</v>
      </c>
      <c r="I67" s="621">
        <v>7.5255260000000003E-3</v>
      </c>
      <c r="J67" s="622">
        <v>3.0650607189999999</v>
      </c>
      <c r="K67" s="621">
        <v>7.5215919999999997E-3</v>
      </c>
      <c r="L67" s="623">
        <v>3.063458791</v>
      </c>
      <c r="M67" s="624">
        <v>5.5559920999999998E-2</v>
      </c>
      <c r="N67" s="625">
        <v>22.628921890000001</v>
      </c>
      <c r="O67" s="624">
        <v>1.3671437999999999E-2</v>
      </c>
      <c r="P67" s="626">
        <v>5.5682207479999999</v>
      </c>
      <c r="Q67" s="627">
        <v>0.156653717</v>
      </c>
      <c r="R67" s="628">
        <v>63.80327183</v>
      </c>
      <c r="S67" s="627">
        <v>0.210203263</v>
      </c>
      <c r="T67" s="628">
        <v>85.613391289999996</v>
      </c>
      <c r="U67" s="627">
        <v>5.3645115E-2</v>
      </c>
      <c r="V67" s="628">
        <v>21.84904349</v>
      </c>
      <c r="W67" s="627">
        <v>0.107802358</v>
      </c>
      <c r="X67" s="628">
        <v>43.906670779999999</v>
      </c>
      <c r="Y67" s="627">
        <v>0.17404567400000001</v>
      </c>
      <c r="Z67" s="629">
        <v>70.886817829999998</v>
      </c>
      <c r="AA67" s="630">
        <v>0.294532024</v>
      </c>
      <c r="AB67" s="631">
        <v>119.95953350000001</v>
      </c>
      <c r="AC67" s="630">
        <v>0.47209332199999998</v>
      </c>
      <c r="AD67" s="631">
        <v>192.2782248</v>
      </c>
      <c r="AE67" s="630">
        <v>0.32546383099999998</v>
      </c>
      <c r="AF67" s="631">
        <v>132.55770580000001</v>
      </c>
      <c r="AG67" s="630">
        <v>0.25097414299999998</v>
      </c>
      <c r="AH67" s="631">
        <v>102.21890569999999</v>
      </c>
      <c r="AI67" s="630">
        <v>0.43030890199999999</v>
      </c>
      <c r="AJ67" s="632">
        <v>175.2599074</v>
      </c>
      <c r="AK67" s="633">
        <v>0.31109221500000001</v>
      </c>
      <c r="AL67" s="634">
        <v>126.70431069999999</v>
      </c>
      <c r="AM67" s="633">
        <v>0.44002349899999998</v>
      </c>
      <c r="AN67" s="634">
        <v>179.21655200000001</v>
      </c>
      <c r="AO67" s="633">
        <v>0.36549189199999998</v>
      </c>
      <c r="AP67" s="635">
        <v>148.86067840000001</v>
      </c>
      <c r="AQ67" s="630">
        <v>0.19624884500000001</v>
      </c>
      <c r="AR67" s="631">
        <v>79.929915949999994</v>
      </c>
      <c r="AS67" s="630">
        <v>0.28599660900000001</v>
      </c>
      <c r="AT67" s="631">
        <v>116.4831563</v>
      </c>
      <c r="AU67" s="630">
        <v>0.25026240599999999</v>
      </c>
      <c r="AV67" s="632">
        <v>101.92902309999999</v>
      </c>
      <c r="AW67" s="633">
        <v>0.265250021</v>
      </c>
      <c r="AX67" s="635">
        <v>108.03330769999999</v>
      </c>
      <c r="AY67" s="604">
        <f t="shared" si="387"/>
        <v>2</v>
      </c>
      <c r="AZ67" s="618" t="str">
        <f t="shared" si="388"/>
        <v>150k - 250k</v>
      </c>
      <c r="BA67" s="647">
        <f t="shared" si="389"/>
        <v>0</v>
      </c>
      <c r="BB67" s="647">
        <f t="shared" si="390"/>
        <v>0</v>
      </c>
      <c r="BC67" s="647">
        <f t="shared" si="391"/>
        <v>0.17299661599999999</v>
      </c>
      <c r="BD67" s="648">
        <f t="shared" si="392"/>
        <v>5.8893516259999998</v>
      </c>
      <c r="BE67" s="648">
        <f t="shared" si="393"/>
        <v>0</v>
      </c>
      <c r="BF67" s="649">
        <f t="shared" si="394"/>
        <v>8.3026470010000004</v>
      </c>
      <c r="BG67" s="649">
        <f t="shared" si="395"/>
        <v>5.4652848379999996</v>
      </c>
      <c r="BH67" s="649">
        <f t="shared" si="396"/>
        <v>0</v>
      </c>
      <c r="BI67" s="649">
        <f t="shared" si="397"/>
        <v>0.53901178999999999</v>
      </c>
      <c r="BJ67" s="649">
        <f t="shared" si="398"/>
        <v>3.4809134800000003</v>
      </c>
      <c r="BK67" s="650">
        <f t="shared" si="399"/>
        <v>8.8359607199999992</v>
      </c>
      <c r="BL67" s="650">
        <f t="shared" si="400"/>
        <v>6.6093065079999995</v>
      </c>
      <c r="BM67" s="650">
        <f t="shared" si="401"/>
        <v>0</v>
      </c>
      <c r="BN67" s="650">
        <f t="shared" si="402"/>
        <v>0</v>
      </c>
      <c r="BO67" s="650">
        <f t="shared" si="403"/>
        <v>6.8849424319999999</v>
      </c>
      <c r="BP67" s="651">
        <f t="shared" si="404"/>
        <v>3.1109221499999999</v>
      </c>
      <c r="BQ67" s="651">
        <f t="shared" si="405"/>
        <v>3.9602114909999999</v>
      </c>
      <c r="BR67" s="651">
        <f t="shared" si="406"/>
        <v>2.1929513519999997</v>
      </c>
      <c r="BS67" s="650">
        <f t="shared" si="407"/>
        <v>0.58874653500000007</v>
      </c>
      <c r="BT67" s="650">
        <f t="shared" si="408"/>
        <v>4.003952526</v>
      </c>
      <c r="BU67" s="650">
        <f t="shared" si="409"/>
        <v>0.50052481199999999</v>
      </c>
      <c r="BV67" s="651">
        <f t="shared" si="410"/>
        <v>1.061000084</v>
      </c>
      <c r="BW67" s="652">
        <f t="shared" si="411"/>
        <v>61.598723961000012</v>
      </c>
      <c r="BX67" s="653">
        <f t="shared" si="437"/>
        <v>0.18064141913875911</v>
      </c>
      <c r="BY67" s="645">
        <f t="shared" ca="1" si="412"/>
        <v>79.707313511285349</v>
      </c>
      <c r="BZ67" s="608"/>
      <c r="CB67" s="654" t="str">
        <f t="shared" si="413"/>
        <v>150k - 250k</v>
      </c>
      <c r="CC67" s="647">
        <f t="shared" ca="1" si="414"/>
        <v>0</v>
      </c>
      <c r="CD67" s="647">
        <f t="shared" ca="1" si="415"/>
        <v>2.2576578E-2</v>
      </c>
      <c r="CE67" s="647">
        <f t="shared" ca="1" si="416"/>
        <v>4.595692712</v>
      </c>
      <c r="CF67" s="648">
        <f t="shared" ca="1" si="417"/>
        <v>110.730922553</v>
      </c>
      <c r="CG67" s="648">
        <f t="shared" ca="1" si="418"/>
        <v>6.8357189999999998E-2</v>
      </c>
      <c r="CH67" s="649">
        <f t="shared" ca="1" si="419"/>
        <v>211.639171667</v>
      </c>
      <c r="CI67" s="649">
        <f t="shared" ca="1" si="420"/>
        <v>116.032201176</v>
      </c>
      <c r="CJ67" s="649">
        <f t="shared" ca="1" si="421"/>
        <v>0</v>
      </c>
      <c r="CK67" s="649">
        <f t="shared" ca="1" si="422"/>
        <v>10.672433442000001</v>
      </c>
      <c r="CL67" s="649">
        <f t="shared" ca="1" si="423"/>
        <v>63.178579662000004</v>
      </c>
      <c r="CM67" s="650">
        <f t="shared" ca="1" si="424"/>
        <v>284.81246720799999</v>
      </c>
      <c r="CN67" s="650">
        <f t="shared" ca="1" si="425"/>
        <v>352.65371153399997</v>
      </c>
      <c r="CO67" s="650">
        <f t="shared" ca="1" si="426"/>
        <v>62.489055551999996</v>
      </c>
      <c r="CP67" s="650">
        <f t="shared" ca="1" si="427"/>
        <v>0</v>
      </c>
      <c r="CQ67" s="650">
        <f t="shared" ca="1" si="428"/>
        <v>204.39672844999998</v>
      </c>
      <c r="CR67" s="651">
        <f t="shared" ca="1" si="429"/>
        <v>130.6587303</v>
      </c>
      <c r="CS67" s="651">
        <f t="shared" ca="1" si="430"/>
        <v>234.532524967</v>
      </c>
      <c r="CT67" s="651">
        <f t="shared" ca="1" si="431"/>
        <v>217.10218384799998</v>
      </c>
      <c r="CU67" s="650">
        <f t="shared" ca="1" si="432"/>
        <v>72.808321495000001</v>
      </c>
      <c r="CV67" s="650">
        <f t="shared" ca="1" si="433"/>
        <v>82.367023392000007</v>
      </c>
      <c r="CW67" s="650">
        <f t="shared" ca="1" si="434"/>
        <v>59.812715034</v>
      </c>
      <c r="CX67" s="651">
        <f t="shared" ca="1" si="435"/>
        <v>21.220001679999999</v>
      </c>
      <c r="CY67" s="652">
        <f t="shared" ca="1" si="436"/>
        <v>2239.7933984400011</v>
      </c>
      <c r="CZ67" s="653">
        <f t="shared" ca="1" si="438"/>
        <v>0.22663092153166475</v>
      </c>
      <c r="DA67" s="645"/>
    </row>
    <row r="68" spans="1:117" ht="15" x14ac:dyDescent="0.25">
      <c r="A68" s="615">
        <v>62</v>
      </c>
      <c r="B68" s="616"/>
      <c r="C68" s="616" t="s">
        <v>402</v>
      </c>
      <c r="D68" s="616" t="str">
        <f t="shared" si="32"/>
        <v>House ValueHouse value 250k - 500k</v>
      </c>
      <c r="E68" s="568" t="s">
        <v>406</v>
      </c>
      <c r="F68" s="620">
        <v>0.36338453300000001</v>
      </c>
      <c r="G68" s="621">
        <v>1.3488248E-2</v>
      </c>
      <c r="H68" s="622">
        <v>3.7118386860000001</v>
      </c>
      <c r="I68" s="621">
        <v>5.6897477000000002E-2</v>
      </c>
      <c r="J68" s="622">
        <v>15.65764965</v>
      </c>
      <c r="K68" s="621">
        <v>9.4953798000000006E-2</v>
      </c>
      <c r="L68" s="623">
        <v>26.130390640000002</v>
      </c>
      <c r="M68" s="624">
        <v>0.42290982999999999</v>
      </c>
      <c r="N68" s="625">
        <v>116.38080069999999</v>
      </c>
      <c r="O68" s="624">
        <v>0.21369038900000001</v>
      </c>
      <c r="P68" s="626">
        <v>58.805581869999997</v>
      </c>
      <c r="Q68" s="627">
        <v>0.55337144599999999</v>
      </c>
      <c r="R68" s="628">
        <v>152.28260829999999</v>
      </c>
      <c r="S68" s="627">
        <v>0.59696110000000002</v>
      </c>
      <c r="T68" s="628">
        <v>164.27807050000001</v>
      </c>
      <c r="U68" s="627">
        <v>0.47640428400000001</v>
      </c>
      <c r="V68" s="628">
        <v>131.1019704</v>
      </c>
      <c r="W68" s="627">
        <v>0.47173334900000002</v>
      </c>
      <c r="X68" s="628">
        <v>129.81657329999999</v>
      </c>
      <c r="Y68" s="627">
        <v>0.604302852</v>
      </c>
      <c r="Z68" s="629">
        <v>166.2984514</v>
      </c>
      <c r="AA68" s="630">
        <v>0.49847201000000002</v>
      </c>
      <c r="AB68" s="631">
        <v>137.17480080000001</v>
      </c>
      <c r="AC68" s="630">
        <v>0.38195014399999999</v>
      </c>
      <c r="AD68" s="631">
        <v>105.1090811</v>
      </c>
      <c r="AE68" s="630">
        <v>0.53634484299999996</v>
      </c>
      <c r="AF68" s="631">
        <v>147.5970475</v>
      </c>
      <c r="AG68" s="630">
        <v>0.41188836699999998</v>
      </c>
      <c r="AH68" s="631">
        <v>113.347798</v>
      </c>
      <c r="AI68" s="630">
        <v>0.31785158200000002</v>
      </c>
      <c r="AJ68" s="632">
        <v>87.469760820000005</v>
      </c>
      <c r="AK68" s="633">
        <v>0.37081386599999999</v>
      </c>
      <c r="AL68" s="634">
        <v>102.04448240000001</v>
      </c>
      <c r="AM68" s="633">
        <v>0.224698551</v>
      </c>
      <c r="AN68" s="634">
        <v>61.834924350000001</v>
      </c>
      <c r="AO68" s="633">
        <v>0.118481761</v>
      </c>
      <c r="AP68" s="635">
        <v>32.605064470000002</v>
      </c>
      <c r="AQ68" s="630">
        <v>0.15942777699999999</v>
      </c>
      <c r="AR68" s="631">
        <v>43.87302218</v>
      </c>
      <c r="AS68" s="630">
        <v>0.131703023</v>
      </c>
      <c r="AT68" s="631">
        <v>36.243431139999998</v>
      </c>
      <c r="AU68" s="630">
        <v>0.13704223300000001</v>
      </c>
      <c r="AV68" s="632">
        <v>37.712731400000003</v>
      </c>
      <c r="AW68" s="633">
        <v>0.337800973</v>
      </c>
      <c r="AX68" s="635">
        <v>92.959645269999996</v>
      </c>
      <c r="AY68" s="604">
        <f t="shared" si="387"/>
        <v>1</v>
      </c>
      <c r="AZ68" s="618" t="str">
        <f t="shared" si="388"/>
        <v>250k - 500k</v>
      </c>
      <c r="BA68" s="647">
        <f t="shared" si="389"/>
        <v>0</v>
      </c>
      <c r="BB68" s="647">
        <f t="shared" si="390"/>
        <v>0</v>
      </c>
      <c r="BC68" s="647">
        <f t="shared" si="391"/>
        <v>2.1839373540000002</v>
      </c>
      <c r="BD68" s="648">
        <f t="shared" si="392"/>
        <v>44.828441980000001</v>
      </c>
      <c r="BE68" s="648">
        <f t="shared" si="393"/>
        <v>0</v>
      </c>
      <c r="BF68" s="649">
        <f t="shared" si="394"/>
        <v>29.328686638000001</v>
      </c>
      <c r="BG68" s="649">
        <f t="shared" si="395"/>
        <v>15.520988600000001</v>
      </c>
      <c r="BH68" s="649">
        <f t="shared" si="396"/>
        <v>0</v>
      </c>
      <c r="BI68" s="649">
        <f t="shared" si="397"/>
        <v>2.3586667450000003</v>
      </c>
      <c r="BJ68" s="649">
        <f t="shared" si="398"/>
        <v>12.08605704</v>
      </c>
      <c r="BK68" s="650">
        <f t="shared" si="399"/>
        <v>14.9541603</v>
      </c>
      <c r="BL68" s="650">
        <f t="shared" si="400"/>
        <v>5.3473020159999995</v>
      </c>
      <c r="BM68" s="650">
        <f t="shared" si="401"/>
        <v>0</v>
      </c>
      <c r="BN68" s="650">
        <f t="shared" si="402"/>
        <v>0</v>
      </c>
      <c r="BO68" s="650">
        <f t="shared" si="403"/>
        <v>5.0856253120000003</v>
      </c>
      <c r="BP68" s="651">
        <f t="shared" si="404"/>
        <v>3.7081386599999999</v>
      </c>
      <c r="BQ68" s="651">
        <f t="shared" si="405"/>
        <v>2.0222869590000001</v>
      </c>
      <c r="BR68" s="651">
        <f t="shared" si="406"/>
        <v>0.710890566</v>
      </c>
      <c r="BS68" s="650">
        <f t="shared" si="407"/>
        <v>0.47828333099999998</v>
      </c>
      <c r="BT68" s="650">
        <f t="shared" si="408"/>
        <v>1.843842322</v>
      </c>
      <c r="BU68" s="650">
        <f t="shared" si="409"/>
        <v>0.27408446600000003</v>
      </c>
      <c r="BV68" s="651">
        <f t="shared" si="410"/>
        <v>1.351203892</v>
      </c>
      <c r="BW68" s="652">
        <f t="shared" si="411"/>
        <v>142.08259618099999</v>
      </c>
      <c r="BX68" s="653">
        <f t="shared" si="437"/>
        <v>0.41666450469501581</v>
      </c>
      <c r="BY68" s="645">
        <f t="shared" ca="1" si="412"/>
        <v>109.24704044854741</v>
      </c>
      <c r="BZ68" s="608"/>
      <c r="CB68" s="654" t="str">
        <f t="shared" si="413"/>
        <v>250k - 500k</v>
      </c>
      <c r="CC68" s="647">
        <f t="shared" ca="1" si="414"/>
        <v>0</v>
      </c>
      <c r="CD68" s="647">
        <f t="shared" ca="1" si="415"/>
        <v>0.17069243100000001</v>
      </c>
      <c r="CE68" s="647">
        <f t="shared" ca="1" si="416"/>
        <v>58.016770578000006</v>
      </c>
      <c r="CF68" s="648">
        <f t="shared" ca="1" si="417"/>
        <v>842.85929119000002</v>
      </c>
      <c r="CG68" s="648">
        <f t="shared" ca="1" si="418"/>
        <v>1.0684519450000001</v>
      </c>
      <c r="CH68" s="649">
        <f t="shared" ca="1" si="419"/>
        <v>747.60482354600003</v>
      </c>
      <c r="CI68" s="649">
        <f t="shared" ca="1" si="420"/>
        <v>329.52252720000001</v>
      </c>
      <c r="CJ68" s="649">
        <f t="shared" ca="1" si="421"/>
        <v>0</v>
      </c>
      <c r="CK68" s="649">
        <f t="shared" ca="1" si="422"/>
        <v>46.701601551000003</v>
      </c>
      <c r="CL68" s="649">
        <f t="shared" ca="1" si="423"/>
        <v>219.361935276</v>
      </c>
      <c r="CM68" s="650">
        <f t="shared" ca="1" si="424"/>
        <v>482.02243367</v>
      </c>
      <c r="CN68" s="650">
        <f t="shared" ca="1" si="425"/>
        <v>285.31675756800001</v>
      </c>
      <c r="CO68" s="650">
        <f t="shared" ca="1" si="426"/>
        <v>102.97820985599999</v>
      </c>
      <c r="CP68" s="650">
        <f t="shared" ca="1" si="427"/>
        <v>0</v>
      </c>
      <c r="CQ68" s="650">
        <f t="shared" ca="1" si="428"/>
        <v>150.97950145000001</v>
      </c>
      <c r="CR68" s="651">
        <f t="shared" ca="1" si="429"/>
        <v>155.74182371999999</v>
      </c>
      <c r="CS68" s="651">
        <f t="shared" ca="1" si="430"/>
        <v>119.764327683</v>
      </c>
      <c r="CT68" s="651">
        <f t="shared" ca="1" si="431"/>
        <v>70.378166034000003</v>
      </c>
      <c r="CU68" s="650">
        <f t="shared" ca="1" si="432"/>
        <v>59.147705266999999</v>
      </c>
      <c r="CV68" s="650">
        <f t="shared" ca="1" si="433"/>
        <v>37.930470624000002</v>
      </c>
      <c r="CW68" s="650">
        <f t="shared" ca="1" si="434"/>
        <v>32.753093687000003</v>
      </c>
      <c r="CX68" s="651">
        <f t="shared" ca="1" si="435"/>
        <v>27.02407784</v>
      </c>
      <c r="CY68" s="652">
        <f t="shared" ca="1" si="436"/>
        <v>3769.3426611159998</v>
      </c>
      <c r="CZ68" s="653">
        <f t="shared" ca="1" si="438"/>
        <v>0.38139660624605592</v>
      </c>
      <c r="DA68" s="645"/>
    </row>
    <row r="69" spans="1:117" ht="15" x14ac:dyDescent="0.25">
      <c r="A69" s="615">
        <v>63</v>
      </c>
      <c r="B69" s="616"/>
      <c r="C69" s="616" t="s">
        <v>402</v>
      </c>
      <c r="D69" s="616" t="str">
        <f t="shared" si="32"/>
        <v>House ValueHouse value 500k - 750k</v>
      </c>
      <c r="E69" s="568" t="s">
        <v>407</v>
      </c>
      <c r="F69" s="620">
        <v>0.116128573</v>
      </c>
      <c r="G69" s="621">
        <v>2.7370865000000001E-2</v>
      </c>
      <c r="H69" s="622">
        <v>23.569449339999998</v>
      </c>
      <c r="I69" s="621">
        <v>0.123227987</v>
      </c>
      <c r="J69" s="622">
        <v>106.1134086</v>
      </c>
      <c r="K69" s="621">
        <v>0.212660399</v>
      </c>
      <c r="L69" s="623">
        <v>183.12495620000001</v>
      </c>
      <c r="M69" s="624">
        <v>0.30382135300000002</v>
      </c>
      <c r="N69" s="625">
        <v>261.62497669999999</v>
      </c>
      <c r="O69" s="624">
        <v>0.39674178700000001</v>
      </c>
      <c r="P69" s="626">
        <v>341.64011140000002</v>
      </c>
      <c r="Q69" s="627">
        <v>0.190174708</v>
      </c>
      <c r="R69" s="628">
        <v>163.7622016</v>
      </c>
      <c r="S69" s="627">
        <v>0.141635962</v>
      </c>
      <c r="T69" s="628">
        <v>121.9647824</v>
      </c>
      <c r="U69" s="627">
        <v>0.35508961999999999</v>
      </c>
      <c r="V69" s="628">
        <v>305.77282580000002</v>
      </c>
      <c r="W69" s="627">
        <v>0.2498927</v>
      </c>
      <c r="X69" s="628">
        <v>215.1862308</v>
      </c>
      <c r="Y69" s="627">
        <v>0.146622008</v>
      </c>
      <c r="Z69" s="629">
        <v>126.2583394</v>
      </c>
      <c r="AA69" s="630">
        <v>8.8589741999999999E-2</v>
      </c>
      <c r="AB69" s="631">
        <v>76.285912690000004</v>
      </c>
      <c r="AC69" s="630">
        <v>2.1567698999999999E-2</v>
      </c>
      <c r="AD69" s="631">
        <v>18.572258720000001</v>
      </c>
      <c r="AE69" s="630">
        <v>5.2021403000000001E-2</v>
      </c>
      <c r="AF69" s="631">
        <v>44.796384830000001</v>
      </c>
      <c r="AG69" s="630">
        <v>9.0853507999999999E-2</v>
      </c>
      <c r="AH69" s="631">
        <v>78.235274630000006</v>
      </c>
      <c r="AI69" s="630">
        <v>2.6179325999999999E-2</v>
      </c>
      <c r="AJ69" s="632">
        <v>22.54339787</v>
      </c>
      <c r="AK69" s="633">
        <v>8.1102803000000001E-2</v>
      </c>
      <c r="AL69" s="634">
        <v>69.838801270000005</v>
      </c>
      <c r="AM69" s="633">
        <v>1.7316449000000001E-2</v>
      </c>
      <c r="AN69" s="634">
        <v>14.91144525</v>
      </c>
      <c r="AO69" s="633">
        <v>5.168008E-3</v>
      </c>
      <c r="AP69" s="635">
        <v>4.4502470939999998</v>
      </c>
      <c r="AQ69" s="630">
        <v>2.8181108E-2</v>
      </c>
      <c r="AR69" s="631">
        <v>24.26716081</v>
      </c>
      <c r="AS69" s="630">
        <v>1.1503202000000001E-2</v>
      </c>
      <c r="AT69" s="631">
        <v>9.9055741560000001</v>
      </c>
      <c r="AU69" s="630">
        <v>1.3336124E-2</v>
      </c>
      <c r="AV69" s="632">
        <v>11.483929549999999</v>
      </c>
      <c r="AW69" s="633">
        <v>0.103604001</v>
      </c>
      <c r="AX69" s="635">
        <v>89.214908859999994</v>
      </c>
      <c r="AY69" s="604">
        <f t="shared" si="387"/>
        <v>3</v>
      </c>
      <c r="AZ69" s="618" t="str">
        <f t="shared" si="388"/>
        <v>500k - 750k</v>
      </c>
      <c r="BA69" s="647">
        <f t="shared" si="389"/>
        <v>0</v>
      </c>
      <c r="BB69" s="647">
        <f t="shared" si="390"/>
        <v>0</v>
      </c>
      <c r="BC69" s="647">
        <f t="shared" si="391"/>
        <v>4.8911891770000002</v>
      </c>
      <c r="BD69" s="648">
        <f t="shared" si="392"/>
        <v>32.205063418000002</v>
      </c>
      <c r="BE69" s="648">
        <f t="shared" si="393"/>
        <v>0</v>
      </c>
      <c r="BF69" s="649">
        <f t="shared" si="394"/>
        <v>10.079259523999999</v>
      </c>
      <c r="BG69" s="649">
        <f t="shared" si="395"/>
        <v>3.6825350120000002</v>
      </c>
      <c r="BH69" s="649">
        <f t="shared" si="396"/>
        <v>0</v>
      </c>
      <c r="BI69" s="649">
        <f t="shared" si="397"/>
        <v>1.2494635000000001</v>
      </c>
      <c r="BJ69" s="649">
        <f t="shared" si="398"/>
        <v>2.9324401600000001</v>
      </c>
      <c r="BK69" s="650">
        <f t="shared" si="399"/>
        <v>2.6576922600000001</v>
      </c>
      <c r="BL69" s="650">
        <f t="shared" si="400"/>
        <v>0.301947786</v>
      </c>
      <c r="BM69" s="650">
        <f t="shared" si="401"/>
        <v>0</v>
      </c>
      <c r="BN69" s="650">
        <f t="shared" si="402"/>
        <v>0</v>
      </c>
      <c r="BO69" s="650">
        <f t="shared" si="403"/>
        <v>0.41886921599999999</v>
      </c>
      <c r="BP69" s="651">
        <f t="shared" si="404"/>
        <v>0.81102803000000001</v>
      </c>
      <c r="BQ69" s="651">
        <f t="shared" si="405"/>
        <v>0.15584804100000002</v>
      </c>
      <c r="BR69" s="651">
        <f t="shared" si="406"/>
        <v>3.1008048E-2</v>
      </c>
      <c r="BS69" s="650">
        <f t="shared" si="407"/>
        <v>8.4543324000000003E-2</v>
      </c>
      <c r="BT69" s="650">
        <f t="shared" si="408"/>
        <v>0.161044828</v>
      </c>
      <c r="BU69" s="650">
        <f t="shared" si="409"/>
        <v>2.6672247999999999E-2</v>
      </c>
      <c r="BV69" s="651">
        <f t="shared" si="410"/>
        <v>0.414416004</v>
      </c>
      <c r="BW69" s="652">
        <f t="shared" si="411"/>
        <v>60.103020575999999</v>
      </c>
      <c r="BX69" s="653">
        <f t="shared" si="437"/>
        <v>0.17625519220574487</v>
      </c>
      <c r="BY69" s="645">
        <f t="shared" ca="1" si="412"/>
        <v>129.34956315715763</v>
      </c>
      <c r="BZ69" s="608"/>
      <c r="CB69" s="654" t="str">
        <f t="shared" si="413"/>
        <v>500k - 750k</v>
      </c>
      <c r="CC69" s="647">
        <f t="shared" ca="1" si="414"/>
        <v>0</v>
      </c>
      <c r="CD69" s="647">
        <f t="shared" ca="1" si="415"/>
        <v>0.36968396100000001</v>
      </c>
      <c r="CE69" s="647">
        <f t="shared" ca="1" si="416"/>
        <v>129.93550378899999</v>
      </c>
      <c r="CF69" s="648">
        <f t="shared" ca="1" si="417"/>
        <v>605.51595652900005</v>
      </c>
      <c r="CG69" s="648">
        <f t="shared" ca="1" si="418"/>
        <v>1.9837089350000001</v>
      </c>
      <c r="CH69" s="649">
        <f t="shared" ca="1" si="419"/>
        <v>256.926030508</v>
      </c>
      <c r="CI69" s="649">
        <f t="shared" ca="1" si="420"/>
        <v>78.183051024000008</v>
      </c>
      <c r="CJ69" s="649">
        <f t="shared" ca="1" si="421"/>
        <v>0</v>
      </c>
      <c r="CK69" s="649">
        <f t="shared" ca="1" si="422"/>
        <v>24.739377300000001</v>
      </c>
      <c r="CL69" s="649">
        <f t="shared" ca="1" si="423"/>
        <v>53.223788904000003</v>
      </c>
      <c r="CM69" s="650">
        <f t="shared" ca="1" si="424"/>
        <v>85.666280513999993</v>
      </c>
      <c r="CN69" s="650">
        <f t="shared" ca="1" si="425"/>
        <v>16.111071153000001</v>
      </c>
      <c r="CO69" s="650">
        <f t="shared" ca="1" si="426"/>
        <v>9.9881093760000006</v>
      </c>
      <c r="CP69" s="650">
        <f t="shared" ca="1" si="427"/>
        <v>0</v>
      </c>
      <c r="CQ69" s="650">
        <f t="shared" ca="1" si="428"/>
        <v>12.435179849999999</v>
      </c>
      <c r="CR69" s="651">
        <f t="shared" ca="1" si="429"/>
        <v>34.063177260000003</v>
      </c>
      <c r="CS69" s="651">
        <f t="shared" ca="1" si="430"/>
        <v>9.2296673170000005</v>
      </c>
      <c r="CT69" s="651">
        <f t="shared" ca="1" si="431"/>
        <v>3.0697967519999998</v>
      </c>
      <c r="CU69" s="650">
        <f t="shared" ca="1" si="432"/>
        <v>10.455191068</v>
      </c>
      <c r="CV69" s="650">
        <f t="shared" ca="1" si="433"/>
        <v>3.3129221760000003</v>
      </c>
      <c r="CW69" s="650">
        <f t="shared" ca="1" si="434"/>
        <v>3.187333636</v>
      </c>
      <c r="CX69" s="651">
        <f t="shared" ca="1" si="435"/>
        <v>8.2883200800000001</v>
      </c>
      <c r="CY69" s="652">
        <f t="shared" ca="1" si="436"/>
        <v>1346.6841501319996</v>
      </c>
      <c r="CZ69" s="653">
        <f t="shared" ca="1" si="438"/>
        <v>0.13626268841093625</v>
      </c>
      <c r="DA69" s="645"/>
    </row>
    <row r="70" spans="1:117" ht="15" x14ac:dyDescent="0.25">
      <c r="A70" s="615">
        <v>64</v>
      </c>
      <c r="B70" s="616"/>
      <c r="C70" s="616" t="s">
        <v>402</v>
      </c>
      <c r="D70" s="616" t="str">
        <f t="shared" si="32"/>
        <v>House ValueHouse value 750k - 1m</v>
      </c>
      <c r="E70" s="568" t="s">
        <v>408</v>
      </c>
      <c r="F70" s="620">
        <v>3.9774348000000001E-2</v>
      </c>
      <c r="G70" s="621">
        <v>4.3808014999999999E-2</v>
      </c>
      <c r="H70" s="622">
        <v>110.14137700000001</v>
      </c>
      <c r="I70" s="621">
        <v>0.16646551700000001</v>
      </c>
      <c r="J70" s="622">
        <v>418.5248158</v>
      </c>
      <c r="K70" s="621">
        <v>0.21689950099999999</v>
      </c>
      <c r="L70" s="623">
        <v>545.32509379999999</v>
      </c>
      <c r="M70" s="624">
        <v>0.123823879</v>
      </c>
      <c r="N70" s="625">
        <v>311.31592389999997</v>
      </c>
      <c r="O70" s="624">
        <v>0.220171265</v>
      </c>
      <c r="P70" s="626">
        <v>553.5509088</v>
      </c>
      <c r="Q70" s="627">
        <v>4.8486116000000003E-2</v>
      </c>
      <c r="R70" s="628">
        <v>121.9029821</v>
      </c>
      <c r="S70" s="627">
        <v>1.7591569000000001E-2</v>
      </c>
      <c r="T70" s="628">
        <v>44.228428690000001</v>
      </c>
      <c r="U70" s="627">
        <v>7.8166075000000002E-2</v>
      </c>
      <c r="V70" s="628">
        <v>196.52383699999999</v>
      </c>
      <c r="W70" s="627">
        <v>8.3582749999999997E-2</v>
      </c>
      <c r="X70" s="628">
        <v>210.1423499</v>
      </c>
      <c r="Y70" s="627">
        <v>2.7954936999999999E-2</v>
      </c>
      <c r="Z70" s="629">
        <v>70.283834670000005</v>
      </c>
      <c r="AA70" s="630">
        <v>1.7465451999999999E-2</v>
      </c>
      <c r="AB70" s="631">
        <v>43.911345859999997</v>
      </c>
      <c r="AC70" s="630">
        <v>2.215959E-3</v>
      </c>
      <c r="AD70" s="631">
        <v>5.571326419</v>
      </c>
      <c r="AE70" s="630">
        <v>7.0268020000000004E-3</v>
      </c>
      <c r="AF70" s="631">
        <v>17.66666708</v>
      </c>
      <c r="AG70" s="630">
        <v>1.3894445E-2</v>
      </c>
      <c r="AH70" s="631">
        <v>34.933179930000001</v>
      </c>
      <c r="AI70" s="630">
        <v>4.6526279999999998E-3</v>
      </c>
      <c r="AJ70" s="632">
        <v>11.69756061</v>
      </c>
      <c r="AK70" s="633">
        <v>2.0044470000000002E-2</v>
      </c>
      <c r="AL70" s="634">
        <v>50.395470969999998</v>
      </c>
      <c r="AM70" s="633">
        <v>2.8060590000000001E-3</v>
      </c>
      <c r="AN70" s="634">
        <v>7.0549477349999998</v>
      </c>
      <c r="AO70" s="633">
        <v>5.5446599999999999E-4</v>
      </c>
      <c r="AP70" s="635">
        <v>1.3940280679999999</v>
      </c>
      <c r="AQ70" s="630">
        <v>5.1149569999999998E-3</v>
      </c>
      <c r="AR70" s="631">
        <v>12.85993949</v>
      </c>
      <c r="AS70" s="630">
        <v>2.0176040000000001E-3</v>
      </c>
      <c r="AT70" s="631">
        <v>5.0726261150000003</v>
      </c>
      <c r="AU70" s="630">
        <v>2.2595250000000001E-3</v>
      </c>
      <c r="AV70" s="632">
        <v>5.6808609619999997</v>
      </c>
      <c r="AW70" s="633">
        <v>3.7771915000000003E-2</v>
      </c>
      <c r="AX70" s="635">
        <v>94.965517180000006</v>
      </c>
      <c r="AY70" s="604">
        <f t="shared" si="387"/>
        <v>4</v>
      </c>
      <c r="AZ70" s="618" t="str">
        <f t="shared" si="388"/>
        <v>750k - 1m</v>
      </c>
      <c r="BA70" s="647">
        <f t="shared" si="389"/>
        <v>0</v>
      </c>
      <c r="BB70" s="647">
        <f t="shared" si="390"/>
        <v>0</v>
      </c>
      <c r="BC70" s="647">
        <f t="shared" si="391"/>
        <v>4.9886885229999995</v>
      </c>
      <c r="BD70" s="648">
        <f t="shared" si="392"/>
        <v>13.125331173999999</v>
      </c>
      <c r="BE70" s="648">
        <f t="shared" si="393"/>
        <v>0</v>
      </c>
      <c r="BF70" s="649">
        <f t="shared" si="394"/>
        <v>2.569764148</v>
      </c>
      <c r="BG70" s="649">
        <f t="shared" si="395"/>
        <v>0.45738079400000003</v>
      </c>
      <c r="BH70" s="649">
        <f t="shared" si="396"/>
        <v>0</v>
      </c>
      <c r="BI70" s="649">
        <f t="shared" si="397"/>
        <v>0.41791374999999997</v>
      </c>
      <c r="BJ70" s="649">
        <f t="shared" si="398"/>
        <v>0.55909874000000004</v>
      </c>
      <c r="BK70" s="650">
        <f t="shared" si="399"/>
        <v>0.52396355999999999</v>
      </c>
      <c r="BL70" s="650">
        <f t="shared" si="400"/>
        <v>3.1023426E-2</v>
      </c>
      <c r="BM70" s="650">
        <f t="shared" si="401"/>
        <v>0</v>
      </c>
      <c r="BN70" s="650">
        <f t="shared" si="402"/>
        <v>0</v>
      </c>
      <c r="BO70" s="650">
        <f t="shared" si="403"/>
        <v>7.4442047999999997E-2</v>
      </c>
      <c r="BP70" s="651">
        <f t="shared" si="404"/>
        <v>0.20044470000000003</v>
      </c>
      <c r="BQ70" s="651">
        <f t="shared" si="405"/>
        <v>2.5254531E-2</v>
      </c>
      <c r="BR70" s="651">
        <f t="shared" si="406"/>
        <v>3.3267959999999999E-3</v>
      </c>
      <c r="BS70" s="650">
        <f t="shared" si="407"/>
        <v>1.5344871E-2</v>
      </c>
      <c r="BT70" s="650">
        <f t="shared" si="408"/>
        <v>2.8246456000000003E-2</v>
      </c>
      <c r="BU70" s="650">
        <f t="shared" si="409"/>
        <v>4.5190500000000002E-3</v>
      </c>
      <c r="BV70" s="651">
        <f t="shared" si="410"/>
        <v>0.15108766000000001</v>
      </c>
      <c r="BW70" s="652">
        <f t="shared" si="411"/>
        <v>23.175830227000002</v>
      </c>
      <c r="BX70" s="653">
        <f t="shared" si="437"/>
        <v>6.7964311477861736E-2</v>
      </c>
      <c r="BY70" s="645">
        <f t="shared" ca="1" si="412"/>
        <v>130.95128738580766</v>
      </c>
      <c r="BZ70" s="608"/>
      <c r="CB70" s="654" t="str">
        <f t="shared" si="413"/>
        <v>750k - 1m</v>
      </c>
      <c r="CC70" s="647">
        <f t="shared" ca="1" si="414"/>
        <v>0</v>
      </c>
      <c r="CD70" s="647">
        <f t="shared" ca="1" si="415"/>
        <v>0.49939655100000002</v>
      </c>
      <c r="CE70" s="647">
        <f t="shared" ca="1" si="416"/>
        <v>132.525595111</v>
      </c>
      <c r="CF70" s="648">
        <f t="shared" ca="1" si="417"/>
        <v>246.780990847</v>
      </c>
      <c r="CG70" s="648">
        <f t="shared" ca="1" si="418"/>
        <v>1.1008563250000001</v>
      </c>
      <c r="CH70" s="649">
        <f t="shared" ca="1" si="419"/>
        <v>65.50474271600001</v>
      </c>
      <c r="CI70" s="649">
        <f t="shared" ca="1" si="420"/>
        <v>9.710546088000001</v>
      </c>
      <c r="CJ70" s="649">
        <f t="shared" ca="1" si="421"/>
        <v>0</v>
      </c>
      <c r="CK70" s="649">
        <f t="shared" ca="1" si="422"/>
        <v>8.2746922499999993</v>
      </c>
      <c r="CL70" s="649">
        <f t="shared" ca="1" si="423"/>
        <v>10.147642131</v>
      </c>
      <c r="CM70" s="650">
        <f t="shared" ca="1" si="424"/>
        <v>16.889092083999998</v>
      </c>
      <c r="CN70" s="650">
        <f t="shared" ca="1" si="425"/>
        <v>1.655321373</v>
      </c>
      <c r="CO70" s="650">
        <f t="shared" ca="1" si="426"/>
        <v>1.3491459840000002</v>
      </c>
      <c r="CP70" s="650">
        <f t="shared" ca="1" si="427"/>
        <v>0</v>
      </c>
      <c r="CQ70" s="650">
        <f t="shared" ca="1" si="428"/>
        <v>2.2099983000000001</v>
      </c>
      <c r="CR70" s="651">
        <f t="shared" ca="1" si="429"/>
        <v>8.4186774</v>
      </c>
      <c r="CS70" s="651">
        <f t="shared" ca="1" si="430"/>
        <v>1.495629447</v>
      </c>
      <c r="CT70" s="651">
        <f t="shared" ca="1" si="431"/>
        <v>0.329352804</v>
      </c>
      <c r="CU70" s="650">
        <f t="shared" ca="1" si="432"/>
        <v>1.897649047</v>
      </c>
      <c r="CV70" s="650">
        <f t="shared" ca="1" si="433"/>
        <v>0.581069952</v>
      </c>
      <c r="CW70" s="650">
        <f t="shared" ca="1" si="434"/>
        <v>0.54002647500000001</v>
      </c>
      <c r="CX70" s="651">
        <f t="shared" ca="1" si="435"/>
        <v>3.0217532</v>
      </c>
      <c r="CY70" s="652">
        <f t="shared" ca="1" si="436"/>
        <v>512.93217808500003</v>
      </c>
      <c r="CZ70" s="653">
        <f t="shared" ca="1" si="438"/>
        <v>5.1900453088044723E-2</v>
      </c>
      <c r="DA70" s="645"/>
    </row>
    <row r="71" spans="1:117" ht="15.75" thickBot="1" x14ac:dyDescent="0.3">
      <c r="A71" s="615">
        <v>65</v>
      </c>
      <c r="B71" s="616"/>
      <c r="C71" s="616" t="s">
        <v>402</v>
      </c>
      <c r="D71" s="616" t="str">
        <f t="shared" si="32"/>
        <v>House ValueHouse value 1m+</v>
      </c>
      <c r="E71" s="568" t="s">
        <v>409</v>
      </c>
      <c r="F71" s="620">
        <v>3.9263288E-2</v>
      </c>
      <c r="G71" s="621">
        <v>0.91240906499999996</v>
      </c>
      <c r="H71" s="622">
        <v>2323.8223429999998</v>
      </c>
      <c r="I71" s="621">
        <v>0.64359444099999996</v>
      </c>
      <c r="J71" s="622">
        <v>1639.176109</v>
      </c>
      <c r="K71" s="621">
        <v>0.466240661</v>
      </c>
      <c r="L71" s="623">
        <v>1187.472272</v>
      </c>
      <c r="M71" s="624">
        <v>8.5979248999999994E-2</v>
      </c>
      <c r="N71" s="625">
        <v>218.98127460000001</v>
      </c>
      <c r="O71" s="624">
        <v>0.153404334</v>
      </c>
      <c r="P71" s="626">
        <v>390.7067922</v>
      </c>
      <c r="Q71" s="627">
        <v>2.6100723999999999E-2</v>
      </c>
      <c r="R71" s="628">
        <v>66.476154480000005</v>
      </c>
      <c r="S71" s="627">
        <v>5.3969530000000003E-3</v>
      </c>
      <c r="T71" s="628">
        <v>13.745545630000001</v>
      </c>
      <c r="U71" s="627">
        <v>2.9125860999999999E-2</v>
      </c>
      <c r="V71" s="628">
        <v>74.180901050000003</v>
      </c>
      <c r="W71" s="627">
        <v>6.6832171999999995E-2</v>
      </c>
      <c r="X71" s="628">
        <v>170.2154223</v>
      </c>
      <c r="Y71" s="627">
        <v>1.3450868E-2</v>
      </c>
      <c r="Z71" s="629">
        <v>34.258130090000002</v>
      </c>
      <c r="AA71" s="630">
        <v>8.5684090000000008E-3</v>
      </c>
      <c r="AB71" s="631">
        <v>21.822952799999999</v>
      </c>
      <c r="AC71" s="630">
        <v>6.9671700000000002E-4</v>
      </c>
      <c r="AD71" s="631">
        <v>1.7744738900000001</v>
      </c>
      <c r="AE71" s="630">
        <v>2.7329239999999999E-3</v>
      </c>
      <c r="AF71" s="631">
        <v>6.9605060219999997</v>
      </c>
      <c r="AG71" s="630">
        <v>4.7630429999999998E-3</v>
      </c>
      <c r="AH71" s="631">
        <v>12.131035089999999</v>
      </c>
      <c r="AI71" s="630">
        <v>1.657211E-3</v>
      </c>
      <c r="AJ71" s="632">
        <v>4.2207635870000004</v>
      </c>
      <c r="AK71" s="633">
        <v>1.191676E-2</v>
      </c>
      <c r="AL71" s="634">
        <v>30.350896670000001</v>
      </c>
      <c r="AM71" s="633">
        <v>1.452746E-3</v>
      </c>
      <c r="AN71" s="634">
        <v>3.7000110099999999</v>
      </c>
      <c r="AO71" s="633">
        <v>1.9201799999999999E-4</v>
      </c>
      <c r="AP71" s="635">
        <v>0.48905273799999999</v>
      </c>
      <c r="AQ71" s="630">
        <v>2.5443779999999999E-3</v>
      </c>
      <c r="AR71" s="631">
        <v>6.4802969209999999</v>
      </c>
      <c r="AS71" s="630">
        <v>1.1777479999999999E-3</v>
      </c>
      <c r="AT71" s="631">
        <v>2.9996164630000002</v>
      </c>
      <c r="AU71" s="630">
        <v>1.0912140000000001E-3</v>
      </c>
      <c r="AV71" s="632">
        <v>2.7792210380000002</v>
      </c>
      <c r="AW71" s="633">
        <v>4.2762302000000002E-2</v>
      </c>
      <c r="AX71" s="635">
        <v>108.91166819999999</v>
      </c>
      <c r="AY71" s="655">
        <f t="shared" si="387"/>
        <v>5</v>
      </c>
      <c r="AZ71" s="685" t="str">
        <f t="shared" si="388"/>
        <v>1m+</v>
      </c>
      <c r="BA71" s="657">
        <f t="shared" si="389"/>
        <v>0</v>
      </c>
      <c r="BB71" s="657">
        <f t="shared" si="390"/>
        <v>0</v>
      </c>
      <c r="BC71" s="657">
        <f t="shared" si="391"/>
        <v>10.723535203000001</v>
      </c>
      <c r="BD71" s="658">
        <f t="shared" si="392"/>
        <v>9.1138003940000001</v>
      </c>
      <c r="BE71" s="658">
        <f t="shared" si="393"/>
        <v>0</v>
      </c>
      <c r="BF71" s="659">
        <f t="shared" si="394"/>
        <v>1.3833383719999999</v>
      </c>
      <c r="BG71" s="659">
        <f t="shared" si="395"/>
        <v>0.14032077800000001</v>
      </c>
      <c r="BH71" s="659">
        <f t="shared" si="396"/>
        <v>0</v>
      </c>
      <c r="BI71" s="659">
        <f t="shared" si="397"/>
        <v>0.33416086</v>
      </c>
      <c r="BJ71" s="659">
        <f t="shared" si="398"/>
        <v>0.26901735999999998</v>
      </c>
      <c r="BK71" s="660">
        <f t="shared" si="399"/>
        <v>0.25705227000000003</v>
      </c>
      <c r="BL71" s="660">
        <f t="shared" si="400"/>
        <v>9.7540379999999996E-3</v>
      </c>
      <c r="BM71" s="660">
        <f t="shared" si="401"/>
        <v>0</v>
      </c>
      <c r="BN71" s="660">
        <f t="shared" si="402"/>
        <v>0</v>
      </c>
      <c r="BO71" s="660">
        <f t="shared" si="403"/>
        <v>2.6515376E-2</v>
      </c>
      <c r="BP71" s="661">
        <f t="shared" si="404"/>
        <v>0.1191676</v>
      </c>
      <c r="BQ71" s="661">
        <f t="shared" si="405"/>
        <v>1.3074713999999999E-2</v>
      </c>
      <c r="BR71" s="661">
        <f t="shared" si="406"/>
        <v>1.152108E-3</v>
      </c>
      <c r="BS71" s="660">
        <f t="shared" si="407"/>
        <v>7.6331339999999998E-3</v>
      </c>
      <c r="BT71" s="660">
        <f t="shared" si="408"/>
        <v>1.6488472000000001E-2</v>
      </c>
      <c r="BU71" s="660">
        <f t="shared" si="409"/>
        <v>2.1824280000000001E-3</v>
      </c>
      <c r="BV71" s="661">
        <f t="shared" si="410"/>
        <v>0.17104920800000001</v>
      </c>
      <c r="BW71" s="662">
        <f t="shared" si="411"/>
        <v>22.588242314999995</v>
      </c>
      <c r="BX71" s="663">
        <f t="shared" si="437"/>
        <v>6.6241179772087058E-2</v>
      </c>
      <c r="BY71" s="645">
        <f t="shared" ca="1" si="412"/>
        <v>123.60405746611369</v>
      </c>
      <c r="BZ71" s="608"/>
      <c r="CB71" s="664" t="str">
        <f t="shared" si="413"/>
        <v>1m+</v>
      </c>
      <c r="CC71" s="657">
        <f t="shared" ca="1" si="414"/>
        <v>0</v>
      </c>
      <c r="CD71" s="657">
        <f t="shared" ca="1" si="415"/>
        <v>1.930783323</v>
      </c>
      <c r="CE71" s="657">
        <f t="shared" ca="1" si="416"/>
        <v>284.87304387099999</v>
      </c>
      <c r="CF71" s="658">
        <f t="shared" ca="1" si="417"/>
        <v>171.35664325699997</v>
      </c>
      <c r="CG71" s="658">
        <f t="shared" ca="1" si="418"/>
        <v>0.76702166999999999</v>
      </c>
      <c r="CH71" s="659">
        <f t="shared" ca="1" si="419"/>
        <v>35.262078123999999</v>
      </c>
      <c r="CI71" s="659">
        <f t="shared" ca="1" si="420"/>
        <v>2.9791180560000003</v>
      </c>
      <c r="CJ71" s="659">
        <f t="shared" ca="1" si="421"/>
        <v>0</v>
      </c>
      <c r="CK71" s="659">
        <f t="shared" ca="1" si="422"/>
        <v>6.6163850279999998</v>
      </c>
      <c r="CL71" s="659">
        <f t="shared" ca="1" si="423"/>
        <v>4.8826650840000001</v>
      </c>
      <c r="CM71" s="660">
        <f t="shared" ca="1" si="424"/>
        <v>8.2856515030000004</v>
      </c>
      <c r="CN71" s="660">
        <f t="shared" ca="1" si="425"/>
        <v>0.52044759900000004</v>
      </c>
      <c r="CO71" s="660">
        <f t="shared" ca="1" si="426"/>
        <v>0.524721408</v>
      </c>
      <c r="CP71" s="660">
        <f t="shared" ca="1" si="427"/>
        <v>0</v>
      </c>
      <c r="CQ71" s="660">
        <f t="shared" ca="1" si="428"/>
        <v>0.78717522500000003</v>
      </c>
      <c r="CR71" s="661">
        <f t="shared" ca="1" si="429"/>
        <v>5.0050391999999997</v>
      </c>
      <c r="CS71" s="661">
        <f t="shared" ca="1" si="430"/>
        <v>0.77431361799999998</v>
      </c>
      <c r="CT71" s="661">
        <f t="shared" ca="1" si="431"/>
        <v>0.11405869199999999</v>
      </c>
      <c r="CU71" s="660">
        <f t="shared" ca="1" si="432"/>
        <v>0.94396423799999996</v>
      </c>
      <c r="CV71" s="660">
        <f t="shared" ca="1" si="433"/>
        <v>0.33919142399999996</v>
      </c>
      <c r="CW71" s="660">
        <f t="shared" ca="1" si="434"/>
        <v>0.26080014600000001</v>
      </c>
      <c r="CX71" s="661">
        <f t="shared" ca="1" si="435"/>
        <v>3.4209841600000002</v>
      </c>
      <c r="CY71" s="662">
        <f t="shared" ca="1" si="436"/>
        <v>529.64408562600011</v>
      </c>
      <c r="CZ71" s="663">
        <f t="shared" ca="1" si="438"/>
        <v>5.3591428250846229E-2</v>
      </c>
      <c r="DA71" s="645"/>
    </row>
    <row r="72" spans="1:117" ht="15" x14ac:dyDescent="0.25">
      <c r="A72" s="615">
        <v>68</v>
      </c>
      <c r="B72" s="616"/>
      <c r="C72" s="616"/>
      <c r="D72" s="616" t="str">
        <f t="shared" si="32"/>
        <v/>
      </c>
      <c r="E72" s="568" t="s">
        <v>331</v>
      </c>
      <c r="F72" s="620" t="s">
        <v>331</v>
      </c>
      <c r="G72" s="621" t="s">
        <v>331</v>
      </c>
      <c r="H72" s="622" t="s">
        <v>331</v>
      </c>
      <c r="I72" s="621" t="s">
        <v>331</v>
      </c>
      <c r="J72" s="622" t="s">
        <v>331</v>
      </c>
      <c r="K72" s="621" t="s">
        <v>331</v>
      </c>
      <c r="L72" s="623" t="s">
        <v>331</v>
      </c>
      <c r="M72" s="624" t="s">
        <v>331</v>
      </c>
      <c r="N72" s="625" t="s">
        <v>331</v>
      </c>
      <c r="O72" s="624" t="s">
        <v>331</v>
      </c>
      <c r="P72" s="626" t="s">
        <v>331</v>
      </c>
      <c r="Q72" s="627" t="s">
        <v>331</v>
      </c>
      <c r="R72" s="628" t="s">
        <v>331</v>
      </c>
      <c r="S72" s="627" t="s">
        <v>331</v>
      </c>
      <c r="T72" s="628" t="s">
        <v>331</v>
      </c>
      <c r="U72" s="627" t="s">
        <v>331</v>
      </c>
      <c r="V72" s="628" t="s">
        <v>331</v>
      </c>
      <c r="W72" s="627" t="s">
        <v>331</v>
      </c>
      <c r="X72" s="628" t="s">
        <v>331</v>
      </c>
      <c r="Y72" s="627" t="s">
        <v>331</v>
      </c>
      <c r="Z72" s="629" t="s">
        <v>331</v>
      </c>
      <c r="AA72" s="630" t="s">
        <v>331</v>
      </c>
      <c r="AB72" s="631" t="s">
        <v>331</v>
      </c>
      <c r="AC72" s="630" t="s">
        <v>331</v>
      </c>
      <c r="AD72" s="631" t="s">
        <v>331</v>
      </c>
      <c r="AE72" s="630" t="s">
        <v>331</v>
      </c>
      <c r="AF72" s="631" t="s">
        <v>331</v>
      </c>
      <c r="AG72" s="630" t="s">
        <v>331</v>
      </c>
      <c r="AH72" s="631" t="s">
        <v>331</v>
      </c>
      <c r="AI72" s="630" t="s">
        <v>331</v>
      </c>
      <c r="AJ72" s="632" t="s">
        <v>331</v>
      </c>
      <c r="AK72" s="633" t="s">
        <v>331</v>
      </c>
      <c r="AL72" s="634" t="s">
        <v>331</v>
      </c>
      <c r="AM72" s="633" t="s">
        <v>331</v>
      </c>
      <c r="AN72" s="634" t="s">
        <v>331</v>
      </c>
      <c r="AO72" s="633" t="s">
        <v>331</v>
      </c>
      <c r="AP72" s="635" t="s">
        <v>331</v>
      </c>
      <c r="AQ72" s="630" t="s">
        <v>331</v>
      </c>
      <c r="AR72" s="631" t="s">
        <v>331</v>
      </c>
      <c r="AS72" s="630" t="s">
        <v>331</v>
      </c>
      <c r="AT72" s="631" t="s">
        <v>331</v>
      </c>
      <c r="AU72" s="630" t="s">
        <v>331</v>
      </c>
      <c r="AV72" s="632" t="s">
        <v>331</v>
      </c>
      <c r="AW72" s="633" t="s">
        <v>331</v>
      </c>
      <c r="AX72" s="635" t="s">
        <v>331</v>
      </c>
      <c r="AY72" s="604"/>
      <c r="AZ72" s="568" t="str">
        <f t="shared" ref="AZ72:AZ135" si="439">E72</f>
        <v/>
      </c>
      <c r="BA72" s="665"/>
      <c r="BB72" s="665"/>
      <c r="BC72" s="665"/>
      <c r="BD72" s="648"/>
      <c r="BE72" s="648"/>
      <c r="BF72" s="666"/>
      <c r="BG72" s="666"/>
      <c r="BH72" s="666"/>
      <c r="BI72" s="666"/>
      <c r="BJ72" s="666"/>
      <c r="BK72" s="650"/>
      <c r="BL72" s="650"/>
      <c r="BM72" s="650"/>
      <c r="BN72" s="650"/>
      <c r="BO72" s="650"/>
      <c r="BP72" s="667"/>
      <c r="BQ72" s="667"/>
      <c r="BR72" s="667"/>
      <c r="BS72" s="650"/>
      <c r="BT72" s="650"/>
      <c r="BU72" s="650"/>
      <c r="BV72" s="667"/>
      <c r="BW72" s="652"/>
      <c r="BX72" s="606"/>
      <c r="BY72" s="645"/>
      <c r="BZ72" s="608"/>
      <c r="CB72" s="616" t="str">
        <f t="shared" ref="CB72:CB135" si="440">E72</f>
        <v/>
      </c>
      <c r="CC72" s="665"/>
      <c r="CD72" s="665"/>
      <c r="CE72" s="665"/>
      <c r="CF72" s="648"/>
      <c r="CG72" s="648"/>
      <c r="CH72" s="666"/>
      <c r="CI72" s="666"/>
      <c r="CJ72" s="666"/>
      <c r="CK72" s="666"/>
      <c r="CL72" s="666"/>
      <c r="CM72" s="650"/>
      <c r="CN72" s="650"/>
      <c r="CO72" s="650"/>
      <c r="CP72" s="650"/>
      <c r="CQ72" s="650"/>
      <c r="CR72" s="667"/>
      <c r="CS72" s="667"/>
      <c r="CT72" s="667"/>
      <c r="CU72" s="650"/>
      <c r="CV72" s="650"/>
      <c r="CW72" s="650"/>
      <c r="CX72" s="667"/>
      <c r="CY72" s="652"/>
      <c r="CZ72" s="606"/>
      <c r="DA72" s="645"/>
    </row>
    <row r="73" spans="1:117" ht="15" x14ac:dyDescent="0.25">
      <c r="A73" s="615">
        <v>69</v>
      </c>
      <c r="B73" s="616" t="s">
        <v>332</v>
      </c>
      <c r="C73" s="616" t="s">
        <v>410</v>
      </c>
      <c r="D73" s="616" t="str">
        <f t="shared" ref="D73:D136" si="441">_xlfn.CONCAT(C73,E73)</f>
        <v>House MoveIndividual likely to move</v>
      </c>
      <c r="E73" s="568" t="s">
        <v>411</v>
      </c>
      <c r="F73" s="620">
        <v>0.214806582</v>
      </c>
      <c r="G73" s="621">
        <v>0.191801154</v>
      </c>
      <c r="H73" s="622">
        <v>89.290166229999997</v>
      </c>
      <c r="I73" s="621">
        <v>0.25538616600000003</v>
      </c>
      <c r="J73" s="622">
        <v>118.89121969999999</v>
      </c>
      <c r="K73" s="621">
        <v>0.19320115800000001</v>
      </c>
      <c r="L73" s="623">
        <v>89.941917129999993</v>
      </c>
      <c r="M73" s="624">
        <v>0.19946424700000001</v>
      </c>
      <c r="N73" s="625">
        <v>92.857604679999994</v>
      </c>
      <c r="O73" s="624">
        <v>0.22835268</v>
      </c>
      <c r="P73" s="626">
        <v>106.30618370000001</v>
      </c>
      <c r="Q73" s="627">
        <v>0.18628509100000001</v>
      </c>
      <c r="R73" s="628">
        <v>86.722245000000001</v>
      </c>
      <c r="S73" s="627">
        <v>0.171300072</v>
      </c>
      <c r="T73" s="628">
        <v>79.746192980000004</v>
      </c>
      <c r="U73" s="627">
        <v>0.16533453000000001</v>
      </c>
      <c r="V73" s="628">
        <v>76.969023890000003</v>
      </c>
      <c r="W73" s="627">
        <v>0.363489285</v>
      </c>
      <c r="X73" s="628">
        <v>169.21701440000001</v>
      </c>
      <c r="Y73" s="627">
        <v>0.24220953100000001</v>
      </c>
      <c r="Z73" s="629">
        <v>112.7570338</v>
      </c>
      <c r="AA73" s="630">
        <v>0.19809852</v>
      </c>
      <c r="AB73" s="631">
        <v>92.221810980000001</v>
      </c>
      <c r="AC73" s="630">
        <v>0.16622019399999999</v>
      </c>
      <c r="AD73" s="631">
        <v>77.381331869999997</v>
      </c>
      <c r="AE73" s="630">
        <v>0.223186148</v>
      </c>
      <c r="AF73" s="631">
        <v>103.9009819</v>
      </c>
      <c r="AG73" s="630">
        <v>0.197399307</v>
      </c>
      <c r="AH73" s="631">
        <v>91.896302439999999</v>
      </c>
      <c r="AI73" s="630">
        <v>0.19165485299999999</v>
      </c>
      <c r="AJ73" s="632">
        <v>89.222057570000004</v>
      </c>
      <c r="AK73" s="633">
        <v>0.39138760299999997</v>
      </c>
      <c r="AL73" s="634">
        <v>182.20466020000001</v>
      </c>
      <c r="AM73" s="633">
        <v>0.17283843800000001</v>
      </c>
      <c r="AN73" s="634">
        <v>80.462356380000003</v>
      </c>
      <c r="AO73" s="633">
        <v>0.20146212599999999</v>
      </c>
      <c r="AP73" s="635">
        <v>93.787687649999995</v>
      </c>
      <c r="AQ73" s="630">
        <v>0.19153879200000001</v>
      </c>
      <c r="AR73" s="631">
        <v>89.168027429999995</v>
      </c>
      <c r="AS73" s="630">
        <v>0.20721989900000001</v>
      </c>
      <c r="AT73" s="631">
        <v>96.468132969999999</v>
      </c>
      <c r="AU73" s="630">
        <v>0.231058295</v>
      </c>
      <c r="AV73" s="632">
        <v>107.5657423</v>
      </c>
      <c r="AW73" s="633">
        <v>0.131502491</v>
      </c>
      <c r="AX73" s="635">
        <v>61.219022750000001</v>
      </c>
      <c r="AY73" s="604"/>
      <c r="AZ73" s="568" t="str">
        <f t="shared" si="439"/>
        <v>Individual likely to move</v>
      </c>
      <c r="BA73" s="665">
        <f>BA$5*G73</f>
        <v>0</v>
      </c>
      <c r="BB73" s="665">
        <f>BB$5*I73</f>
        <v>0</v>
      </c>
      <c r="BC73" s="665">
        <f>BC$5*K73</f>
        <v>4.4436266340000001</v>
      </c>
      <c r="BD73" s="648">
        <f>BD$5*M73</f>
        <v>21.143210182000001</v>
      </c>
      <c r="BE73" s="648">
        <f>BE$5*O73</f>
        <v>0</v>
      </c>
      <c r="BF73" s="666">
        <f>BF$5*Q73</f>
        <v>9.8731098230000001</v>
      </c>
      <c r="BG73" s="666">
        <f>BG$5*S73</f>
        <v>4.4538018719999997</v>
      </c>
      <c r="BH73" s="666">
        <f>BH$5*U73</f>
        <v>0</v>
      </c>
      <c r="BI73" s="666">
        <f>BI$5*W73</f>
        <v>1.817446425</v>
      </c>
      <c r="BJ73" s="666">
        <f>BJ$5*Y73</f>
        <v>4.84419062</v>
      </c>
      <c r="BK73" s="650">
        <f>BK$5*AA73</f>
        <v>5.9429556000000003</v>
      </c>
      <c r="BL73" s="650">
        <f>BL$5*AC73</f>
        <v>2.3270827159999996</v>
      </c>
      <c r="BM73" s="650">
        <f>BM$5*AE73</f>
        <v>0</v>
      </c>
      <c r="BN73" s="650">
        <f>BN$5*AG73</f>
        <v>0</v>
      </c>
      <c r="BO73" s="650">
        <f>BO$5*AI73</f>
        <v>3.0664776479999998</v>
      </c>
      <c r="BP73" s="667">
        <f>BP$5*AK73</f>
        <v>3.91387603</v>
      </c>
      <c r="BQ73" s="667">
        <f>BQ$5*AM73</f>
        <v>1.5555459420000002</v>
      </c>
      <c r="BR73" s="667">
        <f>BR$5*AO73</f>
        <v>1.2087727559999999</v>
      </c>
      <c r="BS73" s="650">
        <f>BS$5*AQ73</f>
        <v>0.57461637600000004</v>
      </c>
      <c r="BT73" s="650">
        <f>BT$5*AS73</f>
        <v>2.9010785860000001</v>
      </c>
      <c r="BU73" s="650">
        <f>BU$5*AU73</f>
        <v>0.46211658999999999</v>
      </c>
      <c r="BV73" s="667">
        <f>BV$5*AW73</f>
        <v>0.526009964</v>
      </c>
      <c r="BW73" s="652">
        <f>SUM(BA73:BV73)</f>
        <v>69.053917763999976</v>
      </c>
      <c r="BX73" s="606">
        <f>BW73/SUM($BW$73)</f>
        <v>1</v>
      </c>
      <c r="BY73" s="645">
        <f ca="1">IF(CZ73&gt;0,BX73/CZ73*100,"")</f>
        <v>100</v>
      </c>
      <c r="BZ73" s="608"/>
      <c r="CB73" s="616" t="str">
        <f t="shared" si="440"/>
        <v>Individual likely to move</v>
      </c>
      <c r="CC73" s="665">
        <f t="shared" ref="CC73" ca="1" si="442">CC$5*G73</f>
        <v>0</v>
      </c>
      <c r="CD73" s="665">
        <f t="shared" ref="CD73" ca="1" si="443">CD$5*I73</f>
        <v>0.76615849800000002</v>
      </c>
      <c r="CE73" s="665">
        <f t="shared" ref="CE73" ca="1" si="444">CE$5*K73</f>
        <v>118.04590753800001</v>
      </c>
      <c r="CF73" s="648">
        <f t="shared" ref="CF73" ca="1" si="445">CF$5*M73</f>
        <v>397.53224427100002</v>
      </c>
      <c r="CG73" s="648">
        <f t="shared" ref="CG73" ca="1" si="446">CG$5*O73</f>
        <v>1.1417634000000001</v>
      </c>
      <c r="CH73" s="666">
        <f t="shared" ref="CH73" ca="1" si="447">CH$5*Q73</f>
        <v>251.67115794100002</v>
      </c>
      <c r="CI73" s="666">
        <f t="shared" ref="CI73" ca="1" si="448">CI$5*S73</f>
        <v>94.557639743999999</v>
      </c>
      <c r="CJ73" s="666">
        <f t="shared" ref="CJ73" ca="1" si="449">CJ$5*U73</f>
        <v>0</v>
      </c>
      <c r="CK73" s="666">
        <f t="shared" ref="CK73" ca="1" si="450">CK$5*W73</f>
        <v>35.985439215</v>
      </c>
      <c r="CL73" s="666">
        <f t="shared" ref="CL73" ca="1" si="451">CL$5*Y73</f>
        <v>87.922059752999999</v>
      </c>
      <c r="CM73" s="650">
        <f t="shared" ref="CM73" ca="1" si="452">CM$5*AA73</f>
        <v>191.56126884</v>
      </c>
      <c r="CN73" s="650">
        <f t="shared" ref="CN73" ca="1" si="453">CN$5*AC73</f>
        <v>124.16648491799999</v>
      </c>
      <c r="CO73" s="650">
        <f t="shared" ref="CO73" ca="1" si="454">CO$5*AE73</f>
        <v>42.851740415999998</v>
      </c>
      <c r="CP73" s="650">
        <f t="shared" ref="CP73" ca="1" si="455">CP$5*AG73</f>
        <v>0</v>
      </c>
      <c r="CQ73" s="650">
        <f t="shared" ref="CQ73" ca="1" si="456">CQ$5*AI73</f>
        <v>91.036055174999987</v>
      </c>
      <c r="CR73" s="667">
        <f t="shared" ref="CR73" ca="1" si="457">CR$5*AK73</f>
        <v>164.38279326</v>
      </c>
      <c r="CS73" s="667">
        <f t="shared" ref="CS73" ca="1" si="458">CS$5*AM73</f>
        <v>92.122887454000008</v>
      </c>
      <c r="CT73" s="667">
        <f t="shared" ref="CT73" ca="1" si="459">CT$5*AO73</f>
        <v>119.66850284399999</v>
      </c>
      <c r="CU73" s="650">
        <f t="shared" ref="CU73" ca="1" si="460">CU$5*AQ73</f>
        <v>71.06089183200001</v>
      </c>
      <c r="CV73" s="650">
        <f t="shared" ref="CV73" ca="1" si="461">CV$5*AS73</f>
        <v>59.679330912000005</v>
      </c>
      <c r="CW73" s="650">
        <f t="shared" ref="CW73" ca="1" si="462">CW$5*AU73</f>
        <v>55.222932504999996</v>
      </c>
      <c r="CX73" s="667">
        <f t="shared" ref="CX73" ca="1" si="463">CX$5*AW73</f>
        <v>10.52019928</v>
      </c>
      <c r="CY73" s="652">
        <f ca="1">SUM(CC73:CX73)</f>
        <v>2009.8954577959998</v>
      </c>
      <c r="CZ73" s="606">
        <f ca="1">CY73/SUM($CY$73)</f>
        <v>1</v>
      </c>
      <c r="DA73" s="645"/>
    </row>
    <row r="74" spans="1:117" ht="15" x14ac:dyDescent="0.25">
      <c r="A74" s="615">
        <v>70</v>
      </c>
      <c r="B74" s="616"/>
      <c r="C74" s="616" t="s">
        <v>410</v>
      </c>
      <c r="D74" s="616" t="str">
        <f t="shared" si="441"/>
        <v>House Move</v>
      </c>
      <c r="E74" s="568" t="s">
        <v>331</v>
      </c>
      <c r="F74" s="620" t="s">
        <v>331</v>
      </c>
      <c r="G74" s="621" t="s">
        <v>331</v>
      </c>
      <c r="H74" s="622" t="s">
        <v>331</v>
      </c>
      <c r="I74" s="621" t="s">
        <v>331</v>
      </c>
      <c r="J74" s="622" t="s">
        <v>331</v>
      </c>
      <c r="K74" s="621" t="s">
        <v>331</v>
      </c>
      <c r="L74" s="623" t="s">
        <v>331</v>
      </c>
      <c r="M74" s="624" t="s">
        <v>331</v>
      </c>
      <c r="N74" s="625" t="s">
        <v>331</v>
      </c>
      <c r="O74" s="624" t="s">
        <v>331</v>
      </c>
      <c r="P74" s="626" t="s">
        <v>331</v>
      </c>
      <c r="Q74" s="627" t="s">
        <v>331</v>
      </c>
      <c r="R74" s="628" t="s">
        <v>331</v>
      </c>
      <c r="S74" s="627" t="s">
        <v>331</v>
      </c>
      <c r="T74" s="628" t="s">
        <v>331</v>
      </c>
      <c r="U74" s="627" t="s">
        <v>331</v>
      </c>
      <c r="V74" s="628" t="s">
        <v>331</v>
      </c>
      <c r="W74" s="627" t="s">
        <v>331</v>
      </c>
      <c r="X74" s="628" t="s">
        <v>331</v>
      </c>
      <c r="Y74" s="627" t="s">
        <v>331</v>
      </c>
      <c r="Z74" s="629" t="s">
        <v>331</v>
      </c>
      <c r="AA74" s="630" t="s">
        <v>331</v>
      </c>
      <c r="AB74" s="631" t="s">
        <v>331</v>
      </c>
      <c r="AC74" s="630" t="s">
        <v>331</v>
      </c>
      <c r="AD74" s="631" t="s">
        <v>331</v>
      </c>
      <c r="AE74" s="630" t="s">
        <v>331</v>
      </c>
      <c r="AF74" s="631" t="s">
        <v>331</v>
      </c>
      <c r="AG74" s="630" t="s">
        <v>331</v>
      </c>
      <c r="AH74" s="631" t="s">
        <v>331</v>
      </c>
      <c r="AI74" s="630" t="s">
        <v>331</v>
      </c>
      <c r="AJ74" s="632" t="s">
        <v>331</v>
      </c>
      <c r="AK74" s="633" t="s">
        <v>331</v>
      </c>
      <c r="AL74" s="634" t="s">
        <v>331</v>
      </c>
      <c r="AM74" s="633" t="s">
        <v>331</v>
      </c>
      <c r="AN74" s="634" t="s">
        <v>331</v>
      </c>
      <c r="AO74" s="633" t="s">
        <v>331</v>
      </c>
      <c r="AP74" s="635" t="s">
        <v>331</v>
      </c>
      <c r="AQ74" s="630" t="s">
        <v>331</v>
      </c>
      <c r="AR74" s="631" t="s">
        <v>331</v>
      </c>
      <c r="AS74" s="630" t="s">
        <v>331</v>
      </c>
      <c r="AT74" s="631" t="s">
        <v>331</v>
      </c>
      <c r="AU74" s="630" t="s">
        <v>331</v>
      </c>
      <c r="AV74" s="632" t="s">
        <v>331</v>
      </c>
      <c r="AW74" s="633" t="s">
        <v>331</v>
      </c>
      <c r="AX74" s="635" t="s">
        <v>331</v>
      </c>
      <c r="AY74" s="604"/>
      <c r="AZ74" s="568" t="str">
        <f t="shared" si="439"/>
        <v/>
      </c>
      <c r="BA74" s="665"/>
      <c r="BB74" s="665"/>
      <c r="BC74" s="665"/>
      <c r="BD74" s="648"/>
      <c r="BE74" s="648"/>
      <c r="BF74" s="666"/>
      <c r="BG74" s="666"/>
      <c r="BH74" s="666"/>
      <c r="BI74" s="666"/>
      <c r="BJ74" s="666"/>
      <c r="BK74" s="650"/>
      <c r="BL74" s="650"/>
      <c r="BM74" s="650"/>
      <c r="BN74" s="650"/>
      <c r="BO74" s="650"/>
      <c r="BP74" s="667"/>
      <c r="BQ74" s="667"/>
      <c r="BR74" s="667"/>
      <c r="BS74" s="650"/>
      <c r="BT74" s="650"/>
      <c r="BU74" s="650"/>
      <c r="BV74" s="667"/>
      <c r="BW74" s="652"/>
      <c r="BX74" s="606"/>
      <c r="BY74" s="645"/>
      <c r="BZ74" s="608"/>
      <c r="CB74" s="616" t="str">
        <f t="shared" si="440"/>
        <v/>
      </c>
      <c r="CC74" s="665"/>
      <c r="CD74" s="665"/>
      <c r="CE74" s="665"/>
      <c r="CF74" s="648"/>
      <c r="CG74" s="648"/>
      <c r="CH74" s="666"/>
      <c r="CI74" s="666"/>
      <c r="CJ74" s="666"/>
      <c r="CK74" s="666"/>
      <c r="CL74" s="666"/>
      <c r="CM74" s="650"/>
      <c r="CN74" s="650"/>
      <c r="CO74" s="650"/>
      <c r="CP74" s="650"/>
      <c r="CQ74" s="650"/>
      <c r="CR74" s="667"/>
      <c r="CS74" s="667"/>
      <c r="CT74" s="667"/>
      <c r="CU74" s="650"/>
      <c r="CV74" s="650"/>
      <c r="CW74" s="650"/>
      <c r="CX74" s="667"/>
      <c r="CY74" s="652"/>
      <c r="CZ74" s="606"/>
      <c r="DA74" s="645"/>
    </row>
    <row r="75" spans="1:117" ht="15" x14ac:dyDescent="0.25">
      <c r="A75" s="615">
        <v>71</v>
      </c>
      <c r="B75" s="616"/>
      <c r="C75" s="616" t="s">
        <v>410</v>
      </c>
      <c r="D75" s="616" t="str">
        <f t="shared" si="441"/>
        <v>House MoveIndividual moves to a property on their own</v>
      </c>
      <c r="E75" s="568" t="s">
        <v>412</v>
      </c>
      <c r="F75" s="620">
        <v>6.8167296000000002E-2</v>
      </c>
      <c r="G75" s="621">
        <v>3.7406596E-2</v>
      </c>
      <c r="H75" s="622">
        <v>54.874695330000002</v>
      </c>
      <c r="I75" s="621">
        <v>8.0869050999999997E-2</v>
      </c>
      <c r="J75" s="622">
        <v>118.63320969999999</v>
      </c>
      <c r="K75" s="621">
        <v>3.7208879E-2</v>
      </c>
      <c r="L75" s="623">
        <v>54.58464901</v>
      </c>
      <c r="M75" s="624">
        <v>4.6138274999999999E-2</v>
      </c>
      <c r="N75" s="625">
        <v>67.683885829999994</v>
      </c>
      <c r="O75" s="624">
        <v>7.0715395E-2</v>
      </c>
      <c r="P75" s="626">
        <v>103.7380082</v>
      </c>
      <c r="Q75" s="627">
        <v>4.6589870999999998E-2</v>
      </c>
      <c r="R75" s="628">
        <v>68.346368319999996</v>
      </c>
      <c r="S75" s="627">
        <v>4.6943315999999999E-2</v>
      </c>
      <c r="T75" s="628">
        <v>68.864864620000006</v>
      </c>
      <c r="U75" s="627">
        <v>4.5013177000000001E-2</v>
      </c>
      <c r="V75" s="628">
        <v>66.033391910000006</v>
      </c>
      <c r="W75" s="627">
        <v>0.13553585300000001</v>
      </c>
      <c r="X75" s="628">
        <v>198.82826840000001</v>
      </c>
      <c r="Y75" s="627">
        <v>6.5429113999999997E-2</v>
      </c>
      <c r="Z75" s="629">
        <v>95.983145410000006</v>
      </c>
      <c r="AA75" s="630">
        <v>5.8260765999999999E-2</v>
      </c>
      <c r="AB75" s="631">
        <v>85.467327609999998</v>
      </c>
      <c r="AC75" s="630">
        <v>4.8252758999999999E-2</v>
      </c>
      <c r="AD75" s="631">
        <v>70.785789789999995</v>
      </c>
      <c r="AE75" s="630">
        <v>6.6255420999999995E-2</v>
      </c>
      <c r="AF75" s="631">
        <v>97.195319979999994</v>
      </c>
      <c r="AG75" s="630">
        <v>5.6709845000000002E-2</v>
      </c>
      <c r="AH75" s="631">
        <v>83.19215853</v>
      </c>
      <c r="AI75" s="630">
        <v>5.9807724E-2</v>
      </c>
      <c r="AJ75" s="632">
        <v>87.736683060000004</v>
      </c>
      <c r="AK75" s="633">
        <v>0.16027682100000001</v>
      </c>
      <c r="AL75" s="634">
        <v>235.12275099999999</v>
      </c>
      <c r="AM75" s="633">
        <v>5.3854414000000003E-2</v>
      </c>
      <c r="AN75" s="634">
        <v>79.003301280000002</v>
      </c>
      <c r="AO75" s="633">
        <v>6.3344158999999997E-2</v>
      </c>
      <c r="AP75" s="635">
        <v>92.924559939999995</v>
      </c>
      <c r="AQ75" s="630">
        <v>6.6248049000000003E-2</v>
      </c>
      <c r="AR75" s="631">
        <v>97.184505619999996</v>
      </c>
      <c r="AS75" s="630">
        <v>8.5181370000000006E-2</v>
      </c>
      <c r="AT75" s="631">
        <v>124.9592923</v>
      </c>
      <c r="AU75" s="630">
        <v>0.103107368</v>
      </c>
      <c r="AV75" s="632">
        <v>151.25635700000001</v>
      </c>
      <c r="AW75" s="633">
        <v>5.1302072999999997E-2</v>
      </c>
      <c r="AX75" s="635">
        <v>75.25906981</v>
      </c>
      <c r="AY75" s="604"/>
      <c r="AZ75" s="568" t="str">
        <f t="shared" si="439"/>
        <v>Individual moves to a property on their own</v>
      </c>
      <c r="BA75" s="665">
        <f t="shared" ref="BA75:BA77" si="464">BA$5*G75</f>
        <v>0</v>
      </c>
      <c r="BB75" s="665">
        <f t="shared" ref="BB75:BB77" si="465">BB$5*I75</f>
        <v>0</v>
      </c>
      <c r="BC75" s="665">
        <f t="shared" ref="BC75:BC77" si="466">BC$5*K75</f>
        <v>0.85580421699999998</v>
      </c>
      <c r="BD75" s="648">
        <f t="shared" ref="BD75:BD77" si="467">BD$5*M75</f>
        <v>4.89065715</v>
      </c>
      <c r="BE75" s="648">
        <f t="shared" ref="BE75:BE77" si="468">BE$5*O75</f>
        <v>0</v>
      </c>
      <c r="BF75" s="666">
        <f t="shared" ref="BF75:BF77" si="469">BF$5*Q75</f>
        <v>2.4692631629999999</v>
      </c>
      <c r="BG75" s="666">
        <f t="shared" ref="BG75:BG77" si="470">BG$5*S75</f>
        <v>1.2205262159999999</v>
      </c>
      <c r="BH75" s="666">
        <f t="shared" ref="BH75:BH77" si="471">BH$5*U75</f>
        <v>0</v>
      </c>
      <c r="BI75" s="666">
        <f t="shared" ref="BI75:BI77" si="472">BI$5*W75</f>
        <v>0.67767926500000009</v>
      </c>
      <c r="BJ75" s="666">
        <f t="shared" ref="BJ75:BJ77" si="473">BJ$5*Y75</f>
        <v>1.30858228</v>
      </c>
      <c r="BK75" s="650">
        <f t="shared" ref="BK75:BK77" si="474">BK$5*AA75</f>
        <v>1.74782298</v>
      </c>
      <c r="BL75" s="650">
        <f t="shared" ref="BL75:BL77" si="475">BL$5*AC75</f>
        <v>0.67553862600000003</v>
      </c>
      <c r="BM75" s="650">
        <f t="shared" ref="BM75:BM77" si="476">BM$5*AE75</f>
        <v>0</v>
      </c>
      <c r="BN75" s="650">
        <f t="shared" ref="BN75:BN77" si="477">BN$5*AG75</f>
        <v>0</v>
      </c>
      <c r="BO75" s="650">
        <f t="shared" ref="BO75:BO77" si="478">BO$5*AI75</f>
        <v>0.95692358399999999</v>
      </c>
      <c r="BP75" s="667">
        <f t="shared" ref="BP75:BP77" si="479">BP$5*AK75</f>
        <v>1.6027682100000002</v>
      </c>
      <c r="BQ75" s="667">
        <f t="shared" ref="BQ75:BQ77" si="480">BQ$5*AM75</f>
        <v>0.48468972600000004</v>
      </c>
      <c r="BR75" s="667">
        <f t="shared" ref="BR75:BR77" si="481">BR$5*AO75</f>
        <v>0.38006495399999995</v>
      </c>
      <c r="BS75" s="650">
        <f t="shared" ref="BS75:BS77" si="482">BS$5*AQ75</f>
        <v>0.19874414700000001</v>
      </c>
      <c r="BT75" s="650">
        <f t="shared" ref="BT75:BT77" si="483">BT$5*AS75</f>
        <v>1.19253918</v>
      </c>
      <c r="BU75" s="650">
        <f t="shared" ref="BU75:BU77" si="484">BU$5*AU75</f>
        <v>0.20621473600000001</v>
      </c>
      <c r="BV75" s="667">
        <f t="shared" ref="BV75:BV77" si="485">BV$5*AW75</f>
        <v>0.20520829199999999</v>
      </c>
      <c r="BW75" s="652">
        <f>SUM(BA75:BV75)</f>
        <v>19.073026725999998</v>
      </c>
      <c r="BX75" s="606">
        <f>BW75/SUM($BW$75:$BW$77)</f>
        <v>0.27620484583424604</v>
      </c>
      <c r="BY75" s="645">
        <f ca="1">IF(CZ75&gt;0,BX75/CZ75*100,"")</f>
        <v>94.681652777603304</v>
      </c>
      <c r="BZ75" s="608"/>
      <c r="CB75" s="616" t="str">
        <f t="shared" si="440"/>
        <v>Individual moves to a property on their own</v>
      </c>
      <c r="CC75" s="665">
        <f t="shared" ref="CC75:CC77" ca="1" si="486">CC$5*G75</f>
        <v>0</v>
      </c>
      <c r="CD75" s="665">
        <f t="shared" ref="CD75:CD77" ca="1" si="487">CD$5*I75</f>
        <v>0.24260715299999999</v>
      </c>
      <c r="CE75" s="665">
        <f t="shared" ref="CE75:CE77" ca="1" si="488">CE$5*K75</f>
        <v>22.734625069</v>
      </c>
      <c r="CF75" s="648">
        <f t="shared" ref="CF75:CF77" ca="1" si="489">CF$5*M75</f>
        <v>91.953582075</v>
      </c>
      <c r="CG75" s="648">
        <f t="shared" ref="CG75:CG77" ca="1" si="490">CG$5*O75</f>
        <v>0.35357697500000002</v>
      </c>
      <c r="CH75" s="666">
        <f t="shared" ref="CH75:CH77" ca="1" si="491">CH$5*Q75</f>
        <v>62.942915720999999</v>
      </c>
      <c r="CI75" s="666">
        <f t="shared" ref="CI75:CI77" ca="1" si="492">CI$5*S75</f>
        <v>25.912710432000001</v>
      </c>
      <c r="CJ75" s="666">
        <f t="shared" ref="CJ75:CJ77" ca="1" si="493">CJ$5*U75</f>
        <v>0</v>
      </c>
      <c r="CK75" s="666">
        <f t="shared" ref="CK75:CK77" ca="1" si="494">CK$5*W75</f>
        <v>13.418049447000001</v>
      </c>
      <c r="CL75" s="666">
        <f t="shared" ref="CL75:CL77" ca="1" si="495">CL$5*Y75</f>
        <v>23.750768382</v>
      </c>
      <c r="CM75" s="650">
        <f t="shared" ref="CM75:CM77" ca="1" si="496">CM$5*AA75</f>
        <v>56.338160721999998</v>
      </c>
      <c r="CN75" s="650">
        <f t="shared" ref="CN75:CN77" ca="1" si="497">CN$5*AC75</f>
        <v>36.044810972999997</v>
      </c>
      <c r="CO75" s="650">
        <f t="shared" ref="CO75:CO77" ca="1" si="498">CO$5*AE75</f>
        <v>12.721040832</v>
      </c>
      <c r="CP75" s="650">
        <f t="shared" ref="CP75:CP77" ca="1" si="499">CP$5*AG75</f>
        <v>0</v>
      </c>
      <c r="CQ75" s="650">
        <f t="shared" ref="CQ75:CQ77" ca="1" si="500">CQ$5*AI75</f>
        <v>28.408668899999999</v>
      </c>
      <c r="CR75" s="667">
        <f t="shared" ref="CR75:CR77" ca="1" si="501">CR$5*AK75</f>
        <v>67.316264820000001</v>
      </c>
      <c r="CS75" s="667">
        <f t="shared" ref="CS75:CS77" ca="1" si="502">CS$5*AM75</f>
        <v>28.704402662000003</v>
      </c>
      <c r="CT75" s="667">
        <f t="shared" ref="CT75:CT77" ca="1" si="503">CT$5*AO75</f>
        <v>37.626430446000001</v>
      </c>
      <c r="CU75" s="650">
        <f t="shared" ref="CU75:CU77" ca="1" si="504">CU$5*AQ75</f>
        <v>24.578026179000002</v>
      </c>
      <c r="CV75" s="650">
        <f t="shared" ref="CV75:CV77" ca="1" si="505">CV$5*AS75</f>
        <v>24.532234560000003</v>
      </c>
      <c r="CW75" s="650">
        <f t="shared" ref="CW75:CW77" ca="1" si="506">CW$5*AU75</f>
        <v>24.642660952</v>
      </c>
      <c r="CX75" s="667">
        <f t="shared" ref="CX75:CX77" ca="1" si="507">CX$5*AW75</f>
        <v>4.1041658399999994</v>
      </c>
      <c r="CY75" s="652">
        <f ca="1">SUM(CC75:CX75)</f>
        <v>586.32570213999998</v>
      </c>
      <c r="CZ75" s="606">
        <f ca="1">CY75/SUM($CY$75:$CY$77)</f>
        <v>0.29171950185852857</v>
      </c>
      <c r="DA75" s="645"/>
    </row>
    <row r="76" spans="1:117" ht="15" x14ac:dyDescent="0.25">
      <c r="A76" s="615">
        <v>72</v>
      </c>
      <c r="B76" s="616"/>
      <c r="C76" s="616" t="s">
        <v>410</v>
      </c>
      <c r="D76" s="616" t="str">
        <f t="shared" si="441"/>
        <v>House MoveIndividual moves to a property with one other person in the household</v>
      </c>
      <c r="E76" s="568" t="s">
        <v>413</v>
      </c>
      <c r="F76" s="620">
        <v>0.11740663</v>
      </c>
      <c r="G76" s="621">
        <v>0.114194253</v>
      </c>
      <c r="H76" s="622">
        <v>97.263887609999998</v>
      </c>
      <c r="I76" s="621">
        <v>0.14224410600000001</v>
      </c>
      <c r="J76" s="622">
        <v>121.15508850000001</v>
      </c>
      <c r="K76" s="621">
        <v>0.116796388</v>
      </c>
      <c r="L76" s="623">
        <v>99.480232240000007</v>
      </c>
      <c r="M76" s="624">
        <v>0.117376683</v>
      </c>
      <c r="N76" s="625">
        <v>99.974492990000002</v>
      </c>
      <c r="O76" s="624">
        <v>0.124873081</v>
      </c>
      <c r="P76" s="626">
        <v>106.35947969999999</v>
      </c>
      <c r="Q76" s="627">
        <v>0.107839568</v>
      </c>
      <c r="R76" s="628">
        <v>91.851344600000004</v>
      </c>
      <c r="S76" s="627">
        <v>9.8635677000000005E-2</v>
      </c>
      <c r="T76" s="628">
        <v>84.012016250000002</v>
      </c>
      <c r="U76" s="627">
        <v>7.9820142999999996E-2</v>
      </c>
      <c r="V76" s="628">
        <v>67.986061090000007</v>
      </c>
      <c r="W76" s="627">
        <v>0.19357523300000001</v>
      </c>
      <c r="X76" s="628">
        <v>164.87589610000001</v>
      </c>
      <c r="Y76" s="627">
        <v>0.14259946500000001</v>
      </c>
      <c r="Z76" s="629">
        <v>121.4577622</v>
      </c>
      <c r="AA76" s="630">
        <v>0.112216021</v>
      </c>
      <c r="AB76" s="631">
        <v>95.578947339999999</v>
      </c>
      <c r="AC76" s="630">
        <v>9.4698764000000005E-2</v>
      </c>
      <c r="AD76" s="631">
        <v>80.658787680000003</v>
      </c>
      <c r="AE76" s="630">
        <v>0.126956245</v>
      </c>
      <c r="AF76" s="631">
        <v>108.13379500000001</v>
      </c>
      <c r="AG76" s="630">
        <v>8.9445019000000001E-2</v>
      </c>
      <c r="AH76" s="631">
        <v>76.183958840000003</v>
      </c>
      <c r="AI76" s="630">
        <v>0.108613585</v>
      </c>
      <c r="AJ76" s="632">
        <v>92.510606129999999</v>
      </c>
      <c r="AK76" s="633">
        <v>0.194606314</v>
      </c>
      <c r="AL76" s="634">
        <v>165.7541095</v>
      </c>
      <c r="AM76" s="633">
        <v>9.5899882000000006E-2</v>
      </c>
      <c r="AN76" s="634">
        <v>81.681828629999998</v>
      </c>
      <c r="AO76" s="633">
        <v>0.112855283</v>
      </c>
      <c r="AP76" s="635">
        <v>96.123433019999993</v>
      </c>
      <c r="AQ76" s="630">
        <v>9.9226471999999996E-2</v>
      </c>
      <c r="AR76" s="631">
        <v>84.515220459999995</v>
      </c>
      <c r="AS76" s="630">
        <v>0.105867974</v>
      </c>
      <c r="AT76" s="631">
        <v>90.172057879999997</v>
      </c>
      <c r="AU76" s="630">
        <v>0.10934542899999999</v>
      </c>
      <c r="AV76" s="632">
        <v>93.133947480000003</v>
      </c>
      <c r="AW76" s="633">
        <v>6.3598360000000007E-2</v>
      </c>
      <c r="AX76" s="635">
        <v>54.169308839999999</v>
      </c>
      <c r="AY76" s="604"/>
      <c r="AZ76" s="568" t="str">
        <f t="shared" si="439"/>
        <v>Individual moves to a property with one other person in the household</v>
      </c>
      <c r="BA76" s="665">
        <f t="shared" si="464"/>
        <v>0</v>
      </c>
      <c r="BB76" s="665">
        <f t="shared" si="465"/>
        <v>0</v>
      </c>
      <c r="BC76" s="665">
        <f t="shared" si="466"/>
        <v>2.6863169240000002</v>
      </c>
      <c r="BD76" s="648">
        <f t="shared" si="467"/>
        <v>12.441928398</v>
      </c>
      <c r="BE76" s="648">
        <f t="shared" si="468"/>
        <v>0</v>
      </c>
      <c r="BF76" s="666">
        <f t="shared" si="469"/>
        <v>5.7154971039999998</v>
      </c>
      <c r="BG76" s="666">
        <f t="shared" si="470"/>
        <v>2.5645276020000001</v>
      </c>
      <c r="BH76" s="666">
        <f t="shared" si="471"/>
        <v>0</v>
      </c>
      <c r="BI76" s="666">
        <f t="shared" si="472"/>
        <v>0.96787616500000007</v>
      </c>
      <c r="BJ76" s="666">
        <f t="shared" si="473"/>
        <v>2.8519893000000001</v>
      </c>
      <c r="BK76" s="650">
        <f t="shared" si="474"/>
        <v>3.3664806299999999</v>
      </c>
      <c r="BL76" s="650">
        <f t="shared" si="475"/>
        <v>1.3257826960000001</v>
      </c>
      <c r="BM76" s="650">
        <f t="shared" si="476"/>
        <v>0</v>
      </c>
      <c r="BN76" s="650">
        <f t="shared" si="477"/>
        <v>0</v>
      </c>
      <c r="BO76" s="650">
        <f t="shared" si="478"/>
        <v>1.73781736</v>
      </c>
      <c r="BP76" s="667">
        <f t="shared" si="479"/>
        <v>1.9460631400000001</v>
      </c>
      <c r="BQ76" s="667">
        <f t="shared" si="480"/>
        <v>0.86309893800000004</v>
      </c>
      <c r="BR76" s="667">
        <f t="shared" si="481"/>
        <v>0.67713169799999995</v>
      </c>
      <c r="BS76" s="650">
        <f t="shared" si="482"/>
        <v>0.29767941599999997</v>
      </c>
      <c r="BT76" s="650">
        <f t="shared" si="483"/>
        <v>1.482151636</v>
      </c>
      <c r="BU76" s="650">
        <f t="shared" si="484"/>
        <v>0.21869085799999999</v>
      </c>
      <c r="BV76" s="667">
        <f t="shared" si="485"/>
        <v>0.25439344000000003</v>
      </c>
      <c r="BW76" s="652">
        <f>SUM(BA76:BV76)</f>
        <v>39.397425304999992</v>
      </c>
      <c r="BX76" s="606">
        <f t="shared" ref="BX76:BX77" si="508">BW76/SUM($BW$75:$BW$77)</f>
        <v>0.57053135503658325</v>
      </c>
      <c r="BY76" s="645">
        <f ca="1">IF(CZ76&gt;0,BX76/CZ76*100,"")</f>
        <v>101.38523596566726</v>
      </c>
      <c r="BZ76" s="608"/>
      <c r="CB76" s="616" t="str">
        <f t="shared" si="440"/>
        <v>Individual moves to a property with one other person in the household</v>
      </c>
      <c r="CC76" s="665">
        <f t="shared" ca="1" si="486"/>
        <v>0</v>
      </c>
      <c r="CD76" s="665">
        <f t="shared" ca="1" si="487"/>
        <v>0.426732318</v>
      </c>
      <c r="CE76" s="665">
        <f t="shared" ca="1" si="488"/>
        <v>71.362593067999995</v>
      </c>
      <c r="CF76" s="648">
        <f t="shared" ca="1" si="489"/>
        <v>233.931729219</v>
      </c>
      <c r="CG76" s="648">
        <f t="shared" ca="1" si="490"/>
        <v>0.62436540500000004</v>
      </c>
      <c r="CH76" s="666">
        <f t="shared" ca="1" si="491"/>
        <v>145.69125636799998</v>
      </c>
      <c r="CI76" s="666">
        <f t="shared" ca="1" si="492"/>
        <v>54.446893704000004</v>
      </c>
      <c r="CJ76" s="666">
        <f t="shared" ca="1" si="493"/>
        <v>0</v>
      </c>
      <c r="CK76" s="666">
        <f t="shared" ca="1" si="494"/>
        <v>19.163948067</v>
      </c>
      <c r="CL76" s="666">
        <f t="shared" ca="1" si="495"/>
        <v>51.763605795000004</v>
      </c>
      <c r="CM76" s="650">
        <f t="shared" ca="1" si="496"/>
        <v>108.512892307</v>
      </c>
      <c r="CN76" s="650">
        <f t="shared" ca="1" si="497"/>
        <v>70.739976708</v>
      </c>
      <c r="CO76" s="650">
        <f t="shared" ca="1" si="498"/>
        <v>24.375599039999997</v>
      </c>
      <c r="CP76" s="650">
        <f t="shared" ca="1" si="499"/>
        <v>0</v>
      </c>
      <c r="CQ76" s="650">
        <f t="shared" ca="1" si="500"/>
        <v>51.591452875000002</v>
      </c>
      <c r="CR76" s="667">
        <f t="shared" ca="1" si="501"/>
        <v>81.734651880000001</v>
      </c>
      <c r="CS76" s="667">
        <f t="shared" ca="1" si="502"/>
        <v>51.114637106000004</v>
      </c>
      <c r="CT76" s="667">
        <f t="shared" ca="1" si="503"/>
        <v>67.036038102000006</v>
      </c>
      <c r="CU76" s="650">
        <f t="shared" ca="1" si="504"/>
        <v>36.813021112000001</v>
      </c>
      <c r="CV76" s="650">
        <f t="shared" ca="1" si="505"/>
        <v>30.489976512000002</v>
      </c>
      <c r="CW76" s="650">
        <f t="shared" ca="1" si="506"/>
        <v>26.133557530999997</v>
      </c>
      <c r="CX76" s="667">
        <f t="shared" ca="1" si="507"/>
        <v>5.0878688000000007</v>
      </c>
      <c r="CY76" s="652">
        <f ca="1">SUM(CC76:CX76)</f>
        <v>1131.0407959170002</v>
      </c>
      <c r="CZ76" s="606">
        <f t="shared" ref="CZ76:CZ77" ca="1" si="509">CY76/SUM($CY$75:$CY$77)</f>
        <v>0.5627361317478079</v>
      </c>
      <c r="DA76" s="645"/>
    </row>
    <row r="77" spans="1:117" ht="15" x14ac:dyDescent="0.25">
      <c r="A77" s="615">
        <v>73</v>
      </c>
      <c r="B77" s="616"/>
      <c r="C77" s="616" t="s">
        <v>410</v>
      </c>
      <c r="D77" s="616" t="str">
        <f t="shared" si="441"/>
        <v>House MoveIndividual moves to a property with two or more other people in the household</v>
      </c>
      <c r="E77" s="568" t="s">
        <v>414</v>
      </c>
      <c r="F77" s="620">
        <v>2.9232656999999999E-2</v>
      </c>
      <c r="G77" s="621">
        <v>4.0200305999999998E-2</v>
      </c>
      <c r="H77" s="622">
        <v>137.5184826</v>
      </c>
      <c r="I77" s="621">
        <v>3.2273007999999999E-2</v>
      </c>
      <c r="J77" s="622">
        <v>110.40053140000001</v>
      </c>
      <c r="K77" s="621">
        <v>3.9195890999999997E-2</v>
      </c>
      <c r="L77" s="623">
        <v>134.082548</v>
      </c>
      <c r="M77" s="624">
        <v>3.5949290000000002E-2</v>
      </c>
      <c r="N77" s="625">
        <v>122.9764703</v>
      </c>
      <c r="O77" s="624">
        <v>3.2764204999999998E-2</v>
      </c>
      <c r="P77" s="626">
        <v>112.0808308</v>
      </c>
      <c r="Q77" s="627">
        <v>3.1855650999999999E-2</v>
      </c>
      <c r="R77" s="628">
        <v>108.9728233</v>
      </c>
      <c r="S77" s="627">
        <v>2.5721079000000001E-2</v>
      </c>
      <c r="T77" s="628">
        <v>87.987482639999996</v>
      </c>
      <c r="U77" s="627">
        <v>4.0501209000000003E-2</v>
      </c>
      <c r="V77" s="628">
        <v>138.54782119999999</v>
      </c>
      <c r="W77" s="627">
        <v>3.4378198999999998E-2</v>
      </c>
      <c r="X77" s="628">
        <v>117.6020333</v>
      </c>
      <c r="Y77" s="627">
        <v>3.4180951000000001E-2</v>
      </c>
      <c r="Z77" s="629">
        <v>116.92728099999999</v>
      </c>
      <c r="AA77" s="630">
        <v>2.7621733999999998E-2</v>
      </c>
      <c r="AB77" s="631">
        <v>94.489302429999995</v>
      </c>
      <c r="AC77" s="630">
        <v>2.3268671000000001E-2</v>
      </c>
      <c r="AD77" s="631">
        <v>79.598209539999999</v>
      </c>
      <c r="AE77" s="630">
        <v>2.9974483E-2</v>
      </c>
      <c r="AF77" s="631">
        <v>102.53766160000001</v>
      </c>
      <c r="AG77" s="630">
        <v>5.1244443000000001E-2</v>
      </c>
      <c r="AH77" s="631">
        <v>175.29861779999999</v>
      </c>
      <c r="AI77" s="630">
        <v>2.3233542999999999E-2</v>
      </c>
      <c r="AJ77" s="632">
        <v>79.478042779999996</v>
      </c>
      <c r="AK77" s="633">
        <v>3.6504468999999998E-2</v>
      </c>
      <c r="AL77" s="634">
        <v>124.87564519999999</v>
      </c>
      <c r="AM77" s="633">
        <v>2.3084141999999998E-2</v>
      </c>
      <c r="AN77" s="634">
        <v>78.966964189999999</v>
      </c>
      <c r="AO77" s="633">
        <v>2.5262684000000001E-2</v>
      </c>
      <c r="AP77" s="635">
        <v>86.419390190000001</v>
      </c>
      <c r="AQ77" s="630">
        <v>2.6064271E-2</v>
      </c>
      <c r="AR77" s="631">
        <v>89.161484979999997</v>
      </c>
      <c r="AS77" s="630">
        <v>1.6170555E-2</v>
      </c>
      <c r="AT77" s="631">
        <v>55.316747829999997</v>
      </c>
      <c r="AU77" s="630">
        <v>1.8605498000000002E-2</v>
      </c>
      <c r="AV77" s="632">
        <v>63.64627677</v>
      </c>
      <c r="AW77" s="633">
        <v>1.6602057999999999E-2</v>
      </c>
      <c r="AX77" s="635">
        <v>56.792846679999997</v>
      </c>
      <c r="AY77" s="604"/>
      <c r="AZ77" s="568" t="str">
        <f t="shared" si="439"/>
        <v>Individual moves to a property with two or more other people in the household</v>
      </c>
      <c r="BA77" s="665">
        <f t="shared" si="464"/>
        <v>0</v>
      </c>
      <c r="BB77" s="665">
        <f t="shared" si="465"/>
        <v>0</v>
      </c>
      <c r="BC77" s="665">
        <f t="shared" si="466"/>
        <v>0.90150549299999994</v>
      </c>
      <c r="BD77" s="648">
        <f t="shared" si="467"/>
        <v>3.8106247400000002</v>
      </c>
      <c r="BE77" s="648">
        <f t="shared" si="468"/>
        <v>0</v>
      </c>
      <c r="BF77" s="666">
        <f t="shared" si="469"/>
        <v>1.688349503</v>
      </c>
      <c r="BG77" s="666">
        <f t="shared" si="470"/>
        <v>0.66874805400000004</v>
      </c>
      <c r="BH77" s="666">
        <f t="shared" si="471"/>
        <v>0</v>
      </c>
      <c r="BI77" s="666">
        <f t="shared" si="472"/>
        <v>0.17189099499999999</v>
      </c>
      <c r="BJ77" s="666">
        <f t="shared" si="473"/>
        <v>0.68361902000000008</v>
      </c>
      <c r="BK77" s="650">
        <f t="shared" si="474"/>
        <v>0.82865201999999993</v>
      </c>
      <c r="BL77" s="650">
        <f t="shared" si="475"/>
        <v>0.32576139400000004</v>
      </c>
      <c r="BM77" s="650">
        <f t="shared" si="476"/>
        <v>0</v>
      </c>
      <c r="BN77" s="650">
        <f t="shared" si="477"/>
        <v>0</v>
      </c>
      <c r="BO77" s="650">
        <f t="shared" si="478"/>
        <v>0.37173668799999998</v>
      </c>
      <c r="BP77" s="667">
        <f t="shared" si="479"/>
        <v>0.36504468999999995</v>
      </c>
      <c r="BQ77" s="667">
        <f t="shared" si="480"/>
        <v>0.20775727799999999</v>
      </c>
      <c r="BR77" s="667">
        <f t="shared" si="481"/>
        <v>0.15157610399999999</v>
      </c>
      <c r="BS77" s="650">
        <f t="shared" si="482"/>
        <v>7.8192813E-2</v>
      </c>
      <c r="BT77" s="650">
        <f t="shared" si="483"/>
        <v>0.22638776999999999</v>
      </c>
      <c r="BU77" s="650">
        <f t="shared" si="484"/>
        <v>3.7210996000000003E-2</v>
      </c>
      <c r="BV77" s="667">
        <f t="shared" si="485"/>
        <v>6.6408231999999998E-2</v>
      </c>
      <c r="BW77" s="652">
        <f>SUM(BA77:BV77)</f>
        <v>10.583465790000002</v>
      </c>
      <c r="BX77" s="606">
        <f t="shared" si="508"/>
        <v>0.15326379912917065</v>
      </c>
      <c r="BY77" s="645">
        <f ca="1">IF(CZ77&gt;0,BX77/CZ77*100,"")</f>
        <v>105.30383478713831</v>
      </c>
      <c r="BZ77" s="608"/>
      <c r="CB77" s="616" t="str">
        <f t="shared" si="440"/>
        <v>Individual moves to a property with two or more other people in the household</v>
      </c>
      <c r="CC77" s="665">
        <f t="shared" ca="1" si="486"/>
        <v>0</v>
      </c>
      <c r="CD77" s="665">
        <f t="shared" ca="1" si="487"/>
        <v>9.6819024000000004E-2</v>
      </c>
      <c r="CE77" s="665">
        <f t="shared" ca="1" si="488"/>
        <v>23.948689400999999</v>
      </c>
      <c r="CF77" s="648">
        <f t="shared" ca="1" si="489"/>
        <v>71.646934970000004</v>
      </c>
      <c r="CG77" s="648">
        <f t="shared" ca="1" si="490"/>
        <v>0.16382102499999998</v>
      </c>
      <c r="CH77" s="666">
        <f t="shared" ca="1" si="491"/>
        <v>43.036984500999999</v>
      </c>
      <c r="CI77" s="666">
        <f t="shared" ca="1" si="492"/>
        <v>14.198035608</v>
      </c>
      <c r="CJ77" s="666">
        <f t="shared" ca="1" si="493"/>
        <v>0</v>
      </c>
      <c r="CK77" s="666">
        <f t="shared" ca="1" si="494"/>
        <v>3.4034417009999998</v>
      </c>
      <c r="CL77" s="666">
        <f t="shared" ca="1" si="495"/>
        <v>12.407685213000001</v>
      </c>
      <c r="CM77" s="650">
        <f t="shared" ca="1" si="496"/>
        <v>26.710216777999999</v>
      </c>
      <c r="CN77" s="650">
        <f t="shared" ca="1" si="497"/>
        <v>17.381697237000001</v>
      </c>
      <c r="CO77" s="650">
        <f t="shared" ca="1" si="498"/>
        <v>5.7551007360000002</v>
      </c>
      <c r="CP77" s="650">
        <f t="shared" ca="1" si="499"/>
        <v>0</v>
      </c>
      <c r="CQ77" s="650">
        <f t="shared" ca="1" si="500"/>
        <v>11.035932924999999</v>
      </c>
      <c r="CR77" s="667">
        <f t="shared" ca="1" si="501"/>
        <v>15.331876979999999</v>
      </c>
      <c r="CS77" s="667">
        <f t="shared" ca="1" si="502"/>
        <v>12.303847685999999</v>
      </c>
      <c r="CT77" s="667">
        <f t="shared" ca="1" si="503"/>
        <v>15.006034296000001</v>
      </c>
      <c r="CU77" s="650">
        <f t="shared" ca="1" si="504"/>
        <v>9.6698445409999998</v>
      </c>
      <c r="CV77" s="650">
        <f t="shared" ca="1" si="505"/>
        <v>4.65711984</v>
      </c>
      <c r="CW77" s="650">
        <f t="shared" ca="1" si="506"/>
        <v>4.4467140220000001</v>
      </c>
      <c r="CX77" s="667">
        <f t="shared" ca="1" si="507"/>
        <v>1.32816464</v>
      </c>
      <c r="CY77" s="652">
        <f ca="1">SUM(CC77:CX77)</f>
        <v>292.52896112399998</v>
      </c>
      <c r="CZ77" s="606">
        <f t="shared" ca="1" si="509"/>
        <v>0.14554436639366347</v>
      </c>
      <c r="DA77" s="645"/>
    </row>
    <row r="78" spans="1:117" ht="15" x14ac:dyDescent="0.25">
      <c r="A78" s="615">
        <v>74</v>
      </c>
      <c r="B78" s="616"/>
      <c r="C78" s="616" t="s">
        <v>410</v>
      </c>
      <c r="D78" s="616" t="str">
        <f t="shared" si="441"/>
        <v>House Move</v>
      </c>
      <c r="E78" s="568" t="s">
        <v>331</v>
      </c>
      <c r="F78" s="620" t="s">
        <v>331</v>
      </c>
      <c r="G78" s="621" t="s">
        <v>331</v>
      </c>
      <c r="H78" s="622" t="s">
        <v>331</v>
      </c>
      <c r="I78" s="621" t="s">
        <v>331</v>
      </c>
      <c r="J78" s="622" t="s">
        <v>331</v>
      </c>
      <c r="K78" s="621" t="s">
        <v>331</v>
      </c>
      <c r="L78" s="623" t="s">
        <v>331</v>
      </c>
      <c r="M78" s="624" t="s">
        <v>331</v>
      </c>
      <c r="N78" s="625" t="s">
        <v>331</v>
      </c>
      <c r="O78" s="624" t="s">
        <v>331</v>
      </c>
      <c r="P78" s="626" t="s">
        <v>331</v>
      </c>
      <c r="Q78" s="627" t="s">
        <v>331</v>
      </c>
      <c r="R78" s="628" t="s">
        <v>331</v>
      </c>
      <c r="S78" s="627" t="s">
        <v>331</v>
      </c>
      <c r="T78" s="628" t="s">
        <v>331</v>
      </c>
      <c r="U78" s="627" t="s">
        <v>331</v>
      </c>
      <c r="V78" s="628" t="s">
        <v>331</v>
      </c>
      <c r="W78" s="627" t="s">
        <v>331</v>
      </c>
      <c r="X78" s="628" t="s">
        <v>331</v>
      </c>
      <c r="Y78" s="627" t="s">
        <v>331</v>
      </c>
      <c r="Z78" s="629" t="s">
        <v>331</v>
      </c>
      <c r="AA78" s="630" t="s">
        <v>331</v>
      </c>
      <c r="AB78" s="631" t="s">
        <v>331</v>
      </c>
      <c r="AC78" s="630" t="s">
        <v>331</v>
      </c>
      <c r="AD78" s="631" t="s">
        <v>331</v>
      </c>
      <c r="AE78" s="630" t="s">
        <v>331</v>
      </c>
      <c r="AF78" s="631" t="s">
        <v>331</v>
      </c>
      <c r="AG78" s="630" t="s">
        <v>331</v>
      </c>
      <c r="AH78" s="631" t="s">
        <v>331</v>
      </c>
      <c r="AI78" s="630" t="s">
        <v>331</v>
      </c>
      <c r="AJ78" s="632" t="s">
        <v>331</v>
      </c>
      <c r="AK78" s="633" t="s">
        <v>331</v>
      </c>
      <c r="AL78" s="634" t="s">
        <v>331</v>
      </c>
      <c r="AM78" s="633" t="s">
        <v>331</v>
      </c>
      <c r="AN78" s="634" t="s">
        <v>331</v>
      </c>
      <c r="AO78" s="633" t="s">
        <v>331</v>
      </c>
      <c r="AP78" s="635" t="s">
        <v>331</v>
      </c>
      <c r="AQ78" s="630" t="s">
        <v>331</v>
      </c>
      <c r="AR78" s="631" t="s">
        <v>331</v>
      </c>
      <c r="AS78" s="630" t="s">
        <v>331</v>
      </c>
      <c r="AT78" s="631" t="s">
        <v>331</v>
      </c>
      <c r="AU78" s="630" t="s">
        <v>331</v>
      </c>
      <c r="AV78" s="632" t="s">
        <v>331</v>
      </c>
      <c r="AW78" s="633" t="s">
        <v>331</v>
      </c>
      <c r="AX78" s="635" t="s">
        <v>331</v>
      </c>
      <c r="AY78" s="604"/>
      <c r="AZ78" s="568" t="str">
        <f t="shared" si="439"/>
        <v/>
      </c>
      <c r="BA78" s="665"/>
      <c r="BB78" s="665"/>
      <c r="BC78" s="665"/>
      <c r="BD78" s="648"/>
      <c r="BE78" s="648"/>
      <c r="BF78" s="666"/>
      <c r="BG78" s="666"/>
      <c r="BH78" s="666"/>
      <c r="BI78" s="666"/>
      <c r="BJ78" s="666"/>
      <c r="BK78" s="650"/>
      <c r="BL78" s="650"/>
      <c r="BM78" s="650"/>
      <c r="BN78" s="650"/>
      <c r="BO78" s="650"/>
      <c r="BP78" s="667"/>
      <c r="BQ78" s="667"/>
      <c r="BR78" s="667"/>
      <c r="BS78" s="650"/>
      <c r="BT78" s="650"/>
      <c r="BU78" s="650"/>
      <c r="BV78" s="667"/>
      <c r="BW78" s="652"/>
      <c r="BX78" s="606"/>
      <c r="BY78" s="645"/>
      <c r="BZ78" s="608"/>
      <c r="CB78" s="616" t="str">
        <f t="shared" si="440"/>
        <v/>
      </c>
      <c r="CC78" s="665"/>
      <c r="CD78" s="665"/>
      <c r="CE78" s="665"/>
      <c r="CF78" s="648"/>
      <c r="CG78" s="648"/>
      <c r="CH78" s="666"/>
      <c r="CI78" s="666"/>
      <c r="CJ78" s="666"/>
      <c r="CK78" s="666"/>
      <c r="CL78" s="666"/>
      <c r="CM78" s="650"/>
      <c r="CN78" s="650"/>
      <c r="CO78" s="650"/>
      <c r="CP78" s="650"/>
      <c r="CQ78" s="650"/>
      <c r="CR78" s="667"/>
      <c r="CS78" s="667"/>
      <c r="CT78" s="667"/>
      <c r="CU78" s="650"/>
      <c r="CV78" s="650"/>
      <c r="CW78" s="650"/>
      <c r="CX78" s="667"/>
      <c r="CY78" s="652"/>
      <c r="CZ78" s="606"/>
      <c r="DA78" s="645"/>
    </row>
    <row r="79" spans="1:117" ht="15" x14ac:dyDescent="0.25">
      <c r="A79" s="615">
        <v>75</v>
      </c>
      <c r="B79" s="616"/>
      <c r="C79" s="616" t="s">
        <v>410</v>
      </c>
      <c r="D79" s="616" t="str">
        <f t="shared" si="441"/>
        <v>House MoveIndividual moves to owner occupied housing</v>
      </c>
      <c r="E79" s="568" t="s">
        <v>415</v>
      </c>
      <c r="F79" s="620">
        <v>0.11867104000000001</v>
      </c>
      <c r="G79" s="621">
        <v>0.151600243</v>
      </c>
      <c r="H79" s="622">
        <v>127.748306</v>
      </c>
      <c r="I79" s="621">
        <v>0.17817043599999999</v>
      </c>
      <c r="J79" s="622">
        <v>150.13809309999999</v>
      </c>
      <c r="K79" s="621">
        <v>0.15507399199999999</v>
      </c>
      <c r="L79" s="623">
        <v>130.6755144</v>
      </c>
      <c r="M79" s="624">
        <v>0.15050021899999999</v>
      </c>
      <c r="N79" s="625">
        <v>126.821354</v>
      </c>
      <c r="O79" s="624">
        <v>0.15171275300000001</v>
      </c>
      <c r="P79" s="626">
        <v>127.84311390000001</v>
      </c>
      <c r="Q79" s="627">
        <v>0.133380674</v>
      </c>
      <c r="R79" s="628">
        <v>112.39530240000001</v>
      </c>
      <c r="S79" s="627">
        <v>0.115682906</v>
      </c>
      <c r="T79" s="628">
        <v>97.482002789999996</v>
      </c>
      <c r="U79" s="627">
        <v>9.2209458999999994E-2</v>
      </c>
      <c r="V79" s="628">
        <v>77.701736920000002</v>
      </c>
      <c r="W79" s="627">
        <v>0.212516503</v>
      </c>
      <c r="X79" s="628">
        <v>179.08034119999999</v>
      </c>
      <c r="Y79" s="627">
        <v>0.15759932300000001</v>
      </c>
      <c r="Z79" s="629">
        <v>132.80352429999999</v>
      </c>
      <c r="AA79" s="630">
        <v>0.12785264299999999</v>
      </c>
      <c r="AB79" s="631">
        <v>107.7370212</v>
      </c>
      <c r="AC79" s="630">
        <v>0.10236103100000001</v>
      </c>
      <c r="AD79" s="631">
        <v>86.256117230000001</v>
      </c>
      <c r="AE79" s="630">
        <v>0.11801890199999999</v>
      </c>
      <c r="AF79" s="631">
        <v>99.450466050000003</v>
      </c>
      <c r="AG79" s="630">
        <v>9.9147489000000005E-2</v>
      </c>
      <c r="AH79" s="631">
        <v>83.548176229999996</v>
      </c>
      <c r="AI79" s="630">
        <v>0.10964547500000001</v>
      </c>
      <c r="AJ79" s="632">
        <v>92.394467359999993</v>
      </c>
      <c r="AK79" s="633">
        <v>0.18284906200000001</v>
      </c>
      <c r="AL79" s="634">
        <v>154.0806102</v>
      </c>
      <c r="AM79" s="633">
        <v>6.9442411999999995E-2</v>
      </c>
      <c r="AN79" s="634">
        <v>58.516729820000002</v>
      </c>
      <c r="AO79" s="633">
        <v>8.9327516999999995E-2</v>
      </c>
      <c r="AP79" s="635">
        <v>75.273223540000004</v>
      </c>
      <c r="AQ79" s="630">
        <v>5.9853828999999997E-2</v>
      </c>
      <c r="AR79" s="631">
        <v>50.436761580000002</v>
      </c>
      <c r="AS79" s="630">
        <v>7.0719937999999996E-2</v>
      </c>
      <c r="AT79" s="631">
        <v>59.593257629999997</v>
      </c>
      <c r="AU79" s="630">
        <v>4.9606690000000002E-2</v>
      </c>
      <c r="AV79" s="632">
        <v>41.801850010000003</v>
      </c>
      <c r="AW79" s="633">
        <v>6.1092452999999998E-2</v>
      </c>
      <c r="AX79" s="635">
        <v>51.480506830000003</v>
      </c>
      <c r="AY79" s="604"/>
      <c r="AZ79" s="568" t="str">
        <f t="shared" si="439"/>
        <v>Individual moves to owner occupied housing</v>
      </c>
      <c r="BA79" s="665">
        <f t="shared" ref="BA79:BA81" si="510">BA$5*G79</f>
        <v>0</v>
      </c>
      <c r="BB79" s="665">
        <f t="shared" ref="BB79:BB81" si="511">BB$5*I79</f>
        <v>0</v>
      </c>
      <c r="BC79" s="665">
        <f t="shared" ref="BC79:BC81" si="512">BC$5*K79</f>
        <v>3.5667018159999997</v>
      </c>
      <c r="BD79" s="648">
        <f t="shared" ref="BD79:BD81" si="513">BD$5*M79</f>
        <v>15.953023213999998</v>
      </c>
      <c r="BE79" s="648">
        <f t="shared" ref="BE79:BE81" si="514">BE$5*O79</f>
        <v>0</v>
      </c>
      <c r="BF79" s="666">
        <f t="shared" ref="BF79:BF81" si="515">BF$5*Q79</f>
        <v>7.0691757220000007</v>
      </c>
      <c r="BG79" s="666">
        <f t="shared" ref="BG79:BG81" si="516">BG$5*S79</f>
        <v>3.0077555560000002</v>
      </c>
      <c r="BH79" s="666">
        <f t="shared" ref="BH79:BH81" si="517">BH$5*U79</f>
        <v>0</v>
      </c>
      <c r="BI79" s="666">
        <f t="shared" ref="BI79:BI81" si="518">BI$5*W79</f>
        <v>1.0625825149999999</v>
      </c>
      <c r="BJ79" s="666">
        <f t="shared" ref="BJ79:BJ81" si="519">BJ$5*Y79</f>
        <v>3.1519864600000003</v>
      </c>
      <c r="BK79" s="650">
        <f t="shared" ref="BK79:BK81" si="520">BK$5*AA79</f>
        <v>3.8355792899999996</v>
      </c>
      <c r="BL79" s="650">
        <f t="shared" ref="BL79:BL81" si="521">BL$5*AC79</f>
        <v>1.433054434</v>
      </c>
      <c r="BM79" s="650">
        <f t="shared" ref="BM79:BM81" si="522">BM$5*AE79</f>
        <v>0</v>
      </c>
      <c r="BN79" s="650">
        <f t="shared" ref="BN79:BN81" si="523">BN$5*AG79</f>
        <v>0</v>
      </c>
      <c r="BO79" s="650">
        <f t="shared" ref="BO79:BO81" si="524">BO$5*AI79</f>
        <v>1.7543276000000001</v>
      </c>
      <c r="BP79" s="667">
        <f t="shared" ref="BP79:BP81" si="525">BP$5*AK79</f>
        <v>1.8284906200000002</v>
      </c>
      <c r="BQ79" s="667">
        <f t="shared" ref="BQ79:BQ81" si="526">BQ$5*AM79</f>
        <v>0.62498170799999997</v>
      </c>
      <c r="BR79" s="667">
        <f t="shared" ref="BR79:BR81" si="527">BR$5*AO79</f>
        <v>0.53596510200000003</v>
      </c>
      <c r="BS79" s="650">
        <f t="shared" ref="BS79:BS81" si="528">BS$5*AQ79</f>
        <v>0.17956148699999999</v>
      </c>
      <c r="BT79" s="650">
        <f t="shared" ref="BT79:BT81" si="529">BT$5*AS79</f>
        <v>0.99007913199999997</v>
      </c>
      <c r="BU79" s="650">
        <f t="shared" ref="BU79:BU81" si="530">BU$5*AU79</f>
        <v>9.9213380000000004E-2</v>
      </c>
      <c r="BV79" s="667">
        <f t="shared" ref="BV79:BV81" si="531">BV$5*AW79</f>
        <v>0.24436981199999999</v>
      </c>
      <c r="BW79" s="652">
        <f>SUM(BA79:BV79)</f>
        <v>45.336847848000005</v>
      </c>
      <c r="BX79" s="606">
        <f>BW79/SUM($BW$79:$BW$81)</f>
        <v>0.65654273257458196</v>
      </c>
      <c r="BY79" s="645">
        <f ca="1">IF(CZ79&gt;0,BX79/CZ79*100,"")</f>
        <v>108.22306241022174</v>
      </c>
      <c r="BZ79" s="608"/>
      <c r="CB79" s="616" t="str">
        <f t="shared" si="440"/>
        <v>Individual moves to owner occupied housing</v>
      </c>
      <c r="CC79" s="665">
        <f t="shared" ref="CC79:CC81" ca="1" si="532">CC$5*G79</f>
        <v>0</v>
      </c>
      <c r="CD79" s="665">
        <f t="shared" ref="CD79:CD81" ca="1" si="533">CD$5*I79</f>
        <v>0.53451130799999991</v>
      </c>
      <c r="CE79" s="665">
        <f t="shared" ref="CE79:CE81" ca="1" si="534">CE$5*K79</f>
        <v>94.750209111999993</v>
      </c>
      <c r="CF79" s="648">
        <f t="shared" ref="CF79:CF81" ca="1" si="535">CF$5*M79</f>
        <v>299.946936467</v>
      </c>
      <c r="CG79" s="648">
        <f t="shared" ref="CG79:CG81" ca="1" si="536">CG$5*O79</f>
        <v>0.758563765</v>
      </c>
      <c r="CH79" s="666">
        <f t="shared" ref="CH79:CH81" ca="1" si="537">CH$5*Q79</f>
        <v>180.19729057399999</v>
      </c>
      <c r="CI79" s="666">
        <f t="shared" ref="CI79:CI81" ca="1" si="538">CI$5*S79</f>
        <v>63.856964112</v>
      </c>
      <c r="CJ79" s="666">
        <f t="shared" ref="CJ79:CJ81" ca="1" si="539">CJ$5*U79</f>
        <v>0</v>
      </c>
      <c r="CK79" s="666">
        <f t="shared" ref="CK79:CK81" ca="1" si="540">CK$5*W79</f>
        <v>21.039133796999998</v>
      </c>
      <c r="CL79" s="666">
        <f t="shared" ref="CL79:CL81" ca="1" si="541">CL$5*Y79</f>
        <v>57.208554249000002</v>
      </c>
      <c r="CM79" s="650">
        <f t="shared" ref="CM79:CM81" ca="1" si="542">CM$5*AA79</f>
        <v>123.63350578099998</v>
      </c>
      <c r="CN79" s="650">
        <f t="shared" ref="CN79:CN81" ca="1" si="543">CN$5*AC79</f>
        <v>76.463690157000002</v>
      </c>
      <c r="CO79" s="650">
        <f t="shared" ref="CO79:CO81" ca="1" si="544">CO$5*AE79</f>
        <v>22.659629184</v>
      </c>
      <c r="CP79" s="650">
        <f t="shared" ref="CP79:CP81" ca="1" si="545">CP$5*AG79</f>
        <v>0</v>
      </c>
      <c r="CQ79" s="650">
        <f t="shared" ref="CQ79:CQ81" ca="1" si="546">CQ$5*AI79</f>
        <v>52.081600625</v>
      </c>
      <c r="CR79" s="667">
        <f t="shared" ref="CR79:CR81" ca="1" si="547">CR$5*AK79</f>
        <v>76.79660604</v>
      </c>
      <c r="CS79" s="667">
        <f t="shared" ref="CS79:CS81" ca="1" si="548">CS$5*AM79</f>
        <v>37.012805596</v>
      </c>
      <c r="CT79" s="667">
        <f t="shared" ref="CT79:CT81" ca="1" si="549">CT$5*AO79</f>
        <v>53.060545097999999</v>
      </c>
      <c r="CU79" s="650">
        <f t="shared" ref="CU79:CU81" ca="1" si="550">CU$5*AQ79</f>
        <v>22.205770558999998</v>
      </c>
      <c r="CV79" s="650">
        <f t="shared" ref="CV79:CV81" ca="1" si="551">CV$5*AS79</f>
        <v>20.367342143999998</v>
      </c>
      <c r="CW79" s="650">
        <f t="shared" ref="CW79:CW81" ca="1" si="552">CW$5*AU79</f>
        <v>11.85599891</v>
      </c>
      <c r="CX79" s="667">
        <f t="shared" ref="CX79:CX81" ca="1" si="553">CX$5*AW79</f>
        <v>4.8873962400000002</v>
      </c>
      <c r="CY79" s="652">
        <f ca="1">SUM(CC79:CX79)</f>
        <v>1219.3170537179997</v>
      </c>
      <c r="CZ79" s="606">
        <f ca="1">CY79/SUM($CY$79:$CY$81)</f>
        <v>0.60665695273521569</v>
      </c>
      <c r="DA79" s="645"/>
    </row>
    <row r="80" spans="1:117" ht="15" x14ac:dyDescent="0.25">
      <c r="A80" s="615">
        <v>76</v>
      </c>
      <c r="B80" s="616"/>
      <c r="C80" s="616" t="s">
        <v>410</v>
      </c>
      <c r="D80" s="616" t="str">
        <f t="shared" si="441"/>
        <v>House MoveIndividual moves to private renting</v>
      </c>
      <c r="E80" s="568" t="s">
        <v>416</v>
      </c>
      <c r="F80" s="620">
        <v>5.9774213999999999E-2</v>
      </c>
      <c r="G80" s="621">
        <v>3.6381542000000003E-2</v>
      </c>
      <c r="H80" s="622">
        <v>60.864943879999998</v>
      </c>
      <c r="I80" s="621">
        <v>6.8652698999999998E-2</v>
      </c>
      <c r="J80" s="622">
        <v>114.85337060000001</v>
      </c>
      <c r="K80" s="621">
        <v>3.3164837000000003E-2</v>
      </c>
      <c r="L80" s="623">
        <v>55.48351882</v>
      </c>
      <c r="M80" s="624">
        <v>4.1046392000000001E-2</v>
      </c>
      <c r="N80" s="625">
        <v>68.669061409999998</v>
      </c>
      <c r="O80" s="624">
        <v>6.4447106000000004E-2</v>
      </c>
      <c r="P80" s="626">
        <v>107.8175719</v>
      </c>
      <c r="Q80" s="627">
        <v>4.1620753000000003E-2</v>
      </c>
      <c r="R80" s="628">
        <v>69.629945980000002</v>
      </c>
      <c r="S80" s="627">
        <v>4.1462144999999999E-2</v>
      </c>
      <c r="T80" s="628">
        <v>69.364600969999998</v>
      </c>
      <c r="U80" s="627">
        <v>4.6604725E-2</v>
      </c>
      <c r="V80" s="628">
        <v>77.967942390000005</v>
      </c>
      <c r="W80" s="627">
        <v>0.12500682799999999</v>
      </c>
      <c r="X80" s="628">
        <v>209.13169830000001</v>
      </c>
      <c r="Y80" s="627">
        <v>6.7049024999999998E-2</v>
      </c>
      <c r="Z80" s="629">
        <v>112.17048389999999</v>
      </c>
      <c r="AA80" s="630">
        <v>5.2920479999999999E-2</v>
      </c>
      <c r="AB80" s="631">
        <v>88.533962619999997</v>
      </c>
      <c r="AC80" s="630">
        <v>4.4969149E-2</v>
      </c>
      <c r="AD80" s="631">
        <v>75.231685929999998</v>
      </c>
      <c r="AE80" s="630">
        <v>6.4018240000000004E-2</v>
      </c>
      <c r="AF80" s="631">
        <v>107.1000962</v>
      </c>
      <c r="AG80" s="630">
        <v>5.4688193000000003E-2</v>
      </c>
      <c r="AH80" s="631">
        <v>91.491279660000004</v>
      </c>
      <c r="AI80" s="630">
        <v>5.5672105E-2</v>
      </c>
      <c r="AJ80" s="632">
        <v>93.137326720000004</v>
      </c>
      <c r="AK80" s="633">
        <v>0.146085835</v>
      </c>
      <c r="AL80" s="634">
        <v>244.39607889999999</v>
      </c>
      <c r="AM80" s="633">
        <v>4.4076129999999998E-2</v>
      </c>
      <c r="AN80" s="634">
        <v>73.737699289999995</v>
      </c>
      <c r="AO80" s="633">
        <v>6.055203E-2</v>
      </c>
      <c r="AP80" s="635">
        <v>101.3012569</v>
      </c>
      <c r="AQ80" s="630">
        <v>5.3905094000000001E-2</v>
      </c>
      <c r="AR80" s="631">
        <v>90.18118475</v>
      </c>
      <c r="AS80" s="630">
        <v>5.7339258999999997E-2</v>
      </c>
      <c r="AT80" s="631">
        <v>95.926413190000005</v>
      </c>
      <c r="AU80" s="630">
        <v>5.1505698000000003E-2</v>
      </c>
      <c r="AV80" s="632">
        <v>86.167084979999998</v>
      </c>
      <c r="AW80" s="633">
        <v>3.9550983999999997E-2</v>
      </c>
      <c r="AX80" s="635">
        <v>66.167301859999995</v>
      </c>
      <c r="AY80" s="604"/>
      <c r="AZ80" s="568" t="str">
        <f t="shared" si="439"/>
        <v>Individual moves to private renting</v>
      </c>
      <c r="BA80" s="665">
        <f t="shared" si="510"/>
        <v>0</v>
      </c>
      <c r="BB80" s="665">
        <f t="shared" si="511"/>
        <v>0</v>
      </c>
      <c r="BC80" s="665">
        <f t="shared" si="512"/>
        <v>0.76279125100000011</v>
      </c>
      <c r="BD80" s="648">
        <f t="shared" si="513"/>
        <v>4.3509175520000003</v>
      </c>
      <c r="BE80" s="648">
        <f t="shared" si="514"/>
        <v>0</v>
      </c>
      <c r="BF80" s="666">
        <f t="shared" si="515"/>
        <v>2.2058999090000002</v>
      </c>
      <c r="BG80" s="666">
        <f t="shared" si="516"/>
        <v>1.0780157699999999</v>
      </c>
      <c r="BH80" s="666">
        <f t="shared" si="517"/>
        <v>0</v>
      </c>
      <c r="BI80" s="666">
        <f t="shared" si="518"/>
        <v>0.6250341399999999</v>
      </c>
      <c r="BJ80" s="666">
        <f t="shared" si="519"/>
        <v>1.3409804999999999</v>
      </c>
      <c r="BK80" s="650">
        <f t="shared" si="520"/>
        <v>1.5876143999999999</v>
      </c>
      <c r="BL80" s="650">
        <f t="shared" si="521"/>
        <v>0.62956808600000003</v>
      </c>
      <c r="BM80" s="650">
        <f t="shared" si="522"/>
        <v>0</v>
      </c>
      <c r="BN80" s="650">
        <f t="shared" si="523"/>
        <v>0</v>
      </c>
      <c r="BO80" s="650">
        <f t="shared" si="524"/>
        <v>0.89075367999999999</v>
      </c>
      <c r="BP80" s="667">
        <f t="shared" si="525"/>
        <v>1.4608583500000001</v>
      </c>
      <c r="BQ80" s="667">
        <f t="shared" si="526"/>
        <v>0.39668516999999998</v>
      </c>
      <c r="BR80" s="667">
        <f t="shared" si="527"/>
        <v>0.36331217999999998</v>
      </c>
      <c r="BS80" s="650">
        <f t="shared" si="528"/>
        <v>0.16171528200000002</v>
      </c>
      <c r="BT80" s="650">
        <f t="shared" si="529"/>
        <v>0.80274962599999999</v>
      </c>
      <c r="BU80" s="650">
        <f t="shared" si="530"/>
        <v>0.10301139600000001</v>
      </c>
      <c r="BV80" s="667">
        <f t="shared" si="531"/>
        <v>0.15820393599999999</v>
      </c>
      <c r="BW80" s="652">
        <f>SUM(BA80:BV80)</f>
        <v>16.918111228000001</v>
      </c>
      <c r="BX80" s="606">
        <f t="shared" ref="BX80:BX81" si="554">BW80/SUM($BW$79:$BW$81)</f>
        <v>0.24499857186524346</v>
      </c>
      <c r="BY80" s="645">
        <f ca="1">IF(CZ80&gt;0,BX80/CZ80*100,"")</f>
        <v>95.665358460312888</v>
      </c>
      <c r="BZ80" s="608"/>
      <c r="CB80" s="616" t="str">
        <f t="shared" si="440"/>
        <v>Individual moves to private renting</v>
      </c>
      <c r="CC80" s="665">
        <f t="shared" ca="1" si="532"/>
        <v>0</v>
      </c>
      <c r="CD80" s="665">
        <f t="shared" ca="1" si="533"/>
        <v>0.20595809700000001</v>
      </c>
      <c r="CE80" s="665">
        <f t="shared" ca="1" si="534"/>
        <v>20.263715407000003</v>
      </c>
      <c r="CF80" s="648">
        <f t="shared" ca="1" si="535"/>
        <v>81.805459256000006</v>
      </c>
      <c r="CG80" s="648">
        <f t="shared" ca="1" si="536"/>
        <v>0.32223553000000005</v>
      </c>
      <c r="CH80" s="666">
        <f t="shared" ca="1" si="537"/>
        <v>56.229637303000004</v>
      </c>
      <c r="CI80" s="666">
        <f t="shared" ca="1" si="538"/>
        <v>22.887104040000001</v>
      </c>
      <c r="CJ80" s="666">
        <f t="shared" ca="1" si="539"/>
        <v>0</v>
      </c>
      <c r="CK80" s="666">
        <f t="shared" ca="1" si="540"/>
        <v>12.375675971999998</v>
      </c>
      <c r="CL80" s="666">
        <f t="shared" ca="1" si="541"/>
        <v>24.338796074999998</v>
      </c>
      <c r="CM80" s="650">
        <f t="shared" ca="1" si="542"/>
        <v>51.174104159999999</v>
      </c>
      <c r="CN80" s="650">
        <f t="shared" ca="1" si="543"/>
        <v>33.591954303000001</v>
      </c>
      <c r="CO80" s="650">
        <f t="shared" ca="1" si="544"/>
        <v>12.291502080000001</v>
      </c>
      <c r="CP80" s="650">
        <f t="shared" ca="1" si="545"/>
        <v>0</v>
      </c>
      <c r="CQ80" s="650">
        <f t="shared" ca="1" si="546"/>
        <v>26.444249875000001</v>
      </c>
      <c r="CR80" s="667">
        <f t="shared" ca="1" si="547"/>
        <v>61.356050699999997</v>
      </c>
      <c r="CS80" s="667">
        <f t="shared" ca="1" si="548"/>
        <v>23.49257729</v>
      </c>
      <c r="CT80" s="667">
        <f t="shared" ca="1" si="549"/>
        <v>35.967905819999999</v>
      </c>
      <c r="CU80" s="650">
        <f t="shared" ca="1" si="550"/>
        <v>19.998789874</v>
      </c>
      <c r="CV80" s="650">
        <f t="shared" ca="1" si="551"/>
        <v>16.513706591999998</v>
      </c>
      <c r="CW80" s="650">
        <f t="shared" ca="1" si="552"/>
        <v>12.309861822</v>
      </c>
      <c r="CX80" s="667">
        <f t="shared" ca="1" si="553"/>
        <v>3.16407872</v>
      </c>
      <c r="CY80" s="652">
        <f ca="1">SUM(CC80:CX80)</f>
        <v>514.73336291600003</v>
      </c>
      <c r="CZ80" s="606">
        <f t="shared" ref="CZ80:CZ81" ca="1" si="555">CY80/SUM($CY$79:$CY$81)</f>
        <v>0.25609957021891261</v>
      </c>
      <c r="DA80" s="645"/>
    </row>
    <row r="81" spans="1:105" ht="15" x14ac:dyDescent="0.25">
      <c r="A81" s="615">
        <v>77</v>
      </c>
      <c r="B81" s="616"/>
      <c r="C81" s="616" t="s">
        <v>410</v>
      </c>
      <c r="D81" s="616" t="str">
        <f t="shared" si="441"/>
        <v>House MoveIndividual moves to social renting</v>
      </c>
      <c r="E81" s="568" t="s">
        <v>417</v>
      </c>
      <c r="F81" s="620">
        <v>3.6361328999999998E-2</v>
      </c>
      <c r="G81" s="621">
        <v>3.8193699999999999E-3</v>
      </c>
      <c r="H81" s="622">
        <v>10.503933290000001</v>
      </c>
      <c r="I81" s="621">
        <v>8.5630299999999993E-3</v>
      </c>
      <c r="J81" s="622">
        <v>23.549827319999999</v>
      </c>
      <c r="K81" s="621">
        <v>4.9623289999999997E-3</v>
      </c>
      <c r="L81" s="623">
        <v>13.647271959999999</v>
      </c>
      <c r="M81" s="624">
        <v>7.9176360000000005E-3</v>
      </c>
      <c r="N81" s="625">
        <v>21.774880769999999</v>
      </c>
      <c r="O81" s="624">
        <v>1.2192821E-2</v>
      </c>
      <c r="P81" s="626">
        <v>33.532387030000002</v>
      </c>
      <c r="Q81" s="627">
        <v>1.1283664000000001E-2</v>
      </c>
      <c r="R81" s="628">
        <v>31.032044670000001</v>
      </c>
      <c r="S81" s="627">
        <v>1.4155020000000001E-2</v>
      </c>
      <c r="T81" s="628">
        <v>38.928776710000001</v>
      </c>
      <c r="U81" s="627">
        <v>2.6520346E-2</v>
      </c>
      <c r="V81" s="628">
        <v>72.935579840000003</v>
      </c>
      <c r="W81" s="627">
        <v>2.5965953999999999E-2</v>
      </c>
      <c r="X81" s="628">
        <v>71.410905400000004</v>
      </c>
      <c r="Y81" s="627">
        <v>1.7561183000000001E-2</v>
      </c>
      <c r="Z81" s="629">
        <v>48.296317090000002</v>
      </c>
      <c r="AA81" s="630">
        <v>1.7325396999999999E-2</v>
      </c>
      <c r="AB81" s="631">
        <v>47.647865400000001</v>
      </c>
      <c r="AC81" s="630">
        <v>1.8890014E-2</v>
      </c>
      <c r="AD81" s="631">
        <v>51.950836219999999</v>
      </c>
      <c r="AE81" s="630">
        <v>4.1149006000000002E-2</v>
      </c>
      <c r="AF81" s="631">
        <v>113.1669473</v>
      </c>
      <c r="AG81" s="630">
        <v>4.3563624000000002E-2</v>
      </c>
      <c r="AH81" s="631">
        <v>119.80756890000001</v>
      </c>
      <c r="AI81" s="630">
        <v>2.6337273000000001E-2</v>
      </c>
      <c r="AJ81" s="632">
        <v>72.432096270000002</v>
      </c>
      <c r="AK81" s="633">
        <v>6.2452705999999997E-2</v>
      </c>
      <c r="AL81" s="634">
        <v>171.75584230000001</v>
      </c>
      <c r="AM81" s="633">
        <v>5.9319895999999997E-2</v>
      </c>
      <c r="AN81" s="634">
        <v>163.14006699999999</v>
      </c>
      <c r="AO81" s="633">
        <v>5.1582580000000003E-2</v>
      </c>
      <c r="AP81" s="635">
        <v>141.86109619999999</v>
      </c>
      <c r="AQ81" s="630">
        <v>7.7779869000000001E-2</v>
      </c>
      <c r="AR81" s="631">
        <v>213.9082133</v>
      </c>
      <c r="AS81" s="630">
        <v>7.9160701999999999E-2</v>
      </c>
      <c r="AT81" s="631">
        <v>217.7057452</v>
      </c>
      <c r="AU81" s="630">
        <v>0.129945907</v>
      </c>
      <c r="AV81" s="632">
        <v>357.3739233</v>
      </c>
      <c r="AW81" s="633">
        <v>3.0859053000000001E-2</v>
      </c>
      <c r="AX81" s="635">
        <v>84.867782199999994</v>
      </c>
      <c r="AY81" s="604"/>
      <c r="AZ81" s="568" t="str">
        <f t="shared" si="439"/>
        <v>Individual moves to social renting</v>
      </c>
      <c r="BA81" s="665">
        <f t="shared" si="510"/>
        <v>0</v>
      </c>
      <c r="BB81" s="665">
        <f t="shared" si="511"/>
        <v>0</v>
      </c>
      <c r="BC81" s="665">
        <f t="shared" si="512"/>
        <v>0.11413356699999999</v>
      </c>
      <c r="BD81" s="648">
        <f t="shared" si="513"/>
        <v>0.83926941600000005</v>
      </c>
      <c r="BE81" s="648">
        <f t="shared" si="514"/>
        <v>0</v>
      </c>
      <c r="BF81" s="666">
        <f t="shared" si="515"/>
        <v>0.59803419200000008</v>
      </c>
      <c r="BG81" s="666">
        <f t="shared" si="516"/>
        <v>0.36803052000000003</v>
      </c>
      <c r="BH81" s="666">
        <f t="shared" si="517"/>
        <v>0</v>
      </c>
      <c r="BI81" s="666">
        <f t="shared" si="518"/>
        <v>0.12982977000000001</v>
      </c>
      <c r="BJ81" s="666">
        <f t="shared" si="519"/>
        <v>0.35122366000000005</v>
      </c>
      <c r="BK81" s="650">
        <f t="shared" si="520"/>
        <v>0.51976190999999994</v>
      </c>
      <c r="BL81" s="650">
        <f t="shared" si="521"/>
        <v>0.26446019599999998</v>
      </c>
      <c r="BM81" s="650">
        <f t="shared" si="522"/>
        <v>0</v>
      </c>
      <c r="BN81" s="650">
        <f t="shared" si="523"/>
        <v>0</v>
      </c>
      <c r="BO81" s="650">
        <f t="shared" si="524"/>
        <v>0.42139636800000002</v>
      </c>
      <c r="BP81" s="667">
        <f t="shared" si="525"/>
        <v>0.62452705999999991</v>
      </c>
      <c r="BQ81" s="667">
        <f t="shared" si="526"/>
        <v>0.53387906399999996</v>
      </c>
      <c r="BR81" s="667">
        <f t="shared" si="527"/>
        <v>0.30949548000000004</v>
      </c>
      <c r="BS81" s="650">
        <f t="shared" si="528"/>
        <v>0.233339607</v>
      </c>
      <c r="BT81" s="650">
        <f t="shared" si="529"/>
        <v>1.1082498279999999</v>
      </c>
      <c r="BU81" s="650">
        <f t="shared" si="530"/>
        <v>0.259891814</v>
      </c>
      <c r="BV81" s="667">
        <f t="shared" si="531"/>
        <v>0.123436212</v>
      </c>
      <c r="BW81" s="652">
        <f>SUM(BA81:BV81)</f>
        <v>6.7989586639999997</v>
      </c>
      <c r="BX81" s="606">
        <f t="shared" si="554"/>
        <v>9.8458695560174586E-2</v>
      </c>
      <c r="BY81" s="645">
        <f ca="1">IF(CZ81&gt;0,BX81/CZ81*100,"")</f>
        <v>71.740164035093784</v>
      </c>
      <c r="BZ81" s="608"/>
      <c r="CB81" s="616" t="str">
        <f t="shared" si="440"/>
        <v>Individual moves to social renting</v>
      </c>
      <c r="CC81" s="665">
        <f t="shared" ca="1" si="532"/>
        <v>0</v>
      </c>
      <c r="CD81" s="665">
        <f t="shared" ca="1" si="533"/>
        <v>2.5689089999999998E-2</v>
      </c>
      <c r="CE81" s="665">
        <f t="shared" ca="1" si="534"/>
        <v>3.0319830189999997</v>
      </c>
      <c r="CF81" s="648">
        <f t="shared" ca="1" si="535"/>
        <v>15.779848548</v>
      </c>
      <c r="CG81" s="648">
        <f t="shared" ca="1" si="536"/>
        <v>6.0964104999999998E-2</v>
      </c>
      <c r="CH81" s="666">
        <f t="shared" ca="1" si="537"/>
        <v>15.244230064</v>
      </c>
      <c r="CI81" s="666">
        <f t="shared" ca="1" si="538"/>
        <v>7.8135710400000002</v>
      </c>
      <c r="CJ81" s="666">
        <f t="shared" ca="1" si="539"/>
        <v>0</v>
      </c>
      <c r="CK81" s="666">
        <f t="shared" ca="1" si="540"/>
        <v>2.5706294459999999</v>
      </c>
      <c r="CL81" s="666">
        <f t="shared" ca="1" si="541"/>
        <v>6.3747094290000001</v>
      </c>
      <c r="CM81" s="650">
        <f t="shared" ca="1" si="542"/>
        <v>16.753658898999998</v>
      </c>
      <c r="CN81" s="650">
        <f t="shared" ca="1" si="543"/>
        <v>14.110840458</v>
      </c>
      <c r="CO81" s="650">
        <f t="shared" ca="1" si="544"/>
        <v>7.9006091520000004</v>
      </c>
      <c r="CP81" s="650">
        <f t="shared" ca="1" si="545"/>
        <v>0</v>
      </c>
      <c r="CQ81" s="650">
        <f t="shared" ca="1" si="546"/>
        <v>12.510204675000001</v>
      </c>
      <c r="CR81" s="667">
        <f t="shared" ca="1" si="547"/>
        <v>26.230136519999999</v>
      </c>
      <c r="CS81" s="667">
        <f t="shared" ca="1" si="548"/>
        <v>31.617504567999998</v>
      </c>
      <c r="CT81" s="667">
        <f t="shared" ca="1" si="549"/>
        <v>30.640052520000001</v>
      </c>
      <c r="CU81" s="650">
        <f t="shared" ca="1" si="550"/>
        <v>28.856331399000002</v>
      </c>
      <c r="CV81" s="650">
        <f t="shared" ca="1" si="551"/>
        <v>22.798282176000001</v>
      </c>
      <c r="CW81" s="650">
        <f t="shared" ca="1" si="552"/>
        <v>31.057071773000001</v>
      </c>
      <c r="CX81" s="667">
        <f t="shared" ca="1" si="553"/>
        <v>2.4687242400000002</v>
      </c>
      <c r="CY81" s="652">
        <f ca="1">SUM(CC81:CX81)</f>
        <v>275.84504112100001</v>
      </c>
      <c r="CZ81" s="606">
        <f t="shared" ca="1" si="555"/>
        <v>0.13724347704587164</v>
      </c>
      <c r="DA81" s="645"/>
    </row>
    <row r="82" spans="1:105" ht="15" x14ac:dyDescent="0.25">
      <c r="A82" s="615">
        <v>78</v>
      </c>
      <c r="B82" s="616"/>
      <c r="C82" s="616" t="s">
        <v>410</v>
      </c>
      <c r="D82" s="616" t="str">
        <f t="shared" si="441"/>
        <v>House Move</v>
      </c>
      <c r="E82" s="568" t="s">
        <v>331</v>
      </c>
      <c r="F82" s="620" t="s">
        <v>331</v>
      </c>
      <c r="G82" s="621" t="s">
        <v>331</v>
      </c>
      <c r="H82" s="622" t="s">
        <v>331</v>
      </c>
      <c r="I82" s="621" t="s">
        <v>331</v>
      </c>
      <c r="J82" s="622" t="s">
        <v>331</v>
      </c>
      <c r="K82" s="621" t="s">
        <v>331</v>
      </c>
      <c r="L82" s="623" t="s">
        <v>331</v>
      </c>
      <c r="M82" s="624" t="s">
        <v>331</v>
      </c>
      <c r="N82" s="625" t="s">
        <v>331</v>
      </c>
      <c r="O82" s="624" t="s">
        <v>331</v>
      </c>
      <c r="P82" s="626" t="s">
        <v>331</v>
      </c>
      <c r="Q82" s="627" t="s">
        <v>331</v>
      </c>
      <c r="R82" s="628" t="s">
        <v>331</v>
      </c>
      <c r="S82" s="627" t="s">
        <v>331</v>
      </c>
      <c r="T82" s="628" t="s">
        <v>331</v>
      </c>
      <c r="U82" s="627" t="s">
        <v>331</v>
      </c>
      <c r="V82" s="628" t="s">
        <v>331</v>
      </c>
      <c r="W82" s="627" t="s">
        <v>331</v>
      </c>
      <c r="X82" s="628" t="s">
        <v>331</v>
      </c>
      <c r="Y82" s="627" t="s">
        <v>331</v>
      </c>
      <c r="Z82" s="629" t="s">
        <v>331</v>
      </c>
      <c r="AA82" s="630" t="s">
        <v>331</v>
      </c>
      <c r="AB82" s="631" t="s">
        <v>331</v>
      </c>
      <c r="AC82" s="630" t="s">
        <v>331</v>
      </c>
      <c r="AD82" s="631" t="s">
        <v>331</v>
      </c>
      <c r="AE82" s="630" t="s">
        <v>331</v>
      </c>
      <c r="AF82" s="631" t="s">
        <v>331</v>
      </c>
      <c r="AG82" s="630" t="s">
        <v>331</v>
      </c>
      <c r="AH82" s="631" t="s">
        <v>331</v>
      </c>
      <c r="AI82" s="630" t="s">
        <v>331</v>
      </c>
      <c r="AJ82" s="632" t="s">
        <v>331</v>
      </c>
      <c r="AK82" s="633" t="s">
        <v>331</v>
      </c>
      <c r="AL82" s="634" t="s">
        <v>331</v>
      </c>
      <c r="AM82" s="633" t="s">
        <v>331</v>
      </c>
      <c r="AN82" s="634" t="s">
        <v>331</v>
      </c>
      <c r="AO82" s="633" t="s">
        <v>331</v>
      </c>
      <c r="AP82" s="635" t="s">
        <v>331</v>
      </c>
      <c r="AQ82" s="630" t="s">
        <v>331</v>
      </c>
      <c r="AR82" s="631" t="s">
        <v>331</v>
      </c>
      <c r="AS82" s="630" t="s">
        <v>331</v>
      </c>
      <c r="AT82" s="631" t="s">
        <v>331</v>
      </c>
      <c r="AU82" s="630" t="s">
        <v>331</v>
      </c>
      <c r="AV82" s="632" t="s">
        <v>331</v>
      </c>
      <c r="AW82" s="633" t="s">
        <v>331</v>
      </c>
      <c r="AX82" s="635" t="s">
        <v>331</v>
      </c>
      <c r="AY82" s="604"/>
      <c r="AZ82" s="568" t="str">
        <f t="shared" si="439"/>
        <v/>
      </c>
      <c r="BA82" s="665"/>
      <c r="BB82" s="665"/>
      <c r="BC82" s="665"/>
      <c r="BD82" s="648"/>
      <c r="BE82" s="648"/>
      <c r="BF82" s="666"/>
      <c r="BG82" s="666"/>
      <c r="BH82" s="666"/>
      <c r="BI82" s="666"/>
      <c r="BJ82" s="666"/>
      <c r="BK82" s="650"/>
      <c r="BL82" s="650"/>
      <c r="BM82" s="650"/>
      <c r="BN82" s="650"/>
      <c r="BO82" s="650"/>
      <c r="BP82" s="667"/>
      <c r="BQ82" s="667"/>
      <c r="BR82" s="667"/>
      <c r="BS82" s="650"/>
      <c r="BT82" s="650"/>
      <c r="BU82" s="650"/>
      <c r="BV82" s="667"/>
      <c r="BW82" s="652"/>
      <c r="BX82" s="606"/>
      <c r="BY82" s="645"/>
      <c r="BZ82" s="608"/>
      <c r="CB82" s="616" t="str">
        <f t="shared" si="440"/>
        <v/>
      </c>
      <c r="CC82" s="665"/>
      <c r="CD82" s="665"/>
      <c r="CE82" s="665"/>
      <c r="CF82" s="648"/>
      <c r="CG82" s="648"/>
      <c r="CH82" s="666"/>
      <c r="CI82" s="666"/>
      <c r="CJ82" s="666"/>
      <c r="CK82" s="666"/>
      <c r="CL82" s="666"/>
      <c r="CM82" s="650"/>
      <c r="CN82" s="650"/>
      <c r="CO82" s="650"/>
      <c r="CP82" s="650"/>
      <c r="CQ82" s="650"/>
      <c r="CR82" s="667"/>
      <c r="CS82" s="667"/>
      <c r="CT82" s="667"/>
      <c r="CU82" s="650"/>
      <c r="CV82" s="650"/>
      <c r="CW82" s="650"/>
      <c r="CX82" s="667"/>
      <c r="CY82" s="652"/>
      <c r="CZ82" s="606"/>
      <c r="DA82" s="645"/>
    </row>
    <row r="83" spans="1:105" ht="15" x14ac:dyDescent="0.25">
      <c r="A83" s="615">
        <v>79</v>
      </c>
      <c r="B83" s="616"/>
      <c r="C83" s="616" t="s">
        <v>410</v>
      </c>
      <c r="D83" s="616" t="str">
        <f t="shared" si="441"/>
        <v>House MoveIndividual moves to flat</v>
      </c>
      <c r="E83" s="568" t="s">
        <v>418</v>
      </c>
      <c r="F83" s="620">
        <v>4.7861673E-2</v>
      </c>
      <c r="G83" s="621">
        <v>5.1060354000000002E-2</v>
      </c>
      <c r="H83" s="622">
        <v>106.68317879999999</v>
      </c>
      <c r="I83" s="621">
        <v>0.11936746099999999</v>
      </c>
      <c r="J83" s="622">
        <v>249.40093580000001</v>
      </c>
      <c r="K83" s="621">
        <v>2.0610458000000002E-2</v>
      </c>
      <c r="L83" s="623">
        <v>43.062551759999998</v>
      </c>
      <c r="M83" s="624">
        <v>2.2377945E-2</v>
      </c>
      <c r="N83" s="625">
        <v>46.755459600000002</v>
      </c>
      <c r="O83" s="624">
        <v>8.1602557000000006E-2</v>
      </c>
      <c r="P83" s="626">
        <v>170.49666629999999</v>
      </c>
      <c r="Q83" s="627">
        <v>1.9701046999999999E-2</v>
      </c>
      <c r="R83" s="628">
        <v>41.162470079999999</v>
      </c>
      <c r="S83" s="627">
        <v>2.3415057E-2</v>
      </c>
      <c r="T83" s="628">
        <v>48.922353209999997</v>
      </c>
      <c r="U83" s="627">
        <v>3.704561E-2</v>
      </c>
      <c r="V83" s="628">
        <v>77.401409799999996</v>
      </c>
      <c r="W83" s="627">
        <v>0.15845214799999999</v>
      </c>
      <c r="X83" s="628">
        <v>331.0627015</v>
      </c>
      <c r="Y83" s="627">
        <v>3.056789E-2</v>
      </c>
      <c r="Z83" s="629">
        <v>63.86715633</v>
      </c>
      <c r="AA83" s="630">
        <v>2.5128335000000002E-2</v>
      </c>
      <c r="AB83" s="631">
        <v>52.501999580000003</v>
      </c>
      <c r="AC83" s="630">
        <v>1.9049412000000002E-2</v>
      </c>
      <c r="AD83" s="631">
        <v>39.800973470000002</v>
      </c>
      <c r="AE83" s="630">
        <v>3.0735810999999998E-2</v>
      </c>
      <c r="AF83" s="631">
        <v>64.218003060000001</v>
      </c>
      <c r="AG83" s="630">
        <v>3.6057054999999998E-2</v>
      </c>
      <c r="AH83" s="631">
        <v>75.33596781</v>
      </c>
      <c r="AI83" s="630">
        <v>2.6381854E-2</v>
      </c>
      <c r="AJ83" s="632">
        <v>55.121043280000002</v>
      </c>
      <c r="AK83" s="633">
        <v>0.154144858</v>
      </c>
      <c r="AL83" s="634">
        <v>322.0632445</v>
      </c>
      <c r="AM83" s="633">
        <v>3.3889382000000003E-2</v>
      </c>
      <c r="AN83" s="634">
        <v>70.806931700000007</v>
      </c>
      <c r="AO83" s="633">
        <v>2.9716335E-2</v>
      </c>
      <c r="AP83" s="635">
        <v>62.087956089999999</v>
      </c>
      <c r="AQ83" s="630">
        <v>5.2599949999999999E-2</v>
      </c>
      <c r="AR83" s="631">
        <v>109.8999402</v>
      </c>
      <c r="AS83" s="630">
        <v>6.7958763000000005E-2</v>
      </c>
      <c r="AT83" s="631">
        <v>141.98994379999999</v>
      </c>
      <c r="AU83" s="630">
        <v>0.110750349</v>
      </c>
      <c r="AV83" s="632">
        <v>231.39673379999999</v>
      </c>
      <c r="AW83" s="633">
        <v>3.9383317000000001E-2</v>
      </c>
      <c r="AX83" s="635">
        <v>82.28570938</v>
      </c>
      <c r="AY83" s="604"/>
      <c r="AZ83" s="568" t="str">
        <f t="shared" si="439"/>
        <v>Individual moves to flat</v>
      </c>
      <c r="BA83" s="665">
        <f t="shared" ref="BA83:BA86" si="556">BA$5*G83</f>
        <v>0</v>
      </c>
      <c r="BB83" s="665">
        <f t="shared" ref="BB83:BB86" si="557">BB$5*I83</f>
        <v>0</v>
      </c>
      <c r="BC83" s="665">
        <f t="shared" ref="BC83:BC86" si="558">BC$5*K83</f>
        <v>0.47404053400000001</v>
      </c>
      <c r="BD83" s="648">
        <f t="shared" ref="BD83:BD86" si="559">BD$5*M83</f>
        <v>2.37206217</v>
      </c>
      <c r="BE83" s="648">
        <f t="shared" ref="BE83:BE86" si="560">BE$5*O83</f>
        <v>0</v>
      </c>
      <c r="BF83" s="666">
        <f t="shared" ref="BF83:BF86" si="561">BF$5*Q83</f>
        <v>1.0441554909999999</v>
      </c>
      <c r="BG83" s="666">
        <f t="shared" ref="BG83:BG86" si="562">BG$5*S83</f>
        <v>0.60879148199999999</v>
      </c>
      <c r="BH83" s="666">
        <f t="shared" ref="BH83:BH86" si="563">BH$5*U83</f>
        <v>0</v>
      </c>
      <c r="BI83" s="666">
        <f t="shared" ref="BI83:BI86" si="564">BI$5*W83</f>
        <v>0.79226073999999991</v>
      </c>
      <c r="BJ83" s="666">
        <f t="shared" ref="BJ83:BJ86" si="565">BJ$5*Y83</f>
        <v>0.61135779999999995</v>
      </c>
      <c r="BK83" s="650">
        <f t="shared" ref="BK83:BK86" si="566">BK$5*AA83</f>
        <v>0.75385005000000005</v>
      </c>
      <c r="BL83" s="650">
        <f t="shared" ref="BL83:BL86" si="567">BL$5*AC83</f>
        <v>0.26669176800000005</v>
      </c>
      <c r="BM83" s="650">
        <f t="shared" ref="BM83:BM86" si="568">BM$5*AE83</f>
        <v>0</v>
      </c>
      <c r="BN83" s="650">
        <f t="shared" ref="BN83:BN86" si="569">BN$5*AG83</f>
        <v>0</v>
      </c>
      <c r="BO83" s="650">
        <f t="shared" ref="BO83:BO86" si="570">BO$5*AI83</f>
        <v>0.422109664</v>
      </c>
      <c r="BP83" s="667">
        <f t="shared" ref="BP83:BP86" si="571">BP$5*AK83</f>
        <v>1.54144858</v>
      </c>
      <c r="BQ83" s="667">
        <f t="shared" ref="BQ83:BQ86" si="572">BQ$5*AM83</f>
        <v>0.30500443800000004</v>
      </c>
      <c r="BR83" s="667">
        <f t="shared" ref="BR83:BR86" si="573">BR$5*AO83</f>
        <v>0.17829801000000001</v>
      </c>
      <c r="BS83" s="650">
        <f t="shared" ref="BS83:BS86" si="574">BS$5*AQ83</f>
        <v>0.15779984999999999</v>
      </c>
      <c r="BT83" s="650">
        <f t="shared" ref="BT83:BT86" si="575">BT$5*AS83</f>
        <v>0.95142268200000002</v>
      </c>
      <c r="BU83" s="650">
        <f t="shared" ref="BU83:BU86" si="576">BU$5*AU83</f>
        <v>0.221500698</v>
      </c>
      <c r="BV83" s="667">
        <f t="shared" ref="BV83:BV86" si="577">BV$5*AW83</f>
        <v>0.157533268</v>
      </c>
      <c r="BW83" s="652">
        <f>SUM(BA83:BV83)</f>
        <v>10.858327224999998</v>
      </c>
      <c r="BX83" s="606">
        <f>BW83/SUM($BW$83:$BW$86)</f>
        <v>0.15724418788195482</v>
      </c>
      <c r="BY83" s="645">
        <f ca="1">IF(CZ83&gt;0,BX83/CZ83*100,"")</f>
        <v>90.193708303412336</v>
      </c>
      <c r="BZ83" s="608"/>
      <c r="CB83" s="616" t="str">
        <f t="shared" si="440"/>
        <v>Individual moves to flat</v>
      </c>
      <c r="CC83" s="665">
        <f t="shared" ref="CC83:CC86" ca="1" si="578">CC$5*G83</f>
        <v>0</v>
      </c>
      <c r="CD83" s="665">
        <f t="shared" ref="CD83:CD86" ca="1" si="579">CD$5*I83</f>
        <v>0.35810238299999997</v>
      </c>
      <c r="CE83" s="665">
        <f t="shared" ref="CE83:CE86" ca="1" si="580">CE$5*K83</f>
        <v>12.592989838000001</v>
      </c>
      <c r="CF83" s="648">
        <f t="shared" ref="CF83:CF86" ca="1" si="581">CF$5*M83</f>
        <v>44.599244384999999</v>
      </c>
      <c r="CG83" s="648">
        <f t="shared" ref="CG83:CG86" ca="1" si="582">CG$5*O83</f>
        <v>0.40801278500000004</v>
      </c>
      <c r="CH83" s="666">
        <f t="shared" ref="CH83:CH86" ca="1" si="583">CH$5*Q83</f>
        <v>26.616114496999998</v>
      </c>
      <c r="CI83" s="666">
        <f t="shared" ref="CI83:CI86" ca="1" si="584">CI$5*S83</f>
        <v>12.925111464</v>
      </c>
      <c r="CJ83" s="666">
        <f t="shared" ref="CJ83:CJ86" ca="1" si="585">CJ$5*U83</f>
        <v>0</v>
      </c>
      <c r="CK83" s="666">
        <f t="shared" ref="CK83:CK86" ca="1" si="586">CK$5*W83</f>
        <v>15.686762651999999</v>
      </c>
      <c r="CL83" s="666">
        <f t="shared" ref="CL83:CL86" ca="1" si="587">CL$5*Y83</f>
        <v>11.096144069999999</v>
      </c>
      <c r="CM83" s="650">
        <f t="shared" ref="CM83:CM86" ca="1" si="588">CM$5*AA83</f>
        <v>24.299099945000002</v>
      </c>
      <c r="CN83" s="650">
        <f t="shared" ref="CN83:CN86" ca="1" si="589">CN$5*AC83</f>
        <v>14.229910764000001</v>
      </c>
      <c r="CO83" s="650">
        <f t="shared" ref="CO83:CO86" ca="1" si="590">CO$5*AE83</f>
        <v>5.9012757119999995</v>
      </c>
      <c r="CP83" s="650">
        <f t="shared" ref="CP83:CP86" ca="1" si="591">CP$5*AG83</f>
        <v>0</v>
      </c>
      <c r="CQ83" s="650">
        <f t="shared" ref="CQ83:CQ86" ca="1" si="592">CQ$5*AI83</f>
        <v>12.531380649999999</v>
      </c>
      <c r="CR83" s="667">
        <f t="shared" ref="CR83:CR86" ca="1" si="593">CR$5*AK83</f>
        <v>64.740840359999993</v>
      </c>
      <c r="CS83" s="667">
        <f t="shared" ref="CS83:CS86" ca="1" si="594">CS$5*AM83</f>
        <v>18.063040606000001</v>
      </c>
      <c r="CT83" s="667">
        <f t="shared" ref="CT83:CT86" ca="1" si="595">CT$5*AO83</f>
        <v>17.651502990000001</v>
      </c>
      <c r="CU83" s="650">
        <f t="shared" ref="CU83:CU86" ca="1" si="596">CU$5*AQ83</f>
        <v>19.514581450000001</v>
      </c>
      <c r="CV83" s="650">
        <f t="shared" ref="CV83:CV86" ca="1" si="597">CV$5*AS83</f>
        <v>19.572123744000002</v>
      </c>
      <c r="CW83" s="650">
        <f t="shared" ref="CW83:CW86" ca="1" si="598">CW$5*AU83</f>
        <v>26.469333411000001</v>
      </c>
      <c r="CX83" s="667">
        <f t="shared" ref="CX83:CX86" ca="1" si="599">CX$5*AW83</f>
        <v>3.1506653600000001</v>
      </c>
      <c r="CY83" s="652">
        <f ca="1">SUM(CC83:CX83)</f>
        <v>350.40623706599996</v>
      </c>
      <c r="CZ83" s="606">
        <f ca="1">CY83/SUM($CY$83:$CY$86)</f>
        <v>0.17434052866856761</v>
      </c>
      <c r="DA83" s="645"/>
    </row>
    <row r="84" spans="1:105" ht="15" x14ac:dyDescent="0.25">
      <c r="A84" s="615">
        <v>80</v>
      </c>
      <c r="B84" s="616"/>
      <c r="C84" s="616" t="s">
        <v>410</v>
      </c>
      <c r="D84" s="616" t="str">
        <f t="shared" si="441"/>
        <v>House MoveIndividual moves to terraced house</v>
      </c>
      <c r="E84" s="568" t="s">
        <v>419</v>
      </c>
      <c r="F84" s="620">
        <v>6.0576675000000003E-2</v>
      </c>
      <c r="G84" s="621">
        <v>3.5075556000000001E-2</v>
      </c>
      <c r="H84" s="622">
        <v>57.902743100000002</v>
      </c>
      <c r="I84" s="621">
        <v>7.8519263000000006E-2</v>
      </c>
      <c r="J84" s="622">
        <v>129.61963180000001</v>
      </c>
      <c r="K84" s="621">
        <v>2.4607931E-2</v>
      </c>
      <c r="L84" s="623">
        <v>40.622782379999997</v>
      </c>
      <c r="M84" s="624">
        <v>3.0532815000000001E-2</v>
      </c>
      <c r="N84" s="625">
        <v>50.403584209999998</v>
      </c>
      <c r="O84" s="624">
        <v>6.1017978E-2</v>
      </c>
      <c r="P84" s="626">
        <v>100.7285036</v>
      </c>
      <c r="Q84" s="627">
        <v>2.6838857000000001E-2</v>
      </c>
      <c r="R84" s="628">
        <v>44.305596569999999</v>
      </c>
      <c r="S84" s="627">
        <v>3.7411596999999998E-2</v>
      </c>
      <c r="T84" s="628">
        <v>61.759080910000002</v>
      </c>
      <c r="U84" s="627">
        <v>5.1894131000000003E-2</v>
      </c>
      <c r="V84" s="628">
        <v>85.666853790000005</v>
      </c>
      <c r="W84" s="627">
        <v>9.3296833999999995E-2</v>
      </c>
      <c r="X84" s="628">
        <v>154.0144531</v>
      </c>
      <c r="Y84" s="627">
        <v>7.2614841999999999E-2</v>
      </c>
      <c r="Z84" s="629">
        <v>119.8726127</v>
      </c>
      <c r="AA84" s="630">
        <v>4.3795616000000002E-2</v>
      </c>
      <c r="AB84" s="631">
        <v>72.297821949999999</v>
      </c>
      <c r="AC84" s="630">
        <v>4.0661689000000001E-2</v>
      </c>
      <c r="AD84" s="631">
        <v>67.124332789999997</v>
      </c>
      <c r="AE84" s="630">
        <v>9.5611520000000005E-2</v>
      </c>
      <c r="AF84" s="631">
        <v>157.83553850000001</v>
      </c>
      <c r="AG84" s="630">
        <v>8.4432413999999997E-2</v>
      </c>
      <c r="AH84" s="631">
        <v>139.38106540000001</v>
      </c>
      <c r="AI84" s="630">
        <v>6.5878299000000001E-2</v>
      </c>
      <c r="AJ84" s="632">
        <v>108.7519234</v>
      </c>
      <c r="AK84" s="633">
        <v>0.10641728</v>
      </c>
      <c r="AL84" s="634">
        <v>175.67369160000001</v>
      </c>
      <c r="AM84" s="633">
        <v>5.3676245999999997E-2</v>
      </c>
      <c r="AN84" s="634">
        <v>88.608769359999997</v>
      </c>
      <c r="AO84" s="633">
        <v>9.3426396999999994E-2</v>
      </c>
      <c r="AP84" s="635">
        <v>154.22833639999999</v>
      </c>
      <c r="AQ84" s="630">
        <v>7.3759860999999996E-2</v>
      </c>
      <c r="AR84" s="631">
        <v>121.7628102</v>
      </c>
      <c r="AS84" s="630">
        <v>6.5618629999999997E-2</v>
      </c>
      <c r="AT84" s="631">
        <v>108.32326279999999</v>
      </c>
      <c r="AU84" s="630">
        <v>6.0521286000000001E-2</v>
      </c>
      <c r="AV84" s="632">
        <v>99.908564699999999</v>
      </c>
      <c r="AW84" s="633">
        <v>3.3503449999999997E-2</v>
      </c>
      <c r="AX84" s="635">
        <v>55.30751017</v>
      </c>
      <c r="AY84" s="604"/>
      <c r="AZ84" s="568" t="str">
        <f t="shared" si="439"/>
        <v>Individual moves to terraced house</v>
      </c>
      <c r="BA84" s="665">
        <f t="shared" si="556"/>
        <v>0</v>
      </c>
      <c r="BB84" s="665">
        <f t="shared" si="557"/>
        <v>0</v>
      </c>
      <c r="BC84" s="665">
        <f t="shared" si="558"/>
        <v>0.56598241299999996</v>
      </c>
      <c r="BD84" s="648">
        <f t="shared" si="559"/>
        <v>3.2364783900000003</v>
      </c>
      <c r="BE84" s="648">
        <f t="shared" si="560"/>
        <v>0</v>
      </c>
      <c r="BF84" s="666">
        <f t="shared" si="561"/>
        <v>1.4224594210000001</v>
      </c>
      <c r="BG84" s="666">
        <f t="shared" si="562"/>
        <v>0.97270152199999993</v>
      </c>
      <c r="BH84" s="666">
        <f t="shared" si="563"/>
        <v>0</v>
      </c>
      <c r="BI84" s="666">
        <f t="shared" si="564"/>
        <v>0.46648416999999998</v>
      </c>
      <c r="BJ84" s="666">
        <f t="shared" si="565"/>
        <v>1.45229684</v>
      </c>
      <c r="BK84" s="650">
        <f t="shared" si="566"/>
        <v>1.31386848</v>
      </c>
      <c r="BL84" s="650">
        <f t="shared" si="567"/>
        <v>0.56926364600000001</v>
      </c>
      <c r="BM84" s="650">
        <f t="shared" si="568"/>
        <v>0</v>
      </c>
      <c r="BN84" s="650">
        <f t="shared" si="569"/>
        <v>0</v>
      </c>
      <c r="BO84" s="650">
        <f t="shared" si="570"/>
        <v>1.054052784</v>
      </c>
      <c r="BP84" s="667">
        <f t="shared" si="571"/>
        <v>1.0641728000000001</v>
      </c>
      <c r="BQ84" s="667">
        <f t="shared" si="572"/>
        <v>0.48308621399999996</v>
      </c>
      <c r="BR84" s="667">
        <f t="shared" si="573"/>
        <v>0.56055838199999997</v>
      </c>
      <c r="BS84" s="650">
        <f t="shared" si="574"/>
        <v>0.221279583</v>
      </c>
      <c r="BT84" s="650">
        <f t="shared" si="575"/>
        <v>0.91866081999999993</v>
      </c>
      <c r="BU84" s="650">
        <f t="shared" si="576"/>
        <v>0.121042572</v>
      </c>
      <c r="BV84" s="667">
        <f t="shared" si="577"/>
        <v>0.13401379999999999</v>
      </c>
      <c r="BW84" s="652">
        <f>SUM(BA84:BV84)</f>
        <v>14.556401836999997</v>
      </c>
      <c r="BX84" s="606">
        <f t="shared" ref="BX84:BX86" si="600">BW84/SUM($BW$83:$BW$86)</f>
        <v>0.21079762452475367</v>
      </c>
      <c r="BY84" s="645">
        <f ca="1">IF(CZ84&gt;0,BX84/CZ84*100,"")</f>
        <v>87.625019863144814</v>
      </c>
      <c r="BZ84" s="608"/>
      <c r="CB84" s="616" t="str">
        <f t="shared" si="440"/>
        <v>Individual moves to terraced house</v>
      </c>
      <c r="CC84" s="665">
        <f t="shared" ca="1" si="578"/>
        <v>0</v>
      </c>
      <c r="CD84" s="665">
        <f t="shared" ca="1" si="579"/>
        <v>0.23555778900000002</v>
      </c>
      <c r="CE84" s="665">
        <f t="shared" ca="1" si="580"/>
        <v>15.035445841</v>
      </c>
      <c r="CF84" s="648">
        <f t="shared" ca="1" si="581"/>
        <v>60.851900295</v>
      </c>
      <c r="CG84" s="648">
        <f t="shared" ca="1" si="582"/>
        <v>0.30508988999999997</v>
      </c>
      <c r="CH84" s="666">
        <f t="shared" ca="1" si="583"/>
        <v>36.259295807000001</v>
      </c>
      <c r="CI84" s="666">
        <f t="shared" ca="1" si="584"/>
        <v>20.651201543999999</v>
      </c>
      <c r="CJ84" s="666">
        <f t="shared" ca="1" si="585"/>
        <v>0</v>
      </c>
      <c r="CK84" s="666">
        <f t="shared" ca="1" si="586"/>
        <v>9.2363865660000002</v>
      </c>
      <c r="CL84" s="666">
        <f t="shared" ca="1" si="587"/>
        <v>26.359187645999999</v>
      </c>
      <c r="CM84" s="650">
        <f t="shared" ca="1" si="588"/>
        <v>42.350360672000001</v>
      </c>
      <c r="CN84" s="650">
        <f t="shared" ca="1" si="589"/>
        <v>30.374281683</v>
      </c>
      <c r="CO84" s="650">
        <f t="shared" ca="1" si="590"/>
        <v>18.357411840000001</v>
      </c>
      <c r="CP84" s="650">
        <f t="shared" ca="1" si="591"/>
        <v>0</v>
      </c>
      <c r="CQ84" s="650">
        <f t="shared" ca="1" si="592"/>
        <v>31.292192025000002</v>
      </c>
      <c r="CR84" s="667">
        <f t="shared" ca="1" si="593"/>
        <v>44.695257599999998</v>
      </c>
      <c r="CS84" s="667">
        <f t="shared" ca="1" si="594"/>
        <v>28.609439117999997</v>
      </c>
      <c r="CT84" s="667">
        <f t="shared" ca="1" si="595"/>
        <v>55.495279818</v>
      </c>
      <c r="CU84" s="650">
        <f t="shared" ca="1" si="596"/>
        <v>27.364908431</v>
      </c>
      <c r="CV84" s="650">
        <f t="shared" ca="1" si="597"/>
        <v>18.89816544</v>
      </c>
      <c r="CW84" s="650">
        <f t="shared" ca="1" si="598"/>
        <v>14.464587354000001</v>
      </c>
      <c r="CX84" s="667">
        <f t="shared" ca="1" si="599"/>
        <v>2.6802759999999997</v>
      </c>
      <c r="CY84" s="652">
        <f ca="1">SUM(CC84:CX84)</f>
        <v>483.51622535900009</v>
      </c>
      <c r="CZ84" s="606">
        <f t="shared" ref="CZ84:CZ86" ca="1" si="601">CY84/SUM($CY$83:$CY$86)</f>
        <v>0.24056784792058619</v>
      </c>
      <c r="DA84" s="645"/>
    </row>
    <row r="85" spans="1:105" ht="15" x14ac:dyDescent="0.25">
      <c r="A85" s="615">
        <v>81</v>
      </c>
      <c r="B85" s="616"/>
      <c r="C85" s="616" t="s">
        <v>410</v>
      </c>
      <c r="D85" s="616" t="str">
        <f t="shared" si="441"/>
        <v>House MoveIndividual moves to semi-detached</v>
      </c>
      <c r="E85" s="568" t="s">
        <v>420</v>
      </c>
      <c r="F85" s="620">
        <v>5.6407941000000003E-2</v>
      </c>
      <c r="G85" s="621">
        <v>3.3670830999999998E-2</v>
      </c>
      <c r="H85" s="622">
        <v>59.691650289999998</v>
      </c>
      <c r="I85" s="621">
        <v>2.9251005E-2</v>
      </c>
      <c r="J85" s="622">
        <v>51.856182779999997</v>
      </c>
      <c r="K85" s="621">
        <v>4.0505923999999999E-2</v>
      </c>
      <c r="L85" s="623">
        <v>71.808903169999994</v>
      </c>
      <c r="M85" s="624">
        <v>4.6649240000000002E-2</v>
      </c>
      <c r="N85" s="625">
        <v>82.69977428</v>
      </c>
      <c r="O85" s="624">
        <v>4.6886433999999998E-2</v>
      </c>
      <c r="P85" s="626">
        <v>83.120273159999996</v>
      </c>
      <c r="Q85" s="627">
        <v>4.8579720999999999E-2</v>
      </c>
      <c r="R85" s="628">
        <v>86.122130920000004</v>
      </c>
      <c r="S85" s="627">
        <v>6.2729554000000007E-2</v>
      </c>
      <c r="T85" s="628">
        <v>111.20695670000001</v>
      </c>
      <c r="U85" s="627">
        <v>5.4123375000000001E-2</v>
      </c>
      <c r="V85" s="628">
        <v>95.949922169999994</v>
      </c>
      <c r="W85" s="627">
        <v>5.8764824E-2</v>
      </c>
      <c r="X85" s="628">
        <v>104.178282</v>
      </c>
      <c r="Y85" s="627">
        <v>6.3546114000000001E-2</v>
      </c>
      <c r="Z85" s="629">
        <v>112.6545532</v>
      </c>
      <c r="AA85" s="630">
        <v>5.5429529999999998E-2</v>
      </c>
      <c r="AB85" s="631">
        <v>98.265473310000004</v>
      </c>
      <c r="AC85" s="630">
        <v>6.6307614000000001E-2</v>
      </c>
      <c r="AD85" s="631">
        <v>117.5501417</v>
      </c>
      <c r="AE85" s="630">
        <v>6.1685149000000002E-2</v>
      </c>
      <c r="AF85" s="631">
        <v>109.3554359</v>
      </c>
      <c r="AG85" s="630">
        <v>5.3536715999999998E-2</v>
      </c>
      <c r="AH85" s="631">
        <v>94.909892780000007</v>
      </c>
      <c r="AI85" s="630">
        <v>5.4736345999999998E-2</v>
      </c>
      <c r="AJ85" s="632">
        <v>97.036595910000003</v>
      </c>
      <c r="AK85" s="633">
        <v>7.8814529999999994E-2</v>
      </c>
      <c r="AL85" s="634">
        <v>139.72240170000001</v>
      </c>
      <c r="AM85" s="633">
        <v>6.4439061000000006E-2</v>
      </c>
      <c r="AN85" s="634">
        <v>114.2375696</v>
      </c>
      <c r="AO85" s="633">
        <v>5.6543714000000002E-2</v>
      </c>
      <c r="AP85" s="635">
        <v>100.2406984</v>
      </c>
      <c r="AQ85" s="630">
        <v>5.3291221E-2</v>
      </c>
      <c r="AR85" s="631">
        <v>94.474678690000005</v>
      </c>
      <c r="AS85" s="630">
        <v>5.3419459000000002E-2</v>
      </c>
      <c r="AT85" s="631">
        <v>94.70201883</v>
      </c>
      <c r="AU85" s="630">
        <v>5.0202837E-2</v>
      </c>
      <c r="AV85" s="632">
        <v>88.999591449999997</v>
      </c>
      <c r="AW85" s="633">
        <v>3.6252144E-2</v>
      </c>
      <c r="AX85" s="635">
        <v>64.267802739999993</v>
      </c>
      <c r="AY85" s="672"/>
      <c r="AZ85" s="568" t="str">
        <f t="shared" si="439"/>
        <v>Individual moves to semi-detached</v>
      </c>
      <c r="BA85" s="665">
        <f t="shared" si="556"/>
        <v>0</v>
      </c>
      <c r="BB85" s="665">
        <f t="shared" si="557"/>
        <v>0</v>
      </c>
      <c r="BC85" s="665">
        <f t="shared" si="558"/>
        <v>0.931636252</v>
      </c>
      <c r="BD85" s="648">
        <f t="shared" si="559"/>
        <v>4.9448194399999998</v>
      </c>
      <c r="BE85" s="648">
        <f t="shared" si="560"/>
        <v>0</v>
      </c>
      <c r="BF85" s="666">
        <f t="shared" si="561"/>
        <v>2.5747252129999998</v>
      </c>
      <c r="BG85" s="666">
        <f t="shared" si="562"/>
        <v>1.6309684040000001</v>
      </c>
      <c r="BH85" s="666">
        <f t="shared" si="563"/>
        <v>0</v>
      </c>
      <c r="BI85" s="666">
        <f t="shared" si="564"/>
        <v>0.29382412000000002</v>
      </c>
      <c r="BJ85" s="666">
        <f t="shared" si="565"/>
        <v>1.27092228</v>
      </c>
      <c r="BK85" s="650">
        <f t="shared" si="566"/>
        <v>1.6628859</v>
      </c>
      <c r="BL85" s="650">
        <f t="shared" si="567"/>
        <v>0.92830659599999998</v>
      </c>
      <c r="BM85" s="650">
        <f t="shared" si="568"/>
        <v>0</v>
      </c>
      <c r="BN85" s="650">
        <f t="shared" si="569"/>
        <v>0</v>
      </c>
      <c r="BO85" s="650">
        <f t="shared" si="570"/>
        <v>0.87578153599999997</v>
      </c>
      <c r="BP85" s="667">
        <f t="shared" si="571"/>
        <v>0.78814529999999994</v>
      </c>
      <c r="BQ85" s="667">
        <f t="shared" si="572"/>
        <v>0.57995154900000001</v>
      </c>
      <c r="BR85" s="667">
        <f t="shared" si="573"/>
        <v>0.33926228400000003</v>
      </c>
      <c r="BS85" s="650">
        <f t="shared" si="574"/>
        <v>0.159873663</v>
      </c>
      <c r="BT85" s="650">
        <f t="shared" si="575"/>
        <v>0.74787242600000003</v>
      </c>
      <c r="BU85" s="650">
        <f t="shared" si="576"/>
        <v>0.100405674</v>
      </c>
      <c r="BV85" s="667">
        <f t="shared" si="577"/>
        <v>0.145008576</v>
      </c>
      <c r="BW85" s="673">
        <f>SUM(BA85:BV85)</f>
        <v>17.974389213000002</v>
      </c>
      <c r="BX85" s="674">
        <f t="shared" si="600"/>
        <v>0.26029499534375611</v>
      </c>
      <c r="BY85" s="645">
        <f ca="1">IF(CZ85&gt;0,BX85/CZ85*100,"")</f>
        <v>97.01708091787161</v>
      </c>
      <c r="BZ85" s="608"/>
      <c r="CB85" s="616" t="str">
        <f t="shared" si="440"/>
        <v>Individual moves to semi-detached</v>
      </c>
      <c r="CC85" s="665">
        <f t="shared" ca="1" si="578"/>
        <v>0</v>
      </c>
      <c r="CD85" s="665">
        <f t="shared" ca="1" si="579"/>
        <v>8.7753015000000004E-2</v>
      </c>
      <c r="CE85" s="665">
        <f t="shared" ca="1" si="580"/>
        <v>24.749119564000001</v>
      </c>
      <c r="CF85" s="648">
        <f t="shared" ca="1" si="581"/>
        <v>92.97193532</v>
      </c>
      <c r="CG85" s="648">
        <f t="shared" ca="1" si="582"/>
        <v>0.23443217</v>
      </c>
      <c r="CH85" s="666">
        <f t="shared" ca="1" si="583"/>
        <v>65.631203071000002</v>
      </c>
      <c r="CI85" s="666">
        <f t="shared" ca="1" si="584"/>
        <v>34.626713808000005</v>
      </c>
      <c r="CJ85" s="666">
        <f t="shared" ca="1" si="585"/>
        <v>0</v>
      </c>
      <c r="CK85" s="666">
        <f t="shared" ca="1" si="586"/>
        <v>5.8177175759999997</v>
      </c>
      <c r="CL85" s="666">
        <f t="shared" ca="1" si="587"/>
        <v>23.067239382</v>
      </c>
      <c r="CM85" s="650">
        <f t="shared" ca="1" si="588"/>
        <v>53.60035551</v>
      </c>
      <c r="CN85" s="650">
        <f t="shared" ca="1" si="589"/>
        <v>49.531787657999999</v>
      </c>
      <c r="CO85" s="650">
        <f t="shared" ca="1" si="590"/>
        <v>11.843548608000001</v>
      </c>
      <c r="CP85" s="650">
        <f t="shared" ca="1" si="591"/>
        <v>0</v>
      </c>
      <c r="CQ85" s="650">
        <f t="shared" ca="1" si="592"/>
        <v>25.99976435</v>
      </c>
      <c r="CR85" s="667">
        <f t="shared" ca="1" si="593"/>
        <v>33.102102599999995</v>
      </c>
      <c r="CS85" s="667">
        <f t="shared" ca="1" si="594"/>
        <v>34.346019513000002</v>
      </c>
      <c r="CT85" s="667">
        <f t="shared" ca="1" si="595"/>
        <v>33.586966115999999</v>
      </c>
      <c r="CU85" s="650">
        <f t="shared" ca="1" si="596"/>
        <v>19.771042991000002</v>
      </c>
      <c r="CV85" s="650">
        <f t="shared" ca="1" si="597"/>
        <v>15.384804192000001</v>
      </c>
      <c r="CW85" s="650">
        <f t="shared" ca="1" si="598"/>
        <v>11.998478043</v>
      </c>
      <c r="CX85" s="667">
        <f t="shared" ca="1" si="599"/>
        <v>2.9001715199999998</v>
      </c>
      <c r="CY85" s="673">
        <f ca="1">SUM(CC85:CX85)</f>
        <v>539.25115500699985</v>
      </c>
      <c r="CZ85" s="674">
        <f t="shared" ca="1" si="601"/>
        <v>0.26829811089049876</v>
      </c>
      <c r="DA85" s="645"/>
    </row>
    <row r="86" spans="1:105" ht="15" x14ac:dyDescent="0.25">
      <c r="A86" s="615">
        <v>82</v>
      </c>
      <c r="B86" s="616"/>
      <c r="C86" s="616" t="s">
        <v>410</v>
      </c>
      <c r="D86" s="616" t="str">
        <f t="shared" si="441"/>
        <v>House MoveIndividual moves to detached house</v>
      </c>
      <c r="E86" s="568" t="s">
        <v>421</v>
      </c>
      <c r="F86" s="620">
        <v>4.9960294000000002E-2</v>
      </c>
      <c r="G86" s="621">
        <v>7.1994412999999993E-2</v>
      </c>
      <c r="H86" s="622">
        <v>144.103262</v>
      </c>
      <c r="I86" s="621">
        <v>2.8248437000000001E-2</v>
      </c>
      <c r="J86" s="622">
        <v>56.54177567</v>
      </c>
      <c r="K86" s="621">
        <v>0.107476846</v>
      </c>
      <c r="L86" s="623">
        <v>215.12452809999999</v>
      </c>
      <c r="M86" s="624">
        <v>9.9904247000000002E-2</v>
      </c>
      <c r="N86" s="625">
        <v>199.9672927</v>
      </c>
      <c r="O86" s="624">
        <v>3.8845709999999999E-2</v>
      </c>
      <c r="P86" s="626">
        <v>77.753166570000005</v>
      </c>
      <c r="Q86" s="627">
        <v>9.1165466000000001E-2</v>
      </c>
      <c r="R86" s="628">
        <v>182.4758406</v>
      </c>
      <c r="S86" s="627">
        <v>4.7743862999999997E-2</v>
      </c>
      <c r="T86" s="628">
        <v>95.563615659999996</v>
      </c>
      <c r="U86" s="627">
        <v>2.2271413E-2</v>
      </c>
      <c r="V86" s="628">
        <v>44.578227400000003</v>
      </c>
      <c r="W86" s="627">
        <v>5.2975478999999999E-2</v>
      </c>
      <c r="X86" s="628">
        <v>106.03516380000001</v>
      </c>
      <c r="Y86" s="627">
        <v>7.5480685000000006E-2</v>
      </c>
      <c r="Z86" s="629">
        <v>151.08134709999999</v>
      </c>
      <c r="AA86" s="630">
        <v>7.3745038999999998E-2</v>
      </c>
      <c r="AB86" s="631">
        <v>147.60729570000001</v>
      </c>
      <c r="AC86" s="630">
        <v>4.0201479999999998E-2</v>
      </c>
      <c r="AD86" s="631">
        <v>80.466859850000006</v>
      </c>
      <c r="AE86" s="630">
        <v>3.5153667999999999E-2</v>
      </c>
      <c r="AF86" s="631">
        <v>70.363212309999994</v>
      </c>
      <c r="AG86" s="630">
        <v>2.3373121E-2</v>
      </c>
      <c r="AH86" s="631">
        <v>46.783394639999997</v>
      </c>
      <c r="AI86" s="630">
        <v>4.4658354999999997E-2</v>
      </c>
      <c r="AJ86" s="632">
        <v>89.387694319999994</v>
      </c>
      <c r="AK86" s="633">
        <v>5.2010936000000001E-2</v>
      </c>
      <c r="AL86" s="634">
        <v>104.1045434</v>
      </c>
      <c r="AM86" s="633">
        <v>2.0833748999999999E-2</v>
      </c>
      <c r="AN86" s="634">
        <v>41.700613629999999</v>
      </c>
      <c r="AO86" s="633">
        <v>2.1775681000000002E-2</v>
      </c>
      <c r="AP86" s="635">
        <v>43.58597408</v>
      </c>
      <c r="AQ86" s="630">
        <v>1.1887760000000001E-2</v>
      </c>
      <c r="AR86" s="631">
        <v>23.79441564</v>
      </c>
      <c r="AS86" s="630">
        <v>2.0223047000000001E-2</v>
      </c>
      <c r="AT86" s="631">
        <v>40.478239739999999</v>
      </c>
      <c r="AU86" s="630">
        <v>9.583823E-3</v>
      </c>
      <c r="AV86" s="632">
        <v>19.182879920000001</v>
      </c>
      <c r="AW86" s="633">
        <v>2.2363579000000001E-2</v>
      </c>
      <c r="AX86" s="635">
        <v>44.762704390000003</v>
      </c>
      <c r="AY86" s="604"/>
      <c r="AZ86" s="568" t="str">
        <f t="shared" si="439"/>
        <v>Individual moves to detached house</v>
      </c>
      <c r="BA86" s="665">
        <f t="shared" si="556"/>
        <v>0</v>
      </c>
      <c r="BB86" s="665">
        <f t="shared" si="557"/>
        <v>0</v>
      </c>
      <c r="BC86" s="665">
        <f t="shared" si="558"/>
        <v>2.471967458</v>
      </c>
      <c r="BD86" s="648">
        <f t="shared" si="559"/>
        <v>10.589850181999999</v>
      </c>
      <c r="BE86" s="648">
        <f t="shared" si="560"/>
        <v>0</v>
      </c>
      <c r="BF86" s="666">
        <f t="shared" si="561"/>
        <v>4.8317696980000004</v>
      </c>
      <c r="BG86" s="666">
        <f t="shared" si="562"/>
        <v>1.2413404379999999</v>
      </c>
      <c r="BH86" s="666">
        <f t="shared" si="563"/>
        <v>0</v>
      </c>
      <c r="BI86" s="666">
        <f t="shared" si="564"/>
        <v>0.26487739500000002</v>
      </c>
      <c r="BJ86" s="666">
        <f t="shared" si="565"/>
        <v>1.5096137000000001</v>
      </c>
      <c r="BK86" s="650">
        <f t="shared" si="566"/>
        <v>2.2123511699999998</v>
      </c>
      <c r="BL86" s="650">
        <f t="shared" si="567"/>
        <v>0.56282071999999994</v>
      </c>
      <c r="BM86" s="650">
        <f t="shared" si="568"/>
        <v>0</v>
      </c>
      <c r="BN86" s="650">
        <f t="shared" si="569"/>
        <v>0</v>
      </c>
      <c r="BO86" s="650">
        <f t="shared" si="570"/>
        <v>0.71453367999999995</v>
      </c>
      <c r="BP86" s="667">
        <f t="shared" si="571"/>
        <v>0.52010935999999997</v>
      </c>
      <c r="BQ86" s="667">
        <f t="shared" si="572"/>
        <v>0.187503741</v>
      </c>
      <c r="BR86" s="667">
        <f t="shared" si="573"/>
        <v>0.130654086</v>
      </c>
      <c r="BS86" s="650">
        <f t="shared" si="574"/>
        <v>3.5663280000000006E-2</v>
      </c>
      <c r="BT86" s="650">
        <f t="shared" si="575"/>
        <v>0.28312265800000003</v>
      </c>
      <c r="BU86" s="650">
        <f t="shared" si="576"/>
        <v>1.9167646E-2</v>
      </c>
      <c r="BV86" s="667">
        <f t="shared" si="577"/>
        <v>8.9454316000000006E-2</v>
      </c>
      <c r="BW86" s="652">
        <f>SUM(BA86:BV86)</f>
        <v>25.664799528</v>
      </c>
      <c r="BX86" s="606">
        <f t="shared" si="600"/>
        <v>0.37166319224953531</v>
      </c>
      <c r="BY86" s="645">
        <f ca="1">IF(CZ86&gt;0,BX86/CZ86*100,"")</f>
        <v>117.32032935038836</v>
      </c>
      <c r="BZ86" s="608"/>
      <c r="CB86" s="616" t="str">
        <f t="shared" si="440"/>
        <v>Individual moves to detached house</v>
      </c>
      <c r="CC86" s="665">
        <f t="shared" ca="1" si="578"/>
        <v>0</v>
      </c>
      <c r="CD86" s="665">
        <f t="shared" ca="1" si="579"/>
        <v>8.4745311000000004E-2</v>
      </c>
      <c r="CE86" s="665">
        <f t="shared" ca="1" si="580"/>
        <v>65.668352905999996</v>
      </c>
      <c r="CF86" s="648">
        <f t="shared" ca="1" si="581"/>
        <v>199.109164271</v>
      </c>
      <c r="CG86" s="648">
        <f t="shared" ca="1" si="582"/>
        <v>0.19422855</v>
      </c>
      <c r="CH86" s="666">
        <f t="shared" ca="1" si="583"/>
        <v>123.164544566</v>
      </c>
      <c r="CI86" s="666">
        <f t="shared" ca="1" si="584"/>
        <v>26.354612375999999</v>
      </c>
      <c r="CJ86" s="666">
        <f t="shared" ca="1" si="585"/>
        <v>0</v>
      </c>
      <c r="CK86" s="666">
        <f t="shared" ca="1" si="586"/>
        <v>5.244572421</v>
      </c>
      <c r="CL86" s="666">
        <f t="shared" ca="1" si="587"/>
        <v>27.399488655000003</v>
      </c>
      <c r="CM86" s="650">
        <f t="shared" ca="1" si="588"/>
        <v>71.311452712999994</v>
      </c>
      <c r="CN86" s="650">
        <f t="shared" ca="1" si="589"/>
        <v>30.030505559999998</v>
      </c>
      <c r="CO86" s="650">
        <f t="shared" ca="1" si="590"/>
        <v>6.7495042559999998</v>
      </c>
      <c r="CP86" s="650">
        <f t="shared" ca="1" si="591"/>
        <v>0</v>
      </c>
      <c r="CQ86" s="650">
        <f t="shared" ca="1" si="592"/>
        <v>21.212718624999997</v>
      </c>
      <c r="CR86" s="667">
        <f t="shared" ca="1" si="593"/>
        <v>21.844593119999999</v>
      </c>
      <c r="CS86" s="667">
        <f t="shared" ca="1" si="594"/>
        <v>11.104388216999999</v>
      </c>
      <c r="CT86" s="667">
        <f t="shared" ca="1" si="595"/>
        <v>12.934754514000002</v>
      </c>
      <c r="CU86" s="650">
        <f t="shared" ca="1" si="596"/>
        <v>4.4103589599999999</v>
      </c>
      <c r="CV86" s="650">
        <f t="shared" ca="1" si="597"/>
        <v>5.824237536</v>
      </c>
      <c r="CW86" s="650">
        <f t="shared" ca="1" si="598"/>
        <v>2.2905336969999999</v>
      </c>
      <c r="CX86" s="667">
        <f t="shared" ca="1" si="599"/>
        <v>1.78908632</v>
      </c>
      <c r="CY86" s="652">
        <f ca="1">SUM(CC86:CX86)</f>
        <v>636.72184257400011</v>
      </c>
      <c r="CZ86" s="606">
        <f t="shared" ca="1" si="601"/>
        <v>0.31679351252034738</v>
      </c>
      <c r="DA86" s="645"/>
    </row>
    <row r="87" spans="1:105" ht="15" x14ac:dyDescent="0.25">
      <c r="A87" s="615">
        <v>86</v>
      </c>
      <c r="B87" s="616"/>
      <c r="C87" s="616"/>
      <c r="D87" s="616" t="str">
        <f t="shared" si="441"/>
        <v/>
      </c>
      <c r="E87" s="568" t="s">
        <v>331</v>
      </c>
      <c r="F87" s="620" t="s">
        <v>331</v>
      </c>
      <c r="G87" s="621" t="s">
        <v>331</v>
      </c>
      <c r="H87" s="622" t="s">
        <v>331</v>
      </c>
      <c r="I87" s="621" t="s">
        <v>331</v>
      </c>
      <c r="J87" s="622" t="s">
        <v>331</v>
      </c>
      <c r="K87" s="621" t="s">
        <v>331</v>
      </c>
      <c r="L87" s="623" t="s">
        <v>331</v>
      </c>
      <c r="M87" s="624" t="s">
        <v>331</v>
      </c>
      <c r="N87" s="625" t="s">
        <v>331</v>
      </c>
      <c r="O87" s="624" t="s">
        <v>331</v>
      </c>
      <c r="P87" s="626" t="s">
        <v>331</v>
      </c>
      <c r="Q87" s="627" t="s">
        <v>331</v>
      </c>
      <c r="R87" s="628" t="s">
        <v>331</v>
      </c>
      <c r="S87" s="627" t="s">
        <v>331</v>
      </c>
      <c r="T87" s="628" t="s">
        <v>331</v>
      </c>
      <c r="U87" s="627" t="s">
        <v>331</v>
      </c>
      <c r="V87" s="628" t="s">
        <v>331</v>
      </c>
      <c r="W87" s="627" t="s">
        <v>331</v>
      </c>
      <c r="X87" s="628" t="s">
        <v>331</v>
      </c>
      <c r="Y87" s="627" t="s">
        <v>331</v>
      </c>
      <c r="Z87" s="629" t="s">
        <v>331</v>
      </c>
      <c r="AA87" s="630" t="s">
        <v>331</v>
      </c>
      <c r="AB87" s="631" t="s">
        <v>331</v>
      </c>
      <c r="AC87" s="630" t="s">
        <v>331</v>
      </c>
      <c r="AD87" s="631" t="s">
        <v>331</v>
      </c>
      <c r="AE87" s="630" t="s">
        <v>331</v>
      </c>
      <c r="AF87" s="631" t="s">
        <v>331</v>
      </c>
      <c r="AG87" s="630" t="s">
        <v>331</v>
      </c>
      <c r="AH87" s="631" t="s">
        <v>331</v>
      </c>
      <c r="AI87" s="630" t="s">
        <v>331</v>
      </c>
      <c r="AJ87" s="632" t="s">
        <v>331</v>
      </c>
      <c r="AK87" s="633" t="s">
        <v>331</v>
      </c>
      <c r="AL87" s="634" t="s">
        <v>331</v>
      </c>
      <c r="AM87" s="633" t="s">
        <v>331</v>
      </c>
      <c r="AN87" s="634" t="s">
        <v>331</v>
      </c>
      <c r="AO87" s="633" t="s">
        <v>331</v>
      </c>
      <c r="AP87" s="635" t="s">
        <v>331</v>
      </c>
      <c r="AQ87" s="630" t="s">
        <v>331</v>
      </c>
      <c r="AR87" s="631" t="s">
        <v>331</v>
      </c>
      <c r="AS87" s="630" t="s">
        <v>331</v>
      </c>
      <c r="AT87" s="631" t="s">
        <v>331</v>
      </c>
      <c r="AU87" s="630" t="s">
        <v>331</v>
      </c>
      <c r="AV87" s="632" t="s">
        <v>331</v>
      </c>
      <c r="AW87" s="633" t="s">
        <v>331</v>
      </c>
      <c r="AX87" s="635" t="s">
        <v>331</v>
      </c>
      <c r="AY87" s="604"/>
      <c r="AZ87" s="568" t="str">
        <f t="shared" si="439"/>
        <v/>
      </c>
      <c r="BA87" s="665"/>
      <c r="BB87" s="665"/>
      <c r="BC87" s="665"/>
      <c r="BD87" s="648"/>
      <c r="BE87" s="648"/>
      <c r="BF87" s="666"/>
      <c r="BG87" s="666"/>
      <c r="BH87" s="666"/>
      <c r="BI87" s="666"/>
      <c r="BJ87" s="666"/>
      <c r="BK87" s="650"/>
      <c r="BL87" s="650"/>
      <c r="BM87" s="650"/>
      <c r="BN87" s="650"/>
      <c r="BO87" s="650"/>
      <c r="BP87" s="667"/>
      <c r="BQ87" s="667"/>
      <c r="BR87" s="667"/>
      <c r="BS87" s="650"/>
      <c r="BT87" s="650"/>
      <c r="BU87" s="650"/>
      <c r="BV87" s="667"/>
      <c r="BW87" s="652"/>
      <c r="BX87" s="606"/>
      <c r="BY87" s="645"/>
      <c r="BZ87" s="608"/>
      <c r="CB87" s="616" t="str">
        <f t="shared" si="440"/>
        <v/>
      </c>
      <c r="CC87" s="665"/>
      <c r="CD87" s="665"/>
      <c r="CE87" s="665"/>
      <c r="CF87" s="648"/>
      <c r="CG87" s="648"/>
      <c r="CH87" s="666"/>
      <c r="CI87" s="666"/>
      <c r="CJ87" s="666"/>
      <c r="CK87" s="666"/>
      <c r="CL87" s="666"/>
      <c r="CM87" s="650"/>
      <c r="CN87" s="650"/>
      <c r="CO87" s="650"/>
      <c r="CP87" s="650"/>
      <c r="CQ87" s="650"/>
      <c r="CR87" s="667"/>
      <c r="CS87" s="667"/>
      <c r="CT87" s="667"/>
      <c r="CU87" s="650"/>
      <c r="CV87" s="650"/>
      <c r="CW87" s="650"/>
      <c r="CX87" s="667"/>
      <c r="CY87" s="652"/>
      <c r="CZ87" s="606"/>
      <c r="DA87" s="645"/>
    </row>
    <row r="88" spans="1:105" ht="15" x14ac:dyDescent="0.25">
      <c r="A88" s="615">
        <v>87</v>
      </c>
      <c r="B88" s="616"/>
      <c r="C88" s="616"/>
      <c r="D88" s="616" t="str">
        <f t="shared" si="441"/>
        <v/>
      </c>
      <c r="E88" s="568" t="s">
        <v>331</v>
      </c>
      <c r="F88" s="620" t="s">
        <v>331</v>
      </c>
      <c r="G88" s="621" t="s">
        <v>331</v>
      </c>
      <c r="H88" s="622" t="s">
        <v>331</v>
      </c>
      <c r="I88" s="621" t="s">
        <v>331</v>
      </c>
      <c r="J88" s="622" t="s">
        <v>331</v>
      </c>
      <c r="K88" s="621" t="s">
        <v>331</v>
      </c>
      <c r="L88" s="623" t="s">
        <v>331</v>
      </c>
      <c r="M88" s="624" t="s">
        <v>331</v>
      </c>
      <c r="N88" s="625" t="s">
        <v>331</v>
      </c>
      <c r="O88" s="624" t="s">
        <v>331</v>
      </c>
      <c r="P88" s="626" t="s">
        <v>331</v>
      </c>
      <c r="Q88" s="627" t="s">
        <v>331</v>
      </c>
      <c r="R88" s="628" t="s">
        <v>331</v>
      </c>
      <c r="S88" s="627" t="s">
        <v>331</v>
      </c>
      <c r="T88" s="628" t="s">
        <v>331</v>
      </c>
      <c r="U88" s="627" t="s">
        <v>331</v>
      </c>
      <c r="V88" s="628" t="s">
        <v>331</v>
      </c>
      <c r="W88" s="627" t="s">
        <v>331</v>
      </c>
      <c r="X88" s="628" t="s">
        <v>331</v>
      </c>
      <c r="Y88" s="627" t="s">
        <v>331</v>
      </c>
      <c r="Z88" s="629" t="s">
        <v>331</v>
      </c>
      <c r="AA88" s="630" t="s">
        <v>331</v>
      </c>
      <c r="AB88" s="631" t="s">
        <v>331</v>
      </c>
      <c r="AC88" s="630" t="s">
        <v>331</v>
      </c>
      <c r="AD88" s="631" t="s">
        <v>331</v>
      </c>
      <c r="AE88" s="630" t="s">
        <v>331</v>
      </c>
      <c r="AF88" s="631" t="s">
        <v>331</v>
      </c>
      <c r="AG88" s="630" t="s">
        <v>331</v>
      </c>
      <c r="AH88" s="631" t="s">
        <v>331</v>
      </c>
      <c r="AI88" s="630" t="s">
        <v>331</v>
      </c>
      <c r="AJ88" s="632" t="s">
        <v>331</v>
      </c>
      <c r="AK88" s="633" t="s">
        <v>331</v>
      </c>
      <c r="AL88" s="634" t="s">
        <v>331</v>
      </c>
      <c r="AM88" s="633" t="s">
        <v>331</v>
      </c>
      <c r="AN88" s="634" t="s">
        <v>331</v>
      </c>
      <c r="AO88" s="633" t="s">
        <v>331</v>
      </c>
      <c r="AP88" s="635" t="s">
        <v>331</v>
      </c>
      <c r="AQ88" s="630" t="s">
        <v>331</v>
      </c>
      <c r="AR88" s="631" t="s">
        <v>331</v>
      </c>
      <c r="AS88" s="630" t="s">
        <v>331</v>
      </c>
      <c r="AT88" s="631" t="s">
        <v>331</v>
      </c>
      <c r="AU88" s="630" t="s">
        <v>331</v>
      </c>
      <c r="AV88" s="632" t="s">
        <v>331</v>
      </c>
      <c r="AW88" s="633" t="s">
        <v>331</v>
      </c>
      <c r="AX88" s="635" t="s">
        <v>331</v>
      </c>
      <c r="AY88" s="604"/>
      <c r="AZ88" s="675" t="str">
        <f t="shared" si="439"/>
        <v/>
      </c>
      <c r="BA88" s="665"/>
      <c r="BB88" s="665"/>
      <c r="BC88" s="665"/>
      <c r="BD88" s="648"/>
      <c r="BE88" s="648"/>
      <c r="BF88" s="666"/>
      <c r="BG88" s="666"/>
      <c r="BH88" s="666"/>
      <c r="BI88" s="666"/>
      <c r="BJ88" s="666"/>
      <c r="BK88" s="650"/>
      <c r="BL88" s="650"/>
      <c r="BM88" s="650"/>
      <c r="BN88" s="650"/>
      <c r="BO88" s="650"/>
      <c r="BP88" s="667"/>
      <c r="BQ88" s="667"/>
      <c r="BR88" s="667"/>
      <c r="BS88" s="650"/>
      <c r="BT88" s="650"/>
      <c r="BU88" s="650"/>
      <c r="BV88" s="667"/>
      <c r="BW88" s="652"/>
      <c r="BX88" s="606"/>
      <c r="BY88" s="645"/>
      <c r="BZ88" s="608"/>
      <c r="CB88" s="676" t="str">
        <f t="shared" si="440"/>
        <v/>
      </c>
      <c r="CC88" s="665"/>
      <c r="CD88" s="665"/>
      <c r="CE88" s="665"/>
      <c r="CF88" s="648"/>
      <c r="CG88" s="648"/>
      <c r="CH88" s="666"/>
      <c r="CI88" s="666"/>
      <c r="CJ88" s="666"/>
      <c r="CK88" s="666"/>
      <c r="CL88" s="666"/>
      <c r="CM88" s="650"/>
      <c r="CN88" s="650"/>
      <c r="CO88" s="650"/>
      <c r="CP88" s="650"/>
      <c r="CQ88" s="650"/>
      <c r="CR88" s="667"/>
      <c r="CS88" s="667"/>
      <c r="CT88" s="667"/>
      <c r="CU88" s="650"/>
      <c r="CV88" s="650"/>
      <c r="CW88" s="650"/>
      <c r="CX88" s="667"/>
      <c r="CY88" s="652"/>
      <c r="CZ88" s="606"/>
      <c r="DA88" s="645"/>
    </row>
    <row r="89" spans="1:105" ht="15" x14ac:dyDescent="0.25">
      <c r="A89" s="615">
        <v>88</v>
      </c>
      <c r="B89" s="616" t="s">
        <v>334</v>
      </c>
      <c r="C89" s="616" t="s">
        <v>422</v>
      </c>
      <c r="D89" s="616" t="str">
        <f t="shared" si="441"/>
        <v>StructureSingle person, no children</v>
      </c>
      <c r="E89" s="568" t="s">
        <v>423</v>
      </c>
      <c r="F89" s="620">
        <v>0.18635589699999999</v>
      </c>
      <c r="G89" s="621">
        <v>0.110785486</v>
      </c>
      <c r="H89" s="622">
        <v>59.448339509999997</v>
      </c>
      <c r="I89" s="621">
        <v>0.128076098</v>
      </c>
      <c r="J89" s="622">
        <v>68.726614029999993</v>
      </c>
      <c r="K89" s="621">
        <v>9.9460649999999998E-2</v>
      </c>
      <c r="L89" s="623">
        <v>53.371345390000002</v>
      </c>
      <c r="M89" s="624">
        <v>8.6683994E-2</v>
      </c>
      <c r="N89" s="625">
        <v>46.515294410000003</v>
      </c>
      <c r="O89" s="624">
        <v>0.129345657</v>
      </c>
      <c r="P89" s="626">
        <v>69.407869230000003</v>
      </c>
      <c r="Q89" s="627">
        <v>0.11601782099999999</v>
      </c>
      <c r="R89" s="628">
        <v>62.256050190000003</v>
      </c>
      <c r="S89" s="627">
        <v>0.136040419</v>
      </c>
      <c r="T89" s="628">
        <v>73.000329429999994</v>
      </c>
      <c r="U89" s="627">
        <v>0.12024555100000001</v>
      </c>
      <c r="V89" s="628">
        <v>64.52468236</v>
      </c>
      <c r="W89" s="627">
        <v>0.26258194899999998</v>
      </c>
      <c r="X89" s="628">
        <v>140.90348270000001</v>
      </c>
      <c r="Y89" s="627">
        <v>0.146089318</v>
      </c>
      <c r="Z89" s="629">
        <v>78.392645340000001</v>
      </c>
      <c r="AA89" s="630">
        <v>0.187493243</v>
      </c>
      <c r="AB89" s="631">
        <v>100.61030839999999</v>
      </c>
      <c r="AC89" s="630">
        <v>0.15911287700000001</v>
      </c>
      <c r="AD89" s="631">
        <v>85.381186929999998</v>
      </c>
      <c r="AE89" s="630">
        <v>0.16687780699999999</v>
      </c>
      <c r="AF89" s="631">
        <v>89.547908070000005</v>
      </c>
      <c r="AG89" s="630">
        <v>0.14093049299999999</v>
      </c>
      <c r="AH89" s="631">
        <v>75.624380819999999</v>
      </c>
      <c r="AI89" s="630">
        <v>0.21250255000000001</v>
      </c>
      <c r="AJ89" s="632">
        <v>114.0304939</v>
      </c>
      <c r="AK89" s="633">
        <v>0.38767571699999998</v>
      </c>
      <c r="AL89" s="634">
        <v>208.02975530000001</v>
      </c>
      <c r="AM89" s="633">
        <v>0.181952699</v>
      </c>
      <c r="AN89" s="634">
        <v>97.637210269999997</v>
      </c>
      <c r="AO89" s="633">
        <v>0.18904805899999999</v>
      </c>
      <c r="AP89" s="635">
        <v>101.44463469999999</v>
      </c>
      <c r="AQ89" s="630">
        <v>0.23078110099999999</v>
      </c>
      <c r="AR89" s="631">
        <v>123.83890409999999</v>
      </c>
      <c r="AS89" s="630">
        <v>0.44164563699999998</v>
      </c>
      <c r="AT89" s="631">
        <v>236.99042710000001</v>
      </c>
      <c r="AU89" s="630">
        <v>0.52913870299999999</v>
      </c>
      <c r="AV89" s="632">
        <v>283.93987559999999</v>
      </c>
      <c r="AW89" s="633">
        <v>0.24473230800000001</v>
      </c>
      <c r="AX89" s="635">
        <v>131.32522879999999</v>
      </c>
      <c r="AY89" s="604"/>
      <c r="AZ89" s="568" t="str">
        <f t="shared" si="439"/>
        <v>Single person, no children</v>
      </c>
      <c r="BA89" s="665">
        <f t="shared" ref="BA89:BA93" si="602">BA$5*G89</f>
        <v>0</v>
      </c>
      <c r="BB89" s="665">
        <f t="shared" ref="BB89:BB93" si="603">BB$5*I89</f>
        <v>0</v>
      </c>
      <c r="BC89" s="665">
        <f t="shared" ref="BC89:BC93" si="604">BC$5*K89</f>
        <v>2.2875949499999999</v>
      </c>
      <c r="BD89" s="648">
        <f t="shared" ref="BD89:BD93" si="605">BD$5*M89</f>
        <v>9.1885033640000007</v>
      </c>
      <c r="BE89" s="648">
        <f t="shared" ref="BE89:BE93" si="606">BE$5*O89</f>
        <v>0</v>
      </c>
      <c r="BF89" s="666">
        <f t="shared" ref="BF89:BF93" si="607">BF$5*Q89</f>
        <v>6.148944513</v>
      </c>
      <c r="BG89" s="666">
        <f t="shared" ref="BG89:BG93" si="608">BG$5*S89</f>
        <v>3.5370508940000001</v>
      </c>
      <c r="BH89" s="666">
        <f t="shared" ref="BH89:BH93" si="609">BH$5*U89</f>
        <v>0</v>
      </c>
      <c r="BI89" s="666">
        <f t="shared" ref="BI89:BI93" si="610">BI$5*W89</f>
        <v>1.3129097449999998</v>
      </c>
      <c r="BJ89" s="666">
        <f t="shared" ref="BJ89:BJ93" si="611">BJ$5*Y89</f>
        <v>2.92178636</v>
      </c>
      <c r="BK89" s="650">
        <f t="shared" ref="BK89:BK93" si="612">BK$5*AA89</f>
        <v>5.6247972900000001</v>
      </c>
      <c r="BL89" s="650">
        <f t="shared" ref="BL89:BL93" si="613">BL$5*AC89</f>
        <v>2.227580278</v>
      </c>
      <c r="BM89" s="650">
        <f t="shared" ref="BM89:BM93" si="614">BM$5*AE89</f>
        <v>0</v>
      </c>
      <c r="BN89" s="650">
        <f t="shared" ref="BN89:BN93" si="615">BN$5*AG89</f>
        <v>0</v>
      </c>
      <c r="BO89" s="650">
        <f t="shared" ref="BO89:BO93" si="616">BO$5*AI89</f>
        <v>3.4000408000000002</v>
      </c>
      <c r="BP89" s="667">
        <f t="shared" ref="BP89:BP93" si="617">BP$5*AK89</f>
        <v>3.8767571699999999</v>
      </c>
      <c r="BQ89" s="667">
        <f t="shared" ref="BQ89:BQ93" si="618">BQ$5*AM89</f>
        <v>1.637574291</v>
      </c>
      <c r="BR89" s="667">
        <f t="shared" ref="BR89:BR93" si="619">BR$5*AO89</f>
        <v>1.1342883539999999</v>
      </c>
      <c r="BS89" s="650">
        <f t="shared" ref="BS89:BS93" si="620">BS$5*AQ89</f>
        <v>0.69234330299999991</v>
      </c>
      <c r="BT89" s="650">
        <f t="shared" ref="BT89:BT93" si="621">BT$5*AS89</f>
        <v>6.1830389179999994</v>
      </c>
      <c r="BU89" s="650">
        <f t="shared" ref="BU89:BU93" si="622">BU$5*AU89</f>
        <v>1.058277406</v>
      </c>
      <c r="BV89" s="667">
        <f t="shared" ref="BV89:BV93" si="623">BV$5*AW89</f>
        <v>0.97892923200000004</v>
      </c>
      <c r="BW89" s="652">
        <f>SUM(BA89:BV89)</f>
        <v>52.210416867999996</v>
      </c>
      <c r="BX89" s="606">
        <f>BW89/SUM($BW$89:$BW$93)</f>
        <v>0.15310972683713825</v>
      </c>
      <c r="BY89" s="645">
        <f ca="1">IF(CZ89&gt;0,BX89/CZ89*100,"")</f>
        <v>88.515044604146524</v>
      </c>
      <c r="BZ89" s="608"/>
      <c r="CB89" s="616" t="str">
        <f t="shared" si="440"/>
        <v>Single person, no children</v>
      </c>
      <c r="CC89" s="665">
        <f t="shared" ref="CC89:CC93" ca="1" si="624">CC$5*G89</f>
        <v>0</v>
      </c>
      <c r="CD89" s="665">
        <f t="shared" ref="CD89:CD93" ca="1" si="625">CD$5*I89</f>
        <v>0.38422829400000003</v>
      </c>
      <c r="CE89" s="665">
        <f t="shared" ref="CE89:CE93" ca="1" si="626">CE$5*K89</f>
        <v>60.770457149999999</v>
      </c>
      <c r="CF89" s="648">
        <f t="shared" ref="CF89:CF93" ca="1" si="627">CF$5*M89</f>
        <v>172.76120004200001</v>
      </c>
      <c r="CG89" s="648">
        <f t="shared" ref="CG89:CG93" ca="1" si="628">CG$5*O89</f>
        <v>0.64672828500000001</v>
      </c>
      <c r="CH89" s="666">
        <f t="shared" ref="CH89:CH93" ca="1" si="629">CH$5*Q89</f>
        <v>156.740076171</v>
      </c>
      <c r="CI89" s="666">
        <f t="shared" ref="CI89:CI93" ca="1" si="630">CI$5*S89</f>
        <v>75.094311288</v>
      </c>
      <c r="CJ89" s="666">
        <f t="shared" ref="CJ89:CJ93" ca="1" si="631">CJ$5*U89</f>
        <v>0</v>
      </c>
      <c r="CK89" s="666">
        <f t="shared" ref="CK89:CK93" ca="1" si="632">CK$5*W89</f>
        <v>25.995612950999998</v>
      </c>
      <c r="CL89" s="666">
        <f t="shared" ref="CL89:CL93" ca="1" si="633">CL$5*Y89</f>
        <v>53.030422434000002</v>
      </c>
      <c r="CM89" s="650">
        <f t="shared" ref="CM89:CM93" ca="1" si="634">CM$5*AA89</f>
        <v>181.30596598100001</v>
      </c>
      <c r="CN89" s="650">
        <f t="shared" ref="CN89:CN93" ca="1" si="635">CN$5*AC89</f>
        <v>118.85731911900001</v>
      </c>
      <c r="CO89" s="650">
        <f t="shared" ref="CO89:CO93" ca="1" si="636">CO$5*AE89</f>
        <v>32.040538943999998</v>
      </c>
      <c r="CP89" s="650">
        <f t="shared" ref="CP89:CP93" ca="1" si="637">CP$5*AG89</f>
        <v>0</v>
      </c>
      <c r="CQ89" s="650">
        <f t="shared" ref="CQ89:CQ93" ca="1" si="638">CQ$5*AI89</f>
        <v>100.93871125000001</v>
      </c>
      <c r="CR89" s="667">
        <f t="shared" ref="CR89:CR93" ca="1" si="639">CR$5*AK89</f>
        <v>162.82380114</v>
      </c>
      <c r="CS89" s="667">
        <f t="shared" ref="CS89:CS93" ca="1" si="640">CS$5*AM89</f>
        <v>96.980788566999991</v>
      </c>
      <c r="CT89" s="667">
        <f t="shared" ref="CT89:CT93" ca="1" si="641">CT$5*AO89</f>
        <v>112.29454704599999</v>
      </c>
      <c r="CU89" s="650">
        <f t="shared" ref="CU89:CU93" ca="1" si="642">CU$5*AQ89</f>
        <v>85.619788470999993</v>
      </c>
      <c r="CV89" s="650">
        <f t="shared" ref="CV89:CV93" ca="1" si="643">CV$5*AS89</f>
        <v>127.193943456</v>
      </c>
      <c r="CW89" s="650">
        <f t="shared" ref="CW89:CW93" ca="1" si="644">CW$5*AU89</f>
        <v>126.46415001699999</v>
      </c>
      <c r="CX89" s="667">
        <f t="shared" ref="CX89:CX93" ca="1" si="645">CX$5*AW89</f>
        <v>19.578584640000003</v>
      </c>
      <c r="CY89" s="652">
        <f ca="1">SUM(CC89:CX89)</f>
        <v>1709.5211752459998</v>
      </c>
      <c r="CZ89" s="606">
        <f ca="1">CY89/SUM($CY$89:$CY$93)</f>
        <v>0.1729759359235139</v>
      </c>
      <c r="DA89" s="645"/>
    </row>
    <row r="90" spans="1:105" ht="15" x14ac:dyDescent="0.25">
      <c r="A90" s="615">
        <v>89</v>
      </c>
      <c r="B90" s="616"/>
      <c r="C90" s="616" t="s">
        <v>422</v>
      </c>
      <c r="D90" s="616" t="str">
        <f t="shared" si="441"/>
        <v>StructureSingle parent</v>
      </c>
      <c r="E90" s="568" t="s">
        <v>424</v>
      </c>
      <c r="F90" s="620">
        <v>2.8209082E-2</v>
      </c>
      <c r="G90" s="621">
        <v>1.17579E-2</v>
      </c>
      <c r="H90" s="622">
        <v>41.681256150000003</v>
      </c>
      <c r="I90" s="621">
        <v>2.2116824E-2</v>
      </c>
      <c r="J90" s="622">
        <v>78.403202140000005</v>
      </c>
      <c r="K90" s="621">
        <v>5.3614279999999997E-3</v>
      </c>
      <c r="L90" s="623">
        <v>19.006035579999999</v>
      </c>
      <c r="M90" s="624">
        <v>1.4589108999999999E-2</v>
      </c>
      <c r="N90" s="625">
        <v>51.717773139999998</v>
      </c>
      <c r="O90" s="624">
        <v>1.1088621E-2</v>
      </c>
      <c r="P90" s="626">
        <v>39.30869259</v>
      </c>
      <c r="Q90" s="627">
        <v>1.5032535E-2</v>
      </c>
      <c r="R90" s="628">
        <v>53.289699779999999</v>
      </c>
      <c r="S90" s="627">
        <v>1.5718586E-2</v>
      </c>
      <c r="T90" s="628">
        <v>55.721721979999998</v>
      </c>
      <c r="U90" s="627">
        <v>2.5972493999999999E-2</v>
      </c>
      <c r="V90" s="628">
        <v>92.07139008</v>
      </c>
      <c r="W90" s="627">
        <v>2.2100226000000001E-2</v>
      </c>
      <c r="X90" s="628">
        <v>78.344362180000005</v>
      </c>
      <c r="Y90" s="627">
        <v>2.7588596999999999E-2</v>
      </c>
      <c r="Z90" s="629">
        <v>97.800405639999994</v>
      </c>
      <c r="AA90" s="630">
        <v>2.3974999E-2</v>
      </c>
      <c r="AB90" s="631">
        <v>84.990352990000005</v>
      </c>
      <c r="AC90" s="630">
        <v>2.8579225E-2</v>
      </c>
      <c r="AD90" s="631">
        <v>101.3121421</v>
      </c>
      <c r="AE90" s="630">
        <v>2.902223E-2</v>
      </c>
      <c r="AF90" s="631">
        <v>102.8825753</v>
      </c>
      <c r="AG90" s="630">
        <v>2.8158732999999998E-2</v>
      </c>
      <c r="AH90" s="631">
        <v>99.821512769999998</v>
      </c>
      <c r="AI90" s="630">
        <v>2.7851098000000001E-2</v>
      </c>
      <c r="AJ90" s="632">
        <v>98.730962289999994</v>
      </c>
      <c r="AK90" s="633">
        <v>2.8788193E-2</v>
      </c>
      <c r="AL90" s="634">
        <v>102.0529239</v>
      </c>
      <c r="AM90" s="633">
        <v>4.0187206000000003E-2</v>
      </c>
      <c r="AN90" s="634">
        <v>142.46194159999999</v>
      </c>
      <c r="AO90" s="633">
        <v>4.0866108999999998E-2</v>
      </c>
      <c r="AP90" s="635">
        <v>144.8686218</v>
      </c>
      <c r="AQ90" s="630">
        <v>5.9633576000000001E-2</v>
      </c>
      <c r="AR90" s="631">
        <v>211.3984979</v>
      </c>
      <c r="AS90" s="630">
        <v>4.0353587000000003E-2</v>
      </c>
      <c r="AT90" s="631">
        <v>143.05175310000001</v>
      </c>
      <c r="AU90" s="630">
        <v>5.3906262000000003E-2</v>
      </c>
      <c r="AV90" s="632">
        <v>191.09541100000001</v>
      </c>
      <c r="AW90" s="633">
        <v>1.0963909000000001E-2</v>
      </c>
      <c r="AX90" s="635">
        <v>38.866590629999997</v>
      </c>
      <c r="AY90" s="604"/>
      <c r="AZ90" s="568" t="str">
        <f t="shared" si="439"/>
        <v>Single parent</v>
      </c>
      <c r="BA90" s="665">
        <f t="shared" si="602"/>
        <v>0</v>
      </c>
      <c r="BB90" s="665">
        <f t="shared" si="603"/>
        <v>0</v>
      </c>
      <c r="BC90" s="665">
        <f t="shared" si="604"/>
        <v>0.12331284399999999</v>
      </c>
      <c r="BD90" s="648">
        <f t="shared" si="605"/>
        <v>1.5464455539999999</v>
      </c>
      <c r="BE90" s="648">
        <f t="shared" si="606"/>
        <v>0</v>
      </c>
      <c r="BF90" s="666">
        <f t="shared" si="607"/>
        <v>0.79672435499999994</v>
      </c>
      <c r="BG90" s="666">
        <f t="shared" si="608"/>
        <v>0.40868323600000001</v>
      </c>
      <c r="BH90" s="666">
        <f t="shared" si="609"/>
        <v>0</v>
      </c>
      <c r="BI90" s="666">
        <f t="shared" si="610"/>
        <v>0.11050113</v>
      </c>
      <c r="BJ90" s="666">
        <f t="shared" si="611"/>
        <v>0.55177193999999996</v>
      </c>
      <c r="BK90" s="650">
        <f t="shared" si="612"/>
        <v>0.71924997000000002</v>
      </c>
      <c r="BL90" s="650">
        <f t="shared" si="613"/>
        <v>0.40010915000000002</v>
      </c>
      <c r="BM90" s="650">
        <f t="shared" si="614"/>
        <v>0</v>
      </c>
      <c r="BN90" s="650">
        <f t="shared" si="615"/>
        <v>0</v>
      </c>
      <c r="BO90" s="650">
        <f t="shared" si="616"/>
        <v>0.44561756800000002</v>
      </c>
      <c r="BP90" s="667">
        <f t="shared" si="617"/>
        <v>0.28788193000000001</v>
      </c>
      <c r="BQ90" s="667">
        <f t="shared" si="618"/>
        <v>0.36168485400000006</v>
      </c>
      <c r="BR90" s="667">
        <f t="shared" si="619"/>
        <v>0.24519665399999999</v>
      </c>
      <c r="BS90" s="650">
        <f t="shared" si="620"/>
        <v>0.17890072800000001</v>
      </c>
      <c r="BT90" s="650">
        <f t="shared" si="621"/>
        <v>0.564950218</v>
      </c>
      <c r="BU90" s="650">
        <f t="shared" si="622"/>
        <v>0.10781252400000001</v>
      </c>
      <c r="BV90" s="667">
        <f t="shared" si="623"/>
        <v>4.3855636000000003E-2</v>
      </c>
      <c r="BW90" s="652">
        <f>SUM(BA90:BV90)</f>
        <v>6.8926982909999994</v>
      </c>
      <c r="BX90" s="606">
        <f t="shared" ref="BX90:BX93" si="646">BW90/SUM($BW$89:$BW$93)</f>
        <v>2.0213191462806378E-2</v>
      </c>
      <c r="BY90" s="645">
        <f ca="1">IF(CZ90&gt;0,BX90/CZ90*100,"")</f>
        <v>82.450262979695893</v>
      </c>
      <c r="BZ90" s="608"/>
      <c r="CB90" s="616" t="str">
        <f t="shared" si="440"/>
        <v>Single parent</v>
      </c>
      <c r="CC90" s="665">
        <f t="shared" ca="1" si="624"/>
        <v>0</v>
      </c>
      <c r="CD90" s="665">
        <f t="shared" ca="1" si="625"/>
        <v>6.6350471999999994E-2</v>
      </c>
      <c r="CE90" s="665">
        <f t="shared" ca="1" si="626"/>
        <v>3.2758325079999997</v>
      </c>
      <c r="CF90" s="648">
        <f t="shared" ca="1" si="627"/>
        <v>29.076094237</v>
      </c>
      <c r="CG90" s="648">
        <f t="shared" ca="1" si="628"/>
        <v>5.5443104999999999E-2</v>
      </c>
      <c r="CH90" s="666">
        <f t="shared" ca="1" si="629"/>
        <v>20.308954785000001</v>
      </c>
      <c r="CI90" s="666">
        <f t="shared" ca="1" si="630"/>
        <v>8.676659471999999</v>
      </c>
      <c r="CJ90" s="666">
        <f t="shared" ca="1" si="631"/>
        <v>0</v>
      </c>
      <c r="CK90" s="666">
        <f t="shared" ca="1" si="632"/>
        <v>2.1879223740000002</v>
      </c>
      <c r="CL90" s="666">
        <f t="shared" ca="1" si="633"/>
        <v>10.014660710999999</v>
      </c>
      <c r="CM90" s="650">
        <f t="shared" ca="1" si="634"/>
        <v>23.183824033</v>
      </c>
      <c r="CN90" s="650">
        <f t="shared" ca="1" si="635"/>
        <v>21.348681074999998</v>
      </c>
      <c r="CO90" s="650">
        <f t="shared" ca="1" si="636"/>
        <v>5.5722681600000001</v>
      </c>
      <c r="CP90" s="650">
        <f t="shared" ca="1" si="637"/>
        <v>0</v>
      </c>
      <c r="CQ90" s="650">
        <f t="shared" ca="1" si="638"/>
        <v>13.22927155</v>
      </c>
      <c r="CR90" s="667">
        <f t="shared" ca="1" si="639"/>
        <v>12.09104106</v>
      </c>
      <c r="CS90" s="667">
        <f t="shared" ca="1" si="640"/>
        <v>21.419780798000001</v>
      </c>
      <c r="CT90" s="667">
        <f t="shared" ca="1" si="641"/>
        <v>24.274468746</v>
      </c>
      <c r="CU90" s="650">
        <f t="shared" ca="1" si="642"/>
        <v>22.124056696</v>
      </c>
      <c r="CV90" s="650">
        <f t="shared" ca="1" si="643"/>
        <v>11.621833056000002</v>
      </c>
      <c r="CW90" s="650">
        <f t="shared" ca="1" si="644"/>
        <v>12.883596618</v>
      </c>
      <c r="CX90" s="667">
        <f t="shared" ca="1" si="645"/>
        <v>0.87711272000000007</v>
      </c>
      <c r="CY90" s="652">
        <f ca="1">SUM(CC90:CX90)</f>
        <v>242.28785217600003</v>
      </c>
      <c r="CZ90" s="606">
        <f t="shared" ref="CZ90:CZ93" ca="1" si="647">CY90/SUM($CY$89:$CY$93)</f>
        <v>2.4515617940216946E-2</v>
      </c>
      <c r="DA90" s="645"/>
    </row>
    <row r="91" spans="1:105" ht="15" x14ac:dyDescent="0.25">
      <c r="A91" s="615">
        <v>90</v>
      </c>
      <c r="B91" s="616"/>
      <c r="C91" s="616" t="s">
        <v>422</v>
      </c>
      <c r="D91" s="616" t="str">
        <f t="shared" si="441"/>
        <v>StructureCouple, no children</v>
      </c>
      <c r="E91" s="568" t="s">
        <v>425</v>
      </c>
      <c r="F91" s="620">
        <v>0.285062853</v>
      </c>
      <c r="G91" s="621">
        <v>0.21582926</v>
      </c>
      <c r="H91" s="622">
        <v>75.712867299999999</v>
      </c>
      <c r="I91" s="621">
        <v>0.32019531499999998</v>
      </c>
      <c r="J91" s="622">
        <v>112.3244615</v>
      </c>
      <c r="K91" s="621">
        <v>0.36373095500000002</v>
      </c>
      <c r="L91" s="623">
        <v>127.59675660000001</v>
      </c>
      <c r="M91" s="624">
        <v>0.35587606700000002</v>
      </c>
      <c r="N91" s="625">
        <v>124.8412632</v>
      </c>
      <c r="O91" s="624">
        <v>0.29042590099999999</v>
      </c>
      <c r="P91" s="626">
        <v>101.8813564</v>
      </c>
      <c r="Q91" s="627">
        <v>0.39392298399999998</v>
      </c>
      <c r="R91" s="628">
        <v>138.1881151</v>
      </c>
      <c r="S91" s="627">
        <v>0.33836177699999997</v>
      </c>
      <c r="T91" s="628">
        <v>118.69725339999999</v>
      </c>
      <c r="U91" s="627">
        <v>0.14931301999999999</v>
      </c>
      <c r="V91" s="628">
        <v>52.378981830000001</v>
      </c>
      <c r="W91" s="627">
        <v>0.30532514100000002</v>
      </c>
      <c r="X91" s="628">
        <v>107.10800709999999</v>
      </c>
      <c r="Y91" s="627">
        <v>0.34209988099999999</v>
      </c>
      <c r="Z91" s="629">
        <v>120.0085797</v>
      </c>
      <c r="AA91" s="630">
        <v>0.35889054999999997</v>
      </c>
      <c r="AB91" s="631">
        <v>125.89874330000001</v>
      </c>
      <c r="AC91" s="630">
        <v>0.30931454800000002</v>
      </c>
      <c r="AD91" s="631">
        <v>108.5074906</v>
      </c>
      <c r="AE91" s="630">
        <v>0.21006316</v>
      </c>
      <c r="AF91" s="631">
        <v>73.690120609999994</v>
      </c>
      <c r="AG91" s="630">
        <v>8.4570088000000002E-2</v>
      </c>
      <c r="AH91" s="631">
        <v>29.667172260000001</v>
      </c>
      <c r="AI91" s="630">
        <v>0.32884570600000002</v>
      </c>
      <c r="AJ91" s="632">
        <v>115.3590172</v>
      </c>
      <c r="AK91" s="633">
        <v>0.21474078899999999</v>
      </c>
      <c r="AL91" s="634">
        <v>75.331031949999996</v>
      </c>
      <c r="AM91" s="633">
        <v>0.231300376</v>
      </c>
      <c r="AN91" s="634">
        <v>81.140132109999996</v>
      </c>
      <c r="AO91" s="633">
        <v>0.22675611800000001</v>
      </c>
      <c r="AP91" s="635">
        <v>79.546007380000006</v>
      </c>
      <c r="AQ91" s="630">
        <v>0.135248859</v>
      </c>
      <c r="AR91" s="631">
        <v>47.445276679999999</v>
      </c>
      <c r="AS91" s="630">
        <v>0.28640444700000001</v>
      </c>
      <c r="AT91" s="631">
        <v>100.470631</v>
      </c>
      <c r="AU91" s="630">
        <v>0.16242773199999999</v>
      </c>
      <c r="AV91" s="632">
        <v>56.979620480000001</v>
      </c>
      <c r="AW91" s="633">
        <v>0.323801744</v>
      </c>
      <c r="AX91" s="635">
        <v>113.5895963</v>
      </c>
      <c r="AY91" s="672"/>
      <c r="AZ91" s="568" t="str">
        <f t="shared" si="439"/>
        <v>Couple, no children</v>
      </c>
      <c r="BA91" s="665">
        <f t="shared" si="602"/>
        <v>0</v>
      </c>
      <c r="BB91" s="665">
        <f t="shared" si="603"/>
        <v>0</v>
      </c>
      <c r="BC91" s="665">
        <f t="shared" si="604"/>
        <v>8.3658119650000007</v>
      </c>
      <c r="BD91" s="648">
        <f t="shared" si="605"/>
        <v>37.722863102000005</v>
      </c>
      <c r="BE91" s="648">
        <f t="shared" si="606"/>
        <v>0</v>
      </c>
      <c r="BF91" s="666">
        <f t="shared" si="607"/>
        <v>20.877918151999999</v>
      </c>
      <c r="BG91" s="666">
        <f t="shared" si="608"/>
        <v>8.7974062019999995</v>
      </c>
      <c r="BH91" s="666">
        <f t="shared" si="609"/>
        <v>0</v>
      </c>
      <c r="BI91" s="666">
        <f t="shared" si="610"/>
        <v>1.5266257050000001</v>
      </c>
      <c r="BJ91" s="666">
        <f t="shared" si="611"/>
        <v>6.8419976199999999</v>
      </c>
      <c r="BK91" s="650">
        <f t="shared" si="612"/>
        <v>10.766716499999999</v>
      </c>
      <c r="BL91" s="650">
        <f t="shared" si="613"/>
        <v>4.3304036720000001</v>
      </c>
      <c r="BM91" s="650">
        <f t="shared" si="614"/>
        <v>0</v>
      </c>
      <c r="BN91" s="650">
        <f t="shared" si="615"/>
        <v>0</v>
      </c>
      <c r="BO91" s="650">
        <f t="shared" si="616"/>
        <v>5.2615312960000002</v>
      </c>
      <c r="BP91" s="667">
        <f t="shared" si="617"/>
        <v>2.1474078899999998</v>
      </c>
      <c r="BQ91" s="667">
        <f t="shared" si="618"/>
        <v>2.0817033839999999</v>
      </c>
      <c r="BR91" s="667">
        <f t="shared" si="619"/>
        <v>1.3605367080000002</v>
      </c>
      <c r="BS91" s="650">
        <f t="shared" si="620"/>
        <v>0.405746577</v>
      </c>
      <c r="BT91" s="650">
        <f t="shared" si="621"/>
        <v>4.0096622580000005</v>
      </c>
      <c r="BU91" s="650">
        <f t="shared" si="622"/>
        <v>0.32485546399999998</v>
      </c>
      <c r="BV91" s="667">
        <f t="shared" si="623"/>
        <v>1.295206976</v>
      </c>
      <c r="BW91" s="673">
        <f>SUM(BA91:BV91)</f>
        <v>116.11639347100001</v>
      </c>
      <c r="BX91" s="674">
        <f t="shared" si="646"/>
        <v>0.34051728279831128</v>
      </c>
      <c r="BY91" s="645">
        <f ca="1">IF(CZ91&gt;0,BX91/CZ91*100,"")</f>
        <v>107.6052061138431</v>
      </c>
      <c r="BZ91" s="608"/>
      <c r="CB91" s="616" t="str">
        <f t="shared" si="440"/>
        <v>Couple, no children</v>
      </c>
      <c r="CC91" s="665">
        <f t="shared" ca="1" si="624"/>
        <v>0</v>
      </c>
      <c r="CD91" s="665">
        <f t="shared" ca="1" si="625"/>
        <v>0.96058594499999994</v>
      </c>
      <c r="CE91" s="665">
        <f t="shared" ca="1" si="626"/>
        <v>222.23961350500002</v>
      </c>
      <c r="CF91" s="648">
        <f t="shared" ca="1" si="627"/>
        <v>709.26100153100003</v>
      </c>
      <c r="CG91" s="648">
        <f t="shared" ca="1" si="628"/>
        <v>1.4521295049999998</v>
      </c>
      <c r="CH91" s="666">
        <f t="shared" ca="1" si="629"/>
        <v>532.18995138399998</v>
      </c>
      <c r="CI91" s="666">
        <f t="shared" ca="1" si="630"/>
        <v>186.77570090399999</v>
      </c>
      <c r="CJ91" s="666">
        <f t="shared" ca="1" si="631"/>
        <v>0</v>
      </c>
      <c r="CK91" s="666">
        <f t="shared" ca="1" si="632"/>
        <v>30.227188959000003</v>
      </c>
      <c r="CL91" s="666">
        <f t="shared" ca="1" si="633"/>
        <v>124.182256803</v>
      </c>
      <c r="CM91" s="650">
        <f t="shared" ca="1" si="634"/>
        <v>347.04716184999995</v>
      </c>
      <c r="CN91" s="650">
        <f t="shared" ca="1" si="635"/>
        <v>231.05796735600001</v>
      </c>
      <c r="CO91" s="650">
        <f t="shared" ca="1" si="636"/>
        <v>40.332126719999998</v>
      </c>
      <c r="CP91" s="650">
        <f t="shared" ca="1" si="637"/>
        <v>0</v>
      </c>
      <c r="CQ91" s="650">
        <f t="shared" ca="1" si="638"/>
        <v>156.20171035000001</v>
      </c>
      <c r="CR91" s="667">
        <f t="shared" ca="1" si="639"/>
        <v>90.191131380000002</v>
      </c>
      <c r="CS91" s="667">
        <f t="shared" ca="1" si="640"/>
        <v>123.283100408</v>
      </c>
      <c r="CT91" s="667">
        <f t="shared" ca="1" si="641"/>
        <v>134.69313409200001</v>
      </c>
      <c r="CU91" s="650">
        <f t="shared" ca="1" si="642"/>
        <v>50.177326688999997</v>
      </c>
      <c r="CV91" s="650">
        <f t="shared" ca="1" si="643"/>
        <v>82.484480735999995</v>
      </c>
      <c r="CW91" s="650">
        <f t="shared" ca="1" si="644"/>
        <v>38.820227947999996</v>
      </c>
      <c r="CX91" s="667">
        <f t="shared" ca="1" si="645"/>
        <v>25.904139520000001</v>
      </c>
      <c r="CY91" s="673">
        <f ca="1">SUM(CC91:CX91)</f>
        <v>3127.4809355850002</v>
      </c>
      <c r="CZ91" s="674">
        <f t="shared" ca="1" si="647"/>
        <v>0.31645056507587016</v>
      </c>
      <c r="DA91" s="645"/>
    </row>
    <row r="92" spans="1:105" ht="15" x14ac:dyDescent="0.25">
      <c r="A92" s="615">
        <v>91</v>
      </c>
      <c r="B92" s="616"/>
      <c r="C92" s="616" t="s">
        <v>422</v>
      </c>
      <c r="D92" s="616" t="str">
        <f t="shared" si="441"/>
        <v>StructureCouple with children</v>
      </c>
      <c r="E92" s="568" t="s">
        <v>426</v>
      </c>
      <c r="F92" s="620">
        <v>0.165839661</v>
      </c>
      <c r="G92" s="621">
        <v>0.23377395300000001</v>
      </c>
      <c r="H92" s="622">
        <v>140.96383900000001</v>
      </c>
      <c r="I92" s="621">
        <v>0.195151351</v>
      </c>
      <c r="J92" s="622">
        <v>117.67471690000001</v>
      </c>
      <c r="K92" s="621">
        <v>0.195827588</v>
      </c>
      <c r="L92" s="623">
        <v>118.0824819</v>
      </c>
      <c r="M92" s="624">
        <v>0.20989578</v>
      </c>
      <c r="N92" s="625">
        <v>126.56549010000001</v>
      </c>
      <c r="O92" s="624">
        <v>0.251724852</v>
      </c>
      <c r="P92" s="626">
        <v>151.7880887</v>
      </c>
      <c r="Q92" s="627">
        <v>0.17809774</v>
      </c>
      <c r="R92" s="628">
        <v>107.39152420000001</v>
      </c>
      <c r="S92" s="627">
        <v>0.194431513</v>
      </c>
      <c r="T92" s="628">
        <v>117.2406599</v>
      </c>
      <c r="U92" s="627">
        <v>0.182887893</v>
      </c>
      <c r="V92" s="628">
        <v>110.2799486</v>
      </c>
      <c r="W92" s="627">
        <v>0.12740822500000001</v>
      </c>
      <c r="X92" s="628">
        <v>76.826148930000002</v>
      </c>
      <c r="Y92" s="627">
        <v>0.20615523299999999</v>
      </c>
      <c r="Z92" s="629">
        <v>124.3099703</v>
      </c>
      <c r="AA92" s="630">
        <v>0.16209932899999999</v>
      </c>
      <c r="AB92" s="631">
        <v>97.744609539999999</v>
      </c>
      <c r="AC92" s="630">
        <v>0.16198646999999999</v>
      </c>
      <c r="AD92" s="631">
        <v>97.676556129999994</v>
      </c>
      <c r="AE92" s="630">
        <v>0.196044686</v>
      </c>
      <c r="AF92" s="631">
        <v>118.2133903</v>
      </c>
      <c r="AG92" s="630">
        <v>0.126889431</v>
      </c>
      <c r="AH92" s="631">
        <v>76.513320050000004</v>
      </c>
      <c r="AI92" s="630">
        <v>0.13842122500000001</v>
      </c>
      <c r="AJ92" s="632">
        <v>83.466900350000003</v>
      </c>
      <c r="AK92" s="633">
        <v>0.111162119</v>
      </c>
      <c r="AL92" s="634">
        <v>67.029875899999993</v>
      </c>
      <c r="AM92" s="633">
        <v>0.16204422299999999</v>
      </c>
      <c r="AN92" s="634">
        <v>97.711380930000004</v>
      </c>
      <c r="AO92" s="633">
        <v>0.144663505</v>
      </c>
      <c r="AP92" s="635">
        <v>87.230946169999996</v>
      </c>
      <c r="AQ92" s="630">
        <v>0.14452157600000001</v>
      </c>
      <c r="AR92" s="631">
        <v>87.145363750000001</v>
      </c>
      <c r="AS92" s="630">
        <v>5.0821114000000001E-2</v>
      </c>
      <c r="AT92" s="631">
        <v>30.64472876</v>
      </c>
      <c r="AU92" s="630">
        <v>8.4370817000000001E-2</v>
      </c>
      <c r="AV92" s="632">
        <v>50.874933079999998</v>
      </c>
      <c r="AW92" s="633">
        <v>0.15314156400000001</v>
      </c>
      <c r="AX92" s="635">
        <v>92.343148150000005</v>
      </c>
      <c r="AY92" s="604"/>
      <c r="AZ92" s="568" t="str">
        <f t="shared" si="439"/>
        <v>Couple with children</v>
      </c>
      <c r="BA92" s="665">
        <f t="shared" si="602"/>
        <v>0</v>
      </c>
      <c r="BB92" s="665">
        <f t="shared" si="603"/>
        <v>0</v>
      </c>
      <c r="BC92" s="665">
        <f t="shared" si="604"/>
        <v>4.5040345239999997</v>
      </c>
      <c r="BD92" s="648">
        <f t="shared" si="605"/>
        <v>22.248952680000002</v>
      </c>
      <c r="BE92" s="648">
        <f t="shared" si="606"/>
        <v>0</v>
      </c>
      <c r="BF92" s="666">
        <f t="shared" si="607"/>
        <v>9.4391802200000008</v>
      </c>
      <c r="BG92" s="666">
        <f t="shared" si="608"/>
        <v>5.0552193379999997</v>
      </c>
      <c r="BH92" s="666">
        <f t="shared" si="609"/>
        <v>0</v>
      </c>
      <c r="BI92" s="666">
        <f t="shared" si="610"/>
        <v>0.6370411250000001</v>
      </c>
      <c r="BJ92" s="666">
        <f t="shared" si="611"/>
        <v>4.1231046600000001</v>
      </c>
      <c r="BK92" s="650">
        <f t="shared" si="612"/>
        <v>4.8629798699999993</v>
      </c>
      <c r="BL92" s="650">
        <f t="shared" si="613"/>
        <v>2.2678105799999999</v>
      </c>
      <c r="BM92" s="650">
        <f t="shared" si="614"/>
        <v>0</v>
      </c>
      <c r="BN92" s="650">
        <f t="shared" si="615"/>
        <v>0</v>
      </c>
      <c r="BO92" s="650">
        <f t="shared" si="616"/>
        <v>2.2147396000000001</v>
      </c>
      <c r="BP92" s="667">
        <f t="shared" si="617"/>
        <v>1.1116211900000001</v>
      </c>
      <c r="BQ92" s="667">
        <f t="shared" si="618"/>
        <v>1.458398007</v>
      </c>
      <c r="BR92" s="667">
        <f t="shared" si="619"/>
        <v>0.86798102999999993</v>
      </c>
      <c r="BS92" s="650">
        <f t="shared" si="620"/>
        <v>0.43356472800000001</v>
      </c>
      <c r="BT92" s="650">
        <f t="shared" si="621"/>
        <v>0.71149559600000001</v>
      </c>
      <c r="BU92" s="650">
        <f t="shared" si="622"/>
        <v>0.168741634</v>
      </c>
      <c r="BV92" s="667">
        <f t="shared" si="623"/>
        <v>0.61256625600000003</v>
      </c>
      <c r="BW92" s="652">
        <f>SUM(BA92:BV92)</f>
        <v>60.717431038000015</v>
      </c>
      <c r="BX92" s="606">
        <f t="shared" si="646"/>
        <v>0.17805698245973567</v>
      </c>
      <c r="BY92" s="645">
        <f ca="1">IF(CZ92&gt;0,BX92/CZ92*100,"")</f>
        <v>104.99604034360675</v>
      </c>
      <c r="BZ92" s="608"/>
      <c r="CB92" s="616" t="str">
        <f t="shared" si="440"/>
        <v>Couple with children</v>
      </c>
      <c r="CC92" s="665">
        <f t="shared" ca="1" si="624"/>
        <v>0</v>
      </c>
      <c r="CD92" s="665">
        <f t="shared" ca="1" si="625"/>
        <v>0.58545405299999997</v>
      </c>
      <c r="CE92" s="665">
        <f t="shared" ca="1" si="626"/>
        <v>119.65065626799999</v>
      </c>
      <c r="CF92" s="648">
        <f t="shared" ca="1" si="627"/>
        <v>418.32228953999999</v>
      </c>
      <c r="CG92" s="648">
        <f t="shared" ca="1" si="628"/>
        <v>1.2586242599999999</v>
      </c>
      <c r="CH92" s="666">
        <f t="shared" ca="1" si="629"/>
        <v>240.61004674</v>
      </c>
      <c r="CI92" s="666">
        <f t="shared" ca="1" si="630"/>
        <v>107.326195176</v>
      </c>
      <c r="CJ92" s="666">
        <f t="shared" ca="1" si="631"/>
        <v>0</v>
      </c>
      <c r="CK92" s="666">
        <f t="shared" ca="1" si="632"/>
        <v>12.613414275000002</v>
      </c>
      <c r="CL92" s="666">
        <f t="shared" ca="1" si="633"/>
        <v>74.834349578999991</v>
      </c>
      <c r="CM92" s="650">
        <f t="shared" ca="1" si="634"/>
        <v>156.75005114299998</v>
      </c>
      <c r="CN92" s="650">
        <f t="shared" ca="1" si="635"/>
        <v>121.00389308999999</v>
      </c>
      <c r="CO92" s="650">
        <f t="shared" ca="1" si="636"/>
        <v>37.640579711999997</v>
      </c>
      <c r="CP92" s="650">
        <f t="shared" ca="1" si="637"/>
        <v>0</v>
      </c>
      <c r="CQ92" s="650">
        <f t="shared" ca="1" si="638"/>
        <v>65.750081875000006</v>
      </c>
      <c r="CR92" s="667">
        <f t="shared" ca="1" si="639"/>
        <v>46.688089980000001</v>
      </c>
      <c r="CS92" s="667">
        <f t="shared" ca="1" si="640"/>
        <v>86.369570858999992</v>
      </c>
      <c r="CT92" s="667">
        <f t="shared" ca="1" si="641"/>
        <v>85.930121970000002</v>
      </c>
      <c r="CU92" s="650">
        <f t="shared" ca="1" si="642"/>
        <v>53.617504696000005</v>
      </c>
      <c r="CV92" s="650">
        <f t="shared" ca="1" si="643"/>
        <v>14.636480832</v>
      </c>
      <c r="CW92" s="650">
        <f t="shared" ca="1" si="644"/>
        <v>20.164625263000001</v>
      </c>
      <c r="CX92" s="667">
        <f t="shared" ca="1" si="645"/>
        <v>12.251325120000001</v>
      </c>
      <c r="CY92" s="652">
        <f ca="1">SUM(CC92:CX92)</f>
        <v>1676.0033544310004</v>
      </c>
      <c r="CZ92" s="606">
        <f t="shared" ca="1" si="647"/>
        <v>0.16958447373542088</v>
      </c>
      <c r="DA92" s="645"/>
    </row>
    <row r="93" spans="1:105" ht="15" x14ac:dyDescent="0.25">
      <c r="A93" s="615">
        <v>92</v>
      </c>
      <c r="B93" s="616"/>
      <c r="C93" s="616" t="s">
        <v>422</v>
      </c>
      <c r="D93" s="616" t="str">
        <f t="shared" si="441"/>
        <v>StructureOther: two or more adults, may include a couple, may have children</v>
      </c>
      <c r="E93" s="568" t="s">
        <v>427</v>
      </c>
      <c r="F93" s="620">
        <v>0.33453250699999998</v>
      </c>
      <c r="G93" s="621">
        <v>0.42785340100000002</v>
      </c>
      <c r="H93" s="622">
        <v>127.89591230000001</v>
      </c>
      <c r="I93" s="621">
        <v>0.33446041199999998</v>
      </c>
      <c r="J93" s="622">
        <v>99.978449119999993</v>
      </c>
      <c r="K93" s="621">
        <v>0.33561938000000002</v>
      </c>
      <c r="L93" s="623">
        <v>100.32489320000001</v>
      </c>
      <c r="M93" s="624">
        <v>0.33295504999999997</v>
      </c>
      <c r="N93" s="625">
        <v>99.52845945</v>
      </c>
      <c r="O93" s="624">
        <v>0.31741496800000002</v>
      </c>
      <c r="P93" s="626">
        <v>94.883146449999998</v>
      </c>
      <c r="Q93" s="627">
        <v>0.29692892100000001</v>
      </c>
      <c r="R93" s="628">
        <v>88.75936265</v>
      </c>
      <c r="S93" s="627">
        <v>0.31544770500000002</v>
      </c>
      <c r="T93" s="628">
        <v>94.295083020000007</v>
      </c>
      <c r="U93" s="627">
        <v>0.52158104199999999</v>
      </c>
      <c r="V93" s="628">
        <v>155.91341109999999</v>
      </c>
      <c r="W93" s="627">
        <v>0.28258445900000001</v>
      </c>
      <c r="X93" s="628">
        <v>84.471450149999995</v>
      </c>
      <c r="Y93" s="627">
        <v>0.278066971</v>
      </c>
      <c r="Z93" s="629">
        <v>83.121061699999998</v>
      </c>
      <c r="AA93" s="630">
        <v>0.26754188000000001</v>
      </c>
      <c r="AB93" s="631">
        <v>79.974852839999997</v>
      </c>
      <c r="AC93" s="630">
        <v>0.34100688000000001</v>
      </c>
      <c r="AD93" s="631">
        <v>101.9353495</v>
      </c>
      <c r="AE93" s="630">
        <v>0.39799211600000001</v>
      </c>
      <c r="AF93" s="631">
        <v>118.9696393</v>
      </c>
      <c r="AG93" s="630">
        <v>0.61945125599999995</v>
      </c>
      <c r="AH93" s="631">
        <v>185.16922679999999</v>
      </c>
      <c r="AI93" s="630">
        <v>0.29237942099999997</v>
      </c>
      <c r="AJ93" s="632">
        <v>87.399405329999993</v>
      </c>
      <c r="AK93" s="633">
        <v>0.25763318200000002</v>
      </c>
      <c r="AL93" s="634">
        <v>77.012899169999997</v>
      </c>
      <c r="AM93" s="633">
        <v>0.38451549600000001</v>
      </c>
      <c r="AN93" s="634">
        <v>114.9411458</v>
      </c>
      <c r="AO93" s="633">
        <v>0.39866620899999999</v>
      </c>
      <c r="AP93" s="635">
        <v>119.1711421</v>
      </c>
      <c r="AQ93" s="630">
        <v>0.42981488800000001</v>
      </c>
      <c r="AR93" s="631">
        <v>128.482249</v>
      </c>
      <c r="AS93" s="630">
        <v>0.18077521499999999</v>
      </c>
      <c r="AT93" s="631">
        <v>54.038161180000003</v>
      </c>
      <c r="AU93" s="630">
        <v>0.170156487</v>
      </c>
      <c r="AV93" s="632">
        <v>50.863962090000001</v>
      </c>
      <c r="AW93" s="633">
        <v>0.26736047499999999</v>
      </c>
      <c r="AX93" s="635">
        <v>79.920626540000001</v>
      </c>
      <c r="AY93" s="604"/>
      <c r="AZ93" s="568" t="str">
        <f t="shared" si="439"/>
        <v>Other: two or more adults, may include a couple, may have children</v>
      </c>
      <c r="BA93" s="665">
        <f t="shared" si="602"/>
        <v>0</v>
      </c>
      <c r="BB93" s="665">
        <f t="shared" si="603"/>
        <v>0</v>
      </c>
      <c r="BC93" s="665">
        <f t="shared" si="604"/>
        <v>7.7192457400000007</v>
      </c>
      <c r="BD93" s="648">
        <f t="shared" si="605"/>
        <v>35.293235299999999</v>
      </c>
      <c r="BE93" s="648">
        <f t="shared" si="606"/>
        <v>0</v>
      </c>
      <c r="BF93" s="666">
        <f t="shared" si="607"/>
        <v>15.737232813</v>
      </c>
      <c r="BG93" s="666">
        <f t="shared" si="608"/>
        <v>8.20164033</v>
      </c>
      <c r="BH93" s="666">
        <f t="shared" si="609"/>
        <v>0</v>
      </c>
      <c r="BI93" s="666">
        <f t="shared" si="610"/>
        <v>1.412922295</v>
      </c>
      <c r="BJ93" s="666">
        <f t="shared" si="611"/>
        <v>5.5613394199999995</v>
      </c>
      <c r="BK93" s="650">
        <f t="shared" si="612"/>
        <v>8.0262564000000012</v>
      </c>
      <c r="BL93" s="650">
        <f t="shared" si="613"/>
        <v>4.7740963199999999</v>
      </c>
      <c r="BM93" s="650">
        <f t="shared" si="614"/>
        <v>0</v>
      </c>
      <c r="BN93" s="650">
        <f t="shared" si="615"/>
        <v>0</v>
      </c>
      <c r="BO93" s="650">
        <f t="shared" si="616"/>
        <v>4.6780707359999996</v>
      </c>
      <c r="BP93" s="667">
        <f t="shared" si="617"/>
        <v>2.5763318200000001</v>
      </c>
      <c r="BQ93" s="667">
        <f t="shared" si="618"/>
        <v>3.4606394640000002</v>
      </c>
      <c r="BR93" s="667">
        <f t="shared" si="619"/>
        <v>2.3919972540000001</v>
      </c>
      <c r="BS93" s="650">
        <f t="shared" si="620"/>
        <v>1.2894446639999999</v>
      </c>
      <c r="BT93" s="650">
        <f t="shared" si="621"/>
        <v>2.53085301</v>
      </c>
      <c r="BU93" s="650">
        <f t="shared" si="622"/>
        <v>0.34031297399999999</v>
      </c>
      <c r="BV93" s="667">
        <f t="shared" si="623"/>
        <v>1.0694418999999999</v>
      </c>
      <c r="BW93" s="652">
        <f>SUM(BA93:BV93)</f>
        <v>105.06306043999997</v>
      </c>
      <c r="BX93" s="606">
        <f t="shared" si="646"/>
        <v>0.30810281644200843</v>
      </c>
      <c r="BY93" s="645">
        <f ca="1">IF(CZ93&gt;0,BX93/CZ93*100,"")</f>
        <v>97.355041311773149</v>
      </c>
      <c r="BZ93" s="608"/>
      <c r="CB93" s="616" t="str">
        <f t="shared" si="440"/>
        <v>Other: two or more adults, may include a couple, may have children</v>
      </c>
      <c r="CC93" s="665">
        <f t="shared" ca="1" si="624"/>
        <v>0</v>
      </c>
      <c r="CD93" s="665">
        <f t="shared" ca="1" si="625"/>
        <v>1.0033812360000001</v>
      </c>
      <c r="CE93" s="665">
        <f t="shared" ca="1" si="626"/>
        <v>205.06344118000001</v>
      </c>
      <c r="CF93" s="648">
        <f t="shared" ca="1" si="627"/>
        <v>663.57941464999999</v>
      </c>
      <c r="CG93" s="648">
        <f t="shared" ca="1" si="628"/>
        <v>1.5870748400000001</v>
      </c>
      <c r="CH93" s="666">
        <f t="shared" ca="1" si="629"/>
        <v>401.150972271</v>
      </c>
      <c r="CI93" s="666">
        <f t="shared" ca="1" si="630"/>
        <v>174.12713316</v>
      </c>
      <c r="CJ93" s="666">
        <f t="shared" ca="1" si="631"/>
        <v>0</v>
      </c>
      <c r="CK93" s="666">
        <f t="shared" ca="1" si="632"/>
        <v>27.975861440999999</v>
      </c>
      <c r="CL93" s="666">
        <f t="shared" ca="1" si="633"/>
        <v>100.938310473</v>
      </c>
      <c r="CM93" s="650">
        <f t="shared" ca="1" si="634"/>
        <v>258.71299796</v>
      </c>
      <c r="CN93" s="650">
        <f t="shared" ca="1" si="635"/>
        <v>254.73213936000002</v>
      </c>
      <c r="CO93" s="650">
        <f t="shared" ca="1" si="636"/>
        <v>76.414486272000005</v>
      </c>
      <c r="CP93" s="650">
        <f t="shared" ca="1" si="637"/>
        <v>0</v>
      </c>
      <c r="CQ93" s="650">
        <f t="shared" ca="1" si="638"/>
        <v>138.88022497499998</v>
      </c>
      <c r="CR93" s="667">
        <f t="shared" ca="1" si="639"/>
        <v>108.20593644</v>
      </c>
      <c r="CS93" s="667">
        <f t="shared" ca="1" si="640"/>
        <v>204.94675936800002</v>
      </c>
      <c r="CT93" s="667">
        <f t="shared" ca="1" si="641"/>
        <v>236.80772814599999</v>
      </c>
      <c r="CU93" s="650">
        <f t="shared" ca="1" si="642"/>
        <v>159.461323448</v>
      </c>
      <c r="CV93" s="650">
        <f t="shared" ca="1" si="643"/>
        <v>52.063261919999995</v>
      </c>
      <c r="CW93" s="650">
        <f t="shared" ca="1" si="644"/>
        <v>40.667400393000001</v>
      </c>
      <c r="CX93" s="667">
        <f t="shared" ca="1" si="645"/>
        <v>21.388838</v>
      </c>
      <c r="CY93" s="652">
        <f ca="1">SUM(CC93:CX93)</f>
        <v>3127.7066855330004</v>
      </c>
      <c r="CZ93" s="606">
        <f t="shared" ca="1" si="647"/>
        <v>0.31647340732497797</v>
      </c>
      <c r="DA93" s="645"/>
    </row>
    <row r="94" spans="1:105" ht="15" x14ac:dyDescent="0.25">
      <c r="A94" s="615">
        <v>93</v>
      </c>
      <c r="B94" s="616"/>
      <c r="C94" s="616"/>
      <c r="D94" s="616" t="str">
        <f t="shared" si="441"/>
        <v/>
      </c>
      <c r="E94" s="568" t="s">
        <v>331</v>
      </c>
      <c r="F94" s="620" t="s">
        <v>331</v>
      </c>
      <c r="G94" s="621" t="s">
        <v>331</v>
      </c>
      <c r="H94" s="622" t="s">
        <v>331</v>
      </c>
      <c r="I94" s="621" t="s">
        <v>331</v>
      </c>
      <c r="J94" s="622" t="s">
        <v>331</v>
      </c>
      <c r="K94" s="621" t="s">
        <v>331</v>
      </c>
      <c r="L94" s="623" t="s">
        <v>331</v>
      </c>
      <c r="M94" s="624" t="s">
        <v>331</v>
      </c>
      <c r="N94" s="625" t="s">
        <v>331</v>
      </c>
      <c r="O94" s="624" t="s">
        <v>331</v>
      </c>
      <c r="P94" s="626" t="s">
        <v>331</v>
      </c>
      <c r="Q94" s="627" t="s">
        <v>331</v>
      </c>
      <c r="R94" s="628" t="s">
        <v>331</v>
      </c>
      <c r="S94" s="627" t="s">
        <v>331</v>
      </c>
      <c r="T94" s="628" t="s">
        <v>331</v>
      </c>
      <c r="U94" s="627" t="s">
        <v>331</v>
      </c>
      <c r="V94" s="628" t="s">
        <v>331</v>
      </c>
      <c r="W94" s="627" t="s">
        <v>331</v>
      </c>
      <c r="X94" s="628" t="s">
        <v>331</v>
      </c>
      <c r="Y94" s="627" t="s">
        <v>331</v>
      </c>
      <c r="Z94" s="629" t="s">
        <v>331</v>
      </c>
      <c r="AA94" s="630" t="s">
        <v>331</v>
      </c>
      <c r="AB94" s="631" t="s">
        <v>331</v>
      </c>
      <c r="AC94" s="630" t="s">
        <v>331</v>
      </c>
      <c r="AD94" s="631" t="s">
        <v>331</v>
      </c>
      <c r="AE94" s="630" t="s">
        <v>331</v>
      </c>
      <c r="AF94" s="631" t="s">
        <v>331</v>
      </c>
      <c r="AG94" s="630" t="s">
        <v>331</v>
      </c>
      <c r="AH94" s="631" t="s">
        <v>331</v>
      </c>
      <c r="AI94" s="630" t="s">
        <v>331</v>
      </c>
      <c r="AJ94" s="632" t="s">
        <v>331</v>
      </c>
      <c r="AK94" s="633" t="s">
        <v>331</v>
      </c>
      <c r="AL94" s="634" t="s">
        <v>331</v>
      </c>
      <c r="AM94" s="633" t="s">
        <v>331</v>
      </c>
      <c r="AN94" s="634" t="s">
        <v>331</v>
      </c>
      <c r="AO94" s="633" t="s">
        <v>331</v>
      </c>
      <c r="AP94" s="635" t="s">
        <v>331</v>
      </c>
      <c r="AQ94" s="630" t="s">
        <v>331</v>
      </c>
      <c r="AR94" s="631" t="s">
        <v>331</v>
      </c>
      <c r="AS94" s="630" t="s">
        <v>331</v>
      </c>
      <c r="AT94" s="631" t="s">
        <v>331</v>
      </c>
      <c r="AU94" s="630" t="s">
        <v>331</v>
      </c>
      <c r="AV94" s="632" t="s">
        <v>331</v>
      </c>
      <c r="AW94" s="633" t="s">
        <v>331</v>
      </c>
      <c r="AX94" s="635" t="s">
        <v>331</v>
      </c>
      <c r="AY94" s="604"/>
      <c r="AZ94" s="568" t="str">
        <f t="shared" si="439"/>
        <v/>
      </c>
      <c r="BA94" s="665"/>
      <c r="BB94" s="665"/>
      <c r="BC94" s="665"/>
      <c r="BD94" s="648"/>
      <c r="BE94" s="648"/>
      <c r="BF94" s="666"/>
      <c r="BG94" s="666"/>
      <c r="BH94" s="666"/>
      <c r="BI94" s="666"/>
      <c r="BJ94" s="666"/>
      <c r="BK94" s="650"/>
      <c r="BL94" s="650"/>
      <c r="BM94" s="650"/>
      <c r="BN94" s="650"/>
      <c r="BO94" s="650"/>
      <c r="BP94" s="667"/>
      <c r="BQ94" s="667"/>
      <c r="BR94" s="667"/>
      <c r="BS94" s="650"/>
      <c r="BT94" s="650"/>
      <c r="BU94" s="650"/>
      <c r="BV94" s="667"/>
      <c r="BW94" s="652"/>
      <c r="BX94" s="606"/>
      <c r="BY94" s="645"/>
      <c r="BZ94" s="608"/>
      <c r="CB94" s="616" t="str">
        <f t="shared" si="440"/>
        <v/>
      </c>
      <c r="CC94" s="665"/>
      <c r="CD94" s="665"/>
      <c r="CE94" s="665"/>
      <c r="CF94" s="648"/>
      <c r="CG94" s="648"/>
      <c r="CH94" s="666"/>
      <c r="CI94" s="666"/>
      <c r="CJ94" s="666"/>
      <c r="CK94" s="666"/>
      <c r="CL94" s="666"/>
      <c r="CM94" s="650"/>
      <c r="CN94" s="650"/>
      <c r="CO94" s="650"/>
      <c r="CP94" s="650"/>
      <c r="CQ94" s="650"/>
      <c r="CR94" s="667"/>
      <c r="CS94" s="667"/>
      <c r="CT94" s="667"/>
      <c r="CU94" s="650"/>
      <c r="CV94" s="650"/>
      <c r="CW94" s="650"/>
      <c r="CX94" s="667"/>
      <c r="CY94" s="652"/>
      <c r="CZ94" s="606"/>
      <c r="DA94" s="645"/>
    </row>
    <row r="95" spans="1:105" ht="15" x14ac:dyDescent="0.25">
      <c r="A95" s="615">
        <v>94</v>
      </c>
      <c r="B95" s="616" t="s">
        <v>334</v>
      </c>
      <c r="C95" s="616" t="s">
        <v>428</v>
      </c>
      <c r="D95" s="616" t="str">
        <f t="shared" si="441"/>
        <v>Number Of Children By AgeChildren aged 0 - 5: 0</v>
      </c>
      <c r="E95" s="568" t="s">
        <v>429</v>
      </c>
      <c r="F95" s="620">
        <v>0.90929475900000001</v>
      </c>
      <c r="G95" s="621">
        <v>0.91856330200000003</v>
      </c>
      <c r="H95" s="622">
        <v>101.0193112</v>
      </c>
      <c r="I95" s="621">
        <v>0.95219044900000005</v>
      </c>
      <c r="J95" s="622">
        <v>104.717468</v>
      </c>
      <c r="K95" s="621">
        <v>0.95663868200000002</v>
      </c>
      <c r="L95" s="623">
        <v>105.206664</v>
      </c>
      <c r="M95" s="624">
        <v>0.91817295799999998</v>
      </c>
      <c r="N95" s="625">
        <v>100.9763829</v>
      </c>
      <c r="O95" s="624">
        <v>0.91817295799999998</v>
      </c>
      <c r="P95" s="626">
        <v>100.9763829</v>
      </c>
      <c r="Q95" s="627">
        <v>0.92624836799999999</v>
      </c>
      <c r="R95" s="628">
        <v>101.86447889999999</v>
      </c>
      <c r="S95" s="627">
        <v>0.90729829299999998</v>
      </c>
      <c r="T95" s="628">
        <v>99.780437939999999</v>
      </c>
      <c r="U95" s="627">
        <v>0.89603419600000001</v>
      </c>
      <c r="V95" s="628">
        <v>98.541665030000004</v>
      </c>
      <c r="W95" s="627">
        <v>0.92258789299999999</v>
      </c>
      <c r="X95" s="628">
        <v>101.46191690000001</v>
      </c>
      <c r="Y95" s="627">
        <v>0.89088877899999996</v>
      </c>
      <c r="Z95" s="629">
        <v>97.975796070000001</v>
      </c>
      <c r="AA95" s="630">
        <v>0.92593098900000004</v>
      </c>
      <c r="AB95" s="631">
        <v>101.82957500000001</v>
      </c>
      <c r="AC95" s="630">
        <v>0.90753083599999995</v>
      </c>
      <c r="AD95" s="631">
        <v>99.80601197</v>
      </c>
      <c r="AE95" s="630">
        <v>0.85367695399999999</v>
      </c>
      <c r="AF95" s="631">
        <v>93.883412980000003</v>
      </c>
      <c r="AG95" s="630">
        <v>0.87411394899999995</v>
      </c>
      <c r="AH95" s="631">
        <v>96.130978499999998</v>
      </c>
      <c r="AI95" s="630">
        <v>0.91918602699999996</v>
      </c>
      <c r="AJ95" s="632">
        <v>101.08779560000001</v>
      </c>
      <c r="AK95" s="633">
        <v>0.91783705900000001</v>
      </c>
      <c r="AL95" s="634">
        <v>100.9394423</v>
      </c>
      <c r="AM95" s="633">
        <v>0.90498476400000005</v>
      </c>
      <c r="AN95" s="634">
        <v>99.52600683</v>
      </c>
      <c r="AO95" s="633">
        <v>0.90515898900000002</v>
      </c>
      <c r="AP95" s="635">
        <v>99.545167309999997</v>
      </c>
      <c r="AQ95" s="630">
        <v>0.87888070100000004</v>
      </c>
      <c r="AR95" s="631">
        <v>96.655203589999999</v>
      </c>
      <c r="AS95" s="630">
        <v>0.94889471599999997</v>
      </c>
      <c r="AT95" s="631">
        <v>104.3550187</v>
      </c>
      <c r="AU95" s="630">
        <v>0.90900699500000004</v>
      </c>
      <c r="AV95" s="632">
        <v>99.968353089999994</v>
      </c>
      <c r="AW95" s="633">
        <v>0.97416225899999997</v>
      </c>
      <c r="AX95" s="635">
        <v>107.1338253</v>
      </c>
      <c r="AY95" s="604"/>
      <c r="AZ95" s="568" t="str">
        <f t="shared" si="439"/>
        <v>Children aged 0 - 5: 0</v>
      </c>
      <c r="BA95" s="665">
        <f t="shared" ref="BA95:BA97" si="648">BA$5*G95</f>
        <v>0</v>
      </c>
      <c r="BB95" s="665">
        <f t="shared" ref="BB95:BB97" si="649">BB$5*I95</f>
        <v>0</v>
      </c>
      <c r="BC95" s="665">
        <f t="shared" ref="BC95:BC97" si="650">BC$5*K95</f>
        <v>22.002689686</v>
      </c>
      <c r="BD95" s="648">
        <f t="shared" ref="BD95:BD97" si="651">BD$5*M95</f>
        <v>97.326333547999994</v>
      </c>
      <c r="BE95" s="648">
        <f t="shared" ref="BE95:BE97" si="652">BE$5*O95</f>
        <v>0</v>
      </c>
      <c r="BF95" s="666">
        <f t="shared" ref="BF95:BF97" si="653">BF$5*Q95</f>
        <v>49.091163504000001</v>
      </c>
      <c r="BG95" s="666">
        <f t="shared" ref="BG95:BG97" si="654">BG$5*S95</f>
        <v>23.589755617999998</v>
      </c>
      <c r="BH95" s="666">
        <f t="shared" ref="BH95:BH97" si="655">BH$5*U95</f>
        <v>0</v>
      </c>
      <c r="BI95" s="666">
        <f t="shared" ref="BI95:BI97" si="656">BI$5*W95</f>
        <v>4.6129394650000002</v>
      </c>
      <c r="BJ95" s="666">
        <f t="shared" ref="BJ95:BJ97" si="657">BJ$5*Y95</f>
        <v>17.817775579999999</v>
      </c>
      <c r="BK95" s="650">
        <f t="shared" ref="BK95:BK97" si="658">BK$5*AA95</f>
        <v>27.777929670000002</v>
      </c>
      <c r="BL95" s="650">
        <f t="shared" ref="BL95:BL97" si="659">BL$5*AC95</f>
        <v>12.705431703999999</v>
      </c>
      <c r="BM95" s="650">
        <f t="shared" ref="BM95:BM97" si="660">BM$5*AE95</f>
        <v>0</v>
      </c>
      <c r="BN95" s="650">
        <f t="shared" ref="BN95:BN97" si="661">BN$5*AG95</f>
        <v>0</v>
      </c>
      <c r="BO95" s="650">
        <f t="shared" ref="BO95:BO97" si="662">BO$5*AI95</f>
        <v>14.706976431999999</v>
      </c>
      <c r="BP95" s="667">
        <f t="shared" ref="BP95:BP97" si="663">BP$5*AK95</f>
        <v>9.1783705900000001</v>
      </c>
      <c r="BQ95" s="667">
        <f t="shared" ref="BQ95:BQ97" si="664">BQ$5*AM95</f>
        <v>8.1448628760000013</v>
      </c>
      <c r="BR95" s="667">
        <f t="shared" ref="BR95:BR97" si="665">BR$5*AO95</f>
        <v>5.4309539339999997</v>
      </c>
      <c r="BS95" s="650">
        <f t="shared" ref="BS95:BS97" si="666">BS$5*AQ95</f>
        <v>2.6366421030000002</v>
      </c>
      <c r="BT95" s="650">
        <f t="shared" ref="BT95:BT97" si="667">BT$5*AS95</f>
        <v>13.284526024</v>
      </c>
      <c r="BU95" s="650">
        <f t="shared" ref="BU95:BU97" si="668">BU$5*AU95</f>
        <v>1.8180139900000001</v>
      </c>
      <c r="BV95" s="667">
        <f t="shared" ref="BV95:BV97" si="669">BV$5*AW95</f>
        <v>3.8966490359999999</v>
      </c>
      <c r="BW95" s="652">
        <f>SUM(BA95:BV95)</f>
        <v>314.0210137599999</v>
      </c>
      <c r="BX95" s="606">
        <f>BW95/SUM($BW$95:$BW$97)</f>
        <v>0.92088273819920041</v>
      </c>
      <c r="BY95" s="645">
        <f ca="1">IF(CZ95&gt;0,BX95/CZ95*100,"")</f>
        <v>100.4240213933405</v>
      </c>
      <c r="BZ95" s="608"/>
      <c r="CB95" s="616" t="str">
        <f t="shared" si="440"/>
        <v>Children aged 0 - 5: 0</v>
      </c>
      <c r="CC95" s="665">
        <f t="shared" ref="CC95:CC97" ca="1" si="670">CC$5*G95</f>
        <v>0</v>
      </c>
      <c r="CD95" s="665">
        <f t="shared" ref="CD95:CD97" ca="1" si="671">CD$5*I95</f>
        <v>2.856571347</v>
      </c>
      <c r="CE95" s="665">
        <f t="shared" ref="CE95:CE97" ca="1" si="672">CE$5*K95</f>
        <v>584.50623470200003</v>
      </c>
      <c r="CF95" s="648">
        <f t="shared" ref="CF95:CF97" ca="1" si="673">CF$5*M95</f>
        <v>1829.9187052939999</v>
      </c>
      <c r="CG95" s="648">
        <f t="shared" ref="CG95:CG97" ca="1" si="674">CG$5*O95</f>
        <v>4.5908647899999995</v>
      </c>
      <c r="CH95" s="666">
        <f t="shared" ref="CH95:CH97" ca="1" si="675">CH$5*Q95</f>
        <v>1251.361545168</v>
      </c>
      <c r="CI95" s="666">
        <f t="shared" ref="CI95:CI97" ca="1" si="676">CI$5*S95</f>
        <v>500.82865773599997</v>
      </c>
      <c r="CJ95" s="666">
        <f t="shared" ref="CJ95:CJ97" ca="1" si="677">CJ$5*U95</f>
        <v>0</v>
      </c>
      <c r="CK95" s="666">
        <f t="shared" ref="CK95:CK97" ca="1" si="678">CK$5*W95</f>
        <v>91.336201407000004</v>
      </c>
      <c r="CL95" s="666">
        <f t="shared" ref="CL95:CL97" ca="1" si="679">CL$5*Y95</f>
        <v>323.39262677699998</v>
      </c>
      <c r="CM95" s="650">
        <f t="shared" ref="CM95:CM97" ca="1" si="680">CM$5*AA95</f>
        <v>895.37526636300004</v>
      </c>
      <c r="CN95" s="650">
        <f t="shared" ref="CN95:CN97" ca="1" si="681">CN$5*AC95</f>
        <v>677.925534492</v>
      </c>
      <c r="CO95" s="650">
        <f t="shared" ref="CO95:CO97" ca="1" si="682">CO$5*AE95</f>
        <v>163.905975168</v>
      </c>
      <c r="CP95" s="650">
        <f t="shared" ref="CP95:CP97" ca="1" si="683">CP$5*AG95</f>
        <v>0</v>
      </c>
      <c r="CQ95" s="650">
        <f t="shared" ref="CQ95:CQ97" ca="1" si="684">CQ$5*AI95</f>
        <v>436.61336282499997</v>
      </c>
      <c r="CR95" s="667">
        <f t="shared" ref="CR95:CR97" ca="1" si="685">CR$5*AK95</f>
        <v>385.49156477999998</v>
      </c>
      <c r="CS95" s="667">
        <f t="shared" ref="CS95:CS97" ca="1" si="686">CS$5*AM95</f>
        <v>482.35687921200002</v>
      </c>
      <c r="CT95" s="667">
        <f t="shared" ref="CT95:CT97" ca="1" si="687">CT$5*AO95</f>
        <v>537.66443946599998</v>
      </c>
      <c r="CU95" s="650">
        <f t="shared" ref="CU95:CU97" ca="1" si="688">CU$5*AQ95</f>
        <v>326.06474007100002</v>
      </c>
      <c r="CV95" s="650">
        <f t="shared" ref="CV95:CV97" ca="1" si="689">CV$5*AS95</f>
        <v>273.28167820800002</v>
      </c>
      <c r="CW95" s="650">
        <f t="shared" ref="CW95:CW97" ca="1" si="690">CW$5*AU95</f>
        <v>217.25267180500001</v>
      </c>
      <c r="CX95" s="667">
        <f t="shared" ref="CX95:CX97" ca="1" si="691">CX$5*AW95</f>
        <v>77.932980720000003</v>
      </c>
      <c r="CY95" s="652">
        <f ca="1">SUM(CC95:CX95)</f>
        <v>9062.6565003309988</v>
      </c>
      <c r="CZ95" s="606">
        <f ca="1">CY95/SUM($CY$95:$CY$97)</f>
        <v>0.91699448540532913</v>
      </c>
      <c r="DA95" s="645"/>
    </row>
    <row r="96" spans="1:105" ht="15" x14ac:dyDescent="0.25">
      <c r="A96" s="615">
        <v>95</v>
      </c>
      <c r="B96" s="616"/>
      <c r="C96" s="616" t="s">
        <v>428</v>
      </c>
      <c r="D96" s="616" t="str">
        <f t="shared" si="441"/>
        <v>Number Of Children By AgeChildren aged 0 - 5: 1</v>
      </c>
      <c r="E96" s="568" t="s">
        <v>430</v>
      </c>
      <c r="F96" s="620">
        <v>6.9418509000000003E-2</v>
      </c>
      <c r="G96" s="621">
        <v>2.0370597000000001E-2</v>
      </c>
      <c r="H96" s="622">
        <v>29.344619430000002</v>
      </c>
      <c r="I96" s="621">
        <v>3.9323499999999997E-2</v>
      </c>
      <c r="J96" s="622">
        <v>56.646995539999999</v>
      </c>
      <c r="K96" s="621">
        <v>3.3390940000000001E-2</v>
      </c>
      <c r="L96" s="623">
        <v>48.100917870000004</v>
      </c>
      <c r="M96" s="624">
        <v>5.6808467000000001E-2</v>
      </c>
      <c r="N96" s="625">
        <v>81.834755880000003</v>
      </c>
      <c r="O96" s="624">
        <v>5.6808467000000001E-2</v>
      </c>
      <c r="P96" s="626">
        <v>81.834755880000003</v>
      </c>
      <c r="Q96" s="627">
        <v>5.3424778999999999E-2</v>
      </c>
      <c r="R96" s="628">
        <v>76.960424869999997</v>
      </c>
      <c r="S96" s="627">
        <v>7.2383990999999995E-2</v>
      </c>
      <c r="T96" s="628">
        <v>104.27189009999999</v>
      </c>
      <c r="U96" s="627">
        <v>8.3621189999999998E-2</v>
      </c>
      <c r="V96" s="628">
        <v>120.4595028</v>
      </c>
      <c r="W96" s="627">
        <v>6.8935910000000003E-2</v>
      </c>
      <c r="X96" s="628">
        <v>99.304798660000003</v>
      </c>
      <c r="Y96" s="627">
        <v>8.5478800999999993E-2</v>
      </c>
      <c r="Z96" s="629">
        <v>123.1354618</v>
      </c>
      <c r="AA96" s="630">
        <v>5.2791392999999999E-2</v>
      </c>
      <c r="AB96" s="631">
        <v>76.048007290000001</v>
      </c>
      <c r="AC96" s="630">
        <v>7.1192019999999995E-2</v>
      </c>
      <c r="AD96" s="631">
        <v>102.5548105</v>
      </c>
      <c r="AE96" s="630">
        <v>0.126969683</v>
      </c>
      <c r="AF96" s="631">
        <v>182.90465330000001</v>
      </c>
      <c r="AG96" s="630">
        <v>9.5066371999999996E-2</v>
      </c>
      <c r="AH96" s="631">
        <v>136.94672130000001</v>
      </c>
      <c r="AI96" s="630">
        <v>6.1148020999999997E-2</v>
      </c>
      <c r="AJ96" s="632">
        <v>88.086047809999997</v>
      </c>
      <c r="AK96" s="633">
        <v>5.9984700000000002E-2</v>
      </c>
      <c r="AL96" s="634">
        <v>86.410239619999999</v>
      </c>
      <c r="AM96" s="633">
        <v>6.5944572000000007E-2</v>
      </c>
      <c r="AN96" s="634">
        <v>94.995661769999998</v>
      </c>
      <c r="AO96" s="633">
        <v>7.0947304000000003E-2</v>
      </c>
      <c r="AP96" s="635">
        <v>102.2022882</v>
      </c>
      <c r="AQ96" s="630">
        <v>9.8811264999999995E-2</v>
      </c>
      <c r="AR96" s="631">
        <v>142.3413821</v>
      </c>
      <c r="AS96" s="630">
        <v>4.4587363999999997E-2</v>
      </c>
      <c r="AT96" s="631">
        <v>64.229792500000002</v>
      </c>
      <c r="AU96" s="630">
        <v>8.2874000000000003E-2</v>
      </c>
      <c r="AV96" s="632">
        <v>119.3831461</v>
      </c>
      <c r="AW96" s="633">
        <v>1.6445949000000001E-2</v>
      </c>
      <c r="AX96" s="635">
        <v>23.69101388</v>
      </c>
      <c r="AY96" s="604"/>
      <c r="AZ96" s="568" t="str">
        <f t="shared" si="439"/>
        <v>Children aged 0 - 5: 1</v>
      </c>
      <c r="BA96" s="665">
        <f t="shared" si="648"/>
        <v>0</v>
      </c>
      <c r="BB96" s="665">
        <f t="shared" si="649"/>
        <v>0</v>
      </c>
      <c r="BC96" s="665">
        <f t="shared" si="650"/>
        <v>0.76799161999999999</v>
      </c>
      <c r="BD96" s="648">
        <f t="shared" si="651"/>
        <v>6.0216975020000003</v>
      </c>
      <c r="BE96" s="648">
        <f t="shared" si="652"/>
        <v>0</v>
      </c>
      <c r="BF96" s="666">
        <f t="shared" si="653"/>
        <v>2.8315132869999999</v>
      </c>
      <c r="BG96" s="666">
        <f t="shared" si="654"/>
        <v>1.8819837659999998</v>
      </c>
      <c r="BH96" s="666">
        <f t="shared" si="655"/>
        <v>0</v>
      </c>
      <c r="BI96" s="666">
        <f t="shared" si="656"/>
        <v>0.34467955</v>
      </c>
      <c r="BJ96" s="666">
        <f t="shared" si="657"/>
        <v>1.7095760199999999</v>
      </c>
      <c r="BK96" s="650">
        <f t="shared" si="658"/>
        <v>1.5837417899999999</v>
      </c>
      <c r="BL96" s="650">
        <f t="shared" si="659"/>
        <v>0.99668827999999987</v>
      </c>
      <c r="BM96" s="650">
        <f t="shared" si="660"/>
        <v>0</v>
      </c>
      <c r="BN96" s="650">
        <f t="shared" si="661"/>
        <v>0</v>
      </c>
      <c r="BO96" s="650">
        <f t="shared" si="662"/>
        <v>0.97836833599999995</v>
      </c>
      <c r="BP96" s="667">
        <f t="shared" si="663"/>
        <v>0.59984700000000002</v>
      </c>
      <c r="BQ96" s="667">
        <f t="shared" si="664"/>
        <v>0.59350114800000009</v>
      </c>
      <c r="BR96" s="667">
        <f t="shared" si="665"/>
        <v>0.42568382400000004</v>
      </c>
      <c r="BS96" s="650">
        <f t="shared" si="666"/>
        <v>0.296433795</v>
      </c>
      <c r="BT96" s="650">
        <f t="shared" si="667"/>
        <v>0.62422309599999992</v>
      </c>
      <c r="BU96" s="650">
        <f t="shared" si="668"/>
        <v>0.16574800000000001</v>
      </c>
      <c r="BV96" s="667">
        <f t="shared" si="669"/>
        <v>6.5783796000000005E-2</v>
      </c>
      <c r="BW96" s="652">
        <f>SUM(BA96:BV96)</f>
        <v>19.887460810000004</v>
      </c>
      <c r="BX96" s="606">
        <f t="shared" ref="BX96:BX97" si="692">BW96/SUM($BW$95:$BW$97)</f>
        <v>5.8320999436487192E-2</v>
      </c>
      <c r="BY96" s="645">
        <f ca="1">IF(CZ96&gt;0,BX96/CZ96*100,"")</f>
        <v>93.756421940081026</v>
      </c>
      <c r="BZ96" s="608"/>
      <c r="CB96" s="616" t="str">
        <f t="shared" si="440"/>
        <v>Children aged 0 - 5: 1</v>
      </c>
      <c r="CC96" s="665">
        <f t="shared" ca="1" si="670"/>
        <v>0</v>
      </c>
      <c r="CD96" s="665">
        <f t="shared" ca="1" si="671"/>
        <v>0.11797049999999999</v>
      </c>
      <c r="CE96" s="665">
        <f t="shared" ca="1" si="672"/>
        <v>20.401864339999999</v>
      </c>
      <c r="CF96" s="648">
        <f t="shared" ca="1" si="673"/>
        <v>113.219274731</v>
      </c>
      <c r="CG96" s="648">
        <f t="shared" ca="1" si="674"/>
        <v>0.28404233499999998</v>
      </c>
      <c r="CH96" s="666">
        <f t="shared" ca="1" si="675"/>
        <v>72.176876429000004</v>
      </c>
      <c r="CI96" s="666">
        <f t="shared" ca="1" si="676"/>
        <v>39.955963032</v>
      </c>
      <c r="CJ96" s="666">
        <f t="shared" ca="1" si="677"/>
        <v>0</v>
      </c>
      <c r="CK96" s="666">
        <f t="shared" ca="1" si="678"/>
        <v>6.8246550900000003</v>
      </c>
      <c r="CL96" s="666">
        <f t="shared" ca="1" si="679"/>
        <v>31.028804762999997</v>
      </c>
      <c r="CM96" s="650">
        <f t="shared" ca="1" si="680"/>
        <v>51.049277030999995</v>
      </c>
      <c r="CN96" s="650">
        <f t="shared" ca="1" si="681"/>
        <v>53.180438939999995</v>
      </c>
      <c r="CO96" s="650">
        <f t="shared" ca="1" si="682"/>
        <v>24.378179136</v>
      </c>
      <c r="CP96" s="650">
        <f t="shared" ca="1" si="683"/>
        <v>0</v>
      </c>
      <c r="CQ96" s="650">
        <f t="shared" ca="1" si="684"/>
        <v>29.045309974999999</v>
      </c>
      <c r="CR96" s="667">
        <f t="shared" ca="1" si="685"/>
        <v>25.193574000000002</v>
      </c>
      <c r="CS96" s="667">
        <f t="shared" ca="1" si="686"/>
        <v>35.148456876000004</v>
      </c>
      <c r="CT96" s="667">
        <f t="shared" ca="1" si="687"/>
        <v>42.142698576000001</v>
      </c>
      <c r="CU96" s="650">
        <f t="shared" ca="1" si="688"/>
        <v>36.658979314999996</v>
      </c>
      <c r="CV96" s="650">
        <f t="shared" ca="1" si="689"/>
        <v>12.841160832</v>
      </c>
      <c r="CW96" s="650">
        <f t="shared" ca="1" si="690"/>
        <v>19.806886000000002</v>
      </c>
      <c r="CX96" s="667">
        <f t="shared" ca="1" si="691"/>
        <v>1.3156759200000001</v>
      </c>
      <c r="CY96" s="652">
        <f ca="1">SUM(CC96:CX96)</f>
        <v>614.77008782099995</v>
      </c>
      <c r="CZ96" s="606">
        <f t="shared" ref="CZ96:CZ97" ca="1" si="693">CY96/SUM($CY$95:$CY$97)</f>
        <v>6.2204804993261871E-2</v>
      </c>
      <c r="DA96" s="645"/>
    </row>
    <row r="97" spans="1:105" ht="15" x14ac:dyDescent="0.25">
      <c r="A97" s="615">
        <v>96</v>
      </c>
      <c r="B97" s="616"/>
      <c r="C97" s="616" t="s">
        <v>428</v>
      </c>
      <c r="D97" s="616" t="str">
        <f t="shared" si="441"/>
        <v>Number Of Children By AgeChildren aged 0 - 5: 2+</v>
      </c>
      <c r="E97" s="568" t="s">
        <v>431</v>
      </c>
      <c r="F97" s="620">
        <v>2.1286731999999999E-2</v>
      </c>
      <c r="G97" s="621">
        <v>6.1066099999999998E-2</v>
      </c>
      <c r="H97" s="622">
        <v>286.8740019</v>
      </c>
      <c r="I97" s="621">
        <v>8.4860519999999991E-3</v>
      </c>
      <c r="J97" s="622">
        <v>39.865450899999999</v>
      </c>
      <c r="K97" s="621">
        <v>9.9703780000000002E-3</v>
      </c>
      <c r="L97" s="623">
        <v>46.838464190000003</v>
      </c>
      <c r="M97" s="624">
        <v>2.5018575000000001E-2</v>
      </c>
      <c r="N97" s="625">
        <v>117.53130899999999</v>
      </c>
      <c r="O97" s="624">
        <v>2.5018575000000001E-2</v>
      </c>
      <c r="P97" s="626">
        <v>117.53130899999999</v>
      </c>
      <c r="Q97" s="627">
        <v>2.0326852999999999E-2</v>
      </c>
      <c r="R97" s="628">
        <v>95.490714280000006</v>
      </c>
      <c r="S97" s="627">
        <v>2.0317716E-2</v>
      </c>
      <c r="T97" s="628">
        <v>95.447793090000005</v>
      </c>
      <c r="U97" s="627">
        <v>2.0344614E-2</v>
      </c>
      <c r="V97" s="628">
        <v>95.57415245</v>
      </c>
      <c r="W97" s="627">
        <v>8.4761969999999996E-3</v>
      </c>
      <c r="X97" s="628">
        <v>39.819154900000001</v>
      </c>
      <c r="Y97" s="627">
        <v>2.3632420000000001E-2</v>
      </c>
      <c r="Z97" s="629">
        <v>111.0194824</v>
      </c>
      <c r="AA97" s="630">
        <v>2.1277619000000001E-2</v>
      </c>
      <c r="AB97" s="631">
        <v>99.957186649999997</v>
      </c>
      <c r="AC97" s="630">
        <v>2.1277144000000001E-2</v>
      </c>
      <c r="AD97" s="631">
        <v>99.954956260000003</v>
      </c>
      <c r="AE97" s="630">
        <v>1.9353362999999998E-2</v>
      </c>
      <c r="AF97" s="631">
        <v>90.917493780000001</v>
      </c>
      <c r="AG97" s="630">
        <v>3.0819678999999999E-2</v>
      </c>
      <c r="AH97" s="631">
        <v>144.78351470000001</v>
      </c>
      <c r="AI97" s="630">
        <v>1.9665952E-2</v>
      </c>
      <c r="AJ97" s="632">
        <v>92.385961019999996</v>
      </c>
      <c r="AK97" s="633">
        <v>2.2178242000000001E-2</v>
      </c>
      <c r="AL97" s="634">
        <v>104.1880992</v>
      </c>
      <c r="AM97" s="633">
        <v>2.9070664E-2</v>
      </c>
      <c r="AN97" s="634">
        <v>136.5670595</v>
      </c>
      <c r="AO97" s="633">
        <v>2.3893706000000001E-2</v>
      </c>
      <c r="AP97" s="635">
        <v>112.24694390000001</v>
      </c>
      <c r="AQ97" s="630">
        <v>2.2308035E-2</v>
      </c>
      <c r="AR97" s="631">
        <v>104.7978358</v>
      </c>
      <c r="AS97" s="630">
        <v>6.51792E-3</v>
      </c>
      <c r="AT97" s="631">
        <v>30.61963678</v>
      </c>
      <c r="AU97" s="630">
        <v>8.1190050000000003E-3</v>
      </c>
      <c r="AV97" s="632">
        <v>38.141151919999999</v>
      </c>
      <c r="AW97" s="633">
        <v>9.3917919999999995E-3</v>
      </c>
      <c r="AX97" s="635">
        <v>44.120404739999998</v>
      </c>
      <c r="AY97" s="604"/>
      <c r="AZ97" s="568" t="str">
        <f t="shared" si="439"/>
        <v>Children aged 0 - 5: 2+</v>
      </c>
      <c r="BA97" s="665">
        <f t="shared" si="648"/>
        <v>0</v>
      </c>
      <c r="BB97" s="665">
        <f t="shared" si="649"/>
        <v>0</v>
      </c>
      <c r="BC97" s="665">
        <f t="shared" si="650"/>
        <v>0.22931869400000002</v>
      </c>
      <c r="BD97" s="648">
        <f t="shared" si="651"/>
        <v>2.6519689500000001</v>
      </c>
      <c r="BE97" s="648">
        <f t="shared" si="652"/>
        <v>0</v>
      </c>
      <c r="BF97" s="666">
        <f t="shared" si="653"/>
        <v>1.077323209</v>
      </c>
      <c r="BG97" s="666">
        <f t="shared" si="654"/>
        <v>0.52826061599999996</v>
      </c>
      <c r="BH97" s="666">
        <f t="shared" si="655"/>
        <v>0</v>
      </c>
      <c r="BI97" s="666">
        <f t="shared" si="656"/>
        <v>4.2380984999999996E-2</v>
      </c>
      <c r="BJ97" s="666">
        <f t="shared" si="657"/>
        <v>0.47264840000000002</v>
      </c>
      <c r="BK97" s="650">
        <f t="shared" si="658"/>
        <v>0.63832856999999998</v>
      </c>
      <c r="BL97" s="650">
        <f t="shared" si="659"/>
        <v>0.29788001600000003</v>
      </c>
      <c r="BM97" s="650">
        <f t="shared" si="660"/>
        <v>0</v>
      </c>
      <c r="BN97" s="650">
        <f t="shared" si="661"/>
        <v>0</v>
      </c>
      <c r="BO97" s="650">
        <f t="shared" si="662"/>
        <v>0.31465523200000001</v>
      </c>
      <c r="BP97" s="667">
        <f t="shared" si="663"/>
        <v>0.22178242000000001</v>
      </c>
      <c r="BQ97" s="667">
        <f t="shared" si="664"/>
        <v>0.26163597599999999</v>
      </c>
      <c r="BR97" s="667">
        <f t="shared" si="665"/>
        <v>0.143362236</v>
      </c>
      <c r="BS97" s="650">
        <f t="shared" si="666"/>
        <v>6.6924104999999998E-2</v>
      </c>
      <c r="BT97" s="650">
        <f t="shared" si="667"/>
        <v>9.1250880000000006E-2</v>
      </c>
      <c r="BU97" s="650">
        <f t="shared" si="668"/>
        <v>1.6238010000000001E-2</v>
      </c>
      <c r="BV97" s="667">
        <f t="shared" si="669"/>
        <v>3.7567167999999998E-2</v>
      </c>
      <c r="BW97" s="652">
        <f>SUM(BA97:BV97)</f>
        <v>7.0915254669999985</v>
      </c>
      <c r="BX97" s="606">
        <f t="shared" si="692"/>
        <v>2.079626236431243E-2</v>
      </c>
      <c r="BY97" s="645">
        <f ca="1">IF(CZ97&gt;0,BX97/CZ97*100,"")</f>
        <v>99.978619781815922</v>
      </c>
      <c r="BZ97" s="608"/>
      <c r="CB97" s="616" t="str">
        <f t="shared" si="440"/>
        <v>Children aged 0 - 5: 2+</v>
      </c>
      <c r="CC97" s="665">
        <f t="shared" ca="1" si="670"/>
        <v>0</v>
      </c>
      <c r="CD97" s="665">
        <f t="shared" ca="1" si="671"/>
        <v>2.5458155999999996E-2</v>
      </c>
      <c r="CE97" s="665">
        <f t="shared" ca="1" si="672"/>
        <v>6.0919009580000001</v>
      </c>
      <c r="CF97" s="648">
        <f t="shared" ca="1" si="673"/>
        <v>49.862019975000003</v>
      </c>
      <c r="CG97" s="648">
        <f t="shared" ca="1" si="674"/>
        <v>0.12509287499999999</v>
      </c>
      <c r="CH97" s="666">
        <f t="shared" ca="1" si="675"/>
        <v>27.461578402999997</v>
      </c>
      <c r="CI97" s="666">
        <f t="shared" ca="1" si="676"/>
        <v>11.215379232</v>
      </c>
      <c r="CJ97" s="666">
        <f t="shared" ca="1" si="677"/>
        <v>0</v>
      </c>
      <c r="CK97" s="666">
        <f t="shared" ca="1" si="678"/>
        <v>0.83914350299999996</v>
      </c>
      <c r="CL97" s="666">
        <f t="shared" ca="1" si="679"/>
        <v>8.5785684599999996</v>
      </c>
      <c r="CM97" s="650">
        <f t="shared" ca="1" si="680"/>
        <v>20.575457573000001</v>
      </c>
      <c r="CN97" s="650">
        <f t="shared" ca="1" si="681"/>
        <v>15.894026568000001</v>
      </c>
      <c r="CO97" s="650">
        <f t="shared" ca="1" si="682"/>
        <v>3.7158456959999997</v>
      </c>
      <c r="CP97" s="650">
        <f t="shared" ca="1" si="683"/>
        <v>0</v>
      </c>
      <c r="CQ97" s="650">
        <f t="shared" ca="1" si="684"/>
        <v>9.3413272000000003</v>
      </c>
      <c r="CR97" s="667">
        <f t="shared" ca="1" si="685"/>
        <v>9.3148616400000002</v>
      </c>
      <c r="CS97" s="667">
        <f t="shared" ca="1" si="686"/>
        <v>15.494663912</v>
      </c>
      <c r="CT97" s="667">
        <f t="shared" ca="1" si="687"/>
        <v>14.192861364000001</v>
      </c>
      <c r="CU97" s="650">
        <f t="shared" ca="1" si="688"/>
        <v>8.2762809849999996</v>
      </c>
      <c r="CV97" s="650">
        <f t="shared" ca="1" si="689"/>
        <v>1.8771609599999999</v>
      </c>
      <c r="CW97" s="650">
        <f t="shared" ca="1" si="690"/>
        <v>1.9404421950000001</v>
      </c>
      <c r="CX97" s="667">
        <f t="shared" ca="1" si="691"/>
        <v>0.7513433599999999</v>
      </c>
      <c r="CY97" s="652">
        <f ca="1">SUM(CC97:CX97)</f>
        <v>205.57341301500003</v>
      </c>
      <c r="CZ97" s="606">
        <f t="shared" ca="1" si="693"/>
        <v>2.0800709601409048E-2</v>
      </c>
      <c r="DA97" s="645"/>
    </row>
    <row r="98" spans="1:105" ht="15" x14ac:dyDescent="0.25">
      <c r="A98" s="615">
        <v>97</v>
      </c>
      <c r="B98" s="616"/>
      <c r="C98" s="616" t="s">
        <v>428</v>
      </c>
      <c r="D98" s="616" t="str">
        <f t="shared" si="441"/>
        <v>Number Of Children By Age</v>
      </c>
      <c r="E98" s="568" t="s">
        <v>331</v>
      </c>
      <c r="F98" s="620" t="s">
        <v>331</v>
      </c>
      <c r="G98" s="621" t="s">
        <v>331</v>
      </c>
      <c r="H98" s="622" t="s">
        <v>331</v>
      </c>
      <c r="I98" s="621" t="s">
        <v>331</v>
      </c>
      <c r="J98" s="622" t="s">
        <v>331</v>
      </c>
      <c r="K98" s="621" t="s">
        <v>331</v>
      </c>
      <c r="L98" s="623" t="s">
        <v>331</v>
      </c>
      <c r="M98" s="624" t="s">
        <v>331</v>
      </c>
      <c r="N98" s="625" t="s">
        <v>331</v>
      </c>
      <c r="O98" s="624" t="s">
        <v>331</v>
      </c>
      <c r="P98" s="626" t="s">
        <v>331</v>
      </c>
      <c r="Q98" s="627" t="s">
        <v>331</v>
      </c>
      <c r="R98" s="628" t="s">
        <v>331</v>
      </c>
      <c r="S98" s="627" t="s">
        <v>331</v>
      </c>
      <c r="T98" s="628" t="s">
        <v>331</v>
      </c>
      <c r="U98" s="627" t="s">
        <v>331</v>
      </c>
      <c r="V98" s="628" t="s">
        <v>331</v>
      </c>
      <c r="W98" s="627" t="s">
        <v>331</v>
      </c>
      <c r="X98" s="628" t="s">
        <v>331</v>
      </c>
      <c r="Y98" s="627" t="s">
        <v>331</v>
      </c>
      <c r="Z98" s="629" t="s">
        <v>331</v>
      </c>
      <c r="AA98" s="630" t="s">
        <v>331</v>
      </c>
      <c r="AB98" s="631" t="s">
        <v>331</v>
      </c>
      <c r="AC98" s="630" t="s">
        <v>331</v>
      </c>
      <c r="AD98" s="631" t="s">
        <v>331</v>
      </c>
      <c r="AE98" s="630" t="s">
        <v>331</v>
      </c>
      <c r="AF98" s="631" t="s">
        <v>331</v>
      </c>
      <c r="AG98" s="630" t="s">
        <v>331</v>
      </c>
      <c r="AH98" s="631" t="s">
        <v>331</v>
      </c>
      <c r="AI98" s="630" t="s">
        <v>331</v>
      </c>
      <c r="AJ98" s="632" t="s">
        <v>331</v>
      </c>
      <c r="AK98" s="633" t="s">
        <v>331</v>
      </c>
      <c r="AL98" s="634" t="s">
        <v>331</v>
      </c>
      <c r="AM98" s="633" t="s">
        <v>331</v>
      </c>
      <c r="AN98" s="634" t="s">
        <v>331</v>
      </c>
      <c r="AO98" s="633" t="s">
        <v>331</v>
      </c>
      <c r="AP98" s="635" t="s">
        <v>331</v>
      </c>
      <c r="AQ98" s="630" t="s">
        <v>331</v>
      </c>
      <c r="AR98" s="631" t="s">
        <v>331</v>
      </c>
      <c r="AS98" s="630" t="s">
        <v>331</v>
      </c>
      <c r="AT98" s="631" t="s">
        <v>331</v>
      </c>
      <c r="AU98" s="630" t="s">
        <v>331</v>
      </c>
      <c r="AV98" s="632" t="s">
        <v>331</v>
      </c>
      <c r="AW98" s="633" t="s">
        <v>331</v>
      </c>
      <c r="AX98" s="635" t="s">
        <v>331</v>
      </c>
      <c r="AY98" s="604"/>
      <c r="AZ98" s="568" t="str">
        <f t="shared" si="439"/>
        <v/>
      </c>
      <c r="BA98" s="665"/>
      <c r="BB98" s="665"/>
      <c r="BC98" s="665"/>
      <c r="BD98" s="648"/>
      <c r="BE98" s="648"/>
      <c r="BF98" s="666"/>
      <c r="BG98" s="666"/>
      <c r="BH98" s="666"/>
      <c r="BI98" s="666"/>
      <c r="BJ98" s="666"/>
      <c r="BK98" s="650"/>
      <c r="BL98" s="650"/>
      <c r="BM98" s="650"/>
      <c r="BN98" s="650"/>
      <c r="BO98" s="650"/>
      <c r="BP98" s="667"/>
      <c r="BQ98" s="667"/>
      <c r="BR98" s="667"/>
      <c r="BS98" s="650"/>
      <c r="BT98" s="650"/>
      <c r="BU98" s="650"/>
      <c r="BV98" s="667"/>
      <c r="BW98" s="652"/>
      <c r="BX98" s="606"/>
      <c r="BY98" s="645"/>
      <c r="BZ98" s="608"/>
      <c r="CB98" s="616" t="str">
        <f t="shared" si="440"/>
        <v/>
      </c>
      <c r="CC98" s="665"/>
      <c r="CD98" s="665"/>
      <c r="CE98" s="665"/>
      <c r="CF98" s="648"/>
      <c r="CG98" s="648"/>
      <c r="CH98" s="666"/>
      <c r="CI98" s="666"/>
      <c r="CJ98" s="666"/>
      <c r="CK98" s="666"/>
      <c r="CL98" s="666"/>
      <c r="CM98" s="650"/>
      <c r="CN98" s="650"/>
      <c r="CO98" s="650"/>
      <c r="CP98" s="650"/>
      <c r="CQ98" s="650"/>
      <c r="CR98" s="667"/>
      <c r="CS98" s="667"/>
      <c r="CT98" s="667"/>
      <c r="CU98" s="650"/>
      <c r="CV98" s="650"/>
      <c r="CW98" s="650"/>
      <c r="CX98" s="667"/>
      <c r="CY98" s="652"/>
      <c r="CZ98" s="606"/>
      <c r="DA98" s="645"/>
    </row>
    <row r="99" spans="1:105" ht="15" x14ac:dyDescent="0.25">
      <c r="A99" s="615">
        <v>98</v>
      </c>
      <c r="B99" s="616"/>
      <c r="C99" s="616" t="s">
        <v>432</v>
      </c>
      <c r="D99" s="616" t="str">
        <f t="shared" si="441"/>
        <v>Number Of Children By Age 6+Children aged 6 - 15: 0</v>
      </c>
      <c r="E99" s="568" t="s">
        <v>433</v>
      </c>
      <c r="F99" s="620">
        <v>0.80152494699999999</v>
      </c>
      <c r="G99" s="621">
        <v>0.80160246599999996</v>
      </c>
      <c r="H99" s="622">
        <v>100.0096714</v>
      </c>
      <c r="I99" s="621">
        <v>0.75510540500000001</v>
      </c>
      <c r="J99" s="622">
        <v>94.208596670000006</v>
      </c>
      <c r="K99" s="621">
        <v>0.80549532800000001</v>
      </c>
      <c r="L99" s="623">
        <v>100.4953533</v>
      </c>
      <c r="M99" s="624">
        <v>0.791285868</v>
      </c>
      <c r="N99" s="625">
        <v>98.722550150000004</v>
      </c>
      <c r="O99" s="624">
        <v>0.77079341700000004</v>
      </c>
      <c r="P99" s="626">
        <v>96.165867329999998</v>
      </c>
      <c r="Q99" s="627">
        <v>0.80780065000000001</v>
      </c>
      <c r="R99" s="628">
        <v>100.7829704</v>
      </c>
      <c r="S99" s="627">
        <v>0.79008928599999995</v>
      </c>
      <c r="T99" s="628">
        <v>98.573261950000003</v>
      </c>
      <c r="U99" s="627">
        <v>0.78177306700000004</v>
      </c>
      <c r="V99" s="628">
        <v>97.53571239</v>
      </c>
      <c r="W99" s="627">
        <v>0.85443708200000001</v>
      </c>
      <c r="X99" s="628">
        <v>106.6014333</v>
      </c>
      <c r="Y99" s="627">
        <v>0.80002833900000003</v>
      </c>
      <c r="Z99" s="629">
        <v>99.813279870000002</v>
      </c>
      <c r="AA99" s="630">
        <v>0.82638084899999997</v>
      </c>
      <c r="AB99" s="631">
        <v>103.1010765</v>
      </c>
      <c r="AC99" s="630">
        <v>0.81214566499999996</v>
      </c>
      <c r="AD99" s="631">
        <v>101.3250639</v>
      </c>
      <c r="AE99" s="630">
        <v>0.714626761</v>
      </c>
      <c r="AF99" s="631">
        <v>89.15839287</v>
      </c>
      <c r="AG99" s="630">
        <v>0.69370719300000006</v>
      </c>
      <c r="AH99" s="631">
        <v>86.548421939999997</v>
      </c>
      <c r="AI99" s="630">
        <v>0.84908339200000005</v>
      </c>
      <c r="AJ99" s="632">
        <v>105.9334953</v>
      </c>
      <c r="AK99" s="633">
        <v>0.87392244299999999</v>
      </c>
      <c r="AL99" s="634">
        <v>109.0324694</v>
      </c>
      <c r="AM99" s="633">
        <v>0.76817737799999997</v>
      </c>
      <c r="AN99" s="634">
        <v>95.839484529999993</v>
      </c>
      <c r="AO99" s="633">
        <v>0.78544793099999999</v>
      </c>
      <c r="AP99" s="635">
        <v>97.994196369999997</v>
      </c>
      <c r="AQ99" s="630">
        <v>0.77143972699999996</v>
      </c>
      <c r="AR99" s="631">
        <v>96.246502340000006</v>
      </c>
      <c r="AS99" s="630">
        <v>0.92074712299999995</v>
      </c>
      <c r="AT99" s="631">
        <v>114.8744186</v>
      </c>
      <c r="AU99" s="630">
        <v>0.87573374500000001</v>
      </c>
      <c r="AV99" s="632">
        <v>109.25845150000001</v>
      </c>
      <c r="AW99" s="633">
        <v>0.80160246599999996</v>
      </c>
      <c r="AX99" s="635">
        <v>100.0096714</v>
      </c>
      <c r="AY99" s="672"/>
      <c r="AZ99" s="568" t="str">
        <f t="shared" si="439"/>
        <v>Children aged 6 - 15: 0</v>
      </c>
      <c r="BA99" s="665">
        <f t="shared" ref="BA99:BA101" si="694">BA$5*G99</f>
        <v>0</v>
      </c>
      <c r="BB99" s="665">
        <f t="shared" ref="BB99:BB101" si="695">BB$5*I99</f>
        <v>0</v>
      </c>
      <c r="BC99" s="665">
        <f t="shared" ref="BC99:BC101" si="696">BC$5*K99</f>
        <v>18.526392544</v>
      </c>
      <c r="BD99" s="648">
        <f t="shared" ref="BD99:BD101" si="697">BD$5*M99</f>
        <v>83.876302007999996</v>
      </c>
      <c r="BE99" s="648">
        <f t="shared" ref="BE99:BE101" si="698">BE$5*O99</f>
        <v>0</v>
      </c>
      <c r="BF99" s="666">
        <f t="shared" ref="BF99:BF101" si="699">BF$5*Q99</f>
        <v>42.813434450000003</v>
      </c>
      <c r="BG99" s="666">
        <f t="shared" ref="BG99:BG101" si="700">BG$5*S99</f>
        <v>20.542321435999998</v>
      </c>
      <c r="BH99" s="666">
        <f t="shared" ref="BH99:BH101" si="701">BH$5*U99</f>
        <v>0</v>
      </c>
      <c r="BI99" s="666">
        <f t="shared" ref="BI99:BI101" si="702">BI$5*W99</f>
        <v>4.2721854100000005</v>
      </c>
      <c r="BJ99" s="666">
        <f t="shared" ref="BJ99:BJ101" si="703">BJ$5*Y99</f>
        <v>16.00056678</v>
      </c>
      <c r="BK99" s="650">
        <f t="shared" ref="BK99:BK101" si="704">BK$5*AA99</f>
        <v>24.79142547</v>
      </c>
      <c r="BL99" s="650">
        <f t="shared" ref="BL99:BL101" si="705">BL$5*AC99</f>
        <v>11.370039309999999</v>
      </c>
      <c r="BM99" s="650">
        <f t="shared" ref="BM99:BM101" si="706">BM$5*AE99</f>
        <v>0</v>
      </c>
      <c r="BN99" s="650">
        <f t="shared" ref="BN99:BN101" si="707">BN$5*AG99</f>
        <v>0</v>
      </c>
      <c r="BO99" s="650">
        <f t="shared" ref="BO99:BO101" si="708">BO$5*AI99</f>
        <v>13.585334272000001</v>
      </c>
      <c r="BP99" s="667">
        <f t="shared" ref="BP99:BP101" si="709">BP$5*AK99</f>
        <v>8.7392244300000002</v>
      </c>
      <c r="BQ99" s="667">
        <f t="shared" ref="BQ99:BQ101" si="710">BQ$5*AM99</f>
        <v>6.9135964019999996</v>
      </c>
      <c r="BR99" s="667">
        <f t="shared" ref="BR99:BR101" si="711">BR$5*AO99</f>
        <v>4.7126875859999995</v>
      </c>
      <c r="BS99" s="650">
        <f t="shared" ref="BS99:BS101" si="712">BS$5*AQ99</f>
        <v>2.3143191810000001</v>
      </c>
      <c r="BT99" s="650">
        <f t="shared" ref="BT99:BT101" si="713">BT$5*AS99</f>
        <v>12.890459721999999</v>
      </c>
      <c r="BU99" s="650">
        <f t="shared" ref="BU99:BU101" si="714">BU$5*AU99</f>
        <v>1.75146749</v>
      </c>
      <c r="BV99" s="667">
        <f t="shared" ref="BV99:BV101" si="715">BV$5*AW99</f>
        <v>3.2064098639999998</v>
      </c>
      <c r="BW99" s="652">
        <f>SUM(BA99:BV99)</f>
        <v>276.30616635500002</v>
      </c>
      <c r="BX99" s="606">
        <f>BW99/SUM($BW$99:$BW$101)</f>
        <v>0.8102820127213608</v>
      </c>
      <c r="BY99" s="645">
        <f ca="1">IF(CZ99&gt;0,BX99/CZ99*100,"")</f>
        <v>100.20125283522938</v>
      </c>
      <c r="BZ99" s="608"/>
      <c r="CB99" s="616" t="str">
        <f t="shared" si="440"/>
        <v>Children aged 6 - 15: 0</v>
      </c>
      <c r="CC99" s="665">
        <f t="shared" ref="CC99:CC101" ca="1" si="716">CC$5*G99</f>
        <v>0</v>
      </c>
      <c r="CD99" s="665">
        <f t="shared" ref="CD99:CD101" ca="1" si="717">CD$5*I99</f>
        <v>2.2653162149999999</v>
      </c>
      <c r="CE99" s="665">
        <f t="shared" ref="CE99:CE101" ca="1" si="718">CE$5*K99</f>
        <v>492.15764540800001</v>
      </c>
      <c r="CF99" s="648">
        <f t="shared" ref="CF99:CF101" ca="1" si="719">CF$5*M99</f>
        <v>1577.0327349239999</v>
      </c>
      <c r="CG99" s="648">
        <f t="shared" ref="CG99:CG101" ca="1" si="720">CG$5*O99</f>
        <v>3.8539670850000003</v>
      </c>
      <c r="CH99" s="666">
        <f t="shared" ref="CH99:CH101" ca="1" si="721">CH$5*Q99</f>
        <v>1091.3386781500001</v>
      </c>
      <c r="CI99" s="666">
        <f t="shared" ref="CI99:CI101" ca="1" si="722">CI$5*S99</f>
        <v>436.12928587199997</v>
      </c>
      <c r="CJ99" s="666">
        <f t="shared" ref="CJ99:CJ101" ca="1" si="723">CJ$5*U99</f>
        <v>0</v>
      </c>
      <c r="CK99" s="666">
        <f t="shared" ref="CK99:CK101" ca="1" si="724">CK$5*W99</f>
        <v>84.589271117999999</v>
      </c>
      <c r="CL99" s="666">
        <f t="shared" ref="CL99:CL101" ca="1" si="725">CL$5*Y99</f>
        <v>290.41028705700001</v>
      </c>
      <c r="CM99" s="650">
        <f t="shared" ref="CM99:CM101" ca="1" si="726">CM$5*AA99</f>
        <v>799.11028098299994</v>
      </c>
      <c r="CN99" s="650">
        <f t="shared" ref="CN99:CN101" ca="1" si="727">CN$5*AC99</f>
        <v>606.672811755</v>
      </c>
      <c r="CO99" s="650">
        <f t="shared" ref="CO99:CO101" ca="1" si="728">CO$5*AE99</f>
        <v>137.20833811200001</v>
      </c>
      <c r="CP99" s="650">
        <f t="shared" ref="CP99:CP101" ca="1" si="729">CP$5*AG99</f>
        <v>0</v>
      </c>
      <c r="CQ99" s="650">
        <f t="shared" ref="CQ99:CQ101" ca="1" si="730">CQ$5*AI99</f>
        <v>403.3146112</v>
      </c>
      <c r="CR99" s="667">
        <f t="shared" ref="CR99:CR101" ca="1" si="731">CR$5*AK99</f>
        <v>367.04742606000002</v>
      </c>
      <c r="CS99" s="667">
        <f t="shared" ref="CS99:CS101" ca="1" si="732">CS$5*AM99</f>
        <v>409.43854247399997</v>
      </c>
      <c r="CT99" s="667">
        <f t="shared" ref="CT99:CT101" ca="1" si="733">CT$5*AO99</f>
        <v>466.556071014</v>
      </c>
      <c r="CU99" s="650">
        <f t="shared" ref="CU99:CU101" ca="1" si="734">CU$5*AQ99</f>
        <v>286.20413871699998</v>
      </c>
      <c r="CV99" s="650">
        <f t="shared" ref="CV99:CV101" ca="1" si="735">CV$5*AS99</f>
        <v>265.17517142399998</v>
      </c>
      <c r="CW99" s="650">
        <f t="shared" ref="CW99:CW101" ca="1" si="736">CW$5*AU99</f>
        <v>209.30036505500001</v>
      </c>
      <c r="CX99" s="667">
        <f t="shared" ref="CX99:CX101" ca="1" si="737">CX$5*AW99</f>
        <v>64.128197279999995</v>
      </c>
      <c r="CY99" s="652">
        <f ca="1">SUM(CC99:CX99)</f>
        <v>7991.9331399030007</v>
      </c>
      <c r="CZ99" s="606">
        <f ca="1">CY99/SUM($CY$99:$CY$101)</f>
        <v>0.80865457246705885</v>
      </c>
      <c r="DA99" s="645"/>
    </row>
    <row r="100" spans="1:105" ht="15" x14ac:dyDescent="0.25">
      <c r="A100" s="615">
        <v>99</v>
      </c>
      <c r="B100" s="616"/>
      <c r="C100" s="616"/>
      <c r="D100" s="616" t="str">
        <f t="shared" si="441"/>
        <v>Children aged 6 - 15: 1</v>
      </c>
      <c r="E100" s="568" t="s">
        <v>434</v>
      </c>
      <c r="F100" s="620">
        <v>0.113786449</v>
      </c>
      <c r="G100" s="621">
        <v>0.113660473</v>
      </c>
      <c r="H100" s="622">
        <v>99.889287170000003</v>
      </c>
      <c r="I100" s="621">
        <v>0.160994041</v>
      </c>
      <c r="J100" s="622">
        <v>141.4878861</v>
      </c>
      <c r="K100" s="621">
        <v>0.109356098</v>
      </c>
      <c r="L100" s="623">
        <v>96.106433670000001</v>
      </c>
      <c r="M100" s="624">
        <v>0.123931056</v>
      </c>
      <c r="N100" s="625">
        <v>108.9154788</v>
      </c>
      <c r="O100" s="624">
        <v>0.14500803300000001</v>
      </c>
      <c r="P100" s="626">
        <v>127.43875389999999</v>
      </c>
      <c r="Q100" s="627">
        <v>0.110937648</v>
      </c>
      <c r="R100" s="628">
        <v>97.496361680000007</v>
      </c>
      <c r="S100" s="627">
        <v>0.12725486999999999</v>
      </c>
      <c r="T100" s="628">
        <v>111.8365769</v>
      </c>
      <c r="U100" s="627">
        <v>0.14104328899999999</v>
      </c>
      <c r="V100" s="628">
        <v>123.954381</v>
      </c>
      <c r="W100" s="627">
        <v>8.2097104000000004E-2</v>
      </c>
      <c r="X100" s="628">
        <v>72.150159489999993</v>
      </c>
      <c r="Y100" s="627">
        <v>0.11848146699999999</v>
      </c>
      <c r="Z100" s="629">
        <v>104.12616629999999</v>
      </c>
      <c r="AA100" s="630">
        <v>0.109308212</v>
      </c>
      <c r="AB100" s="631">
        <v>96.064349570000005</v>
      </c>
      <c r="AC100" s="630">
        <v>9.7338612000000005E-2</v>
      </c>
      <c r="AD100" s="631">
        <v>85.544994669999994</v>
      </c>
      <c r="AE100" s="630">
        <v>0.14468636600000001</v>
      </c>
      <c r="AF100" s="631">
        <v>127.1560609</v>
      </c>
      <c r="AG100" s="630">
        <v>0.121982745</v>
      </c>
      <c r="AH100" s="631">
        <v>107.2032269</v>
      </c>
      <c r="AI100" s="630">
        <v>8.1115190000000004E-2</v>
      </c>
      <c r="AJ100" s="632">
        <v>71.287214109999994</v>
      </c>
      <c r="AK100" s="633">
        <v>8.1215265999999994E-2</v>
      </c>
      <c r="AL100" s="634">
        <v>71.37516565</v>
      </c>
      <c r="AM100" s="633">
        <v>0.13126673699999999</v>
      </c>
      <c r="AN100" s="634">
        <v>115.36236390000001</v>
      </c>
      <c r="AO100" s="633">
        <v>0.112976548</v>
      </c>
      <c r="AP100" s="635">
        <v>99.288227590000005</v>
      </c>
      <c r="AQ100" s="630">
        <v>0.139566565</v>
      </c>
      <c r="AR100" s="631">
        <v>122.65657830000001</v>
      </c>
      <c r="AS100" s="630">
        <v>4.2169990999999997E-2</v>
      </c>
      <c r="AT100" s="631">
        <v>37.06064379</v>
      </c>
      <c r="AU100" s="630">
        <v>9.1086468000000004E-2</v>
      </c>
      <c r="AV100" s="632">
        <v>80.050365170000006</v>
      </c>
      <c r="AW100" s="633">
        <v>0.113660473</v>
      </c>
      <c r="AX100" s="635">
        <v>99.889287170000003</v>
      </c>
      <c r="AY100" s="604"/>
      <c r="AZ100" s="568" t="str">
        <f t="shared" si="439"/>
        <v>Children aged 6 - 15: 1</v>
      </c>
      <c r="BA100" s="665">
        <f t="shared" si="694"/>
        <v>0</v>
      </c>
      <c r="BB100" s="665">
        <f t="shared" si="695"/>
        <v>0</v>
      </c>
      <c r="BC100" s="665">
        <f t="shared" si="696"/>
        <v>2.5151902540000002</v>
      </c>
      <c r="BD100" s="648">
        <f t="shared" si="697"/>
        <v>13.136691936</v>
      </c>
      <c r="BE100" s="648">
        <f t="shared" si="698"/>
        <v>0</v>
      </c>
      <c r="BF100" s="666">
        <f t="shared" si="699"/>
        <v>5.8796953439999999</v>
      </c>
      <c r="BG100" s="666">
        <f t="shared" si="700"/>
        <v>3.3086266199999996</v>
      </c>
      <c r="BH100" s="666">
        <f t="shared" si="701"/>
        <v>0</v>
      </c>
      <c r="BI100" s="666">
        <f t="shared" si="702"/>
        <v>0.41048552000000005</v>
      </c>
      <c r="BJ100" s="666">
        <f t="shared" si="703"/>
        <v>2.3696293399999999</v>
      </c>
      <c r="BK100" s="650">
        <f t="shared" si="704"/>
        <v>3.2792463600000001</v>
      </c>
      <c r="BL100" s="650">
        <f t="shared" si="705"/>
        <v>1.362740568</v>
      </c>
      <c r="BM100" s="650">
        <f t="shared" si="706"/>
        <v>0</v>
      </c>
      <c r="BN100" s="650">
        <f t="shared" si="707"/>
        <v>0</v>
      </c>
      <c r="BO100" s="650">
        <f t="shared" si="708"/>
        <v>1.2978430400000001</v>
      </c>
      <c r="BP100" s="667">
        <f t="shared" si="709"/>
        <v>0.81215265999999997</v>
      </c>
      <c r="BQ100" s="667">
        <f t="shared" si="710"/>
        <v>1.181400633</v>
      </c>
      <c r="BR100" s="667">
        <f t="shared" si="711"/>
        <v>0.67785928799999995</v>
      </c>
      <c r="BS100" s="650">
        <f t="shared" si="712"/>
        <v>0.41869969500000004</v>
      </c>
      <c r="BT100" s="650">
        <f t="shared" si="713"/>
        <v>0.59037987399999992</v>
      </c>
      <c r="BU100" s="650">
        <f t="shared" si="714"/>
        <v>0.18217293600000001</v>
      </c>
      <c r="BV100" s="667">
        <f t="shared" si="715"/>
        <v>0.45464189199999999</v>
      </c>
      <c r="BW100" s="652">
        <f>SUM(BA100:BV100)</f>
        <v>37.877455960000006</v>
      </c>
      <c r="BX100" s="606">
        <f t="shared" ref="BX100:BX101" si="738">BW100/SUM($BW$99:$BW$101)</f>
        <v>0.11107758345356999</v>
      </c>
      <c r="BY100" s="645">
        <f ca="1">IF(CZ100&gt;0,BX100/CZ100*100,"")</f>
        <v>100.07383407902853</v>
      </c>
      <c r="BZ100" s="608"/>
      <c r="CB100" s="616" t="str">
        <f t="shared" si="440"/>
        <v>Children aged 6 - 15: 1</v>
      </c>
      <c r="CC100" s="665">
        <f t="shared" ca="1" si="716"/>
        <v>0</v>
      </c>
      <c r="CD100" s="665">
        <f t="shared" ca="1" si="717"/>
        <v>0.48298212299999999</v>
      </c>
      <c r="CE100" s="665">
        <f t="shared" ca="1" si="718"/>
        <v>66.816575877999995</v>
      </c>
      <c r="CF100" s="648">
        <f t="shared" ca="1" si="719"/>
        <v>246.994594608</v>
      </c>
      <c r="CG100" s="648">
        <f t="shared" ca="1" si="720"/>
        <v>0.72504016500000001</v>
      </c>
      <c r="CH100" s="666">
        <f t="shared" ca="1" si="721"/>
        <v>149.87676244799999</v>
      </c>
      <c r="CI100" s="666">
        <f t="shared" ca="1" si="722"/>
        <v>70.244688240000002</v>
      </c>
      <c r="CJ100" s="666">
        <f t="shared" ca="1" si="723"/>
        <v>0</v>
      </c>
      <c r="CK100" s="666">
        <f t="shared" ca="1" si="724"/>
        <v>8.1276132959999998</v>
      </c>
      <c r="CL100" s="666">
        <f t="shared" ca="1" si="725"/>
        <v>43.008772520999997</v>
      </c>
      <c r="CM100" s="650">
        <f t="shared" ca="1" si="726"/>
        <v>105.701041004</v>
      </c>
      <c r="CN100" s="650">
        <f t="shared" ca="1" si="727"/>
        <v>72.711943164000004</v>
      </c>
      <c r="CO100" s="650">
        <f t="shared" ca="1" si="728"/>
        <v>27.779782272000002</v>
      </c>
      <c r="CP100" s="650">
        <f t="shared" ca="1" si="729"/>
        <v>0</v>
      </c>
      <c r="CQ100" s="650">
        <f t="shared" ca="1" si="730"/>
        <v>38.529715250000002</v>
      </c>
      <c r="CR100" s="667">
        <f t="shared" ca="1" si="731"/>
        <v>34.110411719999995</v>
      </c>
      <c r="CS100" s="667">
        <f t="shared" ca="1" si="732"/>
        <v>69.965170821000001</v>
      </c>
      <c r="CT100" s="667">
        <f t="shared" ca="1" si="733"/>
        <v>67.108069512</v>
      </c>
      <c r="CU100" s="650">
        <f t="shared" ca="1" si="734"/>
        <v>51.779195614999999</v>
      </c>
      <c r="CV100" s="650">
        <f t="shared" ca="1" si="735"/>
        <v>12.144957408</v>
      </c>
      <c r="CW100" s="650">
        <f t="shared" ca="1" si="736"/>
        <v>21.769665851999999</v>
      </c>
      <c r="CX100" s="667">
        <f t="shared" ca="1" si="737"/>
        <v>9.0928378399999996</v>
      </c>
      <c r="CY100" s="652">
        <f ca="1">SUM(CC100:CX100)</f>
        <v>1096.9698197369999</v>
      </c>
      <c r="CZ100" s="606">
        <f t="shared" ref="CZ100" ca="1" si="739">CY100/SUM($CY$99:$CY$101)</f>
        <v>0.1109956308517687</v>
      </c>
      <c r="DA100" s="645"/>
    </row>
    <row r="101" spans="1:105" ht="15" x14ac:dyDescent="0.25">
      <c r="A101" s="615">
        <v>100</v>
      </c>
      <c r="B101" s="616"/>
      <c r="C101" s="616"/>
      <c r="D101" s="616" t="str">
        <f t="shared" si="441"/>
        <v>Children aged 6 - 15: 2+</v>
      </c>
      <c r="E101" s="568" t="s">
        <v>435</v>
      </c>
      <c r="F101" s="620">
        <v>8.4688604000000001E-2</v>
      </c>
      <c r="G101" s="621">
        <v>8.4737061000000002E-2</v>
      </c>
      <c r="H101" s="622">
        <v>100.0572185</v>
      </c>
      <c r="I101" s="621">
        <v>8.3900554000000002E-2</v>
      </c>
      <c r="J101" s="622">
        <v>99.06947357</v>
      </c>
      <c r="K101" s="621">
        <v>8.5148574000000005E-2</v>
      </c>
      <c r="L101" s="623">
        <v>100.54313139999999</v>
      </c>
      <c r="M101" s="624">
        <v>8.4783075999999999E-2</v>
      </c>
      <c r="N101" s="625">
        <v>100.1115528</v>
      </c>
      <c r="O101" s="624">
        <v>8.4198549999999997E-2</v>
      </c>
      <c r="P101" s="626">
        <v>99.421346150000005</v>
      </c>
      <c r="Q101" s="627">
        <v>8.1261702000000005E-2</v>
      </c>
      <c r="R101" s="628">
        <v>95.953526780000004</v>
      </c>
      <c r="S101" s="627">
        <v>8.2655845000000006E-2</v>
      </c>
      <c r="T101" s="628">
        <v>97.599725239999998</v>
      </c>
      <c r="U101" s="627">
        <v>7.7183643999999996E-2</v>
      </c>
      <c r="V101" s="628">
        <v>91.138170579999993</v>
      </c>
      <c r="W101" s="627">
        <v>6.3465812999999996E-2</v>
      </c>
      <c r="X101" s="628">
        <v>74.94020501</v>
      </c>
      <c r="Y101" s="627">
        <v>8.1490194000000002E-2</v>
      </c>
      <c r="Z101" s="629">
        <v>96.223329219999997</v>
      </c>
      <c r="AA101" s="630">
        <v>6.4310938999999998E-2</v>
      </c>
      <c r="AB101" s="631">
        <v>75.938126280000006</v>
      </c>
      <c r="AC101" s="630">
        <v>9.0515723000000006E-2</v>
      </c>
      <c r="AD101" s="631">
        <v>106.8806416</v>
      </c>
      <c r="AE101" s="630">
        <v>0.14068687199999999</v>
      </c>
      <c r="AF101" s="631">
        <v>166.12255479999999</v>
      </c>
      <c r="AG101" s="630">
        <v>0.184310062</v>
      </c>
      <c r="AH101" s="631">
        <v>217.63266049999999</v>
      </c>
      <c r="AI101" s="630">
        <v>6.9801418000000004E-2</v>
      </c>
      <c r="AJ101" s="632">
        <v>82.421264629999996</v>
      </c>
      <c r="AK101" s="633">
        <v>4.4862290999999999E-2</v>
      </c>
      <c r="AL101" s="634">
        <v>52.973231949999999</v>
      </c>
      <c r="AM101" s="633">
        <v>0.100555885</v>
      </c>
      <c r="AN101" s="634">
        <v>118.73602870000001</v>
      </c>
      <c r="AO101" s="633">
        <v>0.101575521</v>
      </c>
      <c r="AP101" s="635">
        <v>119.9400112</v>
      </c>
      <c r="AQ101" s="630">
        <v>8.8993708000000005E-2</v>
      </c>
      <c r="AR101" s="631">
        <v>105.0834516</v>
      </c>
      <c r="AS101" s="630">
        <v>3.7082886000000002E-2</v>
      </c>
      <c r="AT101" s="631">
        <v>43.787339240000001</v>
      </c>
      <c r="AU101" s="630">
        <v>3.3179787000000002E-2</v>
      </c>
      <c r="AV101" s="632">
        <v>39.178573360000001</v>
      </c>
      <c r="AW101" s="633">
        <v>8.4737061000000002E-2</v>
      </c>
      <c r="AX101" s="635">
        <v>100.0572185</v>
      </c>
      <c r="AY101" s="604"/>
      <c r="AZ101" s="568" t="str">
        <f t="shared" si="439"/>
        <v>Children aged 6 - 15: 2+</v>
      </c>
      <c r="BA101" s="665">
        <f t="shared" si="694"/>
        <v>0</v>
      </c>
      <c r="BB101" s="665">
        <f t="shared" si="695"/>
        <v>0</v>
      </c>
      <c r="BC101" s="665">
        <f t="shared" si="696"/>
        <v>1.9584172020000001</v>
      </c>
      <c r="BD101" s="648">
        <f t="shared" si="697"/>
        <v>8.9870060560000002</v>
      </c>
      <c r="BE101" s="648">
        <f t="shared" si="698"/>
        <v>0</v>
      </c>
      <c r="BF101" s="666">
        <f t="shared" si="699"/>
        <v>4.3068702060000001</v>
      </c>
      <c r="BG101" s="666">
        <f t="shared" si="700"/>
        <v>2.1490519700000004</v>
      </c>
      <c r="BH101" s="666">
        <f t="shared" si="701"/>
        <v>0</v>
      </c>
      <c r="BI101" s="666">
        <f t="shared" si="702"/>
        <v>0.31732906499999997</v>
      </c>
      <c r="BJ101" s="666">
        <f t="shared" si="703"/>
        <v>1.6298038800000001</v>
      </c>
      <c r="BK101" s="650">
        <f t="shared" si="704"/>
        <v>1.92932817</v>
      </c>
      <c r="BL101" s="650">
        <f t="shared" si="705"/>
        <v>1.2672201220000001</v>
      </c>
      <c r="BM101" s="650">
        <f t="shared" si="706"/>
        <v>0</v>
      </c>
      <c r="BN101" s="650">
        <f t="shared" si="707"/>
        <v>0</v>
      </c>
      <c r="BO101" s="650">
        <f t="shared" si="708"/>
        <v>1.1168226880000001</v>
      </c>
      <c r="BP101" s="667">
        <f t="shared" si="709"/>
        <v>0.44862290999999999</v>
      </c>
      <c r="BQ101" s="667">
        <f t="shared" si="710"/>
        <v>0.90500296499999999</v>
      </c>
      <c r="BR101" s="667">
        <f t="shared" si="711"/>
        <v>0.60945312600000001</v>
      </c>
      <c r="BS101" s="650">
        <f t="shared" si="712"/>
        <v>0.26698112400000001</v>
      </c>
      <c r="BT101" s="650">
        <f t="shared" si="713"/>
        <v>0.51916040400000008</v>
      </c>
      <c r="BU101" s="650">
        <f t="shared" si="714"/>
        <v>6.6359574000000005E-2</v>
      </c>
      <c r="BV101" s="667">
        <f t="shared" si="715"/>
        <v>0.33894824400000001</v>
      </c>
      <c r="BW101" s="652">
        <f>SUM(BA101:BV101)</f>
        <v>26.816377706000008</v>
      </c>
      <c r="BX101" s="606">
        <f t="shared" si="738"/>
        <v>7.864040382506908E-2</v>
      </c>
      <c r="BY101" s="645">
        <f ca="1">IF(CZ101&gt;0,BX101/CZ101*100,"")</f>
        <v>97.872561068341767</v>
      </c>
      <c r="BZ101" s="608"/>
      <c r="CB101" s="616" t="str">
        <f t="shared" si="440"/>
        <v>Children aged 6 - 15: 2+</v>
      </c>
      <c r="CC101" s="665">
        <f t="shared" ca="1" si="716"/>
        <v>0</v>
      </c>
      <c r="CD101" s="665">
        <f t="shared" ca="1" si="717"/>
        <v>0.25170166199999999</v>
      </c>
      <c r="CE101" s="665">
        <f t="shared" ca="1" si="718"/>
        <v>52.025778714000005</v>
      </c>
      <c r="CF101" s="648">
        <f t="shared" ca="1" si="719"/>
        <v>168.97267046799999</v>
      </c>
      <c r="CG101" s="648">
        <f t="shared" ca="1" si="720"/>
        <v>0.42099274999999997</v>
      </c>
      <c r="CH101" s="666">
        <f t="shared" ca="1" si="721"/>
        <v>109.78455940200001</v>
      </c>
      <c r="CI101" s="666">
        <f t="shared" ca="1" si="722"/>
        <v>45.626026440000004</v>
      </c>
      <c r="CJ101" s="666">
        <f t="shared" ca="1" si="723"/>
        <v>0</v>
      </c>
      <c r="CK101" s="666">
        <f t="shared" ca="1" si="724"/>
        <v>6.2831154869999999</v>
      </c>
      <c r="CL101" s="666">
        <f t="shared" ca="1" si="725"/>
        <v>29.580940422000001</v>
      </c>
      <c r="CM101" s="650">
        <f t="shared" ca="1" si="726"/>
        <v>62.188678013000001</v>
      </c>
      <c r="CN101" s="650">
        <f t="shared" ca="1" si="727"/>
        <v>67.615245080999998</v>
      </c>
      <c r="CO101" s="650">
        <f t="shared" ca="1" si="728"/>
        <v>27.011879424</v>
      </c>
      <c r="CP101" s="650">
        <f t="shared" ca="1" si="729"/>
        <v>0</v>
      </c>
      <c r="CQ101" s="650">
        <f t="shared" ca="1" si="730"/>
        <v>33.155673550000003</v>
      </c>
      <c r="CR101" s="667">
        <f t="shared" ca="1" si="731"/>
        <v>18.842162219999999</v>
      </c>
      <c r="CS101" s="667">
        <f t="shared" ca="1" si="732"/>
        <v>53.596286704999997</v>
      </c>
      <c r="CT101" s="667">
        <f t="shared" ca="1" si="733"/>
        <v>60.335859474000003</v>
      </c>
      <c r="CU101" s="650">
        <f t="shared" ca="1" si="734"/>
        <v>33.016665668000002</v>
      </c>
      <c r="CV101" s="650">
        <f t="shared" ca="1" si="735"/>
        <v>10.679871168</v>
      </c>
      <c r="CW101" s="650">
        <f t="shared" ca="1" si="736"/>
        <v>7.9299690930000004</v>
      </c>
      <c r="CX101" s="667">
        <f t="shared" ca="1" si="737"/>
        <v>6.7789648800000002</v>
      </c>
      <c r="CY101" s="652">
        <f ca="1">SUM(CC101:CX101)</f>
        <v>794.09704062099991</v>
      </c>
      <c r="CZ101" s="606">
        <f ca="1">CY101/SUM($CY$99:$CY$101)</f>
        <v>8.0349796681172578E-2</v>
      </c>
      <c r="DA101" s="645"/>
    </row>
    <row r="102" spans="1:105" ht="15" x14ac:dyDescent="0.25">
      <c r="A102" s="615">
        <v>101</v>
      </c>
      <c r="B102" s="616"/>
      <c r="C102" s="616"/>
      <c r="D102" s="616" t="str">
        <f t="shared" si="441"/>
        <v/>
      </c>
      <c r="E102" s="568" t="s">
        <v>331</v>
      </c>
      <c r="F102" s="620" t="s">
        <v>331</v>
      </c>
      <c r="G102" s="621" t="s">
        <v>331</v>
      </c>
      <c r="H102" s="622" t="s">
        <v>331</v>
      </c>
      <c r="I102" s="621" t="s">
        <v>331</v>
      </c>
      <c r="J102" s="622" t="s">
        <v>331</v>
      </c>
      <c r="K102" s="621" t="s">
        <v>331</v>
      </c>
      <c r="L102" s="623" t="s">
        <v>331</v>
      </c>
      <c r="M102" s="624" t="s">
        <v>331</v>
      </c>
      <c r="N102" s="625" t="s">
        <v>331</v>
      </c>
      <c r="O102" s="624" t="s">
        <v>331</v>
      </c>
      <c r="P102" s="626" t="s">
        <v>331</v>
      </c>
      <c r="Q102" s="627" t="s">
        <v>331</v>
      </c>
      <c r="R102" s="628" t="s">
        <v>331</v>
      </c>
      <c r="S102" s="627" t="s">
        <v>331</v>
      </c>
      <c r="T102" s="628" t="s">
        <v>331</v>
      </c>
      <c r="U102" s="627" t="s">
        <v>331</v>
      </c>
      <c r="V102" s="628" t="s">
        <v>331</v>
      </c>
      <c r="W102" s="627" t="s">
        <v>331</v>
      </c>
      <c r="X102" s="628" t="s">
        <v>331</v>
      </c>
      <c r="Y102" s="627" t="s">
        <v>331</v>
      </c>
      <c r="Z102" s="629" t="s">
        <v>331</v>
      </c>
      <c r="AA102" s="630" t="s">
        <v>331</v>
      </c>
      <c r="AB102" s="631" t="s">
        <v>331</v>
      </c>
      <c r="AC102" s="630" t="s">
        <v>331</v>
      </c>
      <c r="AD102" s="631" t="s">
        <v>331</v>
      </c>
      <c r="AE102" s="630" t="s">
        <v>331</v>
      </c>
      <c r="AF102" s="631" t="s">
        <v>331</v>
      </c>
      <c r="AG102" s="630" t="s">
        <v>331</v>
      </c>
      <c r="AH102" s="631" t="s">
        <v>331</v>
      </c>
      <c r="AI102" s="630" t="s">
        <v>331</v>
      </c>
      <c r="AJ102" s="632" t="s">
        <v>331</v>
      </c>
      <c r="AK102" s="633" t="s">
        <v>331</v>
      </c>
      <c r="AL102" s="634" t="s">
        <v>331</v>
      </c>
      <c r="AM102" s="633" t="s">
        <v>331</v>
      </c>
      <c r="AN102" s="634" t="s">
        <v>331</v>
      </c>
      <c r="AO102" s="633" t="s">
        <v>331</v>
      </c>
      <c r="AP102" s="635" t="s">
        <v>331</v>
      </c>
      <c r="AQ102" s="630" t="s">
        <v>331</v>
      </c>
      <c r="AR102" s="631" t="s">
        <v>331</v>
      </c>
      <c r="AS102" s="630" t="s">
        <v>331</v>
      </c>
      <c r="AT102" s="631" t="s">
        <v>331</v>
      </c>
      <c r="AU102" s="630" t="s">
        <v>331</v>
      </c>
      <c r="AV102" s="632" t="s">
        <v>331</v>
      </c>
      <c r="AW102" s="633" t="s">
        <v>331</v>
      </c>
      <c r="AX102" s="635" t="s">
        <v>331</v>
      </c>
      <c r="AY102" s="604"/>
      <c r="AZ102" s="568" t="str">
        <f t="shared" si="439"/>
        <v/>
      </c>
      <c r="BA102" s="665"/>
      <c r="BB102" s="665"/>
      <c r="BC102" s="665"/>
      <c r="BD102" s="648"/>
      <c r="BE102" s="648"/>
      <c r="BF102" s="666"/>
      <c r="BG102" s="666"/>
      <c r="BH102" s="666"/>
      <c r="BI102" s="666"/>
      <c r="BJ102" s="666"/>
      <c r="BK102" s="650"/>
      <c r="BL102" s="650"/>
      <c r="BM102" s="650"/>
      <c r="BN102" s="650"/>
      <c r="BO102" s="650"/>
      <c r="BP102" s="667"/>
      <c r="BQ102" s="667"/>
      <c r="BR102" s="667"/>
      <c r="BS102" s="650"/>
      <c r="BT102" s="650"/>
      <c r="BU102" s="650"/>
      <c r="BV102" s="667"/>
      <c r="BW102" s="652"/>
      <c r="BX102" s="606"/>
      <c r="BY102" s="645"/>
      <c r="BZ102" s="608"/>
      <c r="CB102" s="616" t="str">
        <f t="shared" si="440"/>
        <v/>
      </c>
      <c r="CC102" s="665"/>
      <c r="CD102" s="665"/>
      <c r="CE102" s="665"/>
      <c r="CF102" s="648"/>
      <c r="CG102" s="648"/>
      <c r="CH102" s="666"/>
      <c r="CI102" s="666"/>
      <c r="CJ102" s="666"/>
      <c r="CK102" s="666"/>
      <c r="CL102" s="666"/>
      <c r="CM102" s="650"/>
      <c r="CN102" s="650"/>
      <c r="CO102" s="650"/>
      <c r="CP102" s="650"/>
      <c r="CQ102" s="650"/>
      <c r="CR102" s="667"/>
      <c r="CS102" s="667"/>
      <c r="CT102" s="667"/>
      <c r="CU102" s="650"/>
      <c r="CV102" s="650"/>
      <c r="CW102" s="650"/>
      <c r="CX102" s="667"/>
      <c r="CY102" s="652"/>
      <c r="CZ102" s="606"/>
      <c r="DA102" s="645"/>
    </row>
    <row r="103" spans="1:105" ht="15" x14ac:dyDescent="0.25">
      <c r="A103" s="615">
        <v>102</v>
      </c>
      <c r="B103" s="616" t="s">
        <v>334</v>
      </c>
      <c r="C103" s="616" t="s">
        <v>436</v>
      </c>
      <c r="D103" s="616" t="str">
        <f t="shared" si="441"/>
        <v>Children In HouseholdChildren at home: 0</v>
      </c>
      <c r="E103" s="568" t="s">
        <v>437</v>
      </c>
      <c r="F103" s="620">
        <v>0.72011522699999997</v>
      </c>
      <c r="G103" s="621">
        <v>0.65471315299999999</v>
      </c>
      <c r="H103" s="622">
        <v>90.91783212</v>
      </c>
      <c r="I103" s="621">
        <v>0.68165335400000004</v>
      </c>
      <c r="J103" s="622">
        <v>94.65892805</v>
      </c>
      <c r="K103" s="621">
        <v>0.76006372099999997</v>
      </c>
      <c r="L103" s="623">
        <v>105.54751419999999</v>
      </c>
      <c r="M103" s="624">
        <v>0.72417434199999997</v>
      </c>
      <c r="N103" s="625">
        <v>100.56367590000001</v>
      </c>
      <c r="O103" s="624">
        <v>0.71281279799999997</v>
      </c>
      <c r="P103" s="626">
        <v>98.985936120000005</v>
      </c>
      <c r="Q103" s="627">
        <v>0.76987226499999994</v>
      </c>
      <c r="R103" s="628">
        <v>106.909594</v>
      </c>
      <c r="S103" s="627">
        <v>0.72254601900000004</v>
      </c>
      <c r="T103" s="628">
        <v>100.33755600000001</v>
      </c>
      <c r="U103" s="627">
        <v>0.64756115199999997</v>
      </c>
      <c r="V103" s="628">
        <v>89.924657670000002</v>
      </c>
      <c r="W103" s="627">
        <v>0.74887329000000002</v>
      </c>
      <c r="X103" s="628">
        <v>103.9935364</v>
      </c>
      <c r="Y103" s="627">
        <v>0.70219215599999996</v>
      </c>
      <c r="Z103" s="629">
        <v>97.511082950000002</v>
      </c>
      <c r="AA103" s="630">
        <v>0.77323392899999999</v>
      </c>
      <c r="AB103" s="631">
        <v>107.3764171</v>
      </c>
      <c r="AC103" s="630">
        <v>0.74639423599999999</v>
      </c>
      <c r="AD103" s="631">
        <v>103.6492784</v>
      </c>
      <c r="AE103" s="630">
        <v>0.67453814499999998</v>
      </c>
      <c r="AF103" s="631">
        <v>93.670862670000005</v>
      </c>
      <c r="AG103" s="630">
        <v>0.60493097100000004</v>
      </c>
      <c r="AH103" s="631">
        <v>84.004746539999999</v>
      </c>
      <c r="AI103" s="630">
        <v>0.76446831999999998</v>
      </c>
      <c r="AJ103" s="632">
        <v>106.1591662</v>
      </c>
      <c r="AK103" s="633">
        <v>0.75881683799999999</v>
      </c>
      <c r="AL103" s="634">
        <v>105.3743637</v>
      </c>
      <c r="AM103" s="633">
        <v>0.68261772300000001</v>
      </c>
      <c r="AN103" s="634">
        <v>94.79284672</v>
      </c>
      <c r="AO103" s="633">
        <v>0.69444212599999999</v>
      </c>
      <c r="AP103" s="635">
        <v>96.434862190000004</v>
      </c>
      <c r="AQ103" s="630">
        <v>0.63947804600000002</v>
      </c>
      <c r="AR103" s="631">
        <v>88.802183619999994</v>
      </c>
      <c r="AS103" s="630">
        <v>0.80455367200000005</v>
      </c>
      <c r="AT103" s="631">
        <v>111.72568529999999</v>
      </c>
      <c r="AU103" s="630">
        <v>0.73760942100000004</v>
      </c>
      <c r="AV103" s="632">
        <v>102.4293605</v>
      </c>
      <c r="AW103" s="633">
        <v>0.66562870699999999</v>
      </c>
      <c r="AX103" s="635">
        <v>92.433638799999997</v>
      </c>
      <c r="AY103" s="604"/>
      <c r="AZ103" s="568" t="str">
        <f t="shared" si="439"/>
        <v>Children at home: 0</v>
      </c>
      <c r="BA103" s="665">
        <f t="shared" ref="BA103:BA106" si="740">BA$5*G103</f>
        <v>0</v>
      </c>
      <c r="BB103" s="665">
        <f t="shared" ref="BB103:BB106" si="741">BB$5*I103</f>
        <v>0</v>
      </c>
      <c r="BC103" s="665">
        <f t="shared" ref="BC103:BC106" si="742">BC$5*K103</f>
        <v>17.481465582999999</v>
      </c>
      <c r="BD103" s="648">
        <f t="shared" ref="BD103:BD106" si="743">BD$5*M103</f>
        <v>76.762480252000003</v>
      </c>
      <c r="BE103" s="648">
        <f t="shared" ref="BE103:BE106" si="744">BE$5*O103</f>
        <v>0</v>
      </c>
      <c r="BF103" s="666">
        <f t="shared" ref="BF103:BF106" si="745">BF$5*Q103</f>
        <v>40.803230044999999</v>
      </c>
      <c r="BG103" s="666">
        <f t="shared" ref="BG103:BG106" si="746">BG$5*S103</f>
        <v>18.786196494000002</v>
      </c>
      <c r="BH103" s="666">
        <f t="shared" ref="BH103:BH106" si="747">BH$5*U103</f>
        <v>0</v>
      </c>
      <c r="BI103" s="666">
        <f t="shared" ref="BI103:BI106" si="748">BI$5*W103</f>
        <v>3.7443664500000002</v>
      </c>
      <c r="BJ103" s="666">
        <f t="shared" ref="BJ103:BJ106" si="749">BJ$5*Y103</f>
        <v>14.043843119999998</v>
      </c>
      <c r="BK103" s="650">
        <f t="shared" ref="BK103:BK106" si="750">BK$5*AA103</f>
        <v>23.19701787</v>
      </c>
      <c r="BL103" s="650">
        <f t="shared" ref="BL103:BL106" si="751">BL$5*AC103</f>
        <v>10.449519303999999</v>
      </c>
      <c r="BM103" s="650">
        <f t="shared" ref="BM103:BM106" si="752">BM$5*AE103</f>
        <v>0</v>
      </c>
      <c r="BN103" s="650">
        <f t="shared" ref="BN103:BN106" si="753">BN$5*AG103</f>
        <v>0</v>
      </c>
      <c r="BO103" s="650">
        <f t="shared" ref="BO103:BO106" si="754">BO$5*AI103</f>
        <v>12.23149312</v>
      </c>
      <c r="BP103" s="667">
        <f t="shared" ref="BP103:BP106" si="755">BP$5*AK103</f>
        <v>7.5881683799999999</v>
      </c>
      <c r="BQ103" s="667">
        <f t="shared" ref="BQ103:BQ106" si="756">BQ$5*AM103</f>
        <v>6.143559507</v>
      </c>
      <c r="BR103" s="667">
        <f t="shared" ref="BR103:BR106" si="757">BR$5*AO103</f>
        <v>4.1666527559999995</v>
      </c>
      <c r="BS103" s="650">
        <f t="shared" ref="BS103:BS106" si="758">BS$5*AQ103</f>
        <v>1.9184341380000001</v>
      </c>
      <c r="BT103" s="650">
        <f t="shared" ref="BT103:BT106" si="759">BT$5*AS103</f>
        <v>11.263751408000001</v>
      </c>
      <c r="BU103" s="650">
        <f t="shared" ref="BU103:BU106" si="760">BU$5*AU103</f>
        <v>1.4752188420000001</v>
      </c>
      <c r="BV103" s="667">
        <f t="shared" ref="BV103:BV106" si="761">BV$5*AW103</f>
        <v>2.6625148279999999</v>
      </c>
      <c r="BW103" s="652">
        <f>SUM(BA103:BV103)</f>
        <v>252.71791209700001</v>
      </c>
      <c r="BX103" s="606">
        <f>BW103/SUM($BW$103:$BW$106)</f>
        <v>0.7411082468643555</v>
      </c>
      <c r="BY103" s="645">
        <f ca="1">IF(CZ103&gt;0,BX103/CZ103*100,"")</f>
        <v>100.71042554327099</v>
      </c>
      <c r="BZ103" s="608"/>
      <c r="CB103" s="616" t="str">
        <f t="shared" si="440"/>
        <v>Children at home: 0</v>
      </c>
      <c r="CC103" s="665">
        <f t="shared" ref="CC103:CC106" ca="1" si="762">CC$5*G103</f>
        <v>0</v>
      </c>
      <c r="CD103" s="665">
        <f t="shared" ref="CD103:CD106" ca="1" si="763">CD$5*I103</f>
        <v>2.0449600620000004</v>
      </c>
      <c r="CE103" s="665">
        <f t="shared" ref="CE103:CE106" ca="1" si="764">CE$5*K103</f>
        <v>464.39893353099995</v>
      </c>
      <c r="CF103" s="648">
        <f t="shared" ref="CF103:CF106" ca="1" si="765">CF$5*M103</f>
        <v>1443.279463606</v>
      </c>
      <c r="CG103" s="648">
        <f t="shared" ref="CG103:CG106" ca="1" si="766">CG$5*O103</f>
        <v>3.5640639899999997</v>
      </c>
      <c r="CH103" s="666">
        <f t="shared" ref="CH103:CH106" ca="1" si="767">CH$5*Q103</f>
        <v>1040.0974300149999</v>
      </c>
      <c r="CI103" s="666">
        <f t="shared" ref="CI103:CI106" ca="1" si="768">CI$5*S103</f>
        <v>398.84540248800005</v>
      </c>
      <c r="CJ103" s="666">
        <f t="shared" ref="CJ103:CJ106" ca="1" si="769">CJ$5*U103</f>
        <v>0</v>
      </c>
      <c r="CK103" s="666">
        <f t="shared" ref="CK103:CK106" ca="1" si="770">CK$5*W103</f>
        <v>74.138455710000002</v>
      </c>
      <c r="CL103" s="666">
        <f t="shared" ref="CL103:CL106" ca="1" si="771">CL$5*Y103</f>
        <v>254.895752628</v>
      </c>
      <c r="CM103" s="650">
        <f t="shared" ref="CM103:CM106" ca="1" si="772">CM$5*AA103</f>
        <v>747.71720934300004</v>
      </c>
      <c r="CN103" s="650">
        <f t="shared" ref="CN103:CN106" ca="1" si="773">CN$5*AC103</f>
        <v>557.55649429200002</v>
      </c>
      <c r="CO103" s="650">
        <f t="shared" ref="CO103:CO106" ca="1" si="774">CO$5*AE103</f>
        <v>129.51132383999999</v>
      </c>
      <c r="CP103" s="650">
        <f t="shared" ref="CP103:CP106" ca="1" si="775">CP$5*AG103</f>
        <v>0</v>
      </c>
      <c r="CQ103" s="650">
        <f t="shared" ref="CQ103:CQ106" ca="1" si="776">CQ$5*AI103</f>
        <v>363.12245200000001</v>
      </c>
      <c r="CR103" s="667">
        <f t="shared" ref="CR103:CR106" ca="1" si="777">CR$5*AK103</f>
        <v>318.70307195999999</v>
      </c>
      <c r="CS103" s="667">
        <f t="shared" ref="CS103:CS106" ca="1" si="778">CS$5*AM103</f>
        <v>363.835246359</v>
      </c>
      <c r="CT103" s="667">
        <f t="shared" ref="CT103:CT106" ca="1" si="779">CT$5*AO103</f>
        <v>412.49862284400001</v>
      </c>
      <c r="CU103" s="650">
        <f t="shared" ref="CU103:CU106" ca="1" si="780">CU$5*AQ103</f>
        <v>237.24635506600001</v>
      </c>
      <c r="CV103" s="650">
        <f t="shared" ref="CV103:CV106" ca="1" si="781">CV$5*AS103</f>
        <v>231.71145753600001</v>
      </c>
      <c r="CW103" s="650">
        <f t="shared" ref="CW103:CW106" ca="1" si="782">CW$5*AU103</f>
        <v>176.28865161900001</v>
      </c>
      <c r="CX103" s="667">
        <f t="shared" ref="CX103:CX106" ca="1" si="783">CX$5*AW103</f>
        <v>53.250296559999995</v>
      </c>
      <c r="CY103" s="652">
        <f ca="1">SUM(CC103:CX103)</f>
        <v>7272.7056434490005</v>
      </c>
      <c r="CZ103" s="606">
        <f ca="1">CY103/SUM($CY$103:$CY$106)</f>
        <v>0.73588036478500707</v>
      </c>
      <c r="DA103" s="645"/>
    </row>
    <row r="104" spans="1:105" ht="15" x14ac:dyDescent="0.25">
      <c r="A104" s="615">
        <v>103</v>
      </c>
      <c r="B104" s="616"/>
      <c r="C104" s="616" t="s">
        <v>436</v>
      </c>
      <c r="D104" s="616" t="str">
        <f t="shared" si="441"/>
        <v>Children In HouseholdChildren at home: 1</v>
      </c>
      <c r="E104" s="568" t="s">
        <v>438</v>
      </c>
      <c r="F104" s="620">
        <v>0.137131</v>
      </c>
      <c r="G104" s="621">
        <v>0.17545817999999999</v>
      </c>
      <c r="H104" s="622">
        <v>127.9493181</v>
      </c>
      <c r="I104" s="621">
        <v>0.147146417</v>
      </c>
      <c r="J104" s="622">
        <v>107.3035392</v>
      </c>
      <c r="K104" s="621">
        <v>0.121137514</v>
      </c>
      <c r="L104" s="623">
        <v>88.337074709999996</v>
      </c>
      <c r="M104" s="624">
        <v>0.13685634099999999</v>
      </c>
      <c r="N104" s="625">
        <v>99.799710379999993</v>
      </c>
      <c r="O104" s="624">
        <v>0.140025182</v>
      </c>
      <c r="P104" s="626">
        <v>102.11052340000001</v>
      </c>
      <c r="Q104" s="627">
        <v>0.11224152599999999</v>
      </c>
      <c r="R104" s="628">
        <v>81.849855809999994</v>
      </c>
      <c r="S104" s="627">
        <v>0.13455936700000001</v>
      </c>
      <c r="T104" s="628">
        <v>98.124688210000002</v>
      </c>
      <c r="U104" s="627">
        <v>0.16627644999999999</v>
      </c>
      <c r="V104" s="628">
        <v>121.2537274</v>
      </c>
      <c r="W104" s="627">
        <v>0.12388214</v>
      </c>
      <c r="X104" s="628">
        <v>90.33853732</v>
      </c>
      <c r="Y104" s="627">
        <v>0.15196562599999999</v>
      </c>
      <c r="Z104" s="629">
        <v>110.8178499</v>
      </c>
      <c r="AA104" s="630">
        <v>0.107582444</v>
      </c>
      <c r="AB104" s="631">
        <v>78.452314740000006</v>
      </c>
      <c r="AC104" s="630">
        <v>0.121423699</v>
      </c>
      <c r="AD104" s="631">
        <v>88.545768859999995</v>
      </c>
      <c r="AE104" s="630">
        <v>0.15802885899999999</v>
      </c>
      <c r="AF104" s="631">
        <v>115.23933940000001</v>
      </c>
      <c r="AG104" s="630">
        <v>0.16920918900000001</v>
      </c>
      <c r="AH104" s="631">
        <v>123.3923684</v>
      </c>
      <c r="AI104" s="630">
        <v>0.121518512</v>
      </c>
      <c r="AJ104" s="632">
        <v>88.614909260000005</v>
      </c>
      <c r="AK104" s="633">
        <v>0.12300526000000001</v>
      </c>
      <c r="AL104" s="634">
        <v>89.69909002</v>
      </c>
      <c r="AM104" s="633">
        <v>0.15227109599999999</v>
      </c>
      <c r="AN104" s="634">
        <v>111.0406073</v>
      </c>
      <c r="AO104" s="633">
        <v>0.15200367300000001</v>
      </c>
      <c r="AP104" s="635">
        <v>110.84559489999999</v>
      </c>
      <c r="AQ104" s="630">
        <v>0.16788414400000001</v>
      </c>
      <c r="AR104" s="631">
        <v>122.4261058</v>
      </c>
      <c r="AS104" s="630">
        <v>0.10010936300000001</v>
      </c>
      <c r="AT104" s="631">
        <v>73.002721989999998</v>
      </c>
      <c r="AU104" s="630">
        <v>0.142221079</v>
      </c>
      <c r="AV104" s="632">
        <v>103.71183619999999</v>
      </c>
      <c r="AW104" s="633">
        <v>0.17259542999999999</v>
      </c>
      <c r="AX104" s="635">
        <v>125.861716</v>
      </c>
      <c r="AY104" s="604"/>
      <c r="AZ104" s="568" t="str">
        <f t="shared" si="439"/>
        <v>Children at home: 1</v>
      </c>
      <c r="BA104" s="665">
        <f t="shared" si="740"/>
        <v>0</v>
      </c>
      <c r="BB104" s="665">
        <f t="shared" si="741"/>
        <v>0</v>
      </c>
      <c r="BC104" s="665">
        <f t="shared" si="742"/>
        <v>2.7861628220000001</v>
      </c>
      <c r="BD104" s="648">
        <f t="shared" si="743"/>
        <v>14.506772145999999</v>
      </c>
      <c r="BE104" s="648">
        <f t="shared" si="744"/>
        <v>0</v>
      </c>
      <c r="BF104" s="666">
        <f t="shared" si="745"/>
        <v>5.9488008780000001</v>
      </c>
      <c r="BG104" s="666">
        <f t="shared" si="746"/>
        <v>3.4985435420000002</v>
      </c>
      <c r="BH104" s="666">
        <f t="shared" si="747"/>
        <v>0</v>
      </c>
      <c r="BI104" s="666">
        <f t="shared" si="748"/>
        <v>0.61941069999999998</v>
      </c>
      <c r="BJ104" s="666">
        <f t="shared" si="749"/>
        <v>3.0393125199999997</v>
      </c>
      <c r="BK104" s="650">
        <f t="shared" si="750"/>
        <v>3.2274733200000001</v>
      </c>
      <c r="BL104" s="650">
        <f t="shared" si="751"/>
        <v>1.6999317860000001</v>
      </c>
      <c r="BM104" s="650">
        <f t="shared" si="752"/>
        <v>0</v>
      </c>
      <c r="BN104" s="650">
        <f t="shared" si="753"/>
        <v>0</v>
      </c>
      <c r="BO104" s="650">
        <f t="shared" si="754"/>
        <v>1.9442961919999999</v>
      </c>
      <c r="BP104" s="667">
        <f t="shared" si="755"/>
        <v>1.2300526000000001</v>
      </c>
      <c r="BQ104" s="667">
        <f t="shared" si="756"/>
        <v>1.370439864</v>
      </c>
      <c r="BR104" s="667">
        <f t="shared" si="757"/>
        <v>0.91202203800000003</v>
      </c>
      <c r="BS104" s="650">
        <f t="shared" si="758"/>
        <v>0.50365243199999998</v>
      </c>
      <c r="BT104" s="650">
        <f t="shared" si="759"/>
        <v>1.401531082</v>
      </c>
      <c r="BU104" s="650">
        <f t="shared" si="760"/>
        <v>0.284442158</v>
      </c>
      <c r="BV104" s="667">
        <f t="shared" si="761"/>
        <v>0.69038171999999998</v>
      </c>
      <c r="BW104" s="652">
        <f>SUM(BA104:BV104)</f>
        <v>43.663225799999999</v>
      </c>
      <c r="BX104" s="606">
        <f t="shared" ref="BX104:BX106" si="784">BW104/SUM($BW$103:$BW$106)</f>
        <v>0.12804465048231392</v>
      </c>
      <c r="BY104" s="645">
        <f ca="1">IF(CZ104&gt;0,BX104/CZ104*100,"")</f>
        <v>98.397040495632041</v>
      </c>
      <c r="BZ104" s="608"/>
      <c r="CB104" s="616" t="str">
        <f t="shared" si="440"/>
        <v>Children at home: 1</v>
      </c>
      <c r="CC104" s="665">
        <f t="shared" ca="1" si="762"/>
        <v>0</v>
      </c>
      <c r="CD104" s="665">
        <f t="shared" ca="1" si="763"/>
        <v>0.44143925100000003</v>
      </c>
      <c r="CE104" s="665">
        <f t="shared" ca="1" si="764"/>
        <v>74.015021054000002</v>
      </c>
      <c r="CF104" s="648">
        <f t="shared" ca="1" si="765"/>
        <v>272.75468761299999</v>
      </c>
      <c r="CG104" s="648">
        <f t="shared" ca="1" si="766"/>
        <v>0.70012591000000002</v>
      </c>
      <c r="CH104" s="666">
        <f t="shared" ca="1" si="767"/>
        <v>151.63830162599999</v>
      </c>
      <c r="CI104" s="666">
        <f t="shared" ca="1" si="768"/>
        <v>74.276770584000005</v>
      </c>
      <c r="CJ104" s="666">
        <f t="shared" ca="1" si="769"/>
        <v>0</v>
      </c>
      <c r="CK104" s="666">
        <f t="shared" ca="1" si="770"/>
        <v>12.26433186</v>
      </c>
      <c r="CL104" s="666">
        <f t="shared" ca="1" si="771"/>
        <v>55.163522237999999</v>
      </c>
      <c r="CM104" s="650">
        <f t="shared" ca="1" si="772"/>
        <v>104.032223348</v>
      </c>
      <c r="CN104" s="650">
        <f t="shared" ca="1" si="773"/>
        <v>90.703503153</v>
      </c>
      <c r="CO104" s="650">
        <f t="shared" ca="1" si="774"/>
        <v>30.341540928000001</v>
      </c>
      <c r="CP104" s="650">
        <f t="shared" ca="1" si="775"/>
        <v>0</v>
      </c>
      <c r="CQ104" s="650">
        <f t="shared" ca="1" si="776"/>
        <v>57.721293199999998</v>
      </c>
      <c r="CR104" s="667">
        <f t="shared" ca="1" si="777"/>
        <v>51.662209199999999</v>
      </c>
      <c r="CS104" s="667">
        <f t="shared" ca="1" si="778"/>
        <v>81.160494168</v>
      </c>
      <c r="CT104" s="667">
        <f t="shared" ca="1" si="779"/>
        <v>90.290181762000003</v>
      </c>
      <c r="CU104" s="650">
        <f t="shared" ca="1" si="780"/>
        <v>62.285017424000003</v>
      </c>
      <c r="CV104" s="650">
        <f t="shared" ca="1" si="781"/>
        <v>28.831496544000004</v>
      </c>
      <c r="CW104" s="650">
        <f t="shared" ca="1" si="782"/>
        <v>33.990837880999997</v>
      </c>
      <c r="CX104" s="667">
        <f t="shared" ca="1" si="783"/>
        <v>13.8076344</v>
      </c>
      <c r="CY104" s="652">
        <f ca="1">SUM(CC104:CX104)</f>
        <v>1286.080632144</v>
      </c>
      <c r="CZ104" s="606">
        <f t="shared" ref="CZ104:CZ106" ca="1" si="785">CY104/SUM($CY$103:$CY$106)</f>
        <v>0.13013059116142622</v>
      </c>
      <c r="DA104" s="645"/>
    </row>
    <row r="105" spans="1:105" ht="15" x14ac:dyDescent="0.25">
      <c r="A105" s="615">
        <v>104</v>
      </c>
      <c r="B105" s="616"/>
      <c r="C105" s="616" t="s">
        <v>436</v>
      </c>
      <c r="D105" s="616" t="str">
        <f t="shared" si="441"/>
        <v>Children In HouseholdChildren at home: 2</v>
      </c>
      <c r="E105" s="568" t="s">
        <v>439</v>
      </c>
      <c r="F105" s="620">
        <v>9.4870811999999999E-2</v>
      </c>
      <c r="G105" s="621">
        <v>0.11865529399999999</v>
      </c>
      <c r="H105" s="622">
        <v>125.0703884</v>
      </c>
      <c r="I105" s="621">
        <v>0.110765612</v>
      </c>
      <c r="J105" s="622">
        <v>116.7541519</v>
      </c>
      <c r="K105" s="621">
        <v>8.2967040000000006E-2</v>
      </c>
      <c r="L105" s="623">
        <v>87.452650660000003</v>
      </c>
      <c r="M105" s="624">
        <v>9.5014887000000006E-2</v>
      </c>
      <c r="N105" s="625">
        <v>100.151864</v>
      </c>
      <c r="O105" s="624">
        <v>9.6978331000000001E-2</v>
      </c>
      <c r="P105" s="626">
        <v>102.2214616</v>
      </c>
      <c r="Q105" s="627">
        <v>7.8223505999999998E-2</v>
      </c>
      <c r="R105" s="628">
        <v>82.452657079999994</v>
      </c>
      <c r="S105" s="627">
        <v>0.100556743</v>
      </c>
      <c r="T105" s="628">
        <v>105.99334039999999</v>
      </c>
      <c r="U105" s="627">
        <v>0.118983794</v>
      </c>
      <c r="V105" s="628">
        <v>125.4166494</v>
      </c>
      <c r="W105" s="627">
        <v>8.7943007000000004E-2</v>
      </c>
      <c r="X105" s="628">
        <v>92.697642860000002</v>
      </c>
      <c r="Y105" s="627">
        <v>0.102914468</v>
      </c>
      <c r="Z105" s="629">
        <v>108.4785351</v>
      </c>
      <c r="AA105" s="630">
        <v>7.8327274000000002E-2</v>
      </c>
      <c r="AB105" s="631">
        <v>82.56203524</v>
      </c>
      <c r="AC105" s="630">
        <v>8.7900493999999996E-2</v>
      </c>
      <c r="AD105" s="631">
        <v>92.652831410000005</v>
      </c>
      <c r="AE105" s="630">
        <v>0.113392938</v>
      </c>
      <c r="AF105" s="631">
        <v>119.5235242</v>
      </c>
      <c r="AG105" s="630">
        <v>0.12358498499999999</v>
      </c>
      <c r="AH105" s="631">
        <v>130.26660340000001</v>
      </c>
      <c r="AI105" s="630">
        <v>7.6109812999999998E-2</v>
      </c>
      <c r="AJ105" s="632">
        <v>80.224687599999996</v>
      </c>
      <c r="AK105" s="633">
        <v>8.4531619000000002E-2</v>
      </c>
      <c r="AL105" s="634">
        <v>89.101818679999994</v>
      </c>
      <c r="AM105" s="633">
        <v>0.102465736</v>
      </c>
      <c r="AN105" s="634">
        <v>108.00554320000001</v>
      </c>
      <c r="AO105" s="633">
        <v>0.10163425199999999</v>
      </c>
      <c r="AP105" s="635">
        <v>107.1291051</v>
      </c>
      <c r="AQ105" s="630">
        <v>0.118123874</v>
      </c>
      <c r="AR105" s="631">
        <v>124.5102381</v>
      </c>
      <c r="AS105" s="630">
        <v>6.7891624999999997E-2</v>
      </c>
      <c r="AT105" s="631">
        <v>71.562183360000006</v>
      </c>
      <c r="AU105" s="630">
        <v>7.8430824999999996E-2</v>
      </c>
      <c r="AV105" s="632">
        <v>82.671184659999994</v>
      </c>
      <c r="AW105" s="633">
        <v>0.114367915</v>
      </c>
      <c r="AX105" s="635">
        <v>120.55121269999999</v>
      </c>
      <c r="AY105" s="604"/>
      <c r="AZ105" s="568" t="str">
        <f t="shared" si="439"/>
        <v>Children at home: 2</v>
      </c>
      <c r="BA105" s="665">
        <f t="shared" si="740"/>
        <v>0</v>
      </c>
      <c r="BB105" s="665">
        <f t="shared" si="741"/>
        <v>0</v>
      </c>
      <c r="BC105" s="665">
        <f t="shared" si="742"/>
        <v>1.90824192</v>
      </c>
      <c r="BD105" s="648">
        <f t="shared" si="743"/>
        <v>10.071578022000001</v>
      </c>
      <c r="BE105" s="648">
        <f t="shared" si="744"/>
        <v>0</v>
      </c>
      <c r="BF105" s="666">
        <f t="shared" si="745"/>
        <v>4.1458458179999997</v>
      </c>
      <c r="BG105" s="666">
        <f t="shared" si="746"/>
        <v>2.6144753180000002</v>
      </c>
      <c r="BH105" s="666">
        <f t="shared" si="747"/>
        <v>0</v>
      </c>
      <c r="BI105" s="666">
        <f t="shared" si="748"/>
        <v>0.43971503500000003</v>
      </c>
      <c r="BJ105" s="666">
        <f t="shared" si="749"/>
        <v>2.0582893599999998</v>
      </c>
      <c r="BK105" s="650">
        <f t="shared" si="750"/>
        <v>2.34981822</v>
      </c>
      <c r="BL105" s="650">
        <f t="shared" si="751"/>
        <v>1.2306069159999999</v>
      </c>
      <c r="BM105" s="650">
        <f t="shared" si="752"/>
        <v>0</v>
      </c>
      <c r="BN105" s="650">
        <f t="shared" si="753"/>
        <v>0</v>
      </c>
      <c r="BO105" s="650">
        <f t="shared" si="754"/>
        <v>1.217757008</v>
      </c>
      <c r="BP105" s="667">
        <f t="shared" si="755"/>
        <v>0.84531619000000002</v>
      </c>
      <c r="BQ105" s="667">
        <f t="shared" si="756"/>
        <v>0.92219162399999999</v>
      </c>
      <c r="BR105" s="667">
        <f t="shared" si="757"/>
        <v>0.60980551199999999</v>
      </c>
      <c r="BS105" s="650">
        <f t="shared" si="758"/>
        <v>0.354371622</v>
      </c>
      <c r="BT105" s="650">
        <f t="shared" si="759"/>
        <v>0.95048274999999993</v>
      </c>
      <c r="BU105" s="650">
        <f t="shared" si="760"/>
        <v>0.15686164999999999</v>
      </c>
      <c r="BV105" s="667">
        <f t="shared" si="761"/>
        <v>0.45747166</v>
      </c>
      <c r="BW105" s="652">
        <f>SUM(BA105:BV105)</f>
        <v>30.332828624999994</v>
      </c>
      <c r="BX105" s="606">
        <f t="shared" si="784"/>
        <v>8.8952576642380168E-2</v>
      </c>
      <c r="BY105" s="645">
        <f ca="1">IF(CZ105&gt;0,BX105/CZ105*100,"")</f>
        <v>98.864710159797397</v>
      </c>
      <c r="BZ105" s="608"/>
      <c r="CB105" s="616" t="str">
        <f t="shared" si="440"/>
        <v>Children at home: 2</v>
      </c>
      <c r="CC105" s="665">
        <f t="shared" ca="1" si="762"/>
        <v>0</v>
      </c>
      <c r="CD105" s="665">
        <f t="shared" ca="1" si="763"/>
        <v>0.33229683599999998</v>
      </c>
      <c r="CE105" s="665">
        <f t="shared" ca="1" si="764"/>
        <v>50.692861440000001</v>
      </c>
      <c r="CF105" s="648">
        <f t="shared" ca="1" si="765"/>
        <v>189.36466979100001</v>
      </c>
      <c r="CG105" s="648">
        <f t="shared" ca="1" si="766"/>
        <v>0.48489165499999998</v>
      </c>
      <c r="CH105" s="666">
        <f t="shared" ca="1" si="767"/>
        <v>105.679956606</v>
      </c>
      <c r="CI105" s="666">
        <f t="shared" ca="1" si="768"/>
        <v>55.507322135999999</v>
      </c>
      <c r="CJ105" s="666">
        <f t="shared" ca="1" si="769"/>
        <v>0</v>
      </c>
      <c r="CK105" s="666">
        <f t="shared" ca="1" si="770"/>
        <v>8.7063576930000011</v>
      </c>
      <c r="CL105" s="666">
        <f t="shared" ca="1" si="771"/>
        <v>37.357951883999995</v>
      </c>
      <c r="CM105" s="650">
        <f t="shared" ca="1" si="772"/>
        <v>75.742473958000005</v>
      </c>
      <c r="CN105" s="650">
        <f t="shared" ca="1" si="773"/>
        <v>65.661669017999998</v>
      </c>
      <c r="CO105" s="650">
        <f t="shared" ca="1" si="774"/>
        <v>21.771444096</v>
      </c>
      <c r="CP105" s="650">
        <f t="shared" ca="1" si="775"/>
        <v>0</v>
      </c>
      <c r="CQ105" s="650">
        <f t="shared" ca="1" si="776"/>
        <v>36.152161174999996</v>
      </c>
      <c r="CR105" s="667">
        <f t="shared" ca="1" si="777"/>
        <v>35.503279980000002</v>
      </c>
      <c r="CS105" s="667">
        <f t="shared" ca="1" si="778"/>
        <v>54.614237287999998</v>
      </c>
      <c r="CT105" s="667">
        <f t="shared" ca="1" si="779"/>
        <v>60.370745688</v>
      </c>
      <c r="CU105" s="650">
        <f t="shared" ca="1" si="780"/>
        <v>43.823957254</v>
      </c>
      <c r="CV105" s="650">
        <f t="shared" ca="1" si="781"/>
        <v>19.552788</v>
      </c>
      <c r="CW105" s="650">
        <f t="shared" ca="1" si="782"/>
        <v>18.744967174999999</v>
      </c>
      <c r="CX105" s="667">
        <f t="shared" ca="1" si="783"/>
        <v>9.1494332000000007</v>
      </c>
      <c r="CY105" s="652">
        <f ca="1">SUM(CC105:CX105)</f>
        <v>889.21346487299979</v>
      </c>
      <c r="CZ105" s="606">
        <f t="shared" ca="1" si="785"/>
        <v>8.9974042809212701E-2</v>
      </c>
      <c r="DA105" s="645"/>
    </row>
    <row r="106" spans="1:105" ht="15" x14ac:dyDescent="0.25">
      <c r="A106" s="615">
        <v>105</v>
      </c>
      <c r="B106" s="616"/>
      <c r="C106" s="616" t="s">
        <v>436</v>
      </c>
      <c r="D106" s="616" t="str">
        <f t="shared" si="441"/>
        <v>Children In HouseholdChildren at home: 3+</v>
      </c>
      <c r="E106" s="568" t="s">
        <v>440</v>
      </c>
      <c r="F106" s="620">
        <v>4.7882961000000002E-2</v>
      </c>
      <c r="G106" s="621">
        <v>5.1173374000000001E-2</v>
      </c>
      <c r="H106" s="622">
        <v>106.87178280000001</v>
      </c>
      <c r="I106" s="621">
        <v>6.0434615999999997E-2</v>
      </c>
      <c r="J106" s="622">
        <v>126.2131993</v>
      </c>
      <c r="K106" s="621">
        <v>3.5831724000000002E-2</v>
      </c>
      <c r="L106" s="623">
        <v>74.831889720000007</v>
      </c>
      <c r="M106" s="624">
        <v>4.3954429000000003E-2</v>
      </c>
      <c r="N106" s="625">
        <v>91.795554719999998</v>
      </c>
      <c r="O106" s="624">
        <v>5.0183687999999997E-2</v>
      </c>
      <c r="P106" s="626">
        <v>104.8048989</v>
      </c>
      <c r="Q106" s="627">
        <v>3.9662703000000001E-2</v>
      </c>
      <c r="R106" s="628">
        <v>82.832604439999997</v>
      </c>
      <c r="S106" s="627">
        <v>4.2337870999999999E-2</v>
      </c>
      <c r="T106" s="628">
        <v>88.419493369999998</v>
      </c>
      <c r="U106" s="627">
        <v>6.7178604000000003E-2</v>
      </c>
      <c r="V106" s="628">
        <v>140.29751540000001</v>
      </c>
      <c r="W106" s="627">
        <v>3.9301562999999998E-2</v>
      </c>
      <c r="X106" s="628">
        <v>82.078389259999994</v>
      </c>
      <c r="Y106" s="627">
        <v>4.2927750000000001E-2</v>
      </c>
      <c r="Z106" s="629">
        <v>89.651412149999999</v>
      </c>
      <c r="AA106" s="630">
        <v>4.0856352999999998E-2</v>
      </c>
      <c r="AB106" s="631">
        <v>85.325453229999994</v>
      </c>
      <c r="AC106" s="630">
        <v>4.4281570999999999E-2</v>
      </c>
      <c r="AD106" s="631">
        <v>92.478766309999997</v>
      </c>
      <c r="AE106" s="630">
        <v>5.4040058000000002E-2</v>
      </c>
      <c r="AF106" s="631">
        <v>112.8586389</v>
      </c>
      <c r="AG106" s="630">
        <v>0.102274855</v>
      </c>
      <c r="AH106" s="631">
        <v>213.59342380000001</v>
      </c>
      <c r="AI106" s="630">
        <v>3.7903355E-2</v>
      </c>
      <c r="AJ106" s="632">
        <v>79.158336449999993</v>
      </c>
      <c r="AK106" s="633">
        <v>3.3646283999999999E-2</v>
      </c>
      <c r="AL106" s="634">
        <v>70.267759470000001</v>
      </c>
      <c r="AM106" s="633">
        <v>6.2645444999999994E-2</v>
      </c>
      <c r="AN106" s="634">
        <v>130.8303501</v>
      </c>
      <c r="AO106" s="633">
        <v>5.1919948E-2</v>
      </c>
      <c r="AP106" s="635">
        <v>108.43094809999999</v>
      </c>
      <c r="AQ106" s="630">
        <v>7.4513936000000003E-2</v>
      </c>
      <c r="AR106" s="631">
        <v>155.6168107</v>
      </c>
      <c r="AS106" s="630">
        <v>2.7445341000000002E-2</v>
      </c>
      <c r="AT106" s="631">
        <v>57.317551719999997</v>
      </c>
      <c r="AU106" s="630">
        <v>4.1738676000000002E-2</v>
      </c>
      <c r="AV106" s="632">
        <v>87.168118199999995</v>
      </c>
      <c r="AW106" s="633">
        <v>4.7407946999999999E-2</v>
      </c>
      <c r="AX106" s="635">
        <v>99.00797034</v>
      </c>
      <c r="AY106" s="604"/>
      <c r="AZ106" s="568" t="str">
        <f t="shared" si="439"/>
        <v>Children at home: 3+</v>
      </c>
      <c r="BA106" s="665">
        <f t="shared" si="740"/>
        <v>0</v>
      </c>
      <c r="BB106" s="665">
        <f t="shared" si="741"/>
        <v>0</v>
      </c>
      <c r="BC106" s="665">
        <f t="shared" si="742"/>
        <v>0.8241296520000001</v>
      </c>
      <c r="BD106" s="648">
        <f t="shared" si="743"/>
        <v>4.6591694740000005</v>
      </c>
      <c r="BE106" s="648">
        <f t="shared" si="744"/>
        <v>0</v>
      </c>
      <c r="BF106" s="666">
        <f t="shared" si="745"/>
        <v>2.1021232589999999</v>
      </c>
      <c r="BG106" s="666">
        <f t="shared" si="746"/>
        <v>1.1007846459999999</v>
      </c>
      <c r="BH106" s="666">
        <f t="shared" si="747"/>
        <v>0</v>
      </c>
      <c r="BI106" s="666">
        <f t="shared" si="748"/>
        <v>0.19650781499999997</v>
      </c>
      <c r="BJ106" s="666">
        <f t="shared" si="749"/>
        <v>0.85855499999999996</v>
      </c>
      <c r="BK106" s="650">
        <f t="shared" si="750"/>
        <v>1.2256905899999999</v>
      </c>
      <c r="BL106" s="650">
        <f t="shared" si="751"/>
        <v>0.61994199399999994</v>
      </c>
      <c r="BM106" s="650">
        <f t="shared" si="752"/>
        <v>0</v>
      </c>
      <c r="BN106" s="650">
        <f t="shared" si="753"/>
        <v>0</v>
      </c>
      <c r="BO106" s="650">
        <f t="shared" si="754"/>
        <v>0.60645367999999999</v>
      </c>
      <c r="BP106" s="667">
        <f t="shared" si="755"/>
        <v>0.33646283999999999</v>
      </c>
      <c r="BQ106" s="667">
        <f t="shared" si="756"/>
        <v>0.56380900499999997</v>
      </c>
      <c r="BR106" s="667">
        <f t="shared" si="757"/>
        <v>0.31151968800000002</v>
      </c>
      <c r="BS106" s="650">
        <f t="shared" si="758"/>
        <v>0.22354180800000001</v>
      </c>
      <c r="BT106" s="650">
        <f t="shared" si="759"/>
        <v>0.384234774</v>
      </c>
      <c r="BU106" s="650">
        <f t="shared" si="760"/>
        <v>8.3477352000000005E-2</v>
      </c>
      <c r="BV106" s="667">
        <f t="shared" si="761"/>
        <v>0.189631788</v>
      </c>
      <c r="BW106" s="652">
        <f>SUM(BA106:BV106)</f>
        <v>14.286033364999998</v>
      </c>
      <c r="BX106" s="606">
        <f t="shared" si="784"/>
        <v>4.1894526010950381E-2</v>
      </c>
      <c r="BY106" s="645">
        <f ca="1">IF(CZ106&gt;0,BX106/CZ106*100,"")</f>
        <v>95.182380612392521</v>
      </c>
      <c r="BZ106" s="608"/>
      <c r="CB106" s="616" t="str">
        <f t="shared" si="440"/>
        <v>Children at home: 3+</v>
      </c>
      <c r="CC106" s="665">
        <f t="shared" ca="1" si="762"/>
        <v>0</v>
      </c>
      <c r="CD106" s="665">
        <f t="shared" ca="1" si="763"/>
        <v>0.18130384799999999</v>
      </c>
      <c r="CE106" s="665">
        <f t="shared" ca="1" si="764"/>
        <v>21.893183364000002</v>
      </c>
      <c r="CF106" s="648">
        <f t="shared" ca="1" si="765"/>
        <v>87.60117699700001</v>
      </c>
      <c r="CG106" s="648">
        <f t="shared" ca="1" si="766"/>
        <v>0.25091843999999996</v>
      </c>
      <c r="CH106" s="666">
        <f t="shared" ca="1" si="767"/>
        <v>53.584311753000001</v>
      </c>
      <c r="CI106" s="666">
        <f t="shared" ca="1" si="768"/>
        <v>23.370504791999998</v>
      </c>
      <c r="CJ106" s="666">
        <f t="shared" ca="1" si="769"/>
        <v>0</v>
      </c>
      <c r="CK106" s="666">
        <f t="shared" ca="1" si="770"/>
        <v>3.8908547369999997</v>
      </c>
      <c r="CL106" s="666">
        <f t="shared" ca="1" si="771"/>
        <v>15.582773250000001</v>
      </c>
      <c r="CM106" s="650">
        <f t="shared" ca="1" si="772"/>
        <v>39.508093350999999</v>
      </c>
      <c r="CN106" s="650">
        <f t="shared" ca="1" si="773"/>
        <v>33.078333536999999</v>
      </c>
      <c r="CO106" s="650">
        <f t="shared" ca="1" si="774"/>
        <v>10.375691136</v>
      </c>
      <c r="CP106" s="650">
        <f t="shared" ca="1" si="775"/>
        <v>0</v>
      </c>
      <c r="CQ106" s="650">
        <f t="shared" ca="1" si="776"/>
        <v>18.004093624999999</v>
      </c>
      <c r="CR106" s="667">
        <f t="shared" ca="1" si="777"/>
        <v>14.131439279999999</v>
      </c>
      <c r="CS106" s="667">
        <f t="shared" ca="1" si="778"/>
        <v>33.390022184999999</v>
      </c>
      <c r="CT106" s="667">
        <f t="shared" ca="1" si="779"/>
        <v>30.840449112000002</v>
      </c>
      <c r="CU106" s="650">
        <f t="shared" ca="1" si="780"/>
        <v>27.644670256000001</v>
      </c>
      <c r="CV106" s="650">
        <f t="shared" ca="1" si="781"/>
        <v>7.9042582080000008</v>
      </c>
      <c r="CW106" s="650">
        <f t="shared" ca="1" si="782"/>
        <v>9.9755435640000005</v>
      </c>
      <c r="CX106" s="667">
        <f t="shared" ca="1" si="783"/>
        <v>3.79263576</v>
      </c>
      <c r="CY106" s="652">
        <f ca="1">SUM(CC106:CX106)</f>
        <v>435.00025719500002</v>
      </c>
      <c r="CZ106" s="606">
        <f t="shared" ca="1" si="785"/>
        <v>4.4015001244354056E-2</v>
      </c>
      <c r="DA106" s="645"/>
    </row>
    <row r="107" spans="1:105" ht="15" x14ac:dyDescent="0.25">
      <c r="A107" s="615">
        <v>106</v>
      </c>
      <c r="B107" s="616"/>
      <c r="C107" s="616"/>
      <c r="D107" s="616" t="str">
        <f t="shared" si="441"/>
        <v/>
      </c>
      <c r="E107" s="568" t="s">
        <v>331</v>
      </c>
      <c r="F107" s="620" t="s">
        <v>331</v>
      </c>
      <c r="G107" s="621" t="s">
        <v>331</v>
      </c>
      <c r="H107" s="622" t="s">
        <v>331</v>
      </c>
      <c r="I107" s="621" t="s">
        <v>331</v>
      </c>
      <c r="J107" s="622" t="s">
        <v>331</v>
      </c>
      <c r="K107" s="621" t="s">
        <v>331</v>
      </c>
      <c r="L107" s="623" t="s">
        <v>331</v>
      </c>
      <c r="M107" s="624" t="s">
        <v>331</v>
      </c>
      <c r="N107" s="625" t="s">
        <v>331</v>
      </c>
      <c r="O107" s="624" t="s">
        <v>331</v>
      </c>
      <c r="P107" s="626" t="s">
        <v>331</v>
      </c>
      <c r="Q107" s="627" t="s">
        <v>331</v>
      </c>
      <c r="R107" s="628" t="s">
        <v>331</v>
      </c>
      <c r="S107" s="627" t="s">
        <v>331</v>
      </c>
      <c r="T107" s="628" t="s">
        <v>331</v>
      </c>
      <c r="U107" s="627" t="s">
        <v>331</v>
      </c>
      <c r="V107" s="628" t="s">
        <v>331</v>
      </c>
      <c r="W107" s="627" t="s">
        <v>331</v>
      </c>
      <c r="X107" s="628" t="s">
        <v>331</v>
      </c>
      <c r="Y107" s="627" t="s">
        <v>331</v>
      </c>
      <c r="Z107" s="629" t="s">
        <v>331</v>
      </c>
      <c r="AA107" s="630" t="s">
        <v>331</v>
      </c>
      <c r="AB107" s="631" t="s">
        <v>331</v>
      </c>
      <c r="AC107" s="630" t="s">
        <v>331</v>
      </c>
      <c r="AD107" s="631" t="s">
        <v>331</v>
      </c>
      <c r="AE107" s="630" t="s">
        <v>331</v>
      </c>
      <c r="AF107" s="631" t="s">
        <v>331</v>
      </c>
      <c r="AG107" s="630" t="s">
        <v>331</v>
      </c>
      <c r="AH107" s="631" t="s">
        <v>331</v>
      </c>
      <c r="AI107" s="630" t="s">
        <v>331</v>
      </c>
      <c r="AJ107" s="632" t="s">
        <v>331</v>
      </c>
      <c r="AK107" s="633" t="s">
        <v>331</v>
      </c>
      <c r="AL107" s="634" t="s">
        <v>331</v>
      </c>
      <c r="AM107" s="633" t="s">
        <v>331</v>
      </c>
      <c r="AN107" s="634" t="s">
        <v>331</v>
      </c>
      <c r="AO107" s="633" t="s">
        <v>331</v>
      </c>
      <c r="AP107" s="635" t="s">
        <v>331</v>
      </c>
      <c r="AQ107" s="630" t="s">
        <v>331</v>
      </c>
      <c r="AR107" s="631" t="s">
        <v>331</v>
      </c>
      <c r="AS107" s="630" t="s">
        <v>331</v>
      </c>
      <c r="AT107" s="631" t="s">
        <v>331</v>
      </c>
      <c r="AU107" s="630" t="s">
        <v>331</v>
      </c>
      <c r="AV107" s="632" t="s">
        <v>331</v>
      </c>
      <c r="AW107" s="633" t="s">
        <v>331</v>
      </c>
      <c r="AX107" s="635" t="s">
        <v>331</v>
      </c>
      <c r="AY107" s="604"/>
      <c r="AZ107" s="568" t="str">
        <f t="shared" si="439"/>
        <v/>
      </c>
      <c r="BA107" s="665"/>
      <c r="BB107" s="665"/>
      <c r="BC107" s="665"/>
      <c r="BD107" s="648"/>
      <c r="BE107" s="648"/>
      <c r="BF107" s="666"/>
      <c r="BG107" s="666"/>
      <c r="BH107" s="666"/>
      <c r="BI107" s="666"/>
      <c r="BJ107" s="666"/>
      <c r="BK107" s="650"/>
      <c r="BL107" s="650"/>
      <c r="BM107" s="650"/>
      <c r="BN107" s="650"/>
      <c r="BO107" s="650"/>
      <c r="BP107" s="667"/>
      <c r="BQ107" s="667"/>
      <c r="BR107" s="667"/>
      <c r="BS107" s="650"/>
      <c r="BT107" s="650"/>
      <c r="BU107" s="650"/>
      <c r="BV107" s="667"/>
      <c r="BW107" s="652"/>
      <c r="BX107" s="606"/>
      <c r="BY107" s="645"/>
      <c r="BZ107" s="608"/>
      <c r="CB107" s="616" t="str">
        <f t="shared" si="440"/>
        <v/>
      </c>
      <c r="CC107" s="665"/>
      <c r="CD107" s="665"/>
      <c r="CE107" s="665"/>
      <c r="CF107" s="648"/>
      <c r="CG107" s="648"/>
      <c r="CH107" s="666"/>
      <c r="CI107" s="666"/>
      <c r="CJ107" s="666"/>
      <c r="CK107" s="666"/>
      <c r="CL107" s="666"/>
      <c r="CM107" s="650"/>
      <c r="CN107" s="650"/>
      <c r="CO107" s="650"/>
      <c r="CP107" s="650"/>
      <c r="CQ107" s="650"/>
      <c r="CR107" s="667"/>
      <c r="CS107" s="667"/>
      <c r="CT107" s="667"/>
      <c r="CU107" s="650"/>
      <c r="CV107" s="650"/>
      <c r="CW107" s="650"/>
      <c r="CX107" s="667"/>
      <c r="CY107" s="652"/>
      <c r="CZ107" s="606"/>
      <c r="DA107" s="645"/>
    </row>
    <row r="108" spans="1:105" ht="15" x14ac:dyDescent="0.25">
      <c r="A108" s="615">
        <v>107</v>
      </c>
      <c r="B108" s="616" t="s">
        <v>334</v>
      </c>
      <c r="C108" s="616" t="s">
        <v>441</v>
      </c>
      <c r="D108" s="616" t="str">
        <f t="shared" si="441"/>
        <v>Household SizeHousehold size: 1 person</v>
      </c>
      <c r="E108" s="568" t="s">
        <v>442</v>
      </c>
      <c r="F108" s="620">
        <v>0.18942901300000001</v>
      </c>
      <c r="G108" s="621">
        <v>0.17269313999999999</v>
      </c>
      <c r="H108" s="622">
        <v>91.165095109999996</v>
      </c>
      <c r="I108" s="621">
        <v>0.12719614000000001</v>
      </c>
      <c r="J108" s="622">
        <v>67.147127080000004</v>
      </c>
      <c r="K108" s="621">
        <v>0.134308027</v>
      </c>
      <c r="L108" s="623">
        <v>70.90150835</v>
      </c>
      <c r="M108" s="624">
        <v>0.114764108</v>
      </c>
      <c r="N108" s="625">
        <v>60.584229399999998</v>
      </c>
      <c r="O108" s="624">
        <v>0.14642930800000001</v>
      </c>
      <c r="P108" s="626">
        <v>77.300359409999999</v>
      </c>
      <c r="Q108" s="627">
        <v>0.136210212</v>
      </c>
      <c r="R108" s="628">
        <v>71.905675979999998</v>
      </c>
      <c r="S108" s="627">
        <v>0.14217798200000001</v>
      </c>
      <c r="T108" s="628">
        <v>75.056075230000005</v>
      </c>
      <c r="U108" s="627">
        <v>0.14098925300000001</v>
      </c>
      <c r="V108" s="628">
        <v>74.428542210000003</v>
      </c>
      <c r="W108" s="627">
        <v>0.211422311</v>
      </c>
      <c r="X108" s="628">
        <v>111.6103112</v>
      </c>
      <c r="Y108" s="627">
        <v>0.16994274400000001</v>
      </c>
      <c r="Z108" s="629">
        <v>89.713155099999994</v>
      </c>
      <c r="AA108" s="630">
        <v>0.183427391</v>
      </c>
      <c r="AB108" s="631">
        <v>96.831730469999997</v>
      </c>
      <c r="AC108" s="630">
        <v>0.16546966499999999</v>
      </c>
      <c r="AD108" s="631">
        <v>87.351806580000002</v>
      </c>
      <c r="AE108" s="630">
        <v>0.169080061</v>
      </c>
      <c r="AF108" s="631">
        <v>89.257742910000005</v>
      </c>
      <c r="AG108" s="630">
        <v>0.15761371299999999</v>
      </c>
      <c r="AH108" s="631">
        <v>83.204631829999997</v>
      </c>
      <c r="AI108" s="630">
        <v>0.226896615</v>
      </c>
      <c r="AJ108" s="632">
        <v>119.779231</v>
      </c>
      <c r="AK108" s="633">
        <v>0.26779842599999998</v>
      </c>
      <c r="AL108" s="634">
        <v>141.37138859999999</v>
      </c>
      <c r="AM108" s="633">
        <v>0.21257156899999999</v>
      </c>
      <c r="AN108" s="634">
        <v>112.2170071</v>
      </c>
      <c r="AO108" s="633">
        <v>0.206714811</v>
      </c>
      <c r="AP108" s="635">
        <v>109.1252114</v>
      </c>
      <c r="AQ108" s="630">
        <v>0.21486488300000001</v>
      </c>
      <c r="AR108" s="631">
        <v>113.4276528</v>
      </c>
      <c r="AS108" s="630">
        <v>0.382657947</v>
      </c>
      <c r="AT108" s="631">
        <v>202.00598690000001</v>
      </c>
      <c r="AU108" s="630">
        <v>0.38217409099999999</v>
      </c>
      <c r="AV108" s="632">
        <v>201.75055829999999</v>
      </c>
      <c r="AW108" s="633">
        <v>0.194482079</v>
      </c>
      <c r="AX108" s="635">
        <v>102.6675247</v>
      </c>
      <c r="AY108" s="604"/>
      <c r="AZ108" s="568" t="str">
        <f t="shared" si="439"/>
        <v>Household size: 1 person</v>
      </c>
      <c r="BA108" s="665">
        <f t="shared" ref="BA108:BA111" si="786">BA$5*G108</f>
        <v>0</v>
      </c>
      <c r="BB108" s="665">
        <f t="shared" ref="BB108:BB111" si="787">BB$5*I108</f>
        <v>0</v>
      </c>
      <c r="BC108" s="665">
        <f t="shared" ref="BC108:BC111" si="788">BC$5*K108</f>
        <v>3.089084621</v>
      </c>
      <c r="BD108" s="648">
        <f t="shared" ref="BD108:BD111" si="789">BD$5*M108</f>
        <v>12.164995448000001</v>
      </c>
      <c r="BE108" s="648">
        <f t="shared" ref="BE108:BE111" si="790">BE$5*O108</f>
        <v>0</v>
      </c>
      <c r="BF108" s="666">
        <f t="shared" ref="BF108:BF111" si="791">BF$5*Q108</f>
        <v>7.2191412359999996</v>
      </c>
      <c r="BG108" s="666">
        <f t="shared" ref="BG108:BG111" si="792">BG$5*S108</f>
        <v>3.6966275320000004</v>
      </c>
      <c r="BH108" s="666">
        <f t="shared" ref="BH108:BH111" si="793">BH$5*U108</f>
        <v>0</v>
      </c>
      <c r="BI108" s="666">
        <f t="shared" ref="BI108:BI111" si="794">BI$5*W108</f>
        <v>1.0571115550000001</v>
      </c>
      <c r="BJ108" s="666">
        <f t="shared" ref="BJ108:BJ111" si="795">BJ$5*Y108</f>
        <v>3.39885488</v>
      </c>
      <c r="BK108" s="650">
        <f t="shared" ref="BK108:BK111" si="796">BK$5*AA108</f>
        <v>5.50282173</v>
      </c>
      <c r="BL108" s="650">
        <f t="shared" ref="BL108:BL111" si="797">BL$5*AC108</f>
        <v>2.3165753099999997</v>
      </c>
      <c r="BM108" s="650">
        <f t="shared" ref="BM108:BM111" si="798">BM$5*AE108</f>
        <v>0</v>
      </c>
      <c r="BN108" s="650">
        <f t="shared" ref="BN108:BN111" si="799">BN$5*AG108</f>
        <v>0</v>
      </c>
      <c r="BO108" s="650">
        <f t="shared" ref="BO108:BO111" si="800">BO$5*AI108</f>
        <v>3.6303458399999999</v>
      </c>
      <c r="BP108" s="667">
        <f t="shared" ref="BP108:BP111" si="801">BP$5*AK108</f>
        <v>2.6779842599999997</v>
      </c>
      <c r="BQ108" s="667">
        <f t="shared" ref="BQ108:BQ111" si="802">BQ$5*AM108</f>
        <v>1.913144121</v>
      </c>
      <c r="BR108" s="667">
        <f t="shared" ref="BR108:BR111" si="803">BR$5*AO108</f>
        <v>1.240288866</v>
      </c>
      <c r="BS108" s="650">
        <f t="shared" ref="BS108:BS111" si="804">BS$5*AQ108</f>
        <v>0.64459464900000008</v>
      </c>
      <c r="BT108" s="650">
        <f t="shared" ref="BT108:BT111" si="805">BT$5*AS108</f>
        <v>5.3572112579999995</v>
      </c>
      <c r="BU108" s="650">
        <f t="shared" ref="BU108:BU111" si="806">BU$5*AU108</f>
        <v>0.76434818199999999</v>
      </c>
      <c r="BV108" s="667">
        <f t="shared" ref="BV108:BV111" si="807">BV$5*AW108</f>
        <v>0.77792831600000001</v>
      </c>
      <c r="BW108" s="652">
        <f>SUM(BA108:BV108)</f>
        <v>55.451057803999994</v>
      </c>
      <c r="BX108" s="606">
        <f>BW108/SUM($BW$108:$BW$111)</f>
        <v>0.16261307275998521</v>
      </c>
      <c r="BY108" s="645">
        <f ca="1">IF(CZ108&gt;0,BX108/CZ108*100,"")</f>
        <v>92.170303903643884</v>
      </c>
      <c r="BZ108" s="608"/>
      <c r="CB108" s="616" t="str">
        <f t="shared" si="440"/>
        <v>Household size: 1 person</v>
      </c>
      <c r="CC108" s="665">
        <f t="shared" ref="CC108:CC111" ca="1" si="808">CC$5*G108</f>
        <v>0</v>
      </c>
      <c r="CD108" s="665">
        <f t="shared" ref="CD108:CD111" ca="1" si="809">CD$5*I108</f>
        <v>0.38158842000000004</v>
      </c>
      <c r="CE108" s="665">
        <f t="shared" ref="CE108:CE111" ca="1" si="810">CE$5*K108</f>
        <v>82.062204496999996</v>
      </c>
      <c r="CF108" s="648">
        <f t="shared" ref="CF108:CF111" ca="1" si="811">CF$5*M108</f>
        <v>228.724867244</v>
      </c>
      <c r="CG108" s="648">
        <f t="shared" ref="CG108:CG111" ca="1" si="812">CG$5*O108</f>
        <v>0.73214654000000001</v>
      </c>
      <c r="CH108" s="666">
        <f t="shared" ref="CH108:CH111" ca="1" si="813">CH$5*Q108</f>
        <v>184.01999641199998</v>
      </c>
      <c r="CI108" s="666">
        <f t="shared" ref="CI108:CI111" ca="1" si="814">CI$5*S108</f>
        <v>78.482246064000009</v>
      </c>
      <c r="CJ108" s="666">
        <f t="shared" ref="CJ108:CJ111" ca="1" si="815">CJ$5*U108</f>
        <v>0</v>
      </c>
      <c r="CK108" s="666">
        <f t="shared" ref="CK108:CK111" ca="1" si="816">CK$5*W108</f>
        <v>20.930808789</v>
      </c>
      <c r="CL108" s="666">
        <f t="shared" ref="CL108:CL111" ca="1" si="817">CL$5*Y108</f>
        <v>61.689216072000001</v>
      </c>
      <c r="CM108" s="650">
        <f t="shared" ref="CM108:CM111" ca="1" si="818">CM$5*AA108</f>
        <v>177.37428709700001</v>
      </c>
      <c r="CN108" s="650">
        <f t="shared" ref="CN108:CN111" ca="1" si="819">CN$5*AC108</f>
        <v>123.60583975499999</v>
      </c>
      <c r="CO108" s="650">
        <f t="shared" ref="CO108:CO111" ca="1" si="820">CO$5*AE108</f>
        <v>32.463371711999997</v>
      </c>
      <c r="CP108" s="650">
        <f t="shared" ref="CP108:CP111" ca="1" si="821">CP$5*AG108</f>
        <v>0</v>
      </c>
      <c r="CQ108" s="650">
        <f t="shared" ref="CQ108:CQ111" ca="1" si="822">CQ$5*AI108</f>
        <v>107.775892125</v>
      </c>
      <c r="CR108" s="667">
        <f t="shared" ref="CR108:CR111" ca="1" si="823">CR$5*AK108</f>
        <v>112.47533891999998</v>
      </c>
      <c r="CS108" s="667">
        <f t="shared" ref="CS108:CS111" ca="1" si="824">CS$5*AM108</f>
        <v>113.300646277</v>
      </c>
      <c r="CT108" s="667">
        <f t="shared" ref="CT108:CT111" ca="1" si="825">CT$5*AO108</f>
        <v>122.78859773399999</v>
      </c>
      <c r="CU108" s="650">
        <f t="shared" ref="CU108:CU111" ca="1" si="826">CU$5*AQ108</f>
        <v>79.714871592999998</v>
      </c>
      <c r="CV108" s="650">
        <f t="shared" ref="CV108:CV111" ca="1" si="827">CV$5*AS108</f>
        <v>110.20548873600001</v>
      </c>
      <c r="CW108" s="650">
        <f t="shared" ref="CW108:CW111" ca="1" si="828">CW$5*AU108</f>
        <v>91.339607748999995</v>
      </c>
      <c r="CX108" s="667">
        <f t="shared" ref="CX108:CX111" ca="1" si="829">CX$5*AW108</f>
        <v>15.558566320000001</v>
      </c>
      <c r="CY108" s="652">
        <f ca="1">SUM(CC108:CX108)</f>
        <v>1743.6255820559998</v>
      </c>
      <c r="CZ108" s="606">
        <f ca="1">CY108/SUM($CY$108:$CY$111)</f>
        <v>0.17642675121260659</v>
      </c>
      <c r="DA108" s="645"/>
    </row>
    <row r="109" spans="1:105" ht="15" x14ac:dyDescent="0.25">
      <c r="A109" s="615">
        <v>108</v>
      </c>
      <c r="B109" s="616"/>
      <c r="C109" s="616" t="s">
        <v>441</v>
      </c>
      <c r="D109" s="616" t="str">
        <f t="shared" si="441"/>
        <v>Household SizeHousehold size: 2 persons</v>
      </c>
      <c r="E109" s="568" t="s">
        <v>443</v>
      </c>
      <c r="F109" s="620">
        <v>0.39671228600000003</v>
      </c>
      <c r="G109" s="621">
        <v>0.36171685199999998</v>
      </c>
      <c r="H109" s="622">
        <v>91.178636019999999</v>
      </c>
      <c r="I109" s="621">
        <v>0.40707385299999999</v>
      </c>
      <c r="J109" s="622">
        <v>102.61185930000001</v>
      </c>
      <c r="K109" s="621">
        <v>0.44363305400000003</v>
      </c>
      <c r="L109" s="623">
        <v>111.8274047</v>
      </c>
      <c r="M109" s="624">
        <v>0.449384057</v>
      </c>
      <c r="N109" s="625">
        <v>113.2770708</v>
      </c>
      <c r="O109" s="624">
        <v>0.38577772500000002</v>
      </c>
      <c r="P109" s="626">
        <v>97.243704919999999</v>
      </c>
      <c r="Q109" s="627">
        <v>0.49571958700000002</v>
      </c>
      <c r="R109" s="628">
        <v>124.95695360000001</v>
      </c>
      <c r="S109" s="627">
        <v>0.42820806</v>
      </c>
      <c r="T109" s="628">
        <v>107.9391979</v>
      </c>
      <c r="U109" s="627">
        <v>0.27597863</v>
      </c>
      <c r="V109" s="628">
        <v>69.566444000000004</v>
      </c>
      <c r="W109" s="627">
        <v>0.39657830399999999</v>
      </c>
      <c r="X109" s="628">
        <v>99.966226800000001</v>
      </c>
      <c r="Y109" s="627">
        <v>0.41065323100000001</v>
      </c>
      <c r="Z109" s="629">
        <v>103.5141198</v>
      </c>
      <c r="AA109" s="630">
        <v>0.486149846</v>
      </c>
      <c r="AB109" s="631">
        <v>122.5446912</v>
      </c>
      <c r="AC109" s="630">
        <v>0.44971588299999998</v>
      </c>
      <c r="AD109" s="631">
        <v>113.3607147</v>
      </c>
      <c r="AE109" s="630">
        <v>0.35675801000000001</v>
      </c>
      <c r="AF109" s="631">
        <v>89.928651770000002</v>
      </c>
      <c r="AG109" s="630">
        <v>0.23376824399999999</v>
      </c>
      <c r="AH109" s="631">
        <v>58.926393900000001</v>
      </c>
      <c r="AI109" s="630">
        <v>0.44125257699999998</v>
      </c>
      <c r="AJ109" s="632">
        <v>111.22735350000001</v>
      </c>
      <c r="AK109" s="633">
        <v>0.36828367200000001</v>
      </c>
      <c r="AL109" s="634">
        <v>92.833946639999994</v>
      </c>
      <c r="AM109" s="633">
        <v>0.35985267300000001</v>
      </c>
      <c r="AN109" s="634">
        <v>90.708729050000002</v>
      </c>
      <c r="AO109" s="633">
        <v>0.37905415199999998</v>
      </c>
      <c r="AP109" s="635">
        <v>95.548881370000004</v>
      </c>
      <c r="AQ109" s="630">
        <v>0.30370447299999997</v>
      </c>
      <c r="AR109" s="631">
        <v>76.555348339999995</v>
      </c>
      <c r="AS109" s="630">
        <v>0.376110952</v>
      </c>
      <c r="AT109" s="631">
        <v>94.806983450000004</v>
      </c>
      <c r="AU109" s="630">
        <v>0.30521452500000001</v>
      </c>
      <c r="AV109" s="632">
        <v>76.935990140000001</v>
      </c>
      <c r="AW109" s="633">
        <v>0.240494402</v>
      </c>
      <c r="AX109" s="635">
        <v>60.621868970000001</v>
      </c>
      <c r="AY109" s="604"/>
      <c r="AZ109" s="568" t="str">
        <f t="shared" si="439"/>
        <v>Household size: 2 persons</v>
      </c>
      <c r="BA109" s="665">
        <f t="shared" si="786"/>
        <v>0</v>
      </c>
      <c r="BB109" s="665">
        <f t="shared" si="787"/>
        <v>0</v>
      </c>
      <c r="BC109" s="665">
        <f t="shared" si="788"/>
        <v>10.203560242</v>
      </c>
      <c r="BD109" s="648">
        <f t="shared" si="789"/>
        <v>47.634710042000002</v>
      </c>
      <c r="BE109" s="648">
        <f t="shared" si="790"/>
        <v>0</v>
      </c>
      <c r="BF109" s="666">
        <f t="shared" si="791"/>
        <v>26.273138111000002</v>
      </c>
      <c r="BG109" s="666">
        <f t="shared" si="792"/>
        <v>11.13340956</v>
      </c>
      <c r="BH109" s="666">
        <f t="shared" si="793"/>
        <v>0</v>
      </c>
      <c r="BI109" s="666">
        <f t="shared" si="794"/>
        <v>1.9828915199999999</v>
      </c>
      <c r="BJ109" s="666">
        <f t="shared" si="795"/>
        <v>8.2130646200000008</v>
      </c>
      <c r="BK109" s="650">
        <f t="shared" si="796"/>
        <v>14.58449538</v>
      </c>
      <c r="BL109" s="650">
        <f t="shared" si="797"/>
        <v>6.2960223619999995</v>
      </c>
      <c r="BM109" s="650">
        <f t="shared" si="798"/>
        <v>0</v>
      </c>
      <c r="BN109" s="650">
        <f t="shared" si="799"/>
        <v>0</v>
      </c>
      <c r="BO109" s="650">
        <f t="shared" si="800"/>
        <v>7.0600412319999997</v>
      </c>
      <c r="BP109" s="667">
        <f t="shared" si="801"/>
        <v>3.6828367200000001</v>
      </c>
      <c r="BQ109" s="667">
        <f t="shared" si="802"/>
        <v>3.2386740569999999</v>
      </c>
      <c r="BR109" s="667">
        <f t="shared" si="803"/>
        <v>2.274324912</v>
      </c>
      <c r="BS109" s="650">
        <f t="shared" si="804"/>
        <v>0.91111341899999987</v>
      </c>
      <c r="BT109" s="650">
        <f t="shared" si="805"/>
        <v>5.2655533280000002</v>
      </c>
      <c r="BU109" s="650">
        <f t="shared" si="806"/>
        <v>0.61042905000000003</v>
      </c>
      <c r="BV109" s="667">
        <f t="shared" si="807"/>
        <v>0.96197760799999998</v>
      </c>
      <c r="BW109" s="652">
        <f>SUM(BA109:BV109)</f>
        <v>150.32624216300005</v>
      </c>
      <c r="BX109" s="606">
        <f t="shared" ref="BX109:BX111" si="830">BW109/SUM($BW$108:$BW$111)</f>
        <v>0.44083941988972714</v>
      </c>
      <c r="BY109" s="645">
        <f ca="1">IF(CZ109&gt;0,BX109/CZ109*100,"")</f>
        <v>102.92003755076942</v>
      </c>
      <c r="BZ109" s="608"/>
      <c r="CB109" s="616" t="str">
        <f t="shared" si="440"/>
        <v>Household size: 2 persons</v>
      </c>
      <c r="CC109" s="665">
        <f t="shared" ca="1" si="808"/>
        <v>0</v>
      </c>
      <c r="CD109" s="665">
        <f t="shared" ca="1" si="809"/>
        <v>1.221221559</v>
      </c>
      <c r="CE109" s="665">
        <f t="shared" ca="1" si="810"/>
        <v>271.05979599400001</v>
      </c>
      <c r="CF109" s="648">
        <f t="shared" ca="1" si="811"/>
        <v>895.62242560100003</v>
      </c>
      <c r="CG109" s="648">
        <f t="shared" ca="1" si="812"/>
        <v>1.9288886250000001</v>
      </c>
      <c r="CH109" s="666">
        <f t="shared" ca="1" si="813"/>
        <v>669.71716203699998</v>
      </c>
      <c r="CI109" s="666">
        <f t="shared" ca="1" si="814"/>
        <v>236.37084912</v>
      </c>
      <c r="CJ109" s="666">
        <f t="shared" ca="1" si="815"/>
        <v>0</v>
      </c>
      <c r="CK109" s="666">
        <f t="shared" ca="1" si="816"/>
        <v>39.261252096</v>
      </c>
      <c r="CL109" s="666">
        <f t="shared" ca="1" si="817"/>
        <v>149.067122853</v>
      </c>
      <c r="CM109" s="650">
        <f t="shared" ca="1" si="818"/>
        <v>470.10690108199998</v>
      </c>
      <c r="CN109" s="650">
        <f t="shared" ca="1" si="819"/>
        <v>335.93776460099997</v>
      </c>
      <c r="CO109" s="650">
        <f t="shared" ca="1" si="820"/>
        <v>68.497537919999999</v>
      </c>
      <c r="CP109" s="650">
        <f t="shared" ca="1" si="821"/>
        <v>0</v>
      </c>
      <c r="CQ109" s="650">
        <f t="shared" ca="1" si="822"/>
        <v>209.59497407499998</v>
      </c>
      <c r="CR109" s="667">
        <f t="shared" ca="1" si="823"/>
        <v>154.67914224</v>
      </c>
      <c r="CS109" s="667">
        <f t="shared" ca="1" si="824"/>
        <v>191.80147470900002</v>
      </c>
      <c r="CT109" s="667">
        <f t="shared" ca="1" si="825"/>
        <v>225.15816628799999</v>
      </c>
      <c r="CU109" s="650">
        <f t="shared" ca="1" si="826"/>
        <v>112.67435948299999</v>
      </c>
      <c r="CV109" s="650">
        <f t="shared" ca="1" si="827"/>
        <v>108.319954176</v>
      </c>
      <c r="CW109" s="650">
        <f t="shared" ca="1" si="828"/>
        <v>72.946271475000003</v>
      </c>
      <c r="CX109" s="667">
        <f t="shared" ca="1" si="829"/>
        <v>19.239552159999999</v>
      </c>
      <c r="CY109" s="652">
        <f ca="1">SUM(CC109:CX109)</f>
        <v>4233.2048160940003</v>
      </c>
      <c r="CZ109" s="606">
        <f t="shared" ref="CZ109:CZ111" ca="1" si="831">CY109/SUM($CY$108:$CY$111)</f>
        <v>0.42833196565077569</v>
      </c>
      <c r="DA109" s="645"/>
    </row>
    <row r="110" spans="1:105" ht="15" x14ac:dyDescent="0.25">
      <c r="A110" s="615">
        <v>109</v>
      </c>
      <c r="B110" s="616"/>
      <c r="C110" s="616" t="s">
        <v>441</v>
      </c>
      <c r="D110" s="616" t="str">
        <f t="shared" si="441"/>
        <v>Household SizeHousehold size: 3 - 4 persons</v>
      </c>
      <c r="E110" s="568" t="s">
        <v>444</v>
      </c>
      <c r="F110" s="620">
        <v>0.33818815699999999</v>
      </c>
      <c r="G110" s="621">
        <v>0.379096922</v>
      </c>
      <c r="H110" s="622">
        <v>112.09645089999999</v>
      </c>
      <c r="I110" s="621">
        <v>0.37436096499999999</v>
      </c>
      <c r="J110" s="622">
        <v>110.69605970000001</v>
      </c>
      <c r="K110" s="621">
        <v>0.34180957899999997</v>
      </c>
      <c r="L110" s="623">
        <v>101.0708303</v>
      </c>
      <c r="M110" s="624">
        <v>0.36279189699999997</v>
      </c>
      <c r="N110" s="625">
        <v>107.27516300000001</v>
      </c>
      <c r="O110" s="624">
        <v>0.382586653</v>
      </c>
      <c r="P110" s="626">
        <v>113.1283414</v>
      </c>
      <c r="Q110" s="627">
        <v>0.313760549</v>
      </c>
      <c r="R110" s="628">
        <v>92.776917839999996</v>
      </c>
      <c r="S110" s="627">
        <v>0.366713128</v>
      </c>
      <c r="T110" s="628">
        <v>108.4346449</v>
      </c>
      <c r="U110" s="627">
        <v>0.43241045099999997</v>
      </c>
      <c r="V110" s="628">
        <v>127.8609087</v>
      </c>
      <c r="W110" s="627">
        <v>0.32500852299999999</v>
      </c>
      <c r="X110" s="628">
        <v>96.10286936</v>
      </c>
      <c r="Y110" s="627">
        <v>0.35774202700000002</v>
      </c>
      <c r="Z110" s="629">
        <v>105.78194980000001</v>
      </c>
      <c r="AA110" s="630">
        <v>0.28468697700000001</v>
      </c>
      <c r="AB110" s="631">
        <v>84.180054889999994</v>
      </c>
      <c r="AC110" s="630">
        <v>0.32747273199999999</v>
      </c>
      <c r="AD110" s="631">
        <v>96.831519540000002</v>
      </c>
      <c r="AE110" s="630">
        <v>0.38528695000000002</v>
      </c>
      <c r="AF110" s="631">
        <v>113.9268012</v>
      </c>
      <c r="AG110" s="630">
        <v>0.40732818399999998</v>
      </c>
      <c r="AH110" s="631">
        <v>120.4442483</v>
      </c>
      <c r="AI110" s="630">
        <v>0.28268964400000002</v>
      </c>
      <c r="AJ110" s="632">
        <v>83.589456920000003</v>
      </c>
      <c r="AK110" s="633">
        <v>0.286634744</v>
      </c>
      <c r="AL110" s="634">
        <v>84.755996719999999</v>
      </c>
      <c r="AM110" s="633">
        <v>0.34666541000000001</v>
      </c>
      <c r="AN110" s="634">
        <v>102.5066674</v>
      </c>
      <c r="AO110" s="633">
        <v>0.33622412499999998</v>
      </c>
      <c r="AP110" s="635">
        <v>99.419248710000005</v>
      </c>
      <c r="AQ110" s="630">
        <v>0.37991575900000002</v>
      </c>
      <c r="AR110" s="631">
        <v>112.33857570000001</v>
      </c>
      <c r="AS110" s="630">
        <v>0.20469057299999999</v>
      </c>
      <c r="AT110" s="631">
        <v>60.525647859999999</v>
      </c>
      <c r="AU110" s="630">
        <v>0.25612500100000002</v>
      </c>
      <c r="AV110" s="632">
        <v>75.734467649999999</v>
      </c>
      <c r="AW110" s="633">
        <v>0.43886978799999998</v>
      </c>
      <c r="AX110" s="635">
        <v>129.77089179999999</v>
      </c>
      <c r="AY110" s="604"/>
      <c r="AZ110" s="568" t="str">
        <f t="shared" si="439"/>
        <v>Household size: 3 - 4 persons</v>
      </c>
      <c r="BA110" s="665">
        <f t="shared" si="786"/>
        <v>0</v>
      </c>
      <c r="BB110" s="665">
        <f t="shared" si="787"/>
        <v>0</v>
      </c>
      <c r="BC110" s="665">
        <f t="shared" si="788"/>
        <v>7.8616203169999999</v>
      </c>
      <c r="BD110" s="648">
        <f t="shared" si="789"/>
        <v>38.455941081999995</v>
      </c>
      <c r="BE110" s="648">
        <f t="shared" si="790"/>
        <v>0</v>
      </c>
      <c r="BF110" s="666">
        <f t="shared" si="791"/>
        <v>16.629309097</v>
      </c>
      <c r="BG110" s="666">
        <f t="shared" si="792"/>
        <v>9.5345413279999995</v>
      </c>
      <c r="BH110" s="666">
        <f t="shared" si="793"/>
        <v>0</v>
      </c>
      <c r="BI110" s="666">
        <f t="shared" si="794"/>
        <v>1.6250426149999999</v>
      </c>
      <c r="BJ110" s="666">
        <f t="shared" si="795"/>
        <v>7.1548405400000004</v>
      </c>
      <c r="BK110" s="650">
        <f t="shared" si="796"/>
        <v>8.5406093100000007</v>
      </c>
      <c r="BL110" s="650">
        <f t="shared" si="797"/>
        <v>4.584618248</v>
      </c>
      <c r="BM110" s="650">
        <f t="shared" si="798"/>
        <v>0</v>
      </c>
      <c r="BN110" s="650">
        <f t="shared" si="799"/>
        <v>0</v>
      </c>
      <c r="BO110" s="650">
        <f t="shared" si="800"/>
        <v>4.5230343040000003</v>
      </c>
      <c r="BP110" s="667">
        <f t="shared" si="801"/>
        <v>2.8663474400000002</v>
      </c>
      <c r="BQ110" s="667">
        <f t="shared" si="802"/>
        <v>3.11998869</v>
      </c>
      <c r="BR110" s="667">
        <f t="shared" si="803"/>
        <v>2.0173447499999999</v>
      </c>
      <c r="BS110" s="650">
        <f t="shared" si="804"/>
        <v>1.1397472770000001</v>
      </c>
      <c r="BT110" s="650">
        <f t="shared" si="805"/>
        <v>2.8656680219999999</v>
      </c>
      <c r="BU110" s="650">
        <f t="shared" si="806"/>
        <v>0.51225000200000004</v>
      </c>
      <c r="BV110" s="667">
        <f t="shared" si="807"/>
        <v>1.7554791519999999</v>
      </c>
      <c r="BW110" s="652">
        <f>SUM(BA110:BV110)</f>
        <v>113.186382174</v>
      </c>
      <c r="BX110" s="606">
        <f t="shared" si="830"/>
        <v>0.33192487445338614</v>
      </c>
      <c r="BY110" s="645">
        <f ca="1">IF(CZ110&gt;0,BX110/CZ110*100,"")</f>
        <v>100.85682683923748</v>
      </c>
      <c r="BZ110" s="608"/>
      <c r="CB110" s="616" t="str">
        <f t="shared" si="440"/>
        <v>Household size: 3 - 4 persons</v>
      </c>
      <c r="CC110" s="665">
        <f t="shared" ca="1" si="808"/>
        <v>0</v>
      </c>
      <c r="CD110" s="665">
        <f t="shared" ca="1" si="809"/>
        <v>1.123082895</v>
      </c>
      <c r="CE110" s="665">
        <f t="shared" ca="1" si="810"/>
        <v>208.845652769</v>
      </c>
      <c r="CF110" s="648">
        <f t="shared" ca="1" si="811"/>
        <v>723.04425072099991</v>
      </c>
      <c r="CG110" s="648">
        <f t="shared" ca="1" si="812"/>
        <v>1.9129332649999999</v>
      </c>
      <c r="CH110" s="666">
        <f t="shared" ca="1" si="813"/>
        <v>423.89050169900003</v>
      </c>
      <c r="CI110" s="666">
        <f t="shared" ca="1" si="814"/>
        <v>202.425646656</v>
      </c>
      <c r="CJ110" s="666">
        <f t="shared" ca="1" si="815"/>
        <v>0</v>
      </c>
      <c r="CK110" s="666">
        <f t="shared" ca="1" si="816"/>
        <v>32.175843776999997</v>
      </c>
      <c r="CL110" s="666">
        <f t="shared" ca="1" si="817"/>
        <v>129.860355801</v>
      </c>
      <c r="CM110" s="650">
        <f t="shared" ca="1" si="818"/>
        <v>275.29230675899998</v>
      </c>
      <c r="CN110" s="650">
        <f t="shared" ca="1" si="819"/>
        <v>244.62213080399999</v>
      </c>
      <c r="CO110" s="650">
        <f t="shared" ca="1" si="820"/>
        <v>73.975094400000003</v>
      </c>
      <c r="CP110" s="650">
        <f t="shared" ca="1" si="821"/>
        <v>0</v>
      </c>
      <c r="CQ110" s="650">
        <f t="shared" ca="1" si="822"/>
        <v>134.2775809</v>
      </c>
      <c r="CR110" s="667">
        <f t="shared" ca="1" si="823"/>
        <v>120.38659248</v>
      </c>
      <c r="CS110" s="667">
        <f t="shared" ca="1" si="824"/>
        <v>184.77266353000002</v>
      </c>
      <c r="CT110" s="667">
        <f t="shared" ca="1" si="825"/>
        <v>199.71713025</v>
      </c>
      <c r="CU110" s="650">
        <f t="shared" ca="1" si="826"/>
        <v>140.948746589</v>
      </c>
      <c r="CV110" s="650">
        <f t="shared" ca="1" si="827"/>
        <v>58.950885023999994</v>
      </c>
      <c r="CW110" s="650">
        <f t="shared" ca="1" si="828"/>
        <v>61.213875239000004</v>
      </c>
      <c r="CX110" s="667">
        <f t="shared" ca="1" si="829"/>
        <v>35.109583039999997</v>
      </c>
      <c r="CY110" s="652">
        <f ca="1">SUM(CC110:CX110)</f>
        <v>3252.5448565980005</v>
      </c>
      <c r="CZ110" s="606">
        <f t="shared" ca="1" si="831"/>
        <v>0.32910501436106415</v>
      </c>
      <c r="DA110" s="645"/>
    </row>
    <row r="111" spans="1:105" ht="15" x14ac:dyDescent="0.25">
      <c r="A111" s="615">
        <v>110</v>
      </c>
      <c r="B111" s="616"/>
      <c r="C111" s="616" t="s">
        <v>441</v>
      </c>
      <c r="D111" s="616" t="str">
        <f t="shared" si="441"/>
        <v>Household SizeHousehold size: 5+ persons</v>
      </c>
      <c r="E111" s="568" t="s">
        <v>445</v>
      </c>
      <c r="F111" s="620">
        <v>7.5670543000000007E-2</v>
      </c>
      <c r="G111" s="621">
        <v>8.6493086999999996E-2</v>
      </c>
      <c r="H111" s="622">
        <v>114.302188</v>
      </c>
      <c r="I111" s="621">
        <v>9.1369041999999998E-2</v>
      </c>
      <c r="J111" s="622">
        <v>120.7458515</v>
      </c>
      <c r="K111" s="621">
        <v>8.0249340000000002E-2</v>
      </c>
      <c r="L111" s="623">
        <v>106.0509632</v>
      </c>
      <c r="M111" s="624">
        <v>7.3059938000000005E-2</v>
      </c>
      <c r="N111" s="625">
        <v>96.550037180000004</v>
      </c>
      <c r="O111" s="624">
        <v>8.5206314000000005E-2</v>
      </c>
      <c r="P111" s="626">
        <v>112.60169399999999</v>
      </c>
      <c r="Q111" s="627">
        <v>5.4309651E-2</v>
      </c>
      <c r="R111" s="628">
        <v>71.771192670000005</v>
      </c>
      <c r="S111" s="627">
        <v>6.2900830000000005E-2</v>
      </c>
      <c r="T111" s="628">
        <v>83.124591730000006</v>
      </c>
      <c r="U111" s="627">
        <v>0.15062166499999999</v>
      </c>
      <c r="V111" s="628">
        <v>199.0492716</v>
      </c>
      <c r="W111" s="627">
        <v>6.6990861999999998E-2</v>
      </c>
      <c r="X111" s="628">
        <v>88.529643469999996</v>
      </c>
      <c r="Y111" s="627">
        <v>6.1661998000000003E-2</v>
      </c>
      <c r="Z111" s="629">
        <v>81.487452099999999</v>
      </c>
      <c r="AA111" s="630">
        <v>4.5735786E-2</v>
      </c>
      <c r="AB111" s="631">
        <v>60.440673289999999</v>
      </c>
      <c r="AC111" s="630">
        <v>5.7341719999999999E-2</v>
      </c>
      <c r="AD111" s="631">
        <v>75.77812668</v>
      </c>
      <c r="AE111" s="630">
        <v>8.8874977999999993E-2</v>
      </c>
      <c r="AF111" s="631">
        <v>117.4499009</v>
      </c>
      <c r="AG111" s="630">
        <v>0.20128985899999999</v>
      </c>
      <c r="AH111" s="631">
        <v>266.00821089999999</v>
      </c>
      <c r="AI111" s="630">
        <v>4.9161164E-2</v>
      </c>
      <c r="AJ111" s="632">
        <v>64.967372729999994</v>
      </c>
      <c r="AK111" s="633">
        <v>7.7283158000000005E-2</v>
      </c>
      <c r="AL111" s="634">
        <v>102.1311001</v>
      </c>
      <c r="AM111" s="633">
        <v>8.0910349000000006E-2</v>
      </c>
      <c r="AN111" s="634">
        <v>106.92449809999999</v>
      </c>
      <c r="AO111" s="633">
        <v>7.8006911999999998E-2</v>
      </c>
      <c r="AP111" s="635">
        <v>103.08755379999999</v>
      </c>
      <c r="AQ111" s="630">
        <v>0.101514885</v>
      </c>
      <c r="AR111" s="631">
        <v>134.1537677</v>
      </c>
      <c r="AS111" s="630">
        <v>3.6540528000000003E-2</v>
      </c>
      <c r="AT111" s="631">
        <v>48.288972960000002</v>
      </c>
      <c r="AU111" s="630">
        <v>5.6486383000000001E-2</v>
      </c>
      <c r="AV111" s="632">
        <v>74.647782660000004</v>
      </c>
      <c r="AW111" s="633">
        <v>0.12615373099999999</v>
      </c>
      <c r="AX111" s="635">
        <v>166.714451</v>
      </c>
      <c r="AY111" s="604"/>
      <c r="AZ111" s="568" t="str">
        <f t="shared" si="439"/>
        <v>Household size: 5+ persons</v>
      </c>
      <c r="BA111" s="665">
        <f t="shared" si="786"/>
        <v>0</v>
      </c>
      <c r="BB111" s="665">
        <f t="shared" si="787"/>
        <v>0</v>
      </c>
      <c r="BC111" s="665">
        <f t="shared" si="788"/>
        <v>1.8457348200000001</v>
      </c>
      <c r="BD111" s="648">
        <f t="shared" si="789"/>
        <v>7.7443534280000002</v>
      </c>
      <c r="BE111" s="648">
        <f t="shared" si="790"/>
        <v>0</v>
      </c>
      <c r="BF111" s="666">
        <f t="shared" si="791"/>
        <v>2.8784115030000001</v>
      </c>
      <c r="BG111" s="666">
        <f t="shared" si="792"/>
        <v>1.63542158</v>
      </c>
      <c r="BH111" s="666">
        <f t="shared" si="793"/>
        <v>0</v>
      </c>
      <c r="BI111" s="666">
        <f t="shared" si="794"/>
        <v>0.33495430999999998</v>
      </c>
      <c r="BJ111" s="666">
        <f t="shared" si="795"/>
        <v>1.2332399600000001</v>
      </c>
      <c r="BK111" s="650">
        <f t="shared" si="796"/>
        <v>1.3720735799999999</v>
      </c>
      <c r="BL111" s="650">
        <f t="shared" si="797"/>
        <v>0.80278408000000001</v>
      </c>
      <c r="BM111" s="650">
        <f t="shared" si="798"/>
        <v>0</v>
      </c>
      <c r="BN111" s="650">
        <f t="shared" si="799"/>
        <v>0</v>
      </c>
      <c r="BO111" s="650">
        <f t="shared" si="800"/>
        <v>0.786578624</v>
      </c>
      <c r="BP111" s="667">
        <f t="shared" si="801"/>
        <v>0.77283158000000007</v>
      </c>
      <c r="BQ111" s="667">
        <f t="shared" si="802"/>
        <v>0.7281931410000001</v>
      </c>
      <c r="BR111" s="667">
        <f t="shared" si="803"/>
        <v>0.46804147200000001</v>
      </c>
      <c r="BS111" s="650">
        <f t="shared" si="804"/>
        <v>0.304544655</v>
      </c>
      <c r="BT111" s="650">
        <f t="shared" si="805"/>
        <v>0.51156739200000001</v>
      </c>
      <c r="BU111" s="650">
        <f t="shared" si="806"/>
        <v>0.112972766</v>
      </c>
      <c r="BV111" s="667">
        <f t="shared" si="807"/>
        <v>0.50461492399999996</v>
      </c>
      <c r="BW111" s="652">
        <f>SUM(BA111:BV111)</f>
        <v>22.036317815</v>
      </c>
      <c r="BX111" s="606">
        <f t="shared" si="830"/>
        <v>6.4622632896901441E-2</v>
      </c>
      <c r="BY111" s="645">
        <f ca="1">IF(CZ111&gt;0,BX111/CZ111*100,"")</f>
        <v>97.711337656817136</v>
      </c>
      <c r="BZ111" s="608"/>
      <c r="CB111" s="616" t="str">
        <f t="shared" si="440"/>
        <v>Household size: 5+ persons</v>
      </c>
      <c r="CC111" s="665">
        <f t="shared" ca="1" si="808"/>
        <v>0</v>
      </c>
      <c r="CD111" s="665">
        <f t="shared" ca="1" si="809"/>
        <v>0.27410712599999998</v>
      </c>
      <c r="CE111" s="665">
        <f t="shared" ca="1" si="810"/>
        <v>49.032346740000001</v>
      </c>
      <c r="CF111" s="648">
        <f t="shared" ca="1" si="811"/>
        <v>145.608456434</v>
      </c>
      <c r="CG111" s="648">
        <f t="shared" ca="1" si="812"/>
        <v>0.42603157000000003</v>
      </c>
      <c r="CH111" s="666">
        <f t="shared" ca="1" si="813"/>
        <v>73.372338501000002</v>
      </c>
      <c r="CI111" s="666">
        <f t="shared" ca="1" si="814"/>
        <v>34.721258160000005</v>
      </c>
      <c r="CJ111" s="666">
        <f t="shared" ca="1" si="815"/>
        <v>0</v>
      </c>
      <c r="CK111" s="666">
        <f t="shared" ca="1" si="816"/>
        <v>6.6320953380000001</v>
      </c>
      <c r="CL111" s="666">
        <f t="shared" ca="1" si="817"/>
        <v>22.383305274000001</v>
      </c>
      <c r="CM111" s="650">
        <f t="shared" ca="1" si="818"/>
        <v>44.226505062000001</v>
      </c>
      <c r="CN111" s="650">
        <f t="shared" ca="1" si="819"/>
        <v>42.834264839999996</v>
      </c>
      <c r="CO111" s="650">
        <f t="shared" ca="1" si="820"/>
        <v>17.063995775999999</v>
      </c>
      <c r="CP111" s="650">
        <f t="shared" ca="1" si="821"/>
        <v>0</v>
      </c>
      <c r="CQ111" s="650">
        <f t="shared" ca="1" si="822"/>
        <v>23.351552900000002</v>
      </c>
      <c r="CR111" s="667">
        <f t="shared" ca="1" si="823"/>
        <v>32.45892636</v>
      </c>
      <c r="CS111" s="667">
        <f t="shared" ca="1" si="824"/>
        <v>43.125216017000007</v>
      </c>
      <c r="CT111" s="667">
        <f t="shared" ca="1" si="825"/>
        <v>46.336105728</v>
      </c>
      <c r="CU111" s="650">
        <f t="shared" ca="1" si="826"/>
        <v>37.662022335000003</v>
      </c>
      <c r="CV111" s="650">
        <f t="shared" ca="1" si="827"/>
        <v>10.523672064000001</v>
      </c>
      <c r="CW111" s="650">
        <f t="shared" ca="1" si="828"/>
        <v>13.500245537</v>
      </c>
      <c r="CX111" s="667">
        <f t="shared" ca="1" si="829"/>
        <v>10.09229848</v>
      </c>
      <c r="CY111" s="652">
        <f ca="1">SUM(CC111:CX111)</f>
        <v>653.62474424199991</v>
      </c>
      <c r="CZ111" s="606">
        <f t="shared" ca="1" si="831"/>
        <v>6.6136268775553744E-2</v>
      </c>
      <c r="DA111" s="645"/>
    </row>
    <row r="112" spans="1:105" ht="15" x14ac:dyDescent="0.25">
      <c r="A112" s="615">
        <v>111</v>
      </c>
      <c r="B112" s="616"/>
      <c r="C112" s="616"/>
      <c r="D112" s="616" t="str">
        <f t="shared" si="441"/>
        <v/>
      </c>
      <c r="E112" s="568" t="s">
        <v>331</v>
      </c>
      <c r="F112" s="620" t="s">
        <v>331</v>
      </c>
      <c r="G112" s="621" t="s">
        <v>331</v>
      </c>
      <c r="H112" s="622" t="s">
        <v>331</v>
      </c>
      <c r="I112" s="621" t="s">
        <v>331</v>
      </c>
      <c r="J112" s="622" t="s">
        <v>331</v>
      </c>
      <c r="K112" s="621" t="s">
        <v>331</v>
      </c>
      <c r="L112" s="623" t="s">
        <v>331</v>
      </c>
      <c r="M112" s="624" t="s">
        <v>331</v>
      </c>
      <c r="N112" s="625" t="s">
        <v>331</v>
      </c>
      <c r="O112" s="624" t="s">
        <v>331</v>
      </c>
      <c r="P112" s="626" t="s">
        <v>331</v>
      </c>
      <c r="Q112" s="627" t="s">
        <v>331</v>
      </c>
      <c r="R112" s="628" t="s">
        <v>331</v>
      </c>
      <c r="S112" s="627" t="s">
        <v>331</v>
      </c>
      <c r="T112" s="628" t="s">
        <v>331</v>
      </c>
      <c r="U112" s="627" t="s">
        <v>331</v>
      </c>
      <c r="V112" s="628" t="s">
        <v>331</v>
      </c>
      <c r="W112" s="627" t="s">
        <v>331</v>
      </c>
      <c r="X112" s="628" t="s">
        <v>331</v>
      </c>
      <c r="Y112" s="627" t="s">
        <v>331</v>
      </c>
      <c r="Z112" s="629" t="s">
        <v>331</v>
      </c>
      <c r="AA112" s="630" t="s">
        <v>331</v>
      </c>
      <c r="AB112" s="631" t="s">
        <v>331</v>
      </c>
      <c r="AC112" s="630" t="s">
        <v>331</v>
      </c>
      <c r="AD112" s="631" t="s">
        <v>331</v>
      </c>
      <c r="AE112" s="630" t="s">
        <v>331</v>
      </c>
      <c r="AF112" s="631" t="s">
        <v>331</v>
      </c>
      <c r="AG112" s="630" t="s">
        <v>331</v>
      </c>
      <c r="AH112" s="631" t="s">
        <v>331</v>
      </c>
      <c r="AI112" s="630" t="s">
        <v>331</v>
      </c>
      <c r="AJ112" s="632" t="s">
        <v>331</v>
      </c>
      <c r="AK112" s="633" t="s">
        <v>331</v>
      </c>
      <c r="AL112" s="634" t="s">
        <v>331</v>
      </c>
      <c r="AM112" s="633" t="s">
        <v>331</v>
      </c>
      <c r="AN112" s="634" t="s">
        <v>331</v>
      </c>
      <c r="AO112" s="633" t="s">
        <v>331</v>
      </c>
      <c r="AP112" s="635" t="s">
        <v>331</v>
      </c>
      <c r="AQ112" s="630" t="s">
        <v>331</v>
      </c>
      <c r="AR112" s="631" t="s">
        <v>331</v>
      </c>
      <c r="AS112" s="630" t="s">
        <v>331</v>
      </c>
      <c r="AT112" s="631" t="s">
        <v>331</v>
      </c>
      <c r="AU112" s="630" t="s">
        <v>331</v>
      </c>
      <c r="AV112" s="632" t="s">
        <v>331</v>
      </c>
      <c r="AW112" s="633" t="s">
        <v>331</v>
      </c>
      <c r="AX112" s="635" t="s">
        <v>331</v>
      </c>
      <c r="AY112" s="604"/>
      <c r="AZ112" s="568" t="str">
        <f t="shared" si="439"/>
        <v/>
      </c>
      <c r="BA112" s="665"/>
      <c r="BB112" s="665"/>
      <c r="BC112" s="665"/>
      <c r="BD112" s="648"/>
      <c r="BE112" s="648"/>
      <c r="BF112" s="666"/>
      <c r="BG112" s="666"/>
      <c r="BH112" s="666"/>
      <c r="BI112" s="666"/>
      <c r="BJ112" s="666"/>
      <c r="BK112" s="650"/>
      <c r="BL112" s="650"/>
      <c r="BM112" s="650"/>
      <c r="BN112" s="650"/>
      <c r="BO112" s="650"/>
      <c r="BP112" s="667"/>
      <c r="BQ112" s="667"/>
      <c r="BR112" s="667"/>
      <c r="BS112" s="650"/>
      <c r="BT112" s="650"/>
      <c r="BU112" s="650"/>
      <c r="BV112" s="667"/>
      <c r="BW112" s="652"/>
      <c r="BX112" s="606"/>
      <c r="BY112" s="645"/>
      <c r="BZ112" s="608"/>
      <c r="CB112" s="616" t="str">
        <f t="shared" si="440"/>
        <v/>
      </c>
      <c r="CC112" s="665"/>
      <c r="CD112" s="665"/>
      <c r="CE112" s="665"/>
      <c r="CF112" s="648"/>
      <c r="CG112" s="648"/>
      <c r="CH112" s="666"/>
      <c r="CI112" s="666"/>
      <c r="CJ112" s="666"/>
      <c r="CK112" s="666"/>
      <c r="CL112" s="666"/>
      <c r="CM112" s="650"/>
      <c r="CN112" s="650"/>
      <c r="CO112" s="650"/>
      <c r="CP112" s="650"/>
      <c r="CQ112" s="650"/>
      <c r="CR112" s="667"/>
      <c r="CS112" s="667"/>
      <c r="CT112" s="667"/>
      <c r="CU112" s="650"/>
      <c r="CV112" s="650"/>
      <c r="CW112" s="650"/>
      <c r="CX112" s="667"/>
      <c r="CY112" s="652"/>
      <c r="CZ112" s="606"/>
      <c r="DA112" s="645"/>
    </row>
    <row r="113" spans="1:105" ht="15" x14ac:dyDescent="0.25">
      <c r="A113" s="615">
        <v>112</v>
      </c>
      <c r="B113" s="616"/>
      <c r="C113" s="616"/>
      <c r="D113" s="616" t="str">
        <f t="shared" si="441"/>
        <v/>
      </c>
      <c r="E113" s="568" t="s">
        <v>331</v>
      </c>
      <c r="F113" s="620" t="s">
        <v>331</v>
      </c>
      <c r="G113" s="621" t="s">
        <v>331</v>
      </c>
      <c r="H113" s="622" t="s">
        <v>331</v>
      </c>
      <c r="I113" s="621" t="s">
        <v>331</v>
      </c>
      <c r="J113" s="622" t="s">
        <v>331</v>
      </c>
      <c r="K113" s="621" t="s">
        <v>331</v>
      </c>
      <c r="L113" s="623" t="s">
        <v>331</v>
      </c>
      <c r="M113" s="624" t="s">
        <v>331</v>
      </c>
      <c r="N113" s="625" t="s">
        <v>331</v>
      </c>
      <c r="O113" s="624" t="s">
        <v>331</v>
      </c>
      <c r="P113" s="626" t="s">
        <v>331</v>
      </c>
      <c r="Q113" s="627" t="s">
        <v>331</v>
      </c>
      <c r="R113" s="628" t="s">
        <v>331</v>
      </c>
      <c r="S113" s="627" t="s">
        <v>331</v>
      </c>
      <c r="T113" s="628" t="s">
        <v>331</v>
      </c>
      <c r="U113" s="627" t="s">
        <v>331</v>
      </c>
      <c r="V113" s="628" t="s">
        <v>331</v>
      </c>
      <c r="W113" s="627" t="s">
        <v>331</v>
      </c>
      <c r="X113" s="628" t="s">
        <v>331</v>
      </c>
      <c r="Y113" s="627" t="s">
        <v>331</v>
      </c>
      <c r="Z113" s="629" t="s">
        <v>331</v>
      </c>
      <c r="AA113" s="630" t="s">
        <v>331</v>
      </c>
      <c r="AB113" s="631" t="s">
        <v>331</v>
      </c>
      <c r="AC113" s="630" t="s">
        <v>331</v>
      </c>
      <c r="AD113" s="631" t="s">
        <v>331</v>
      </c>
      <c r="AE113" s="630" t="s">
        <v>331</v>
      </c>
      <c r="AF113" s="631" t="s">
        <v>331</v>
      </c>
      <c r="AG113" s="630" t="s">
        <v>331</v>
      </c>
      <c r="AH113" s="631" t="s">
        <v>331</v>
      </c>
      <c r="AI113" s="630" t="s">
        <v>331</v>
      </c>
      <c r="AJ113" s="632" t="s">
        <v>331</v>
      </c>
      <c r="AK113" s="633" t="s">
        <v>331</v>
      </c>
      <c r="AL113" s="634" t="s">
        <v>331</v>
      </c>
      <c r="AM113" s="633" t="s">
        <v>331</v>
      </c>
      <c r="AN113" s="634" t="s">
        <v>331</v>
      </c>
      <c r="AO113" s="633" t="s">
        <v>331</v>
      </c>
      <c r="AP113" s="635" t="s">
        <v>331</v>
      </c>
      <c r="AQ113" s="630" t="s">
        <v>331</v>
      </c>
      <c r="AR113" s="631" t="s">
        <v>331</v>
      </c>
      <c r="AS113" s="630" t="s">
        <v>331</v>
      </c>
      <c r="AT113" s="631" t="s">
        <v>331</v>
      </c>
      <c r="AU113" s="630" t="s">
        <v>331</v>
      </c>
      <c r="AV113" s="632" t="s">
        <v>331</v>
      </c>
      <c r="AW113" s="633" t="s">
        <v>331</v>
      </c>
      <c r="AX113" s="635" t="s">
        <v>331</v>
      </c>
      <c r="AY113" s="672"/>
      <c r="AZ113" s="568" t="str">
        <f t="shared" si="439"/>
        <v/>
      </c>
      <c r="BA113" s="665"/>
      <c r="BB113" s="665"/>
      <c r="BC113" s="665"/>
      <c r="BD113" s="648"/>
      <c r="BE113" s="648"/>
      <c r="BF113" s="666"/>
      <c r="BG113" s="666"/>
      <c r="BH113" s="666"/>
      <c r="BI113" s="666"/>
      <c r="BJ113" s="666"/>
      <c r="BK113" s="650"/>
      <c r="BL113" s="650"/>
      <c r="BM113" s="650"/>
      <c r="BN113" s="650"/>
      <c r="BO113" s="650"/>
      <c r="BP113" s="667"/>
      <c r="BQ113" s="667"/>
      <c r="BR113" s="667"/>
      <c r="BS113" s="650"/>
      <c r="BT113" s="650"/>
      <c r="BU113" s="650"/>
      <c r="BV113" s="667"/>
      <c r="BW113" s="652"/>
      <c r="BX113" s="674"/>
      <c r="BY113" s="645"/>
      <c r="BZ113" s="608"/>
      <c r="CB113" s="616" t="str">
        <f t="shared" si="440"/>
        <v/>
      </c>
      <c r="CC113" s="665"/>
      <c r="CD113" s="665"/>
      <c r="CE113" s="665"/>
      <c r="CF113" s="648"/>
      <c r="CG113" s="648"/>
      <c r="CH113" s="666"/>
      <c r="CI113" s="666"/>
      <c r="CJ113" s="666"/>
      <c r="CK113" s="666"/>
      <c r="CL113" s="666"/>
      <c r="CM113" s="650"/>
      <c r="CN113" s="650"/>
      <c r="CO113" s="650"/>
      <c r="CP113" s="650"/>
      <c r="CQ113" s="650"/>
      <c r="CR113" s="667"/>
      <c r="CS113" s="667"/>
      <c r="CT113" s="667"/>
      <c r="CU113" s="650"/>
      <c r="CV113" s="650"/>
      <c r="CW113" s="650"/>
      <c r="CX113" s="667"/>
      <c r="CY113" s="652"/>
      <c r="CZ113" s="674"/>
      <c r="DA113" s="645"/>
    </row>
    <row r="114" spans="1:105" ht="15" x14ac:dyDescent="0.25">
      <c r="A114" s="615">
        <v>113</v>
      </c>
      <c r="B114" s="616" t="s">
        <v>336</v>
      </c>
      <c r="C114" s="616" t="s">
        <v>446</v>
      </c>
      <c r="D114" s="616" t="str">
        <f t="shared" si="441"/>
        <v>Ns Sec (% Of People In Employment)Higher managerial, administrative and professional occupations</v>
      </c>
      <c r="E114" s="568" t="s">
        <v>447</v>
      </c>
      <c r="F114" s="620">
        <v>0.13790345900000001</v>
      </c>
      <c r="G114" s="621">
        <v>0.28898476000000001</v>
      </c>
      <c r="H114" s="622">
        <v>209.55584519999999</v>
      </c>
      <c r="I114" s="621">
        <v>0.348007756</v>
      </c>
      <c r="J114" s="622">
        <v>252.35607400000001</v>
      </c>
      <c r="K114" s="621">
        <v>0.30308108499999997</v>
      </c>
      <c r="L114" s="623">
        <v>219.7777246</v>
      </c>
      <c r="M114" s="624">
        <v>0.22619091899999999</v>
      </c>
      <c r="N114" s="625">
        <v>164.021207</v>
      </c>
      <c r="O114" s="624">
        <v>0.23503391500000001</v>
      </c>
      <c r="P114" s="626">
        <v>170.4336615</v>
      </c>
      <c r="Q114" s="627">
        <v>0.16110904400000001</v>
      </c>
      <c r="R114" s="628">
        <v>116.8274133</v>
      </c>
      <c r="S114" s="627">
        <v>0.138710736</v>
      </c>
      <c r="T114" s="628">
        <v>100.585393</v>
      </c>
      <c r="U114" s="627">
        <v>0.161544937</v>
      </c>
      <c r="V114" s="628">
        <v>117.1434984</v>
      </c>
      <c r="W114" s="627">
        <v>0.20753341</v>
      </c>
      <c r="X114" s="628">
        <v>150.49180870000001</v>
      </c>
      <c r="Y114" s="627">
        <v>0.190001224</v>
      </c>
      <c r="Z114" s="629">
        <v>137.7784322</v>
      </c>
      <c r="AA114" s="630">
        <v>0.121266332</v>
      </c>
      <c r="AB114" s="631">
        <v>87.935670630000004</v>
      </c>
      <c r="AC114" s="630">
        <v>0.10349003900000001</v>
      </c>
      <c r="AD114" s="631">
        <v>75.045281349999996</v>
      </c>
      <c r="AE114" s="630">
        <v>0.11249453399999999</v>
      </c>
      <c r="AF114" s="631">
        <v>81.574845920000001</v>
      </c>
      <c r="AG114" s="630">
        <v>6.6877992999999997E-2</v>
      </c>
      <c r="AH114" s="631">
        <v>48.496240350000001</v>
      </c>
      <c r="AI114" s="630">
        <v>9.1501177000000003E-2</v>
      </c>
      <c r="AJ114" s="632">
        <v>66.351618369999997</v>
      </c>
      <c r="AK114" s="633">
        <v>0.134735884</v>
      </c>
      <c r="AL114" s="634">
        <v>97.703048350000003</v>
      </c>
      <c r="AM114" s="633">
        <v>6.9227840999999998E-2</v>
      </c>
      <c r="AN114" s="634">
        <v>50.200220899999998</v>
      </c>
      <c r="AO114" s="633">
        <v>6.0994329E-2</v>
      </c>
      <c r="AP114" s="635">
        <v>44.229731129999998</v>
      </c>
      <c r="AQ114" s="630">
        <v>5.8534979000000001E-2</v>
      </c>
      <c r="AR114" s="631">
        <v>42.446345790000002</v>
      </c>
      <c r="AS114" s="630">
        <v>3.1923627000000003E-2</v>
      </c>
      <c r="AT114" s="631">
        <v>23.149257299999999</v>
      </c>
      <c r="AU114" s="630">
        <v>5.9330356000000001E-2</v>
      </c>
      <c r="AV114" s="632">
        <v>43.023109570000003</v>
      </c>
      <c r="AW114" s="633">
        <v>0.15679340999999999</v>
      </c>
      <c r="AX114" s="635">
        <v>113.69795240000001</v>
      </c>
      <c r="AY114" s="604"/>
      <c r="AZ114" s="568" t="str">
        <f t="shared" si="439"/>
        <v>Higher managerial, administrative and professional occupations</v>
      </c>
      <c r="BA114" s="665">
        <f t="shared" ref="BA114:BA120" si="832">BA$5*G114</f>
        <v>0</v>
      </c>
      <c r="BB114" s="665">
        <f t="shared" ref="BB114:BB120" si="833">BB$5*I114</f>
        <v>0</v>
      </c>
      <c r="BC114" s="665">
        <f t="shared" ref="BC114:BC120" si="834">BC$5*K114</f>
        <v>6.9708649549999997</v>
      </c>
      <c r="BD114" s="648">
        <f t="shared" ref="BD114:BD120" si="835">BD$5*M114</f>
        <v>23.976237414</v>
      </c>
      <c r="BE114" s="648">
        <f t="shared" ref="BE114:BE120" si="836">BE$5*O114</f>
        <v>0</v>
      </c>
      <c r="BF114" s="666">
        <f t="shared" ref="BF114:BF120" si="837">BF$5*Q114</f>
        <v>8.5387793320000007</v>
      </c>
      <c r="BG114" s="666">
        <f t="shared" ref="BG114:BG120" si="838">BG$5*S114</f>
        <v>3.6064791359999999</v>
      </c>
      <c r="BH114" s="666">
        <f t="shared" ref="BH114:BH120" si="839">BH$5*U114</f>
        <v>0</v>
      </c>
      <c r="BI114" s="666">
        <f t="shared" ref="BI114:BI120" si="840">BI$5*W114</f>
        <v>1.03766705</v>
      </c>
      <c r="BJ114" s="666">
        <f t="shared" ref="BJ114:BJ120" si="841">BJ$5*Y114</f>
        <v>3.8000244799999998</v>
      </c>
      <c r="BK114" s="650">
        <f t="shared" ref="BK114:BK120" si="842">BK$5*AA114</f>
        <v>3.6379899600000001</v>
      </c>
      <c r="BL114" s="650">
        <f t="shared" ref="BL114:BL120" si="843">BL$5*AC114</f>
        <v>1.4488605460000001</v>
      </c>
      <c r="BM114" s="650">
        <f t="shared" ref="BM114:BM120" si="844">BM$5*AE114</f>
        <v>0</v>
      </c>
      <c r="BN114" s="650">
        <f t="shared" ref="BN114:BN120" si="845">BN$5*AG114</f>
        <v>0</v>
      </c>
      <c r="BO114" s="650">
        <f t="shared" ref="BO114:BO120" si="846">BO$5*AI114</f>
        <v>1.464018832</v>
      </c>
      <c r="BP114" s="667">
        <f t="shared" ref="BP114:BP120" si="847">BP$5*AK114</f>
        <v>1.3473588400000001</v>
      </c>
      <c r="BQ114" s="667">
        <f t="shared" ref="BQ114:BQ120" si="848">BQ$5*AM114</f>
        <v>0.623050569</v>
      </c>
      <c r="BR114" s="667">
        <f t="shared" ref="BR114:BR120" si="849">BR$5*AO114</f>
        <v>0.36596597399999997</v>
      </c>
      <c r="BS114" s="650">
        <f t="shared" ref="BS114:BS120" si="850">BS$5*AQ114</f>
        <v>0.17560493700000002</v>
      </c>
      <c r="BT114" s="650">
        <f t="shared" ref="BT114:BT120" si="851">BT$5*AS114</f>
        <v>0.44693077800000003</v>
      </c>
      <c r="BU114" s="650">
        <f t="shared" ref="BU114:BU120" si="852">BU$5*AU114</f>
        <v>0.118660712</v>
      </c>
      <c r="BV114" s="667">
        <f t="shared" ref="BV114:BV120" si="853">BV$5*AW114</f>
        <v>0.62717363999999998</v>
      </c>
      <c r="BW114" s="652">
        <f t="shared" ref="BW114:BW120" si="854">SUM(BA114:BV114)</f>
        <v>58.185667154999997</v>
      </c>
      <c r="BX114" s="606">
        <f>BW114/SUM($BW$114:$BW$120)</f>
        <v>0.17063245494345611</v>
      </c>
      <c r="BY114" s="645">
        <f t="shared" ref="BY114:BY120" ca="1" si="855">IF(CZ114&gt;0,BX114/CZ114*100,"")</f>
        <v>114.80206225993363</v>
      </c>
      <c r="BZ114" s="608"/>
      <c r="CB114" s="616" t="str">
        <f t="shared" si="440"/>
        <v>Higher managerial, administrative and professional occupations</v>
      </c>
      <c r="CC114" s="665">
        <f t="shared" ref="CC114:CC120" ca="1" si="856">CC$5*G114</f>
        <v>0</v>
      </c>
      <c r="CD114" s="665">
        <f t="shared" ref="CD114:CD120" ca="1" si="857">CD$5*I114</f>
        <v>1.0440232680000001</v>
      </c>
      <c r="CE114" s="665">
        <f t="shared" ref="CE114:CE120" ca="1" si="858">CE$5*K114</f>
        <v>185.18254293499999</v>
      </c>
      <c r="CF114" s="648">
        <f t="shared" ref="CF114:CF120" ca="1" si="859">CF$5*M114</f>
        <v>450.79850156699996</v>
      </c>
      <c r="CG114" s="648">
        <f t="shared" ref="CG114:CG120" ca="1" si="860">CG$5*O114</f>
        <v>1.175169575</v>
      </c>
      <c r="CH114" s="666">
        <f t="shared" ref="CH114:CH120" ca="1" si="861">CH$5*Q114</f>
        <v>217.658318444</v>
      </c>
      <c r="CI114" s="666">
        <f t="shared" ref="CI114:CI120" ca="1" si="862">CI$5*S114</f>
        <v>76.568326272000007</v>
      </c>
      <c r="CJ114" s="666">
        <f t="shared" ref="CJ114:CJ120" ca="1" si="863">CJ$5*U114</f>
        <v>0</v>
      </c>
      <c r="CK114" s="666">
        <f t="shared" ref="CK114:CK120" ca="1" si="864">CK$5*W114</f>
        <v>20.545807589999999</v>
      </c>
      <c r="CL114" s="666">
        <f t="shared" ref="CL114:CL120" ca="1" si="865">CL$5*Y114</f>
        <v>68.970444311999998</v>
      </c>
      <c r="CM114" s="650">
        <f t="shared" ref="CM114:CM120" ca="1" si="866">CM$5*AA114</f>
        <v>117.26454304400001</v>
      </c>
      <c r="CN114" s="650">
        <f t="shared" ref="CN114:CN120" ca="1" si="867">CN$5*AC114</f>
        <v>77.30705913300001</v>
      </c>
      <c r="CO114" s="650">
        <f t="shared" ref="CO114:CO120" ca="1" si="868">CO$5*AE114</f>
        <v>21.598950528</v>
      </c>
      <c r="CP114" s="650">
        <f t="shared" ref="CP114:CP120" ca="1" si="869">CP$5*AG114</f>
        <v>0</v>
      </c>
      <c r="CQ114" s="650">
        <f t="shared" ref="CQ114:CQ120" ca="1" si="870">CQ$5*AI114</f>
        <v>43.463059075000004</v>
      </c>
      <c r="CR114" s="667">
        <f t="shared" ref="CR114:CR120" ca="1" si="871">CR$5*AK114</f>
        <v>56.589071279999999</v>
      </c>
      <c r="CS114" s="667">
        <f t="shared" ref="CS114:CS120" ca="1" si="872">CS$5*AM114</f>
        <v>36.898439252999999</v>
      </c>
      <c r="CT114" s="667">
        <f t="shared" ref="CT114:CT120" ca="1" si="873">CT$5*AO114</f>
        <v>36.230631426000002</v>
      </c>
      <c r="CU114" s="650">
        <f t="shared" ref="CU114:CU120" ca="1" si="874">CU$5*AQ114</f>
        <v>21.716477209000001</v>
      </c>
      <c r="CV114" s="650">
        <f t="shared" ref="CV114:CV120" ca="1" si="875">CV$5*AS114</f>
        <v>9.1940045760000011</v>
      </c>
      <c r="CW114" s="650">
        <f t="shared" ref="CW114:CW120" ca="1" si="876">CW$5*AU114</f>
        <v>14.179955083999999</v>
      </c>
      <c r="CX114" s="667">
        <f t="shared" ref="CX114:CX120" ca="1" si="877">CX$5*AW114</f>
        <v>12.5434728</v>
      </c>
      <c r="CY114" s="652">
        <f t="shared" ref="CY114:CY120" ca="1" si="878">SUM(CC114:CX114)</f>
        <v>1468.9287973710002</v>
      </c>
      <c r="CZ114" s="606">
        <f ca="1">CY114/SUM($CY$114:$CY$120)</f>
        <v>0.14863187262012059</v>
      </c>
      <c r="DA114" s="645"/>
    </row>
    <row r="115" spans="1:105" ht="15" x14ac:dyDescent="0.25">
      <c r="A115" s="615">
        <v>114</v>
      </c>
      <c r="B115" s="616"/>
      <c r="C115" s="616" t="s">
        <v>446</v>
      </c>
      <c r="D115" s="616" t="str">
        <f t="shared" si="441"/>
        <v>Ns Sec (% Of People In Employment)Lower managerial, administrative and professional occupations</v>
      </c>
      <c r="E115" s="568" t="s">
        <v>448</v>
      </c>
      <c r="F115" s="620">
        <v>0.30305540399999997</v>
      </c>
      <c r="G115" s="621">
        <v>0.43666392500000001</v>
      </c>
      <c r="H115" s="622">
        <v>144.08715989999999</v>
      </c>
      <c r="I115" s="621">
        <v>0.35588244099999999</v>
      </c>
      <c r="J115" s="622">
        <v>117.4314784</v>
      </c>
      <c r="K115" s="621">
        <v>0.30875887200000002</v>
      </c>
      <c r="L115" s="623">
        <v>101.8819886</v>
      </c>
      <c r="M115" s="624">
        <v>0.37323972999999999</v>
      </c>
      <c r="N115" s="625">
        <v>123.1589091</v>
      </c>
      <c r="O115" s="624">
        <v>0.39666841600000002</v>
      </c>
      <c r="P115" s="626">
        <v>130.88973530000001</v>
      </c>
      <c r="Q115" s="627">
        <v>0.34627911500000003</v>
      </c>
      <c r="R115" s="628">
        <v>114.2626432</v>
      </c>
      <c r="S115" s="627">
        <v>0.35033102700000002</v>
      </c>
      <c r="T115" s="628">
        <v>115.5996634</v>
      </c>
      <c r="U115" s="627">
        <v>0.34434991199999998</v>
      </c>
      <c r="V115" s="628">
        <v>113.626059</v>
      </c>
      <c r="W115" s="627">
        <v>0.418734624</v>
      </c>
      <c r="X115" s="628">
        <v>138.1709807</v>
      </c>
      <c r="Y115" s="627">
        <v>0.35127106200000002</v>
      </c>
      <c r="Z115" s="629">
        <v>115.9098494</v>
      </c>
      <c r="AA115" s="630">
        <v>0.29313695499999998</v>
      </c>
      <c r="AB115" s="631">
        <v>96.727182940000006</v>
      </c>
      <c r="AC115" s="630">
        <v>0.28019227400000002</v>
      </c>
      <c r="AD115" s="631">
        <v>92.455792130000006</v>
      </c>
      <c r="AE115" s="630">
        <v>0.247412142</v>
      </c>
      <c r="AF115" s="631">
        <v>81.639244480000002</v>
      </c>
      <c r="AG115" s="630">
        <v>0.28264397200000002</v>
      </c>
      <c r="AH115" s="631">
        <v>93.264785419999995</v>
      </c>
      <c r="AI115" s="630">
        <v>0.277898916</v>
      </c>
      <c r="AJ115" s="632">
        <v>91.699046460000005</v>
      </c>
      <c r="AK115" s="633">
        <v>0.31571488599999997</v>
      </c>
      <c r="AL115" s="634">
        <v>104.1772831</v>
      </c>
      <c r="AM115" s="633">
        <v>0.23057957100000001</v>
      </c>
      <c r="AN115" s="634">
        <v>76.084956009999999</v>
      </c>
      <c r="AO115" s="633">
        <v>0.216529369</v>
      </c>
      <c r="AP115" s="635">
        <v>71.448773529999997</v>
      </c>
      <c r="AQ115" s="630">
        <v>0.20148329600000001</v>
      </c>
      <c r="AR115" s="631">
        <v>66.483980500000001</v>
      </c>
      <c r="AS115" s="630">
        <v>0.22260627499999999</v>
      </c>
      <c r="AT115" s="631">
        <v>73.453986310000005</v>
      </c>
      <c r="AU115" s="630">
        <v>0.215918364</v>
      </c>
      <c r="AV115" s="632">
        <v>71.247158650000003</v>
      </c>
      <c r="AW115" s="633">
        <v>0.311456707</v>
      </c>
      <c r="AX115" s="635">
        <v>102.77220029999999</v>
      </c>
      <c r="AY115" s="604"/>
      <c r="AZ115" s="568" t="str">
        <f t="shared" si="439"/>
        <v>Lower managerial, administrative and professional occupations</v>
      </c>
      <c r="BA115" s="665">
        <f t="shared" si="832"/>
        <v>0</v>
      </c>
      <c r="BB115" s="665">
        <f t="shared" si="833"/>
        <v>0</v>
      </c>
      <c r="BC115" s="665">
        <f t="shared" si="834"/>
        <v>7.1014540560000006</v>
      </c>
      <c r="BD115" s="648">
        <f t="shared" si="835"/>
        <v>39.563411379999998</v>
      </c>
      <c r="BE115" s="648">
        <f t="shared" si="836"/>
        <v>0</v>
      </c>
      <c r="BF115" s="666">
        <f t="shared" si="837"/>
        <v>18.352793095000003</v>
      </c>
      <c r="BG115" s="666">
        <f t="shared" si="838"/>
        <v>9.1086067020000012</v>
      </c>
      <c r="BH115" s="666">
        <f t="shared" si="839"/>
        <v>0</v>
      </c>
      <c r="BI115" s="666">
        <f t="shared" si="840"/>
        <v>2.0936731200000001</v>
      </c>
      <c r="BJ115" s="666">
        <f t="shared" si="841"/>
        <v>7.02542124</v>
      </c>
      <c r="BK115" s="650">
        <f t="shared" si="842"/>
        <v>8.7941086500000001</v>
      </c>
      <c r="BL115" s="650">
        <f t="shared" si="843"/>
        <v>3.9226918360000003</v>
      </c>
      <c r="BM115" s="650">
        <f t="shared" si="844"/>
        <v>0</v>
      </c>
      <c r="BN115" s="650">
        <f t="shared" si="845"/>
        <v>0</v>
      </c>
      <c r="BO115" s="650">
        <f t="shared" si="846"/>
        <v>4.4463826559999999</v>
      </c>
      <c r="BP115" s="667">
        <f t="shared" si="847"/>
        <v>3.1571488599999995</v>
      </c>
      <c r="BQ115" s="667">
        <f t="shared" si="848"/>
        <v>2.0752161390000001</v>
      </c>
      <c r="BR115" s="667">
        <f t="shared" si="849"/>
        <v>1.2991762140000001</v>
      </c>
      <c r="BS115" s="650">
        <f t="shared" si="850"/>
        <v>0.60444988799999999</v>
      </c>
      <c r="BT115" s="650">
        <f t="shared" si="851"/>
        <v>3.1164878499999999</v>
      </c>
      <c r="BU115" s="650">
        <f t="shared" si="852"/>
        <v>0.431836728</v>
      </c>
      <c r="BV115" s="667">
        <f t="shared" si="853"/>
        <v>1.245826828</v>
      </c>
      <c r="BW115" s="652">
        <f t="shared" si="854"/>
        <v>112.33868524200001</v>
      </c>
      <c r="BX115" s="606">
        <f t="shared" ref="BX115:BX120" si="879">BW115/SUM($BW$114:$BW$120)</f>
        <v>0.32943895954479008</v>
      </c>
      <c r="BY115" s="645">
        <f t="shared" ca="1" si="855"/>
        <v>107.18785826102395</v>
      </c>
      <c r="BZ115" s="608"/>
      <c r="CB115" s="616" t="str">
        <f t="shared" si="440"/>
        <v>Lower managerial, administrative and professional occupations</v>
      </c>
      <c r="CC115" s="665">
        <f t="shared" ca="1" si="856"/>
        <v>0</v>
      </c>
      <c r="CD115" s="665">
        <f t="shared" ca="1" si="857"/>
        <v>1.0676473230000001</v>
      </c>
      <c r="CE115" s="665">
        <f t="shared" ca="1" si="858"/>
        <v>188.651670792</v>
      </c>
      <c r="CF115" s="648">
        <f t="shared" ca="1" si="859"/>
        <v>743.86678188999997</v>
      </c>
      <c r="CG115" s="648">
        <f t="shared" ca="1" si="860"/>
        <v>1.9833420800000001</v>
      </c>
      <c r="CH115" s="666">
        <f t="shared" ca="1" si="861"/>
        <v>467.82308436500006</v>
      </c>
      <c r="CI115" s="666">
        <f t="shared" ca="1" si="862"/>
        <v>193.38272690400001</v>
      </c>
      <c r="CJ115" s="666">
        <f t="shared" ca="1" si="863"/>
        <v>0</v>
      </c>
      <c r="CK115" s="666">
        <f t="shared" ca="1" si="864"/>
        <v>41.454727775999999</v>
      </c>
      <c r="CL115" s="666">
        <f t="shared" ca="1" si="865"/>
        <v>127.51139550600001</v>
      </c>
      <c r="CM115" s="650">
        <f t="shared" ca="1" si="866"/>
        <v>283.46343548499999</v>
      </c>
      <c r="CN115" s="650">
        <f t="shared" ca="1" si="867"/>
        <v>209.30362867800002</v>
      </c>
      <c r="CO115" s="650">
        <f t="shared" ca="1" si="868"/>
        <v>47.503131264000004</v>
      </c>
      <c r="CP115" s="650">
        <f t="shared" ca="1" si="869"/>
        <v>0</v>
      </c>
      <c r="CQ115" s="650">
        <f t="shared" ca="1" si="870"/>
        <v>132.00198509999998</v>
      </c>
      <c r="CR115" s="667">
        <f t="shared" ca="1" si="871"/>
        <v>132.60025211999999</v>
      </c>
      <c r="CS115" s="667">
        <f t="shared" ca="1" si="872"/>
        <v>122.89891134300001</v>
      </c>
      <c r="CT115" s="667">
        <f t="shared" ca="1" si="873"/>
        <v>128.618445186</v>
      </c>
      <c r="CU115" s="650">
        <f t="shared" ca="1" si="874"/>
        <v>74.750302816000001</v>
      </c>
      <c r="CV115" s="650">
        <f t="shared" ca="1" si="875"/>
        <v>64.110607200000004</v>
      </c>
      <c r="CW115" s="650">
        <f t="shared" ca="1" si="876"/>
        <v>51.604488996000001</v>
      </c>
      <c r="CX115" s="667">
        <f t="shared" ca="1" si="877"/>
        <v>24.916536560000001</v>
      </c>
      <c r="CY115" s="652">
        <f t="shared" ca="1" si="878"/>
        <v>3037.5131013840005</v>
      </c>
      <c r="CZ115" s="606">
        <f t="shared" ref="CZ115:CZ120" ca="1" si="880">CY115/SUM($CY$114:$CY$120)</f>
        <v>0.30734727317952382</v>
      </c>
      <c r="DA115" s="645"/>
    </row>
    <row r="116" spans="1:105" ht="15" x14ac:dyDescent="0.25">
      <c r="A116" s="615">
        <v>115</v>
      </c>
      <c r="B116" s="616"/>
      <c r="C116" s="616" t="s">
        <v>446</v>
      </c>
      <c r="D116" s="616" t="str">
        <f t="shared" si="441"/>
        <v>Ns Sec (% Of People In Employment)Intermediate occupations</v>
      </c>
      <c r="E116" s="568" t="s">
        <v>449</v>
      </c>
      <c r="F116" s="620">
        <v>0.140029504</v>
      </c>
      <c r="G116" s="621">
        <v>0.10484911800000001</v>
      </c>
      <c r="H116" s="622">
        <v>74.876447729999995</v>
      </c>
      <c r="I116" s="621">
        <v>7.2845233999999995E-2</v>
      </c>
      <c r="J116" s="622">
        <v>52.021346950000002</v>
      </c>
      <c r="K116" s="621">
        <v>0.109963531</v>
      </c>
      <c r="L116" s="623">
        <v>78.52882984</v>
      </c>
      <c r="M116" s="624">
        <v>0.12580638399999999</v>
      </c>
      <c r="N116" s="625">
        <v>89.842769059999995</v>
      </c>
      <c r="O116" s="624">
        <v>0.122135778</v>
      </c>
      <c r="P116" s="626">
        <v>87.221459969999998</v>
      </c>
      <c r="Q116" s="627">
        <v>0.148905017</v>
      </c>
      <c r="R116" s="628">
        <v>106.3383165</v>
      </c>
      <c r="S116" s="627">
        <v>0.14173920600000001</v>
      </c>
      <c r="T116" s="628">
        <v>101.2209584</v>
      </c>
      <c r="U116" s="627">
        <v>0.16284848900000001</v>
      </c>
      <c r="V116" s="628">
        <v>116.2958407</v>
      </c>
      <c r="W116" s="627">
        <v>0.13075788799999999</v>
      </c>
      <c r="X116" s="628">
        <v>93.378812490000001</v>
      </c>
      <c r="Y116" s="627">
        <v>0.11127872699999999</v>
      </c>
      <c r="Z116" s="629">
        <v>79.468057740000006</v>
      </c>
      <c r="AA116" s="630">
        <v>0.14366643300000001</v>
      </c>
      <c r="AB116" s="631">
        <v>102.59725880000001</v>
      </c>
      <c r="AC116" s="630">
        <v>0.16679792800000001</v>
      </c>
      <c r="AD116" s="631">
        <v>119.1162743</v>
      </c>
      <c r="AE116" s="630">
        <v>0.144698987</v>
      </c>
      <c r="AF116" s="631">
        <v>103.3346423</v>
      </c>
      <c r="AG116" s="630">
        <v>0.15832242499999999</v>
      </c>
      <c r="AH116" s="631">
        <v>113.06361889999999</v>
      </c>
      <c r="AI116" s="630">
        <v>0.12246087899999999</v>
      </c>
      <c r="AJ116" s="632">
        <v>87.453626589999999</v>
      </c>
      <c r="AK116" s="633">
        <v>0.18714099100000001</v>
      </c>
      <c r="AL116" s="634">
        <v>133.64397199999999</v>
      </c>
      <c r="AM116" s="633">
        <v>0.153331299</v>
      </c>
      <c r="AN116" s="634">
        <v>109.49928</v>
      </c>
      <c r="AO116" s="633">
        <v>0.13491699300000001</v>
      </c>
      <c r="AP116" s="635">
        <v>96.348976179999994</v>
      </c>
      <c r="AQ116" s="630">
        <v>0.139689652</v>
      </c>
      <c r="AR116" s="631">
        <v>99.757299599999996</v>
      </c>
      <c r="AS116" s="630">
        <v>0.137695972</v>
      </c>
      <c r="AT116" s="631">
        <v>98.333542390000005</v>
      </c>
      <c r="AU116" s="630">
        <v>0.160978608</v>
      </c>
      <c r="AV116" s="632">
        <v>114.9604933</v>
      </c>
      <c r="AW116" s="633">
        <v>8.5282986000000005E-2</v>
      </c>
      <c r="AX116" s="635">
        <v>60.903583439999998</v>
      </c>
      <c r="AY116" s="604"/>
      <c r="AZ116" s="568" t="str">
        <f t="shared" si="439"/>
        <v>Intermediate occupations</v>
      </c>
      <c r="BA116" s="665">
        <f t="shared" si="832"/>
        <v>0</v>
      </c>
      <c r="BB116" s="665">
        <f t="shared" si="833"/>
        <v>0</v>
      </c>
      <c r="BC116" s="665">
        <f t="shared" si="834"/>
        <v>2.5291612130000001</v>
      </c>
      <c r="BD116" s="648">
        <f t="shared" si="835"/>
        <v>13.335476704</v>
      </c>
      <c r="BE116" s="648">
        <f t="shared" si="836"/>
        <v>0</v>
      </c>
      <c r="BF116" s="666">
        <f t="shared" si="837"/>
        <v>7.8919659009999998</v>
      </c>
      <c r="BG116" s="666">
        <f t="shared" si="838"/>
        <v>3.6852193560000002</v>
      </c>
      <c r="BH116" s="666">
        <f t="shared" si="839"/>
        <v>0</v>
      </c>
      <c r="BI116" s="666">
        <f t="shared" si="840"/>
        <v>0.65378943999999994</v>
      </c>
      <c r="BJ116" s="666">
        <f t="shared" si="841"/>
        <v>2.2255745399999998</v>
      </c>
      <c r="BK116" s="650">
        <f t="shared" si="842"/>
        <v>4.3099929900000005</v>
      </c>
      <c r="BL116" s="650">
        <f t="shared" si="843"/>
        <v>2.3351709920000001</v>
      </c>
      <c r="BM116" s="650">
        <f t="shared" si="844"/>
        <v>0</v>
      </c>
      <c r="BN116" s="650">
        <f t="shared" si="845"/>
        <v>0</v>
      </c>
      <c r="BO116" s="650">
        <f t="shared" si="846"/>
        <v>1.9593740639999999</v>
      </c>
      <c r="BP116" s="667">
        <f t="shared" si="847"/>
        <v>1.8714099100000001</v>
      </c>
      <c r="BQ116" s="667">
        <f t="shared" si="848"/>
        <v>1.379981691</v>
      </c>
      <c r="BR116" s="667">
        <f t="shared" si="849"/>
        <v>0.80950195800000002</v>
      </c>
      <c r="BS116" s="650">
        <f t="shared" si="850"/>
        <v>0.41906895599999999</v>
      </c>
      <c r="BT116" s="650">
        <f t="shared" si="851"/>
        <v>1.9277436080000001</v>
      </c>
      <c r="BU116" s="650">
        <f t="shared" si="852"/>
        <v>0.32195721599999999</v>
      </c>
      <c r="BV116" s="667">
        <f t="shared" si="853"/>
        <v>0.34113194400000002</v>
      </c>
      <c r="BW116" s="652">
        <f t="shared" si="854"/>
        <v>45.996520482999991</v>
      </c>
      <c r="BX116" s="606">
        <f t="shared" si="879"/>
        <v>0.13488715679694352</v>
      </c>
      <c r="BY116" s="645">
        <f t="shared" ca="1" si="855"/>
        <v>96.725686084240735</v>
      </c>
      <c r="BZ116" s="608"/>
      <c r="CB116" s="616" t="str">
        <f t="shared" si="440"/>
        <v>Intermediate occupations</v>
      </c>
      <c r="CC116" s="665">
        <f t="shared" ca="1" si="856"/>
        <v>0</v>
      </c>
      <c r="CD116" s="665">
        <f t="shared" ca="1" si="857"/>
        <v>0.218535702</v>
      </c>
      <c r="CE116" s="665">
        <f t="shared" ca="1" si="858"/>
        <v>67.187717441000004</v>
      </c>
      <c r="CF116" s="648">
        <f t="shared" ca="1" si="859"/>
        <v>250.732123312</v>
      </c>
      <c r="CG116" s="648">
        <f t="shared" ca="1" si="860"/>
        <v>0.61067888999999997</v>
      </c>
      <c r="CH116" s="666">
        <f t="shared" ca="1" si="861"/>
        <v>201.17067796699999</v>
      </c>
      <c r="CI116" s="666">
        <f t="shared" ca="1" si="862"/>
        <v>78.240041712000007</v>
      </c>
      <c r="CJ116" s="666">
        <f t="shared" ca="1" si="863"/>
        <v>0</v>
      </c>
      <c r="CK116" s="666">
        <f t="shared" ca="1" si="864"/>
        <v>12.945030911999998</v>
      </c>
      <c r="CL116" s="666">
        <f t="shared" ca="1" si="865"/>
        <v>40.394177900999999</v>
      </c>
      <c r="CM116" s="650">
        <f t="shared" ca="1" si="866"/>
        <v>138.92544071100002</v>
      </c>
      <c r="CN116" s="650">
        <f t="shared" ca="1" si="867"/>
        <v>124.59805221600001</v>
      </c>
      <c r="CO116" s="650">
        <f t="shared" ca="1" si="868"/>
        <v>27.782205504</v>
      </c>
      <c r="CP116" s="650">
        <f t="shared" ca="1" si="869"/>
        <v>0</v>
      </c>
      <c r="CQ116" s="650">
        <f t="shared" ca="1" si="870"/>
        <v>58.168917524999998</v>
      </c>
      <c r="CR116" s="667">
        <f t="shared" ca="1" si="871"/>
        <v>78.599216220000002</v>
      </c>
      <c r="CS116" s="667">
        <f t="shared" ca="1" si="872"/>
        <v>81.725582367000001</v>
      </c>
      <c r="CT116" s="667">
        <f t="shared" ca="1" si="873"/>
        <v>80.140693842000005</v>
      </c>
      <c r="CU116" s="650">
        <f t="shared" ca="1" si="874"/>
        <v>51.824860891999997</v>
      </c>
      <c r="CV116" s="650">
        <f t="shared" ca="1" si="875"/>
        <v>39.656439935999998</v>
      </c>
      <c r="CW116" s="650">
        <f t="shared" ca="1" si="876"/>
        <v>38.473887312000002</v>
      </c>
      <c r="CX116" s="667">
        <f t="shared" ca="1" si="877"/>
        <v>6.8226388800000004</v>
      </c>
      <c r="CY116" s="652">
        <f t="shared" ca="1" si="878"/>
        <v>1378.2169192420001</v>
      </c>
      <c r="CZ116" s="606">
        <f t="shared" ca="1" si="880"/>
        <v>0.13945329545604571</v>
      </c>
      <c r="DA116" s="645"/>
    </row>
    <row r="117" spans="1:105" ht="15" x14ac:dyDescent="0.25">
      <c r="A117" s="615">
        <v>116</v>
      </c>
      <c r="B117" s="616"/>
      <c r="C117" s="616" t="s">
        <v>446</v>
      </c>
      <c r="D117" s="616" t="str">
        <f t="shared" si="441"/>
        <v>Ns Sec (% Of People In Employment)Small employers and own account workers</v>
      </c>
      <c r="E117" s="568" t="s">
        <v>450</v>
      </c>
      <c r="F117" s="620">
        <v>9.0283031E-2</v>
      </c>
      <c r="G117" s="621">
        <v>4.8347264000000001E-2</v>
      </c>
      <c r="H117" s="622">
        <v>53.550776489999997</v>
      </c>
      <c r="I117" s="621">
        <v>0.10457414</v>
      </c>
      <c r="J117" s="622">
        <v>115.8292295</v>
      </c>
      <c r="K117" s="621">
        <v>8.9585514000000005E-2</v>
      </c>
      <c r="L117" s="623">
        <v>99.227410770000006</v>
      </c>
      <c r="M117" s="624">
        <v>9.6254633000000006E-2</v>
      </c>
      <c r="N117" s="625">
        <v>106.61431260000001</v>
      </c>
      <c r="O117" s="624">
        <v>9.8129487000000001E-2</v>
      </c>
      <c r="P117" s="626">
        <v>108.6909522</v>
      </c>
      <c r="Q117" s="627">
        <v>0.10125665</v>
      </c>
      <c r="R117" s="628">
        <v>112.15468610000001</v>
      </c>
      <c r="S117" s="627">
        <v>0.11076064400000001</v>
      </c>
      <c r="T117" s="628">
        <v>122.6815738</v>
      </c>
      <c r="U117" s="627">
        <v>7.7297815000000006E-2</v>
      </c>
      <c r="V117" s="628">
        <v>85.617212679999994</v>
      </c>
      <c r="W117" s="627">
        <v>0.101197552</v>
      </c>
      <c r="X117" s="628">
        <v>112.08922680000001</v>
      </c>
      <c r="Y117" s="627">
        <v>9.6845100000000003E-2</v>
      </c>
      <c r="Z117" s="629">
        <v>107.2683294</v>
      </c>
      <c r="AA117" s="630">
        <v>0.124200036</v>
      </c>
      <c r="AB117" s="631">
        <v>137.567419</v>
      </c>
      <c r="AC117" s="630">
        <v>8.0633818999999995E-2</v>
      </c>
      <c r="AD117" s="631">
        <v>89.312263680000001</v>
      </c>
      <c r="AE117" s="630">
        <v>8.2380932000000004E-2</v>
      </c>
      <c r="AF117" s="631">
        <v>91.247414300000003</v>
      </c>
      <c r="AG117" s="630">
        <v>9.1084114999999993E-2</v>
      </c>
      <c r="AH117" s="631">
        <v>100.8873021</v>
      </c>
      <c r="AI117" s="630">
        <v>8.9554985000000004E-2</v>
      </c>
      <c r="AJ117" s="632">
        <v>99.193595490000007</v>
      </c>
      <c r="AK117" s="633">
        <v>7.4859033000000005E-2</v>
      </c>
      <c r="AL117" s="634">
        <v>82.915949580000003</v>
      </c>
      <c r="AM117" s="633">
        <v>7.3330802E-2</v>
      </c>
      <c r="AN117" s="634">
        <v>81.22323815</v>
      </c>
      <c r="AO117" s="633">
        <v>7.6380084000000001E-2</v>
      </c>
      <c r="AP117" s="635">
        <v>84.600708159999996</v>
      </c>
      <c r="AQ117" s="630">
        <v>5.3032507E-2</v>
      </c>
      <c r="AR117" s="631">
        <v>58.740281469999999</v>
      </c>
      <c r="AS117" s="630">
        <v>0.121424315</v>
      </c>
      <c r="AT117" s="631">
        <v>134.4929535</v>
      </c>
      <c r="AU117" s="630">
        <v>7.2377146000000003E-2</v>
      </c>
      <c r="AV117" s="632">
        <v>80.166942719999994</v>
      </c>
      <c r="AW117" s="633">
        <v>0.10463650200000001</v>
      </c>
      <c r="AX117" s="635">
        <v>115.8983035</v>
      </c>
      <c r="AY117" s="604"/>
      <c r="AZ117" s="568" t="str">
        <f t="shared" si="439"/>
        <v>Small employers and own account workers</v>
      </c>
      <c r="BA117" s="665">
        <f t="shared" si="832"/>
        <v>0</v>
      </c>
      <c r="BB117" s="665">
        <f t="shared" si="833"/>
        <v>0</v>
      </c>
      <c r="BC117" s="665">
        <f t="shared" si="834"/>
        <v>2.060466822</v>
      </c>
      <c r="BD117" s="648">
        <f t="shared" si="835"/>
        <v>10.202991098</v>
      </c>
      <c r="BE117" s="648">
        <f t="shared" si="836"/>
        <v>0</v>
      </c>
      <c r="BF117" s="666">
        <f t="shared" si="837"/>
        <v>5.3666024500000002</v>
      </c>
      <c r="BG117" s="666">
        <f t="shared" si="838"/>
        <v>2.8797767439999999</v>
      </c>
      <c r="BH117" s="666">
        <f t="shared" si="839"/>
        <v>0</v>
      </c>
      <c r="BI117" s="666">
        <f t="shared" si="840"/>
        <v>0.50598776000000001</v>
      </c>
      <c r="BJ117" s="666">
        <f t="shared" si="841"/>
        <v>1.9369020000000001</v>
      </c>
      <c r="BK117" s="650">
        <f t="shared" si="842"/>
        <v>3.7260010800000001</v>
      </c>
      <c r="BL117" s="650">
        <f t="shared" si="843"/>
        <v>1.1288734659999999</v>
      </c>
      <c r="BM117" s="650">
        <f t="shared" si="844"/>
        <v>0</v>
      </c>
      <c r="BN117" s="650">
        <f t="shared" si="845"/>
        <v>0</v>
      </c>
      <c r="BO117" s="650">
        <f t="shared" si="846"/>
        <v>1.4328797600000001</v>
      </c>
      <c r="BP117" s="667">
        <f t="shared" si="847"/>
        <v>0.74859033000000008</v>
      </c>
      <c r="BQ117" s="667">
        <f t="shared" si="848"/>
        <v>0.65997721799999998</v>
      </c>
      <c r="BR117" s="667">
        <f t="shared" si="849"/>
        <v>0.45828050399999998</v>
      </c>
      <c r="BS117" s="650">
        <f t="shared" si="850"/>
        <v>0.15909752099999999</v>
      </c>
      <c r="BT117" s="650">
        <f t="shared" si="851"/>
        <v>1.69994041</v>
      </c>
      <c r="BU117" s="650">
        <f t="shared" si="852"/>
        <v>0.14475429200000001</v>
      </c>
      <c r="BV117" s="667">
        <f t="shared" si="853"/>
        <v>0.41854600800000002</v>
      </c>
      <c r="BW117" s="652">
        <f t="shared" si="854"/>
        <v>33.529667463000003</v>
      </c>
      <c r="BX117" s="606">
        <f t="shared" si="879"/>
        <v>9.8327470533398825E-2</v>
      </c>
      <c r="BY117" s="645">
        <f t="shared" ca="1" si="855"/>
        <v>105.01216505394144</v>
      </c>
      <c r="BZ117" s="608"/>
      <c r="CB117" s="616" t="str">
        <f t="shared" si="440"/>
        <v>Small employers and own account workers</v>
      </c>
      <c r="CC117" s="665">
        <f t="shared" ca="1" si="856"/>
        <v>0</v>
      </c>
      <c r="CD117" s="665">
        <f t="shared" ca="1" si="857"/>
        <v>0.31372242</v>
      </c>
      <c r="CE117" s="665">
        <f t="shared" ca="1" si="858"/>
        <v>54.736749054000001</v>
      </c>
      <c r="CF117" s="648">
        <f t="shared" ca="1" si="859"/>
        <v>191.83548356900002</v>
      </c>
      <c r="CG117" s="648">
        <f t="shared" ca="1" si="860"/>
        <v>0.49064743500000002</v>
      </c>
      <c r="CH117" s="666">
        <f t="shared" ca="1" si="861"/>
        <v>136.79773415</v>
      </c>
      <c r="CI117" s="666">
        <f t="shared" ca="1" si="862"/>
        <v>61.139875488000001</v>
      </c>
      <c r="CJ117" s="666">
        <f t="shared" ca="1" si="863"/>
        <v>0</v>
      </c>
      <c r="CK117" s="666">
        <f t="shared" ca="1" si="864"/>
        <v>10.018557648</v>
      </c>
      <c r="CL117" s="666">
        <f t="shared" ca="1" si="865"/>
        <v>35.1547713</v>
      </c>
      <c r="CM117" s="650">
        <f t="shared" ca="1" si="866"/>
        <v>120.10143481199999</v>
      </c>
      <c r="CN117" s="650">
        <f t="shared" ca="1" si="867"/>
        <v>60.233462792999994</v>
      </c>
      <c r="CO117" s="650">
        <f t="shared" ca="1" si="868"/>
        <v>15.817138944</v>
      </c>
      <c r="CP117" s="650">
        <f t="shared" ca="1" si="869"/>
        <v>0</v>
      </c>
      <c r="CQ117" s="650">
        <f t="shared" ca="1" si="870"/>
        <v>42.538617875</v>
      </c>
      <c r="CR117" s="667">
        <f t="shared" ca="1" si="871"/>
        <v>31.440793860000003</v>
      </c>
      <c r="CS117" s="667">
        <f t="shared" ca="1" si="872"/>
        <v>39.085317465999999</v>
      </c>
      <c r="CT117" s="667">
        <f t="shared" ca="1" si="873"/>
        <v>45.369769896000001</v>
      </c>
      <c r="CU117" s="650">
        <f t="shared" ca="1" si="874"/>
        <v>19.675060096999999</v>
      </c>
      <c r="CV117" s="650">
        <f t="shared" ca="1" si="875"/>
        <v>34.970202720000003</v>
      </c>
      <c r="CW117" s="650">
        <f t="shared" ca="1" si="876"/>
        <v>17.298137894</v>
      </c>
      <c r="CX117" s="667">
        <f t="shared" ca="1" si="877"/>
        <v>8.3709201600000007</v>
      </c>
      <c r="CY117" s="652">
        <f t="shared" ca="1" si="878"/>
        <v>925.38839758099994</v>
      </c>
      <c r="CZ117" s="606">
        <f t="shared" ca="1" si="880"/>
        <v>9.3634361774077413E-2</v>
      </c>
      <c r="DA117" s="645"/>
    </row>
    <row r="118" spans="1:105" ht="15" x14ac:dyDescent="0.25">
      <c r="A118" s="615">
        <v>117</v>
      </c>
      <c r="B118" s="616"/>
      <c r="C118" s="616" t="s">
        <v>446</v>
      </c>
      <c r="D118" s="616" t="str">
        <f t="shared" si="441"/>
        <v>Ns Sec (% Of People In Employment)Lower supervisory and technical occupations</v>
      </c>
      <c r="E118" s="568" t="s">
        <v>451</v>
      </c>
      <c r="F118" s="620">
        <v>6.4195932999999997E-2</v>
      </c>
      <c r="G118" s="621">
        <v>2.4049938999999999E-2</v>
      </c>
      <c r="H118" s="622">
        <v>37.463336740000003</v>
      </c>
      <c r="I118" s="621">
        <v>1.8100233E-2</v>
      </c>
      <c r="J118" s="622">
        <v>28.195294969999999</v>
      </c>
      <c r="K118" s="621">
        <v>3.668279E-2</v>
      </c>
      <c r="L118" s="623">
        <v>57.141922100000002</v>
      </c>
      <c r="M118" s="624">
        <v>4.0417743999999999E-2</v>
      </c>
      <c r="N118" s="625">
        <v>62.959976490000003</v>
      </c>
      <c r="O118" s="624">
        <v>3.2149944E-2</v>
      </c>
      <c r="P118" s="626">
        <v>50.080967170000001</v>
      </c>
      <c r="Q118" s="627">
        <v>5.5809638000000002E-2</v>
      </c>
      <c r="R118" s="628">
        <v>86.936407220000007</v>
      </c>
      <c r="S118" s="627">
        <v>5.9455291E-2</v>
      </c>
      <c r="T118" s="628">
        <v>92.615354409999995</v>
      </c>
      <c r="U118" s="627">
        <v>5.3861504999999997E-2</v>
      </c>
      <c r="V118" s="628">
        <v>83.901740799999999</v>
      </c>
      <c r="W118" s="627">
        <v>2.1026639999999999E-2</v>
      </c>
      <c r="X118" s="628">
        <v>32.753850440000001</v>
      </c>
      <c r="Y118" s="627">
        <v>5.6454300999999998E-2</v>
      </c>
      <c r="Z118" s="629">
        <v>87.940619130000002</v>
      </c>
      <c r="AA118" s="630">
        <v>6.4484462000000006E-2</v>
      </c>
      <c r="AB118" s="631">
        <v>100.4494507</v>
      </c>
      <c r="AC118" s="630">
        <v>7.3291909000000002E-2</v>
      </c>
      <c r="AD118" s="631">
        <v>114.1690845</v>
      </c>
      <c r="AE118" s="630">
        <v>9.0869411999999997E-2</v>
      </c>
      <c r="AF118" s="631">
        <v>141.5501074</v>
      </c>
      <c r="AG118" s="630">
        <v>6.3305889000000004E-2</v>
      </c>
      <c r="AH118" s="631">
        <v>98.613550020000005</v>
      </c>
      <c r="AI118" s="630">
        <v>7.8436698999999999E-2</v>
      </c>
      <c r="AJ118" s="632">
        <v>122.1832836</v>
      </c>
      <c r="AK118" s="633">
        <v>6.2242698999999999E-2</v>
      </c>
      <c r="AL118" s="634">
        <v>96.957386850000006</v>
      </c>
      <c r="AM118" s="633">
        <v>8.5020664999999995E-2</v>
      </c>
      <c r="AN118" s="634">
        <v>132.4393316</v>
      </c>
      <c r="AO118" s="633">
        <v>9.7268384999999999E-2</v>
      </c>
      <c r="AP118" s="635">
        <v>151.5179866</v>
      </c>
      <c r="AQ118" s="630">
        <v>7.4389900999999994E-2</v>
      </c>
      <c r="AR118" s="631">
        <v>115.8794599</v>
      </c>
      <c r="AS118" s="630">
        <v>7.3328192E-2</v>
      </c>
      <c r="AT118" s="631">
        <v>114.2256039</v>
      </c>
      <c r="AU118" s="630">
        <v>9.8398053999999999E-2</v>
      </c>
      <c r="AV118" s="632">
        <v>153.27770620000001</v>
      </c>
      <c r="AW118" s="633">
        <v>6.7020149000000001E-2</v>
      </c>
      <c r="AX118" s="635">
        <v>104.3993688</v>
      </c>
      <c r="AY118" s="604"/>
      <c r="AZ118" s="568" t="str">
        <f t="shared" si="439"/>
        <v>Lower supervisory and technical occupations</v>
      </c>
      <c r="BA118" s="665">
        <f t="shared" si="832"/>
        <v>0</v>
      </c>
      <c r="BB118" s="665">
        <f t="shared" si="833"/>
        <v>0</v>
      </c>
      <c r="BC118" s="665">
        <f t="shared" si="834"/>
        <v>0.84370416999999998</v>
      </c>
      <c r="BD118" s="648">
        <f t="shared" si="835"/>
        <v>4.2842808639999994</v>
      </c>
      <c r="BE118" s="648">
        <f t="shared" si="836"/>
        <v>0</v>
      </c>
      <c r="BF118" s="666">
        <f t="shared" si="837"/>
        <v>2.9579108139999999</v>
      </c>
      <c r="BG118" s="666">
        <f t="shared" si="838"/>
        <v>1.5458375660000001</v>
      </c>
      <c r="BH118" s="666">
        <f t="shared" si="839"/>
        <v>0</v>
      </c>
      <c r="BI118" s="666">
        <f t="shared" si="840"/>
        <v>0.1051332</v>
      </c>
      <c r="BJ118" s="666">
        <f t="shared" si="841"/>
        <v>1.1290860199999999</v>
      </c>
      <c r="BK118" s="650">
        <f t="shared" si="842"/>
        <v>1.9345338600000002</v>
      </c>
      <c r="BL118" s="650">
        <f t="shared" si="843"/>
        <v>1.0260867259999999</v>
      </c>
      <c r="BM118" s="650">
        <f t="shared" si="844"/>
        <v>0</v>
      </c>
      <c r="BN118" s="650">
        <f t="shared" si="845"/>
        <v>0</v>
      </c>
      <c r="BO118" s="650">
        <f t="shared" si="846"/>
        <v>1.254987184</v>
      </c>
      <c r="BP118" s="667">
        <f t="shared" si="847"/>
        <v>0.62242699000000001</v>
      </c>
      <c r="BQ118" s="667">
        <f t="shared" si="848"/>
        <v>0.76518598500000001</v>
      </c>
      <c r="BR118" s="667">
        <f t="shared" si="849"/>
        <v>0.58361030999999997</v>
      </c>
      <c r="BS118" s="650">
        <f t="shared" si="850"/>
        <v>0.223169703</v>
      </c>
      <c r="BT118" s="650">
        <f t="shared" si="851"/>
        <v>1.0265946880000001</v>
      </c>
      <c r="BU118" s="650">
        <f t="shared" si="852"/>
        <v>0.196796108</v>
      </c>
      <c r="BV118" s="667">
        <f t="shared" si="853"/>
        <v>0.268080596</v>
      </c>
      <c r="BW118" s="652">
        <f t="shared" si="854"/>
        <v>18.767424784000003</v>
      </c>
      <c r="BX118" s="606">
        <f t="shared" si="879"/>
        <v>5.5036436298477667E-2</v>
      </c>
      <c r="BY118" s="645">
        <f t="shared" ca="1" si="855"/>
        <v>88.787475919277909</v>
      </c>
      <c r="BZ118" s="608"/>
      <c r="CB118" s="616" t="str">
        <f t="shared" si="440"/>
        <v>Lower supervisory and technical occupations</v>
      </c>
      <c r="CC118" s="665">
        <f t="shared" ca="1" si="856"/>
        <v>0</v>
      </c>
      <c r="CD118" s="665">
        <f t="shared" ca="1" si="857"/>
        <v>5.4300699000000001E-2</v>
      </c>
      <c r="CE118" s="665">
        <f t="shared" ca="1" si="858"/>
        <v>22.413184690000001</v>
      </c>
      <c r="CF118" s="648">
        <f t="shared" ca="1" si="859"/>
        <v>80.552563792000001</v>
      </c>
      <c r="CG118" s="648">
        <f t="shared" ca="1" si="860"/>
        <v>0.16074971999999998</v>
      </c>
      <c r="CH118" s="666">
        <f t="shared" ca="1" si="861"/>
        <v>75.398820938</v>
      </c>
      <c r="CI118" s="666">
        <f t="shared" ca="1" si="862"/>
        <v>32.819320632</v>
      </c>
      <c r="CJ118" s="666">
        <f t="shared" ca="1" si="863"/>
        <v>0</v>
      </c>
      <c r="CK118" s="666">
        <f t="shared" ca="1" si="864"/>
        <v>2.0816373599999998</v>
      </c>
      <c r="CL118" s="666">
        <f t="shared" ca="1" si="865"/>
        <v>20.492911263</v>
      </c>
      <c r="CM118" s="650">
        <f t="shared" ca="1" si="866"/>
        <v>62.356474754000004</v>
      </c>
      <c r="CN118" s="650">
        <f t="shared" ca="1" si="867"/>
        <v>54.749056023000001</v>
      </c>
      <c r="CO118" s="650">
        <f t="shared" ca="1" si="868"/>
        <v>17.446927104</v>
      </c>
      <c r="CP118" s="650">
        <f t="shared" ca="1" si="869"/>
        <v>0</v>
      </c>
      <c r="CQ118" s="650">
        <f t="shared" ca="1" si="870"/>
        <v>37.257432025</v>
      </c>
      <c r="CR118" s="667">
        <f t="shared" ca="1" si="871"/>
        <v>26.14193358</v>
      </c>
      <c r="CS118" s="667">
        <f t="shared" ca="1" si="872"/>
        <v>45.316014445</v>
      </c>
      <c r="CT118" s="667">
        <f t="shared" ca="1" si="873"/>
        <v>57.77742069</v>
      </c>
      <c r="CU118" s="650">
        <f t="shared" ca="1" si="874"/>
        <v>27.598653270999996</v>
      </c>
      <c r="CV118" s="650">
        <f t="shared" ca="1" si="875"/>
        <v>21.118519295999999</v>
      </c>
      <c r="CW118" s="650">
        <f t="shared" ca="1" si="876"/>
        <v>23.517134905999999</v>
      </c>
      <c r="CX118" s="667">
        <f t="shared" ca="1" si="877"/>
        <v>5.3616119199999996</v>
      </c>
      <c r="CY118" s="652">
        <f t="shared" ca="1" si="878"/>
        <v>612.61466710800005</v>
      </c>
      <c r="CZ118" s="606">
        <f t="shared" ca="1" si="880"/>
        <v>6.1986711220977417E-2</v>
      </c>
      <c r="DA118" s="645"/>
    </row>
    <row r="119" spans="1:105" ht="15" x14ac:dyDescent="0.25">
      <c r="A119" s="615">
        <v>118</v>
      </c>
      <c r="B119" s="616"/>
      <c r="C119" s="616" t="s">
        <v>446</v>
      </c>
      <c r="D119" s="616" t="str">
        <f t="shared" si="441"/>
        <v>Ns Sec (% Of People In Employment)Semi-routine occupations</v>
      </c>
      <c r="E119" s="568" t="s">
        <v>452</v>
      </c>
      <c r="F119" s="620">
        <v>0.17182502999999999</v>
      </c>
      <c r="G119" s="621">
        <v>6.8780767000000007E-2</v>
      </c>
      <c r="H119" s="622">
        <v>40.029538969999997</v>
      </c>
      <c r="I119" s="621">
        <v>7.3356018999999995E-2</v>
      </c>
      <c r="J119" s="622">
        <v>42.692277840000003</v>
      </c>
      <c r="K119" s="621">
        <v>7.2135808999999995E-2</v>
      </c>
      <c r="L119" s="623">
        <v>41.98213123</v>
      </c>
      <c r="M119" s="624">
        <v>9.6789976E-2</v>
      </c>
      <c r="N119" s="625">
        <v>56.33054508</v>
      </c>
      <c r="O119" s="624">
        <v>9.2736947E-2</v>
      </c>
      <c r="P119" s="626">
        <v>53.9717336</v>
      </c>
      <c r="Q119" s="627">
        <v>0.122398969</v>
      </c>
      <c r="R119" s="628">
        <v>71.234655849999996</v>
      </c>
      <c r="S119" s="627">
        <v>0.13155950199999999</v>
      </c>
      <c r="T119" s="628">
        <v>76.565970899999996</v>
      </c>
      <c r="U119" s="627">
        <v>0.13581834600000001</v>
      </c>
      <c r="V119" s="628">
        <v>79.044564489999999</v>
      </c>
      <c r="W119" s="627">
        <v>9.2076122999999996E-2</v>
      </c>
      <c r="X119" s="628">
        <v>53.587142139999997</v>
      </c>
      <c r="Y119" s="627">
        <v>0.13113037699999999</v>
      </c>
      <c r="Z119" s="629">
        <v>76.316225209999999</v>
      </c>
      <c r="AA119" s="630">
        <v>0.15825868100000001</v>
      </c>
      <c r="AB119" s="631">
        <v>92.104555930000004</v>
      </c>
      <c r="AC119" s="630">
        <v>0.18683709500000001</v>
      </c>
      <c r="AD119" s="631">
        <v>108.73683269999999</v>
      </c>
      <c r="AE119" s="630">
        <v>0.19613942600000001</v>
      </c>
      <c r="AF119" s="631">
        <v>114.1506722</v>
      </c>
      <c r="AG119" s="630">
        <v>0.223040717</v>
      </c>
      <c r="AH119" s="631">
        <v>129.80688380000001</v>
      </c>
      <c r="AI119" s="630">
        <v>0.196071458</v>
      </c>
      <c r="AJ119" s="632">
        <v>114.1111155</v>
      </c>
      <c r="AK119" s="633">
        <v>0.166926252</v>
      </c>
      <c r="AL119" s="634">
        <v>97.14897311</v>
      </c>
      <c r="AM119" s="633">
        <v>0.24908108400000001</v>
      </c>
      <c r="AN119" s="634">
        <v>144.96204890000001</v>
      </c>
      <c r="AO119" s="633">
        <v>0.292708468</v>
      </c>
      <c r="AP119" s="635">
        <v>170.35263620000001</v>
      </c>
      <c r="AQ119" s="630">
        <v>0.28794744999999999</v>
      </c>
      <c r="AR119" s="631">
        <v>167.58178359999999</v>
      </c>
      <c r="AS119" s="630">
        <v>0.26299549999999999</v>
      </c>
      <c r="AT119" s="631">
        <v>153.06006379999999</v>
      </c>
      <c r="AU119" s="630">
        <v>0.22282142499999999</v>
      </c>
      <c r="AV119" s="632">
        <v>129.679259</v>
      </c>
      <c r="AW119" s="633">
        <v>0.17847785999999999</v>
      </c>
      <c r="AX119" s="635">
        <v>103.8718631</v>
      </c>
      <c r="AY119" s="604"/>
      <c r="AZ119" s="568" t="str">
        <f t="shared" si="439"/>
        <v>Semi-routine occupations</v>
      </c>
      <c r="BA119" s="665">
        <f t="shared" si="832"/>
        <v>0</v>
      </c>
      <c r="BB119" s="665">
        <f t="shared" si="833"/>
        <v>0</v>
      </c>
      <c r="BC119" s="665">
        <f t="shared" si="834"/>
        <v>1.6591236069999999</v>
      </c>
      <c r="BD119" s="648">
        <f t="shared" si="835"/>
        <v>10.259737456</v>
      </c>
      <c r="BE119" s="648">
        <f t="shared" si="836"/>
        <v>0</v>
      </c>
      <c r="BF119" s="666">
        <f t="shared" si="837"/>
        <v>6.4871453570000002</v>
      </c>
      <c r="BG119" s="666">
        <f t="shared" si="838"/>
        <v>3.4205470519999999</v>
      </c>
      <c r="BH119" s="666">
        <f t="shared" si="839"/>
        <v>0</v>
      </c>
      <c r="BI119" s="666">
        <f t="shared" si="840"/>
        <v>0.46038061499999999</v>
      </c>
      <c r="BJ119" s="666">
        <f t="shared" si="841"/>
        <v>2.6226075399999997</v>
      </c>
      <c r="BK119" s="650">
        <f t="shared" si="842"/>
        <v>4.7477604300000005</v>
      </c>
      <c r="BL119" s="650">
        <f t="shared" si="843"/>
        <v>2.6157193300000001</v>
      </c>
      <c r="BM119" s="650">
        <f t="shared" si="844"/>
        <v>0</v>
      </c>
      <c r="BN119" s="650">
        <f t="shared" si="845"/>
        <v>0</v>
      </c>
      <c r="BO119" s="650">
        <f t="shared" si="846"/>
        <v>3.1371433280000001</v>
      </c>
      <c r="BP119" s="667">
        <f t="shared" si="847"/>
        <v>1.66926252</v>
      </c>
      <c r="BQ119" s="667">
        <f t="shared" si="848"/>
        <v>2.2417297560000002</v>
      </c>
      <c r="BR119" s="667">
        <f t="shared" si="849"/>
        <v>1.7562508079999999</v>
      </c>
      <c r="BS119" s="650">
        <f t="shared" si="850"/>
        <v>0.86384234999999998</v>
      </c>
      <c r="BT119" s="650">
        <f t="shared" si="851"/>
        <v>3.681937</v>
      </c>
      <c r="BU119" s="650">
        <f t="shared" si="852"/>
        <v>0.44564284999999998</v>
      </c>
      <c r="BV119" s="667">
        <f t="shared" si="853"/>
        <v>0.71391143999999995</v>
      </c>
      <c r="BW119" s="652">
        <f t="shared" si="854"/>
        <v>46.782741438999984</v>
      </c>
      <c r="BX119" s="606">
        <f t="shared" si="879"/>
        <v>0.13719279009823226</v>
      </c>
      <c r="BY119" s="645">
        <f t="shared" ca="1" si="855"/>
        <v>85.674145628950512</v>
      </c>
      <c r="BZ119" s="608"/>
      <c r="CB119" s="616" t="str">
        <f t="shared" si="440"/>
        <v>Semi-routine occupations</v>
      </c>
      <c r="CC119" s="665">
        <f t="shared" ca="1" si="856"/>
        <v>0</v>
      </c>
      <c r="CD119" s="665">
        <f t="shared" ca="1" si="857"/>
        <v>0.22006805699999998</v>
      </c>
      <c r="CE119" s="665">
        <f t="shared" ca="1" si="858"/>
        <v>44.074979298999999</v>
      </c>
      <c r="CF119" s="648">
        <f t="shared" ca="1" si="859"/>
        <v>192.90242216799999</v>
      </c>
      <c r="CG119" s="648">
        <f t="shared" ca="1" si="860"/>
        <v>0.46368473500000001</v>
      </c>
      <c r="CH119" s="666">
        <f t="shared" ca="1" si="861"/>
        <v>165.36100711899999</v>
      </c>
      <c r="CI119" s="666">
        <f t="shared" ca="1" si="862"/>
        <v>72.620845103999997</v>
      </c>
      <c r="CJ119" s="666">
        <f t="shared" ca="1" si="863"/>
        <v>0</v>
      </c>
      <c r="CK119" s="666">
        <f t="shared" ca="1" si="864"/>
        <v>9.1155361769999992</v>
      </c>
      <c r="CL119" s="666">
        <f t="shared" ca="1" si="865"/>
        <v>47.600326850999998</v>
      </c>
      <c r="CM119" s="650">
        <f t="shared" ca="1" si="866"/>
        <v>153.036144527</v>
      </c>
      <c r="CN119" s="650">
        <f t="shared" ca="1" si="867"/>
        <v>139.56730996499999</v>
      </c>
      <c r="CO119" s="650">
        <f t="shared" ca="1" si="868"/>
        <v>37.658769792000001</v>
      </c>
      <c r="CP119" s="650">
        <f t="shared" ca="1" si="869"/>
        <v>0</v>
      </c>
      <c r="CQ119" s="650">
        <f t="shared" ca="1" si="870"/>
        <v>93.13394255</v>
      </c>
      <c r="CR119" s="667">
        <f t="shared" ca="1" si="871"/>
        <v>70.109025840000001</v>
      </c>
      <c r="CS119" s="667">
        <f t="shared" ca="1" si="872"/>
        <v>132.760217772</v>
      </c>
      <c r="CT119" s="667">
        <f t="shared" ca="1" si="873"/>
        <v>173.868829992</v>
      </c>
      <c r="CU119" s="650">
        <f t="shared" ca="1" si="874"/>
        <v>106.82850395</v>
      </c>
      <c r="CV119" s="650">
        <f t="shared" ca="1" si="875"/>
        <v>75.742704000000003</v>
      </c>
      <c r="CW119" s="650">
        <f t="shared" ca="1" si="876"/>
        <v>53.254320574999994</v>
      </c>
      <c r="CX119" s="667">
        <f t="shared" ca="1" si="877"/>
        <v>14.278228799999999</v>
      </c>
      <c r="CY119" s="652">
        <f t="shared" ca="1" si="878"/>
        <v>1582.5968672730003</v>
      </c>
      <c r="CZ119" s="606">
        <f t="shared" ca="1" si="880"/>
        <v>0.16013324567297799</v>
      </c>
      <c r="DA119" s="645"/>
    </row>
    <row r="120" spans="1:105" ht="15" x14ac:dyDescent="0.25">
      <c r="A120" s="615">
        <v>119</v>
      </c>
      <c r="B120" s="616"/>
      <c r="C120" s="616" t="s">
        <v>446</v>
      </c>
      <c r="D120" s="616" t="str">
        <f t="shared" si="441"/>
        <v>Ns Sec (% Of People In Employment)Routine occupations</v>
      </c>
      <c r="E120" s="568" t="s">
        <v>453</v>
      </c>
      <c r="F120" s="620">
        <v>9.2707638999999994E-2</v>
      </c>
      <c r="G120" s="621">
        <v>2.8324227E-2</v>
      </c>
      <c r="H120" s="622">
        <v>30.55220431</v>
      </c>
      <c r="I120" s="621">
        <v>2.7234176999999998E-2</v>
      </c>
      <c r="J120" s="622">
        <v>29.376411390000001</v>
      </c>
      <c r="K120" s="621">
        <v>7.9792398E-2</v>
      </c>
      <c r="L120" s="623">
        <v>86.068849499999999</v>
      </c>
      <c r="M120" s="624">
        <v>4.1300614999999999E-2</v>
      </c>
      <c r="N120" s="625">
        <v>44.549311330000002</v>
      </c>
      <c r="O120" s="624">
        <v>2.3145513E-2</v>
      </c>
      <c r="P120" s="626">
        <v>24.966134050000001</v>
      </c>
      <c r="Q120" s="627">
        <v>6.4241566999999999E-2</v>
      </c>
      <c r="R120" s="628">
        <v>69.294793569999996</v>
      </c>
      <c r="S120" s="627">
        <v>6.7443593999999996E-2</v>
      </c>
      <c r="T120" s="628">
        <v>72.748691249999993</v>
      </c>
      <c r="U120" s="627">
        <v>6.4278996000000005E-2</v>
      </c>
      <c r="V120" s="628">
        <v>69.335166630000003</v>
      </c>
      <c r="W120" s="627">
        <v>2.8673764000000001E-2</v>
      </c>
      <c r="X120" s="628">
        <v>30.929235169999998</v>
      </c>
      <c r="Y120" s="627">
        <v>6.3019209000000007E-2</v>
      </c>
      <c r="Z120" s="629">
        <v>67.976285750000002</v>
      </c>
      <c r="AA120" s="630">
        <v>9.4987102000000004E-2</v>
      </c>
      <c r="AB120" s="631">
        <v>102.4587653</v>
      </c>
      <c r="AC120" s="630">
        <v>0.108756935</v>
      </c>
      <c r="AD120" s="631">
        <v>117.31173080000001</v>
      </c>
      <c r="AE120" s="630">
        <v>0.12600456600000001</v>
      </c>
      <c r="AF120" s="631">
        <v>135.91605609999999</v>
      </c>
      <c r="AG120" s="630">
        <v>0.11472489</v>
      </c>
      <c r="AH120" s="631">
        <v>123.7491235</v>
      </c>
      <c r="AI120" s="630">
        <v>0.14407588599999999</v>
      </c>
      <c r="AJ120" s="632">
        <v>155.40886169999999</v>
      </c>
      <c r="AK120" s="633">
        <v>5.8380254999999999E-2</v>
      </c>
      <c r="AL120" s="634">
        <v>62.972432879999999</v>
      </c>
      <c r="AM120" s="633">
        <v>0.139428739</v>
      </c>
      <c r="AN120" s="634">
        <v>150.39617179999999</v>
      </c>
      <c r="AO120" s="633">
        <v>0.121202371</v>
      </c>
      <c r="AP120" s="635">
        <v>130.7361215</v>
      </c>
      <c r="AQ120" s="630">
        <v>0.184922217</v>
      </c>
      <c r="AR120" s="631">
        <v>199.4681554</v>
      </c>
      <c r="AS120" s="630">
        <v>0.15002611900000001</v>
      </c>
      <c r="AT120" s="631">
        <v>161.82713889999999</v>
      </c>
      <c r="AU120" s="630">
        <v>0.170176045</v>
      </c>
      <c r="AV120" s="632">
        <v>183.5620538</v>
      </c>
      <c r="AW120" s="633">
        <v>9.6332387000000005E-2</v>
      </c>
      <c r="AX120" s="635">
        <v>103.90987079999999</v>
      </c>
      <c r="AY120" s="604"/>
      <c r="AZ120" s="568" t="str">
        <f t="shared" si="439"/>
        <v>Routine occupations</v>
      </c>
      <c r="BA120" s="665">
        <f t="shared" si="832"/>
        <v>0</v>
      </c>
      <c r="BB120" s="665">
        <f t="shared" si="833"/>
        <v>0</v>
      </c>
      <c r="BC120" s="665">
        <f t="shared" si="834"/>
        <v>1.835225154</v>
      </c>
      <c r="BD120" s="648">
        <f t="shared" si="835"/>
        <v>4.3778651899999996</v>
      </c>
      <c r="BE120" s="648">
        <f t="shared" si="836"/>
        <v>0</v>
      </c>
      <c r="BF120" s="666">
        <f t="shared" si="837"/>
        <v>3.404803051</v>
      </c>
      <c r="BG120" s="666">
        <f t="shared" si="838"/>
        <v>1.7535334439999999</v>
      </c>
      <c r="BH120" s="666">
        <f t="shared" si="839"/>
        <v>0</v>
      </c>
      <c r="BI120" s="666">
        <f t="shared" si="840"/>
        <v>0.14336882000000001</v>
      </c>
      <c r="BJ120" s="666">
        <f t="shared" si="841"/>
        <v>1.2603841800000002</v>
      </c>
      <c r="BK120" s="650">
        <f t="shared" si="842"/>
        <v>2.8496130600000003</v>
      </c>
      <c r="BL120" s="650">
        <f t="shared" si="843"/>
        <v>1.5225970900000001</v>
      </c>
      <c r="BM120" s="650">
        <f t="shared" si="844"/>
        <v>0</v>
      </c>
      <c r="BN120" s="650">
        <f t="shared" si="845"/>
        <v>0</v>
      </c>
      <c r="BO120" s="650">
        <f t="shared" si="846"/>
        <v>2.3052141759999998</v>
      </c>
      <c r="BP120" s="667">
        <f t="shared" si="847"/>
        <v>0.58380255000000003</v>
      </c>
      <c r="BQ120" s="667">
        <f t="shared" si="848"/>
        <v>1.2548586509999999</v>
      </c>
      <c r="BR120" s="667">
        <f t="shared" si="849"/>
        <v>0.72721422600000007</v>
      </c>
      <c r="BS120" s="650">
        <f t="shared" si="850"/>
        <v>0.554766651</v>
      </c>
      <c r="BT120" s="650">
        <f t="shared" si="851"/>
        <v>2.1003656660000001</v>
      </c>
      <c r="BU120" s="650">
        <f t="shared" si="852"/>
        <v>0.34035209</v>
      </c>
      <c r="BV120" s="667">
        <f t="shared" si="853"/>
        <v>0.38532954800000002</v>
      </c>
      <c r="BW120" s="652">
        <f t="shared" si="854"/>
        <v>25.399293547000003</v>
      </c>
      <c r="BX120" s="606">
        <f t="shared" si="879"/>
        <v>7.4484731784701552E-2</v>
      </c>
      <c r="BY120" s="645">
        <f t="shared" ca="1" si="855"/>
        <v>83.866697939102835</v>
      </c>
      <c r="BZ120" s="608"/>
      <c r="CB120" s="616" t="str">
        <f t="shared" si="440"/>
        <v>Routine occupations</v>
      </c>
      <c r="CC120" s="665">
        <f t="shared" ca="1" si="856"/>
        <v>0</v>
      </c>
      <c r="CD120" s="665">
        <f t="shared" ca="1" si="857"/>
        <v>8.1702530999999995E-2</v>
      </c>
      <c r="CE120" s="665">
        <f t="shared" ca="1" si="858"/>
        <v>48.753155178</v>
      </c>
      <c r="CF120" s="648">
        <f t="shared" ca="1" si="859"/>
        <v>82.312125694999992</v>
      </c>
      <c r="CG120" s="648">
        <f t="shared" ca="1" si="860"/>
        <v>0.115727565</v>
      </c>
      <c r="CH120" s="666">
        <f t="shared" ca="1" si="861"/>
        <v>86.790357017000005</v>
      </c>
      <c r="CI120" s="666">
        <f t="shared" ca="1" si="862"/>
        <v>37.228863887999999</v>
      </c>
      <c r="CJ120" s="666">
        <f t="shared" ca="1" si="863"/>
        <v>0</v>
      </c>
      <c r="CK120" s="666">
        <f t="shared" ca="1" si="864"/>
        <v>2.8387026360000003</v>
      </c>
      <c r="CL120" s="666">
        <f t="shared" ca="1" si="865"/>
        <v>22.875972867000002</v>
      </c>
      <c r="CM120" s="650">
        <f t="shared" ca="1" si="866"/>
        <v>91.852527633999998</v>
      </c>
      <c r="CN120" s="650">
        <f t="shared" ca="1" si="867"/>
        <v>81.241430445000006</v>
      </c>
      <c r="CO120" s="650">
        <f t="shared" ca="1" si="868"/>
        <v>24.192876672000004</v>
      </c>
      <c r="CP120" s="650">
        <f t="shared" ca="1" si="869"/>
        <v>0</v>
      </c>
      <c r="CQ120" s="650">
        <f t="shared" ca="1" si="870"/>
        <v>68.436045849999999</v>
      </c>
      <c r="CR120" s="667">
        <f t="shared" ca="1" si="871"/>
        <v>24.519707099999998</v>
      </c>
      <c r="CS120" s="667">
        <f t="shared" ca="1" si="872"/>
        <v>74.315517886999999</v>
      </c>
      <c r="CT120" s="667">
        <f t="shared" ca="1" si="873"/>
        <v>71.994208373999996</v>
      </c>
      <c r="CU120" s="650">
        <f t="shared" ca="1" si="874"/>
        <v>68.606142507000001</v>
      </c>
      <c r="CV120" s="650">
        <f t="shared" ca="1" si="875"/>
        <v>43.207522272000006</v>
      </c>
      <c r="CW120" s="650">
        <f t="shared" ca="1" si="876"/>
        <v>40.672074754999997</v>
      </c>
      <c r="CX120" s="667">
        <f t="shared" ca="1" si="877"/>
        <v>7.7065909600000007</v>
      </c>
      <c r="CY120" s="652">
        <f t="shared" ca="1" si="878"/>
        <v>877.74125183300009</v>
      </c>
      <c r="CZ120" s="606">
        <f t="shared" ca="1" si="880"/>
        <v>8.8813240076277111E-2</v>
      </c>
      <c r="DA120" s="645"/>
    </row>
    <row r="121" spans="1:105" ht="15" x14ac:dyDescent="0.25">
      <c r="A121" s="615">
        <v>120</v>
      </c>
      <c r="B121" s="616"/>
      <c r="C121" s="616"/>
      <c r="D121" s="616" t="str">
        <f t="shared" si="441"/>
        <v/>
      </c>
      <c r="E121" s="568" t="s">
        <v>331</v>
      </c>
      <c r="F121" s="620" t="s">
        <v>331</v>
      </c>
      <c r="G121" s="621" t="s">
        <v>331</v>
      </c>
      <c r="H121" s="622" t="s">
        <v>331</v>
      </c>
      <c r="I121" s="621" t="s">
        <v>331</v>
      </c>
      <c r="J121" s="622" t="s">
        <v>331</v>
      </c>
      <c r="K121" s="621" t="s">
        <v>331</v>
      </c>
      <c r="L121" s="623" t="s">
        <v>331</v>
      </c>
      <c r="M121" s="624" t="s">
        <v>331</v>
      </c>
      <c r="N121" s="625" t="s">
        <v>331</v>
      </c>
      <c r="O121" s="624" t="s">
        <v>331</v>
      </c>
      <c r="P121" s="626" t="s">
        <v>331</v>
      </c>
      <c r="Q121" s="627" t="s">
        <v>331</v>
      </c>
      <c r="R121" s="628" t="s">
        <v>331</v>
      </c>
      <c r="S121" s="627" t="s">
        <v>331</v>
      </c>
      <c r="T121" s="628" t="s">
        <v>331</v>
      </c>
      <c r="U121" s="627" t="s">
        <v>331</v>
      </c>
      <c r="V121" s="628" t="s">
        <v>331</v>
      </c>
      <c r="W121" s="627" t="s">
        <v>331</v>
      </c>
      <c r="X121" s="628" t="s">
        <v>331</v>
      </c>
      <c r="Y121" s="627" t="s">
        <v>331</v>
      </c>
      <c r="Z121" s="629" t="s">
        <v>331</v>
      </c>
      <c r="AA121" s="630" t="s">
        <v>331</v>
      </c>
      <c r="AB121" s="631" t="s">
        <v>331</v>
      </c>
      <c r="AC121" s="630" t="s">
        <v>331</v>
      </c>
      <c r="AD121" s="631" t="s">
        <v>331</v>
      </c>
      <c r="AE121" s="630" t="s">
        <v>331</v>
      </c>
      <c r="AF121" s="631" t="s">
        <v>331</v>
      </c>
      <c r="AG121" s="630" t="s">
        <v>331</v>
      </c>
      <c r="AH121" s="631" t="s">
        <v>331</v>
      </c>
      <c r="AI121" s="630" t="s">
        <v>331</v>
      </c>
      <c r="AJ121" s="632" t="s">
        <v>331</v>
      </c>
      <c r="AK121" s="633" t="s">
        <v>331</v>
      </c>
      <c r="AL121" s="634" t="s">
        <v>331</v>
      </c>
      <c r="AM121" s="633" t="s">
        <v>331</v>
      </c>
      <c r="AN121" s="634" t="s">
        <v>331</v>
      </c>
      <c r="AO121" s="633" t="s">
        <v>331</v>
      </c>
      <c r="AP121" s="635" t="s">
        <v>331</v>
      </c>
      <c r="AQ121" s="630" t="s">
        <v>331</v>
      </c>
      <c r="AR121" s="631" t="s">
        <v>331</v>
      </c>
      <c r="AS121" s="630" t="s">
        <v>331</v>
      </c>
      <c r="AT121" s="631" t="s">
        <v>331</v>
      </c>
      <c r="AU121" s="630" t="s">
        <v>331</v>
      </c>
      <c r="AV121" s="632" t="s">
        <v>331</v>
      </c>
      <c r="AW121" s="633" t="s">
        <v>331</v>
      </c>
      <c r="AX121" s="635" t="s">
        <v>331</v>
      </c>
      <c r="AY121" s="604"/>
      <c r="AZ121" s="568" t="str">
        <f t="shared" si="439"/>
        <v/>
      </c>
      <c r="BA121" s="665"/>
      <c r="BB121" s="665"/>
      <c r="BC121" s="665"/>
      <c r="BD121" s="648"/>
      <c r="BE121" s="648"/>
      <c r="BF121" s="666"/>
      <c r="BG121" s="666"/>
      <c r="BH121" s="666"/>
      <c r="BI121" s="666"/>
      <c r="BJ121" s="666"/>
      <c r="BK121" s="650"/>
      <c r="BL121" s="650"/>
      <c r="BM121" s="650"/>
      <c r="BN121" s="650"/>
      <c r="BO121" s="650"/>
      <c r="BP121" s="667"/>
      <c r="BQ121" s="667"/>
      <c r="BR121" s="667"/>
      <c r="BS121" s="650"/>
      <c r="BT121" s="650"/>
      <c r="BU121" s="650"/>
      <c r="BV121" s="667"/>
      <c r="BW121" s="652"/>
      <c r="BX121" s="606"/>
      <c r="BY121" s="645"/>
      <c r="BZ121" s="608"/>
      <c r="CB121" s="616" t="str">
        <f t="shared" si="440"/>
        <v/>
      </c>
      <c r="CC121" s="665"/>
      <c r="CD121" s="665"/>
      <c r="CE121" s="665"/>
      <c r="CF121" s="648"/>
      <c r="CG121" s="648"/>
      <c r="CH121" s="666"/>
      <c r="CI121" s="666"/>
      <c r="CJ121" s="666"/>
      <c r="CK121" s="666"/>
      <c r="CL121" s="666"/>
      <c r="CM121" s="650"/>
      <c r="CN121" s="650"/>
      <c r="CO121" s="650"/>
      <c r="CP121" s="650"/>
      <c r="CQ121" s="650"/>
      <c r="CR121" s="667"/>
      <c r="CS121" s="667"/>
      <c r="CT121" s="667"/>
      <c r="CU121" s="650"/>
      <c r="CV121" s="650"/>
      <c r="CW121" s="650"/>
      <c r="CX121" s="667"/>
      <c r="CY121" s="652"/>
      <c r="CZ121" s="606"/>
      <c r="DA121" s="645"/>
    </row>
    <row r="122" spans="1:105" ht="15" x14ac:dyDescent="0.25">
      <c r="A122" s="615">
        <v>121</v>
      </c>
      <c r="B122" s="616" t="s">
        <v>336</v>
      </c>
      <c r="C122" s="616" t="s">
        <v>454</v>
      </c>
      <c r="D122" s="616" t="str">
        <f t="shared" si="441"/>
        <v>Social GradeA</v>
      </c>
      <c r="E122" s="568" t="s">
        <v>455</v>
      </c>
      <c r="F122" s="620">
        <v>4.3570096000000003E-2</v>
      </c>
      <c r="G122" s="621">
        <v>0.15754604</v>
      </c>
      <c r="H122" s="622">
        <v>361.5921338</v>
      </c>
      <c r="I122" s="621">
        <v>0.13745701699999999</v>
      </c>
      <c r="J122" s="622">
        <v>315.48477000000003</v>
      </c>
      <c r="K122" s="621">
        <v>0.13811617200000001</v>
      </c>
      <c r="L122" s="623">
        <v>316.99763100000001</v>
      </c>
      <c r="M122" s="624">
        <v>7.2598524999999997E-2</v>
      </c>
      <c r="N122" s="625">
        <v>166.62466090000001</v>
      </c>
      <c r="O122" s="624">
        <v>7.2212736E-2</v>
      </c>
      <c r="P122" s="626">
        <v>165.73921609999999</v>
      </c>
      <c r="Q122" s="627">
        <v>5.0356684999999998E-2</v>
      </c>
      <c r="R122" s="628">
        <v>115.5762543</v>
      </c>
      <c r="S122" s="627">
        <v>4.2418188000000003E-2</v>
      </c>
      <c r="T122" s="628">
        <v>97.356195979999995</v>
      </c>
      <c r="U122" s="627">
        <v>4.7138455000000003E-2</v>
      </c>
      <c r="V122" s="628">
        <v>108.1899274</v>
      </c>
      <c r="W122" s="627">
        <v>5.8953761E-2</v>
      </c>
      <c r="X122" s="628">
        <v>135.307851</v>
      </c>
      <c r="Y122" s="627">
        <v>4.2006978E-2</v>
      </c>
      <c r="Z122" s="629">
        <v>96.412406730000001</v>
      </c>
      <c r="AA122" s="630">
        <v>3.4235640999999997E-2</v>
      </c>
      <c r="AB122" s="631">
        <v>78.576004170000004</v>
      </c>
      <c r="AC122" s="630">
        <v>2.6698406000000001E-2</v>
      </c>
      <c r="AD122" s="631">
        <v>61.27690363</v>
      </c>
      <c r="AE122" s="630">
        <v>2.9432079999999999E-2</v>
      </c>
      <c r="AF122" s="631">
        <v>67.551102540000002</v>
      </c>
      <c r="AG122" s="630">
        <v>4.6379248999999997E-2</v>
      </c>
      <c r="AH122" s="631">
        <v>106.4474338</v>
      </c>
      <c r="AI122" s="630">
        <v>2.9545223999999998E-2</v>
      </c>
      <c r="AJ122" s="632">
        <v>67.810783909999998</v>
      </c>
      <c r="AK122" s="633">
        <v>3.8205415E-2</v>
      </c>
      <c r="AL122" s="634">
        <v>87.687239739999995</v>
      </c>
      <c r="AM122" s="633">
        <v>1.8939709999999998E-2</v>
      </c>
      <c r="AN122" s="634">
        <v>43.469516249999998</v>
      </c>
      <c r="AO122" s="633">
        <v>2.0951553000000001E-2</v>
      </c>
      <c r="AP122" s="635">
        <v>48.087003099999997</v>
      </c>
      <c r="AQ122" s="630">
        <v>2.8549689E-2</v>
      </c>
      <c r="AR122" s="631">
        <v>65.525881069999997</v>
      </c>
      <c r="AS122" s="630">
        <v>2.8484919000000001E-2</v>
      </c>
      <c r="AT122" s="631">
        <v>65.377223740000005</v>
      </c>
      <c r="AU122" s="630">
        <v>2.732855E-2</v>
      </c>
      <c r="AV122" s="632">
        <v>62.723179479999999</v>
      </c>
      <c r="AW122" s="633">
        <v>8.4045920999999996E-2</v>
      </c>
      <c r="AX122" s="635">
        <v>192.8981766</v>
      </c>
      <c r="AY122" s="604"/>
      <c r="AZ122" s="568" t="str">
        <f t="shared" si="439"/>
        <v>A</v>
      </c>
      <c r="BA122" s="665">
        <f t="shared" ref="BA122:BA127" si="881">BA$5*G122</f>
        <v>0</v>
      </c>
      <c r="BB122" s="665">
        <f t="shared" ref="BB122:BB127" si="882">BB$5*I122</f>
        <v>0</v>
      </c>
      <c r="BC122" s="665">
        <f t="shared" ref="BC122:BC127" si="883">BC$5*K122</f>
        <v>3.1766719560000003</v>
      </c>
      <c r="BD122" s="648">
        <f t="shared" ref="BD122:BD127" si="884">BD$5*M122</f>
        <v>7.6954436499999996</v>
      </c>
      <c r="BE122" s="648">
        <f t="shared" ref="BE122:BE127" si="885">BE$5*O122</f>
        <v>0</v>
      </c>
      <c r="BF122" s="666">
        <f t="shared" ref="BF122:BF127" si="886">BF$5*Q122</f>
        <v>2.6689043049999999</v>
      </c>
      <c r="BG122" s="666">
        <f t="shared" ref="BG122:BG127" si="887">BG$5*S122</f>
        <v>1.1028728880000001</v>
      </c>
      <c r="BH122" s="666">
        <f t="shared" ref="BH122:BH127" si="888">BH$5*U122</f>
        <v>0</v>
      </c>
      <c r="BI122" s="666">
        <f t="shared" ref="BI122:BI127" si="889">BI$5*W122</f>
        <v>0.29476880500000002</v>
      </c>
      <c r="BJ122" s="666">
        <f t="shared" ref="BJ122:BJ127" si="890">BJ$5*Y122</f>
        <v>0.84013956000000001</v>
      </c>
      <c r="BK122" s="650">
        <f t="shared" ref="BK122:BK127" si="891">BK$5*AA122</f>
        <v>1.0270692299999999</v>
      </c>
      <c r="BL122" s="650">
        <f t="shared" ref="BL122:BL127" si="892">BL$5*AC122</f>
        <v>0.373777684</v>
      </c>
      <c r="BM122" s="650">
        <f t="shared" ref="BM122:BM127" si="893">BM$5*AE122</f>
        <v>0</v>
      </c>
      <c r="BN122" s="650">
        <f t="shared" ref="BN122:BN127" si="894">BN$5*AG122</f>
        <v>0</v>
      </c>
      <c r="BO122" s="650">
        <f t="shared" ref="BO122:BO127" si="895">BO$5*AI122</f>
        <v>0.47272358399999997</v>
      </c>
      <c r="BP122" s="667">
        <f t="shared" ref="BP122:BP127" si="896">BP$5*AK122</f>
        <v>0.38205414999999998</v>
      </c>
      <c r="BQ122" s="667">
        <f t="shared" ref="BQ122:BQ127" si="897">BQ$5*AM122</f>
        <v>0.17045738999999999</v>
      </c>
      <c r="BR122" s="667">
        <f t="shared" ref="BR122:BR127" si="898">BR$5*AO122</f>
        <v>0.12570931800000001</v>
      </c>
      <c r="BS122" s="650">
        <f t="shared" ref="BS122:BS127" si="899">BS$5*AQ122</f>
        <v>8.5649066999999995E-2</v>
      </c>
      <c r="BT122" s="650">
        <f t="shared" ref="BT122:BT127" si="900">BT$5*AS122</f>
        <v>0.39878886600000002</v>
      </c>
      <c r="BU122" s="650">
        <f t="shared" ref="BU122:BU127" si="901">BU$5*AU122</f>
        <v>5.46571E-2</v>
      </c>
      <c r="BV122" s="667">
        <f t="shared" ref="BV122:BV127" si="902">BV$5*AW122</f>
        <v>0.33618368399999998</v>
      </c>
      <c r="BW122" s="652">
        <f t="shared" ref="BW122:BW127" si="903">SUM(BA122:BV122)</f>
        <v>19.205871236999997</v>
      </c>
      <c r="BX122" s="606">
        <f>BW122/SUM($BW$122:$BW$127)</f>
        <v>5.6322203040229876E-2</v>
      </c>
      <c r="BY122" s="645">
        <f t="shared" ref="BY122:BY127" ca="1" si="904">IF(CZ122&gt;0,BX122/CZ122*100,"")</f>
        <v>114.59125899121516</v>
      </c>
      <c r="BZ122" s="608"/>
      <c r="CB122" s="616" t="str">
        <f t="shared" si="440"/>
        <v>A</v>
      </c>
      <c r="CC122" s="665">
        <f t="shared" ref="CC122:CC127" ca="1" si="905">CC$5*G122</f>
        <v>0</v>
      </c>
      <c r="CD122" s="665">
        <f t="shared" ref="CD122:CD127" ca="1" si="906">CD$5*I122</f>
        <v>0.41237105099999993</v>
      </c>
      <c r="CE122" s="665">
        <f t="shared" ref="CE122:CE127" ca="1" si="907">CE$5*K122</f>
        <v>84.388981092000009</v>
      </c>
      <c r="CF122" s="648">
        <f t="shared" ref="CF122:CF127" ca="1" si="908">CF$5*M122</f>
        <v>144.68886032500001</v>
      </c>
      <c r="CG122" s="648">
        <f t="shared" ref="CG122:CG127" ca="1" si="909">CG$5*O122</f>
        <v>0.36106368</v>
      </c>
      <c r="CH122" s="666">
        <f t="shared" ref="CH122:CH127" ca="1" si="910">CH$5*Q122</f>
        <v>68.031881435000003</v>
      </c>
      <c r="CI122" s="666">
        <f t="shared" ref="CI122:CI127" ca="1" si="911">CI$5*S122</f>
        <v>23.414839776000001</v>
      </c>
      <c r="CJ122" s="666">
        <f t="shared" ref="CJ122:CJ127" ca="1" si="912">CJ$5*U122</f>
        <v>0</v>
      </c>
      <c r="CK122" s="666">
        <f t="shared" ref="CK122:CK127" ca="1" si="913">CK$5*W122</f>
        <v>5.8364223390000003</v>
      </c>
      <c r="CL122" s="666">
        <f t="shared" ref="CL122:CL127" ca="1" si="914">CL$5*Y122</f>
        <v>15.248533013999999</v>
      </c>
      <c r="CM122" s="650">
        <f t="shared" ref="CM122:CM127" ca="1" si="915">CM$5*AA122</f>
        <v>33.105864846999999</v>
      </c>
      <c r="CN122" s="650">
        <f t="shared" ref="CN122:CN127" ca="1" si="916">CN$5*AC122</f>
        <v>19.943709282</v>
      </c>
      <c r="CO122" s="650">
        <f t="shared" ref="CO122:CO127" ca="1" si="917">CO$5*AE122</f>
        <v>5.6509593599999999</v>
      </c>
      <c r="CP122" s="650">
        <f t="shared" ref="CP122:CP127" ca="1" si="918">CP$5*AG122</f>
        <v>0</v>
      </c>
      <c r="CQ122" s="650">
        <f t="shared" ref="CQ122:CQ127" ca="1" si="919">CQ$5*AI122</f>
        <v>14.0339814</v>
      </c>
      <c r="CR122" s="667">
        <f t="shared" ref="CR122:CR127" ca="1" si="920">CR$5*AK122</f>
        <v>16.0462743</v>
      </c>
      <c r="CS122" s="667">
        <f t="shared" ref="CS122:CS127" ca="1" si="921">CS$5*AM122</f>
        <v>10.094865429999999</v>
      </c>
      <c r="CT122" s="667">
        <f t="shared" ref="CT122:CT127" ca="1" si="922">CT$5*AO122</f>
        <v>12.445222482</v>
      </c>
      <c r="CU122" s="650">
        <f t="shared" ref="CU122:CU127" ca="1" si="923">CU$5*AQ122</f>
        <v>10.591934619</v>
      </c>
      <c r="CV122" s="650">
        <f t="shared" ref="CV122:CV127" ca="1" si="924">CV$5*AS122</f>
        <v>8.203656672000001</v>
      </c>
      <c r="CW122" s="650">
        <f t="shared" ref="CW122:CW127" ca="1" si="925">CW$5*AU122</f>
        <v>6.5315234499999999</v>
      </c>
      <c r="CX122" s="667">
        <f t="shared" ref="CX122:CX127" ca="1" si="926">CX$5*AW122</f>
        <v>6.7236736799999992</v>
      </c>
      <c r="CY122" s="652">
        <f t="shared" ref="CY122:CY127" ca="1" si="927">SUM(CC122:CX122)</f>
        <v>485.75461823400008</v>
      </c>
      <c r="CZ122" s="606">
        <f ca="1">CY122/SUM($CY$122:$CY$127)</f>
        <v>4.9150522942197253E-2</v>
      </c>
      <c r="DA122" s="645"/>
    </row>
    <row r="123" spans="1:105" ht="15" x14ac:dyDescent="0.25">
      <c r="A123" s="615">
        <v>122</v>
      </c>
      <c r="B123" s="616"/>
      <c r="C123" s="616" t="s">
        <v>454</v>
      </c>
      <c r="D123" s="616" t="str">
        <f t="shared" si="441"/>
        <v>Social GradeB</v>
      </c>
      <c r="E123" s="568" t="s">
        <v>456</v>
      </c>
      <c r="F123" s="620">
        <v>0.227625774</v>
      </c>
      <c r="G123" s="621">
        <v>0.38924212000000002</v>
      </c>
      <c r="H123" s="622">
        <v>171.00089919999999</v>
      </c>
      <c r="I123" s="621">
        <v>0.37337220199999999</v>
      </c>
      <c r="J123" s="622">
        <v>164.02896559999999</v>
      </c>
      <c r="K123" s="621">
        <v>0.35392005300000001</v>
      </c>
      <c r="L123" s="623">
        <v>155.48329480000001</v>
      </c>
      <c r="M123" s="624">
        <v>0.32060226200000003</v>
      </c>
      <c r="N123" s="625">
        <v>140.84620430000001</v>
      </c>
      <c r="O123" s="624">
        <v>0.324158063</v>
      </c>
      <c r="P123" s="626">
        <v>142.4083301</v>
      </c>
      <c r="Q123" s="627">
        <v>0.28244117200000002</v>
      </c>
      <c r="R123" s="628">
        <v>124.081367</v>
      </c>
      <c r="S123" s="627">
        <v>0.24937202999999999</v>
      </c>
      <c r="T123" s="628">
        <v>109.5535122</v>
      </c>
      <c r="U123" s="627">
        <v>0.285191482</v>
      </c>
      <c r="V123" s="628">
        <v>125.2896265</v>
      </c>
      <c r="W123" s="627">
        <v>0.30971674500000002</v>
      </c>
      <c r="X123" s="628">
        <v>136.06400550000001</v>
      </c>
      <c r="Y123" s="627">
        <v>0.26080457899999998</v>
      </c>
      <c r="Z123" s="629">
        <v>114.5760317</v>
      </c>
      <c r="AA123" s="630">
        <v>0.217142644</v>
      </c>
      <c r="AB123" s="631">
        <v>95.39457702</v>
      </c>
      <c r="AC123" s="630">
        <v>0.19805845499999999</v>
      </c>
      <c r="AD123" s="631">
        <v>87.010557829999996</v>
      </c>
      <c r="AE123" s="630">
        <v>0.18345788199999999</v>
      </c>
      <c r="AF123" s="631">
        <v>80.596269570000004</v>
      </c>
      <c r="AG123" s="630">
        <v>0.20810917500000001</v>
      </c>
      <c r="AH123" s="631">
        <v>91.426015399999997</v>
      </c>
      <c r="AI123" s="630">
        <v>0.177725631</v>
      </c>
      <c r="AJ123" s="632">
        <v>78.077991030000007</v>
      </c>
      <c r="AK123" s="633">
        <v>0.23191957599999999</v>
      </c>
      <c r="AL123" s="634">
        <v>101.8863427</v>
      </c>
      <c r="AM123" s="633">
        <v>0.142196198</v>
      </c>
      <c r="AN123" s="634">
        <v>62.469287110000003</v>
      </c>
      <c r="AO123" s="633">
        <v>0.14511107400000001</v>
      </c>
      <c r="AP123" s="635">
        <v>63.749843439999999</v>
      </c>
      <c r="AQ123" s="630">
        <v>0.14864582900000001</v>
      </c>
      <c r="AR123" s="631">
        <v>65.302723240000006</v>
      </c>
      <c r="AS123" s="630">
        <v>0.13124799700000001</v>
      </c>
      <c r="AT123" s="631">
        <v>57.659550279999998</v>
      </c>
      <c r="AU123" s="630">
        <v>0.127052889</v>
      </c>
      <c r="AV123" s="632">
        <v>55.816565509999997</v>
      </c>
      <c r="AW123" s="633">
        <v>0.28910175300000002</v>
      </c>
      <c r="AX123" s="635">
        <v>127.0074774</v>
      </c>
      <c r="AY123" s="604"/>
      <c r="AZ123" s="568" t="str">
        <f t="shared" si="439"/>
        <v>B</v>
      </c>
      <c r="BA123" s="665">
        <f t="shared" si="881"/>
        <v>0</v>
      </c>
      <c r="BB123" s="665">
        <f t="shared" si="882"/>
        <v>0</v>
      </c>
      <c r="BC123" s="665">
        <f t="shared" si="883"/>
        <v>8.1401612189999994</v>
      </c>
      <c r="BD123" s="648">
        <f t="shared" si="884"/>
        <v>33.983839772000003</v>
      </c>
      <c r="BE123" s="648">
        <f t="shared" si="885"/>
        <v>0</v>
      </c>
      <c r="BF123" s="666">
        <f t="shared" si="886"/>
        <v>14.969382116</v>
      </c>
      <c r="BG123" s="666">
        <f t="shared" si="887"/>
        <v>6.48367278</v>
      </c>
      <c r="BH123" s="666">
        <f t="shared" si="888"/>
        <v>0</v>
      </c>
      <c r="BI123" s="666">
        <f t="shared" si="889"/>
        <v>1.5485837250000001</v>
      </c>
      <c r="BJ123" s="666">
        <f t="shared" si="890"/>
        <v>5.2160915799999996</v>
      </c>
      <c r="BK123" s="650">
        <f t="shared" si="891"/>
        <v>6.51427932</v>
      </c>
      <c r="BL123" s="650">
        <f t="shared" si="892"/>
        <v>2.77281837</v>
      </c>
      <c r="BM123" s="650">
        <f t="shared" si="893"/>
        <v>0</v>
      </c>
      <c r="BN123" s="650">
        <f t="shared" si="894"/>
        <v>0</v>
      </c>
      <c r="BO123" s="650">
        <f t="shared" si="895"/>
        <v>2.8436100959999999</v>
      </c>
      <c r="BP123" s="667">
        <f t="shared" si="896"/>
        <v>2.3191957599999999</v>
      </c>
      <c r="BQ123" s="667">
        <f t="shared" si="897"/>
        <v>1.2797657819999999</v>
      </c>
      <c r="BR123" s="667">
        <f t="shared" si="898"/>
        <v>0.87066644400000004</v>
      </c>
      <c r="BS123" s="650">
        <f t="shared" si="899"/>
        <v>0.44593748700000002</v>
      </c>
      <c r="BT123" s="650">
        <f t="shared" si="900"/>
        <v>1.8374719580000001</v>
      </c>
      <c r="BU123" s="650">
        <f t="shared" si="901"/>
        <v>0.254105778</v>
      </c>
      <c r="BV123" s="667">
        <f t="shared" si="902"/>
        <v>1.1564070120000001</v>
      </c>
      <c r="BW123" s="652">
        <f t="shared" si="903"/>
        <v>90.63598919899998</v>
      </c>
      <c r="BX123" s="606">
        <f t="shared" ref="BX123:BX127" si="928">BW123/SUM($BW$122:$BW$127)</f>
        <v>0.26579468972924053</v>
      </c>
      <c r="BY123" s="645">
        <f t="shared" ca="1" si="904"/>
        <v>110.09815194610223</v>
      </c>
      <c r="BZ123" s="608"/>
      <c r="CB123" s="616" t="str">
        <f t="shared" si="440"/>
        <v>B</v>
      </c>
      <c r="CC123" s="665">
        <f t="shared" ca="1" si="905"/>
        <v>0</v>
      </c>
      <c r="CD123" s="665">
        <f t="shared" ca="1" si="906"/>
        <v>1.1201166059999998</v>
      </c>
      <c r="CE123" s="665">
        <f t="shared" ca="1" si="907"/>
        <v>216.245152383</v>
      </c>
      <c r="CF123" s="648">
        <f t="shared" ca="1" si="908"/>
        <v>638.960308166</v>
      </c>
      <c r="CG123" s="648">
        <f t="shared" ca="1" si="909"/>
        <v>1.620790315</v>
      </c>
      <c r="CH123" s="666">
        <f t="shared" ca="1" si="910"/>
        <v>381.57802337200002</v>
      </c>
      <c r="CI123" s="666">
        <f t="shared" ca="1" si="911"/>
        <v>137.65336056000001</v>
      </c>
      <c r="CJ123" s="666">
        <f t="shared" ca="1" si="912"/>
        <v>0</v>
      </c>
      <c r="CK123" s="666">
        <f t="shared" ca="1" si="913"/>
        <v>30.661957755000003</v>
      </c>
      <c r="CL123" s="666">
        <f t="shared" ca="1" si="914"/>
        <v>94.672062176999987</v>
      </c>
      <c r="CM123" s="650">
        <f t="shared" ca="1" si="915"/>
        <v>209.97693674799999</v>
      </c>
      <c r="CN123" s="650">
        <f t="shared" ca="1" si="916"/>
        <v>147.949665885</v>
      </c>
      <c r="CO123" s="650">
        <f t="shared" ca="1" si="917"/>
        <v>35.223913343999996</v>
      </c>
      <c r="CP123" s="650">
        <f t="shared" ca="1" si="918"/>
        <v>0</v>
      </c>
      <c r="CQ123" s="650">
        <f t="shared" ca="1" si="919"/>
        <v>84.419674724999993</v>
      </c>
      <c r="CR123" s="667">
        <f t="shared" ca="1" si="920"/>
        <v>97.406221919999993</v>
      </c>
      <c r="CS123" s="667">
        <f t="shared" ca="1" si="921"/>
        <v>75.790573534000004</v>
      </c>
      <c r="CT123" s="667">
        <f t="shared" ca="1" si="922"/>
        <v>86.195977956000007</v>
      </c>
      <c r="CU123" s="650">
        <f t="shared" ca="1" si="923"/>
        <v>55.147602558999999</v>
      </c>
      <c r="CV123" s="650">
        <f t="shared" ca="1" si="924"/>
        <v>37.799423136000001</v>
      </c>
      <c r="CW123" s="650">
        <f t="shared" ca="1" si="925"/>
        <v>30.365640470999999</v>
      </c>
      <c r="CX123" s="667">
        <f t="shared" ca="1" si="926"/>
        <v>23.12814024</v>
      </c>
      <c r="CY123" s="652">
        <f t="shared" ca="1" si="927"/>
        <v>2385.9155418520004</v>
      </c>
      <c r="CZ123" s="606">
        <f t="shared" ref="CZ123:CZ127" ca="1" si="929">CY123/SUM($CY$122:$CY$127)</f>
        <v>0.24141612282407648</v>
      </c>
      <c r="DA123" s="645"/>
    </row>
    <row r="124" spans="1:105" ht="15" x14ac:dyDescent="0.25">
      <c r="A124" s="615">
        <v>123</v>
      </c>
      <c r="B124" s="616"/>
      <c r="C124" s="616" t="s">
        <v>454</v>
      </c>
      <c r="D124" s="616" t="str">
        <f t="shared" si="441"/>
        <v>Social GradeC1</v>
      </c>
      <c r="E124" s="568" t="s">
        <v>457</v>
      </c>
      <c r="F124" s="620">
        <v>0.31294674500000003</v>
      </c>
      <c r="G124" s="621">
        <v>0.275341014</v>
      </c>
      <c r="H124" s="622">
        <v>87.983344650000006</v>
      </c>
      <c r="I124" s="621">
        <v>0.28148312800000003</v>
      </c>
      <c r="J124" s="622">
        <v>89.946015489999994</v>
      </c>
      <c r="K124" s="621">
        <v>0.28823510800000002</v>
      </c>
      <c r="L124" s="623">
        <v>92.103564509999998</v>
      </c>
      <c r="M124" s="624">
        <v>0.33867929400000002</v>
      </c>
      <c r="N124" s="625">
        <v>108.2226606</v>
      </c>
      <c r="O124" s="624">
        <v>0.35479655100000002</v>
      </c>
      <c r="P124" s="626">
        <v>113.3728203</v>
      </c>
      <c r="Q124" s="627">
        <v>0.321864655</v>
      </c>
      <c r="R124" s="628">
        <v>102.8496573</v>
      </c>
      <c r="S124" s="627">
        <v>0.34237699399999999</v>
      </c>
      <c r="T124" s="628">
        <v>109.4042355</v>
      </c>
      <c r="U124" s="627">
        <v>0.30194078499999999</v>
      </c>
      <c r="V124" s="628">
        <v>96.483120299999996</v>
      </c>
      <c r="W124" s="627">
        <v>0.36356943000000003</v>
      </c>
      <c r="X124" s="628">
        <v>116.1761339</v>
      </c>
      <c r="Y124" s="627">
        <v>0.33913369500000001</v>
      </c>
      <c r="Z124" s="629">
        <v>108.3678614</v>
      </c>
      <c r="AA124" s="630">
        <v>0.31919992200000002</v>
      </c>
      <c r="AB124" s="631">
        <v>101.99816</v>
      </c>
      <c r="AC124" s="630">
        <v>0.32321489399999997</v>
      </c>
      <c r="AD124" s="631">
        <v>103.28111699999999</v>
      </c>
      <c r="AE124" s="630">
        <v>0.30101343800000002</v>
      </c>
      <c r="AF124" s="631">
        <v>96.186792999999994</v>
      </c>
      <c r="AG124" s="630">
        <v>0.28856492</v>
      </c>
      <c r="AH124" s="631">
        <v>92.208953820000005</v>
      </c>
      <c r="AI124" s="630">
        <v>0.30749937999999999</v>
      </c>
      <c r="AJ124" s="632">
        <v>98.259331349999997</v>
      </c>
      <c r="AK124" s="633">
        <v>0.34893279999999999</v>
      </c>
      <c r="AL124" s="634">
        <v>111.49909839999999</v>
      </c>
      <c r="AM124" s="633">
        <v>0.26485051700000001</v>
      </c>
      <c r="AN124" s="634">
        <v>84.631177960000002</v>
      </c>
      <c r="AO124" s="633">
        <v>0.28439634200000002</v>
      </c>
      <c r="AP124" s="635">
        <v>90.876913160000001</v>
      </c>
      <c r="AQ124" s="630">
        <v>0.249638524</v>
      </c>
      <c r="AR124" s="631">
        <v>79.770289320000003</v>
      </c>
      <c r="AS124" s="630">
        <v>0.26086090200000001</v>
      </c>
      <c r="AT124" s="631">
        <v>83.35632382</v>
      </c>
      <c r="AU124" s="630">
        <v>0.25208837000000001</v>
      </c>
      <c r="AV124" s="632">
        <v>80.553120989999996</v>
      </c>
      <c r="AW124" s="633">
        <v>0.33548636399999998</v>
      </c>
      <c r="AX124" s="635">
        <v>107.2023815</v>
      </c>
      <c r="AY124" s="604"/>
      <c r="AZ124" s="568" t="str">
        <f t="shared" si="439"/>
        <v>C1</v>
      </c>
      <c r="BA124" s="665">
        <f t="shared" si="881"/>
        <v>0</v>
      </c>
      <c r="BB124" s="665">
        <f t="shared" si="882"/>
        <v>0</v>
      </c>
      <c r="BC124" s="665">
        <f t="shared" si="883"/>
        <v>6.6294074840000006</v>
      </c>
      <c r="BD124" s="648">
        <f t="shared" si="884"/>
        <v>35.900005164</v>
      </c>
      <c r="BE124" s="648">
        <f t="shared" si="885"/>
        <v>0</v>
      </c>
      <c r="BF124" s="666">
        <f t="shared" si="886"/>
        <v>17.058826714999999</v>
      </c>
      <c r="BG124" s="666">
        <f t="shared" si="887"/>
        <v>8.9018018439999995</v>
      </c>
      <c r="BH124" s="666">
        <f t="shared" si="888"/>
        <v>0</v>
      </c>
      <c r="BI124" s="666">
        <f t="shared" si="889"/>
        <v>1.8178471500000002</v>
      </c>
      <c r="BJ124" s="666">
        <f t="shared" si="890"/>
        <v>6.7826739000000007</v>
      </c>
      <c r="BK124" s="650">
        <f t="shared" si="891"/>
        <v>9.5759976600000005</v>
      </c>
      <c r="BL124" s="650">
        <f t="shared" si="892"/>
        <v>4.5250085159999998</v>
      </c>
      <c r="BM124" s="650">
        <f t="shared" si="893"/>
        <v>0</v>
      </c>
      <c r="BN124" s="650">
        <f t="shared" si="894"/>
        <v>0</v>
      </c>
      <c r="BO124" s="650">
        <f t="shared" si="895"/>
        <v>4.9199900799999998</v>
      </c>
      <c r="BP124" s="667">
        <f t="shared" si="896"/>
        <v>3.489328</v>
      </c>
      <c r="BQ124" s="667">
        <f t="shared" si="897"/>
        <v>2.3836546530000002</v>
      </c>
      <c r="BR124" s="667">
        <f t="shared" si="898"/>
        <v>1.7063780520000003</v>
      </c>
      <c r="BS124" s="650">
        <f t="shared" si="899"/>
        <v>0.74891557200000003</v>
      </c>
      <c r="BT124" s="650">
        <f t="shared" si="900"/>
        <v>3.6520526279999999</v>
      </c>
      <c r="BU124" s="650">
        <f t="shared" si="901"/>
        <v>0.50417674000000001</v>
      </c>
      <c r="BV124" s="667">
        <f t="shared" si="902"/>
        <v>1.3419454559999999</v>
      </c>
      <c r="BW124" s="652">
        <f t="shared" si="903"/>
        <v>109.93800961400004</v>
      </c>
      <c r="BX124" s="606">
        <f t="shared" si="928"/>
        <v>0.32239885516829342</v>
      </c>
      <c r="BY124" s="645">
        <f t="shared" ca="1" si="904"/>
        <v>102.71348363924555</v>
      </c>
      <c r="BZ124" s="608"/>
      <c r="CB124" s="616" t="str">
        <f t="shared" si="440"/>
        <v>C1</v>
      </c>
      <c r="CC124" s="665">
        <f t="shared" ca="1" si="905"/>
        <v>0</v>
      </c>
      <c r="CD124" s="665">
        <f t="shared" ca="1" si="906"/>
        <v>0.84444938400000003</v>
      </c>
      <c r="CE124" s="665">
        <f t="shared" ca="1" si="907"/>
        <v>176.11165098800001</v>
      </c>
      <c r="CF124" s="648">
        <f t="shared" ca="1" si="908"/>
        <v>674.98783294200007</v>
      </c>
      <c r="CG124" s="648">
        <f t="shared" ca="1" si="909"/>
        <v>1.773982755</v>
      </c>
      <c r="CH124" s="666">
        <f t="shared" ca="1" si="910"/>
        <v>434.839148905</v>
      </c>
      <c r="CI124" s="666">
        <f t="shared" ca="1" si="911"/>
        <v>188.99210068799999</v>
      </c>
      <c r="CJ124" s="666">
        <f t="shared" ca="1" si="912"/>
        <v>0</v>
      </c>
      <c r="CK124" s="666">
        <f t="shared" ca="1" si="913"/>
        <v>35.993373570000003</v>
      </c>
      <c r="CL124" s="666">
        <f t="shared" ca="1" si="914"/>
        <v>123.105531285</v>
      </c>
      <c r="CM124" s="650">
        <f t="shared" ca="1" si="915"/>
        <v>308.66632457400004</v>
      </c>
      <c r="CN124" s="650">
        <f t="shared" ca="1" si="916"/>
        <v>241.44152581799997</v>
      </c>
      <c r="CO124" s="650">
        <f t="shared" ca="1" si="917"/>
        <v>57.794580096000004</v>
      </c>
      <c r="CP124" s="650">
        <f t="shared" ca="1" si="918"/>
        <v>0</v>
      </c>
      <c r="CQ124" s="650">
        <f t="shared" ca="1" si="919"/>
        <v>146.0622055</v>
      </c>
      <c r="CR124" s="667">
        <f t="shared" ca="1" si="920"/>
        <v>146.55177599999999</v>
      </c>
      <c r="CS124" s="667">
        <f t="shared" ca="1" si="921"/>
        <v>141.165325561</v>
      </c>
      <c r="CT124" s="667">
        <f t="shared" ca="1" si="922"/>
        <v>168.93142714800001</v>
      </c>
      <c r="CU124" s="650">
        <f t="shared" ca="1" si="923"/>
        <v>92.615892403999993</v>
      </c>
      <c r="CV124" s="650">
        <f t="shared" ca="1" si="924"/>
        <v>75.127939776000005</v>
      </c>
      <c r="CW124" s="650">
        <f t="shared" ca="1" si="925"/>
        <v>60.249120430000005</v>
      </c>
      <c r="CX124" s="667">
        <f t="shared" ca="1" si="926"/>
        <v>26.838909119999997</v>
      </c>
      <c r="CY124" s="652">
        <f t="shared" ca="1" si="927"/>
        <v>3102.0930969440005</v>
      </c>
      <c r="CZ124" s="606">
        <f t="shared" ca="1" si="929"/>
        <v>0.31388172588969498</v>
      </c>
      <c r="DA124" s="645"/>
    </row>
    <row r="125" spans="1:105" ht="15" x14ac:dyDescent="0.25">
      <c r="A125" s="615">
        <v>124</v>
      </c>
      <c r="B125" s="616"/>
      <c r="C125" s="616" t="s">
        <v>454</v>
      </c>
      <c r="D125" s="616" t="str">
        <f t="shared" si="441"/>
        <v>Social GradeC2</v>
      </c>
      <c r="E125" s="568" t="s">
        <v>458</v>
      </c>
      <c r="F125" s="620">
        <v>0.19554846300000001</v>
      </c>
      <c r="G125" s="621">
        <v>7.1397243999999999E-2</v>
      </c>
      <c r="H125" s="622">
        <v>36.511278349999998</v>
      </c>
      <c r="I125" s="621">
        <v>0.101690593</v>
      </c>
      <c r="J125" s="622">
        <v>52.00275757</v>
      </c>
      <c r="K125" s="621">
        <v>0.115993215</v>
      </c>
      <c r="L125" s="623">
        <v>59.316863380000001</v>
      </c>
      <c r="M125" s="624">
        <v>0.14846404899999999</v>
      </c>
      <c r="N125" s="625">
        <v>75.921869549999997</v>
      </c>
      <c r="O125" s="624">
        <v>0.12695089000000001</v>
      </c>
      <c r="P125" s="626">
        <v>64.920423270000001</v>
      </c>
      <c r="Q125" s="627">
        <v>0.20022389900000001</v>
      </c>
      <c r="R125" s="628">
        <v>102.3909347</v>
      </c>
      <c r="S125" s="627">
        <v>0.210860034</v>
      </c>
      <c r="T125" s="628">
        <v>107.8300648</v>
      </c>
      <c r="U125" s="627">
        <v>0.18545561499999999</v>
      </c>
      <c r="V125" s="628">
        <v>94.838697449999998</v>
      </c>
      <c r="W125" s="627">
        <v>0.136668867</v>
      </c>
      <c r="X125" s="628">
        <v>69.890023760000005</v>
      </c>
      <c r="Y125" s="627">
        <v>0.197357332</v>
      </c>
      <c r="Z125" s="629">
        <v>100.9250232</v>
      </c>
      <c r="AA125" s="630">
        <v>0.23114621799999999</v>
      </c>
      <c r="AB125" s="631">
        <v>118.2040576</v>
      </c>
      <c r="AC125" s="630">
        <v>0.24067854699999999</v>
      </c>
      <c r="AD125" s="631">
        <v>123.0787208</v>
      </c>
      <c r="AE125" s="630">
        <v>0.22835154899999999</v>
      </c>
      <c r="AF125" s="631">
        <v>116.77491379999999</v>
      </c>
      <c r="AG125" s="630">
        <v>0.20537383400000001</v>
      </c>
      <c r="AH125" s="631">
        <v>105.02451979999999</v>
      </c>
      <c r="AI125" s="630">
        <v>0.246813642</v>
      </c>
      <c r="AJ125" s="632">
        <v>126.2160992</v>
      </c>
      <c r="AK125" s="633">
        <v>0.16488430400000001</v>
      </c>
      <c r="AL125" s="634">
        <v>84.318895409999996</v>
      </c>
      <c r="AM125" s="633">
        <v>0.23536357999999999</v>
      </c>
      <c r="AN125" s="634">
        <v>120.36074170000001</v>
      </c>
      <c r="AO125" s="633">
        <v>0.21928486</v>
      </c>
      <c r="AP125" s="635">
        <v>112.1383708</v>
      </c>
      <c r="AQ125" s="630">
        <v>0.201097422</v>
      </c>
      <c r="AR125" s="631">
        <v>102.83763860000001</v>
      </c>
      <c r="AS125" s="630">
        <v>0.19914838600000001</v>
      </c>
      <c r="AT125" s="631">
        <v>101.84093679999999</v>
      </c>
      <c r="AU125" s="630">
        <v>0.16769784500000001</v>
      </c>
      <c r="AV125" s="632">
        <v>85.75769038</v>
      </c>
      <c r="AW125" s="633">
        <v>0.14144352099999999</v>
      </c>
      <c r="AX125" s="635">
        <v>72.331696609999995</v>
      </c>
      <c r="AY125" s="604"/>
      <c r="AZ125" s="568" t="str">
        <f t="shared" si="439"/>
        <v>C2</v>
      </c>
      <c r="BA125" s="665">
        <f t="shared" si="881"/>
        <v>0</v>
      </c>
      <c r="BB125" s="665">
        <f t="shared" si="882"/>
        <v>0</v>
      </c>
      <c r="BC125" s="665">
        <f t="shared" si="883"/>
        <v>2.667843945</v>
      </c>
      <c r="BD125" s="648">
        <f t="shared" si="884"/>
        <v>15.737189193999999</v>
      </c>
      <c r="BE125" s="648">
        <f t="shared" si="885"/>
        <v>0</v>
      </c>
      <c r="BF125" s="666">
        <f t="shared" si="886"/>
        <v>10.611866647000001</v>
      </c>
      <c r="BG125" s="666">
        <f t="shared" si="887"/>
        <v>5.4823608840000002</v>
      </c>
      <c r="BH125" s="666">
        <f t="shared" si="888"/>
        <v>0</v>
      </c>
      <c r="BI125" s="666">
        <f t="shared" si="889"/>
        <v>0.68334433500000002</v>
      </c>
      <c r="BJ125" s="666">
        <f t="shared" si="890"/>
        <v>3.9471466399999997</v>
      </c>
      <c r="BK125" s="650">
        <f t="shared" si="891"/>
        <v>6.9343865399999993</v>
      </c>
      <c r="BL125" s="650">
        <f t="shared" si="892"/>
        <v>3.3694996580000001</v>
      </c>
      <c r="BM125" s="650">
        <f t="shared" si="893"/>
        <v>0</v>
      </c>
      <c r="BN125" s="650">
        <f t="shared" si="894"/>
        <v>0</v>
      </c>
      <c r="BO125" s="650">
        <f t="shared" si="895"/>
        <v>3.949018272</v>
      </c>
      <c r="BP125" s="667">
        <f t="shared" si="896"/>
        <v>1.64884304</v>
      </c>
      <c r="BQ125" s="667">
        <f t="shared" si="897"/>
        <v>2.1182722199999997</v>
      </c>
      <c r="BR125" s="667">
        <f t="shared" si="898"/>
        <v>1.3157091599999999</v>
      </c>
      <c r="BS125" s="650">
        <f t="shared" si="899"/>
        <v>0.60329226599999997</v>
      </c>
      <c r="BT125" s="650">
        <f t="shared" si="900"/>
        <v>2.788077404</v>
      </c>
      <c r="BU125" s="650">
        <f t="shared" si="901"/>
        <v>0.33539569000000002</v>
      </c>
      <c r="BV125" s="667">
        <f t="shared" si="902"/>
        <v>0.56577408399999995</v>
      </c>
      <c r="BW125" s="652">
        <f t="shared" si="903"/>
        <v>62.758019978999997</v>
      </c>
      <c r="BX125" s="606">
        <f t="shared" si="928"/>
        <v>0.18404111430521936</v>
      </c>
      <c r="BY125" s="645">
        <f t="shared" ca="1" si="904"/>
        <v>95.106416395157581</v>
      </c>
      <c r="BZ125" s="608"/>
      <c r="CB125" s="616" t="str">
        <f t="shared" si="440"/>
        <v>C2</v>
      </c>
      <c r="CC125" s="665">
        <f t="shared" ca="1" si="905"/>
        <v>0</v>
      </c>
      <c r="CD125" s="665">
        <f t="shared" ca="1" si="906"/>
        <v>0.30507177899999999</v>
      </c>
      <c r="CE125" s="665">
        <f t="shared" ca="1" si="907"/>
        <v>70.871854365000004</v>
      </c>
      <c r="CF125" s="648">
        <f t="shared" ca="1" si="908"/>
        <v>295.88884965699998</v>
      </c>
      <c r="CG125" s="648">
        <f t="shared" ca="1" si="909"/>
        <v>0.63475445000000008</v>
      </c>
      <c r="CH125" s="666">
        <f t="shared" ca="1" si="910"/>
        <v>270.50248754900002</v>
      </c>
      <c r="CI125" s="666">
        <f t="shared" ca="1" si="911"/>
        <v>116.394738768</v>
      </c>
      <c r="CJ125" s="666">
        <f t="shared" ca="1" si="912"/>
        <v>0</v>
      </c>
      <c r="CK125" s="666">
        <f t="shared" ca="1" si="913"/>
        <v>13.530217833</v>
      </c>
      <c r="CL125" s="666">
        <f t="shared" ca="1" si="914"/>
        <v>71.640711515999996</v>
      </c>
      <c r="CM125" s="650">
        <f t="shared" ca="1" si="915"/>
        <v>223.51839280599998</v>
      </c>
      <c r="CN125" s="650">
        <f t="shared" ca="1" si="916"/>
        <v>179.78687460899999</v>
      </c>
      <c r="CO125" s="650">
        <f t="shared" ca="1" si="917"/>
        <v>43.843497407999998</v>
      </c>
      <c r="CP125" s="650">
        <f t="shared" ca="1" si="918"/>
        <v>0</v>
      </c>
      <c r="CQ125" s="650">
        <f t="shared" ca="1" si="919"/>
        <v>117.23647995</v>
      </c>
      <c r="CR125" s="667">
        <f t="shared" ca="1" si="920"/>
        <v>69.25140768</v>
      </c>
      <c r="CS125" s="667">
        <f t="shared" ca="1" si="921"/>
        <v>125.44878813999999</v>
      </c>
      <c r="CT125" s="667">
        <f t="shared" ca="1" si="922"/>
        <v>130.25520684</v>
      </c>
      <c r="CU125" s="650">
        <f t="shared" ca="1" si="923"/>
        <v>74.607143562000005</v>
      </c>
      <c r="CV125" s="650">
        <f t="shared" ca="1" si="924"/>
        <v>57.354735168000005</v>
      </c>
      <c r="CW125" s="650">
        <f t="shared" ca="1" si="925"/>
        <v>40.079784955000001</v>
      </c>
      <c r="CX125" s="667">
        <f t="shared" ca="1" si="926"/>
        <v>11.31548168</v>
      </c>
      <c r="CY125" s="652">
        <f t="shared" ca="1" si="927"/>
        <v>1912.4664787150002</v>
      </c>
      <c r="CZ125" s="606">
        <f t="shared" ca="1" si="929"/>
        <v>0.19351072333600192</v>
      </c>
      <c r="DA125" s="645"/>
    </row>
    <row r="126" spans="1:105" ht="15" x14ac:dyDescent="0.25">
      <c r="A126" s="615">
        <v>125</v>
      </c>
      <c r="B126" s="616"/>
      <c r="C126" s="616" t="s">
        <v>454</v>
      </c>
      <c r="D126" s="616" t="str">
        <f t="shared" si="441"/>
        <v>Social GradeD</v>
      </c>
      <c r="E126" s="568" t="s">
        <v>459</v>
      </c>
      <c r="F126" s="620">
        <v>0.130432773</v>
      </c>
      <c r="G126" s="621">
        <v>4.2706731999999997E-2</v>
      </c>
      <c r="H126" s="622">
        <v>32.742332429999998</v>
      </c>
      <c r="I126" s="621">
        <v>4.2515598000000002E-2</v>
      </c>
      <c r="J126" s="622">
        <v>32.595793810000004</v>
      </c>
      <c r="K126" s="621">
        <v>3.9949575000000001E-2</v>
      </c>
      <c r="L126" s="623">
        <v>30.62847945</v>
      </c>
      <c r="M126" s="624">
        <v>6.0966631E-2</v>
      </c>
      <c r="N126" s="625">
        <v>46.741803699999998</v>
      </c>
      <c r="O126" s="624">
        <v>6.3314690000000007E-2</v>
      </c>
      <c r="P126" s="626">
        <v>48.542009839999999</v>
      </c>
      <c r="Q126" s="627">
        <v>8.4047411000000002E-2</v>
      </c>
      <c r="R126" s="628">
        <v>64.437341040000007</v>
      </c>
      <c r="S126" s="627">
        <v>9.4520518999999997E-2</v>
      </c>
      <c r="T126" s="628">
        <v>72.466847639999997</v>
      </c>
      <c r="U126" s="627">
        <v>0.104784607</v>
      </c>
      <c r="V126" s="628">
        <v>80.336103210000005</v>
      </c>
      <c r="W126" s="627">
        <v>8.1869597000000002E-2</v>
      </c>
      <c r="X126" s="628">
        <v>62.76765829</v>
      </c>
      <c r="Y126" s="627">
        <v>9.6331482999999996E-2</v>
      </c>
      <c r="Z126" s="629">
        <v>73.855274469999998</v>
      </c>
      <c r="AA126" s="630">
        <v>0.118421022</v>
      </c>
      <c r="AB126" s="631">
        <v>90.790848580000002</v>
      </c>
      <c r="AC126" s="630">
        <v>0.13488229299999999</v>
      </c>
      <c r="AD126" s="631">
        <v>103.411351</v>
      </c>
      <c r="AE126" s="630">
        <v>0.17165001799999999</v>
      </c>
      <c r="AF126" s="631">
        <v>131.60037460000001</v>
      </c>
      <c r="AG126" s="630">
        <v>0.16156530299999999</v>
      </c>
      <c r="AH126" s="631">
        <v>123.8686405</v>
      </c>
      <c r="AI126" s="630">
        <v>0.152496778</v>
      </c>
      <c r="AJ126" s="632">
        <v>116.91599739999999</v>
      </c>
      <c r="AK126" s="633">
        <v>0.137275759</v>
      </c>
      <c r="AL126" s="634">
        <v>105.2463695</v>
      </c>
      <c r="AM126" s="633">
        <v>0.19233635800000001</v>
      </c>
      <c r="AN126" s="634">
        <v>147.4601462</v>
      </c>
      <c r="AO126" s="633">
        <v>0.21152073399999999</v>
      </c>
      <c r="AP126" s="635">
        <v>162.16839429999999</v>
      </c>
      <c r="AQ126" s="630">
        <v>0.20177094600000001</v>
      </c>
      <c r="AR126" s="631">
        <v>154.69344140000001</v>
      </c>
      <c r="AS126" s="630">
        <v>0.198072795</v>
      </c>
      <c r="AT126" s="631">
        <v>151.85814880000001</v>
      </c>
      <c r="AU126" s="630">
        <v>0.20951930599999999</v>
      </c>
      <c r="AV126" s="632">
        <v>160.63394220000001</v>
      </c>
      <c r="AW126" s="633">
        <v>0.102314697</v>
      </c>
      <c r="AX126" s="635">
        <v>78.442476229999997</v>
      </c>
      <c r="AY126" s="604"/>
      <c r="AZ126" s="568" t="str">
        <f t="shared" si="439"/>
        <v>D</v>
      </c>
      <c r="BA126" s="665">
        <f t="shared" si="881"/>
        <v>0</v>
      </c>
      <c r="BB126" s="665">
        <f t="shared" si="882"/>
        <v>0</v>
      </c>
      <c r="BC126" s="665">
        <f t="shared" si="883"/>
        <v>0.91884022500000007</v>
      </c>
      <c r="BD126" s="648">
        <f t="shared" si="884"/>
        <v>6.462462886</v>
      </c>
      <c r="BE126" s="648">
        <f t="shared" si="885"/>
        <v>0</v>
      </c>
      <c r="BF126" s="666">
        <f t="shared" si="886"/>
        <v>4.4545127830000002</v>
      </c>
      <c r="BG126" s="666">
        <f t="shared" si="887"/>
        <v>2.4575334939999998</v>
      </c>
      <c r="BH126" s="666">
        <f t="shared" si="888"/>
        <v>0</v>
      </c>
      <c r="BI126" s="666">
        <f t="shared" si="889"/>
        <v>0.40934798500000003</v>
      </c>
      <c r="BJ126" s="666">
        <f t="shared" si="890"/>
        <v>1.9266296599999999</v>
      </c>
      <c r="BK126" s="650">
        <f t="shared" si="891"/>
        <v>3.5526306600000002</v>
      </c>
      <c r="BL126" s="650">
        <f t="shared" si="892"/>
        <v>1.8883521019999998</v>
      </c>
      <c r="BM126" s="650">
        <f t="shared" si="893"/>
        <v>0</v>
      </c>
      <c r="BN126" s="650">
        <f t="shared" si="894"/>
        <v>0</v>
      </c>
      <c r="BO126" s="650">
        <f t="shared" si="895"/>
        <v>2.439948448</v>
      </c>
      <c r="BP126" s="667">
        <f t="shared" si="896"/>
        <v>1.37275759</v>
      </c>
      <c r="BQ126" s="667">
        <f t="shared" si="897"/>
        <v>1.731027222</v>
      </c>
      <c r="BR126" s="667">
        <f t="shared" si="898"/>
        <v>1.2691244039999998</v>
      </c>
      <c r="BS126" s="650">
        <f t="shared" si="899"/>
        <v>0.60531283800000002</v>
      </c>
      <c r="BT126" s="650">
        <f t="shared" si="900"/>
        <v>2.7730191299999998</v>
      </c>
      <c r="BU126" s="650">
        <f t="shared" si="901"/>
        <v>0.41903861199999998</v>
      </c>
      <c r="BV126" s="667">
        <f t="shared" si="902"/>
        <v>0.40925878799999998</v>
      </c>
      <c r="BW126" s="652">
        <f t="shared" si="903"/>
        <v>33.089796827000001</v>
      </c>
      <c r="BX126" s="606">
        <f t="shared" si="928"/>
        <v>9.7037527350483335E-2</v>
      </c>
      <c r="BY126" s="645">
        <f t="shared" ca="1" si="904"/>
        <v>83.263152552456674</v>
      </c>
      <c r="BZ126" s="608"/>
      <c r="CB126" s="616" t="str">
        <f t="shared" si="440"/>
        <v>D</v>
      </c>
      <c r="CC126" s="665">
        <f t="shared" ca="1" si="905"/>
        <v>0</v>
      </c>
      <c r="CD126" s="665">
        <f t="shared" ca="1" si="906"/>
        <v>0.12754679400000002</v>
      </c>
      <c r="CE126" s="665">
        <f t="shared" ca="1" si="907"/>
        <v>24.409190325000001</v>
      </c>
      <c r="CF126" s="648">
        <f t="shared" ca="1" si="908"/>
        <v>121.506495583</v>
      </c>
      <c r="CG126" s="648">
        <f t="shared" ca="1" si="909"/>
        <v>0.31657345000000003</v>
      </c>
      <c r="CH126" s="666">
        <f t="shared" ca="1" si="910"/>
        <v>113.54805226100001</v>
      </c>
      <c r="CI126" s="666">
        <f t="shared" ca="1" si="911"/>
        <v>52.175326487999996</v>
      </c>
      <c r="CJ126" s="666">
        <f t="shared" ca="1" si="912"/>
        <v>0</v>
      </c>
      <c r="CK126" s="666">
        <f t="shared" ca="1" si="913"/>
        <v>8.1050901030000002</v>
      </c>
      <c r="CL126" s="666">
        <f t="shared" ca="1" si="914"/>
        <v>34.968328328999995</v>
      </c>
      <c r="CM126" s="650">
        <f t="shared" ca="1" si="915"/>
        <v>114.513128274</v>
      </c>
      <c r="CN126" s="650">
        <f t="shared" ca="1" si="916"/>
        <v>100.75707287099999</v>
      </c>
      <c r="CO126" s="650">
        <f t="shared" ca="1" si="917"/>
        <v>32.956803455999996</v>
      </c>
      <c r="CP126" s="650">
        <f t="shared" ca="1" si="918"/>
        <v>0</v>
      </c>
      <c r="CQ126" s="650">
        <f t="shared" ca="1" si="919"/>
        <v>72.435969549999996</v>
      </c>
      <c r="CR126" s="667">
        <f t="shared" ca="1" si="920"/>
        <v>57.655818779999997</v>
      </c>
      <c r="CS126" s="667">
        <f t="shared" ca="1" si="921"/>
        <v>102.51527881400001</v>
      </c>
      <c r="CT126" s="667">
        <f t="shared" ca="1" si="922"/>
        <v>125.643315996</v>
      </c>
      <c r="CU126" s="650">
        <f t="shared" ca="1" si="923"/>
        <v>74.857020966000007</v>
      </c>
      <c r="CV126" s="650">
        <f t="shared" ca="1" si="924"/>
        <v>57.044964960000001</v>
      </c>
      <c r="CW126" s="650">
        <f t="shared" ca="1" si="925"/>
        <v>50.075114133999996</v>
      </c>
      <c r="CX126" s="667">
        <f t="shared" ca="1" si="926"/>
        <v>8.1851757599999999</v>
      </c>
      <c r="CY126" s="652">
        <f t="shared" ca="1" si="927"/>
        <v>1151.7962668939997</v>
      </c>
      <c r="CZ126" s="606">
        <f t="shared" ca="1" si="929"/>
        <v>0.11654318191873489</v>
      </c>
      <c r="DA126" s="645"/>
    </row>
    <row r="127" spans="1:105" ht="15" x14ac:dyDescent="0.25">
      <c r="A127" s="615">
        <v>126</v>
      </c>
      <c r="B127" s="616"/>
      <c r="C127" s="616" t="s">
        <v>454</v>
      </c>
      <c r="D127" s="616" t="str">
        <f t="shared" si="441"/>
        <v>Social GradeE</v>
      </c>
      <c r="E127" s="568" t="s">
        <v>460</v>
      </c>
      <c r="F127" s="620">
        <v>8.9876149000000002E-2</v>
      </c>
      <c r="G127" s="621">
        <v>6.3766850999999999E-2</v>
      </c>
      <c r="H127" s="622">
        <v>70.949692080000005</v>
      </c>
      <c r="I127" s="621">
        <v>6.3481461000000003E-2</v>
      </c>
      <c r="J127" s="622">
        <v>70.632156069999994</v>
      </c>
      <c r="K127" s="621">
        <v>6.3785878000000004E-2</v>
      </c>
      <c r="L127" s="623">
        <v>70.970862199999999</v>
      </c>
      <c r="M127" s="624">
        <v>5.8689238999999997E-2</v>
      </c>
      <c r="N127" s="625">
        <v>65.300126669999997</v>
      </c>
      <c r="O127" s="624">
        <v>5.8567069999999999E-2</v>
      </c>
      <c r="P127" s="626">
        <v>65.164196720000007</v>
      </c>
      <c r="Q127" s="627">
        <v>6.1066177999999999E-2</v>
      </c>
      <c r="R127" s="628">
        <v>67.944809789999994</v>
      </c>
      <c r="S127" s="627">
        <v>6.0452234000000001E-2</v>
      </c>
      <c r="T127" s="628">
        <v>67.261710019999995</v>
      </c>
      <c r="U127" s="627">
        <v>7.5489055999999999E-2</v>
      </c>
      <c r="V127" s="628">
        <v>83.992312530000007</v>
      </c>
      <c r="W127" s="627">
        <v>4.9221598999999998E-2</v>
      </c>
      <c r="X127" s="628">
        <v>54.766030999999998</v>
      </c>
      <c r="Y127" s="627">
        <v>6.4365933E-2</v>
      </c>
      <c r="Z127" s="629">
        <v>71.616256809999996</v>
      </c>
      <c r="AA127" s="630">
        <v>7.9854553999999994E-2</v>
      </c>
      <c r="AB127" s="631">
        <v>88.849550629999996</v>
      </c>
      <c r="AC127" s="630">
        <v>7.6467405000000002E-2</v>
      </c>
      <c r="AD127" s="631">
        <v>85.080865119999999</v>
      </c>
      <c r="AE127" s="630">
        <v>8.6095032000000002E-2</v>
      </c>
      <c r="AF127" s="631">
        <v>95.792969979999995</v>
      </c>
      <c r="AG127" s="630">
        <v>9.0007518999999994E-2</v>
      </c>
      <c r="AH127" s="631">
        <v>100.146168</v>
      </c>
      <c r="AI127" s="630">
        <v>8.5919345999999994E-2</v>
      </c>
      <c r="AJ127" s="632">
        <v>95.597494190000006</v>
      </c>
      <c r="AK127" s="633">
        <v>7.8782146999999997E-2</v>
      </c>
      <c r="AL127" s="634">
        <v>87.656345490000007</v>
      </c>
      <c r="AM127" s="633">
        <v>0.146313636</v>
      </c>
      <c r="AN127" s="634">
        <v>162.79473340000001</v>
      </c>
      <c r="AO127" s="633">
        <v>0.118735436</v>
      </c>
      <c r="AP127" s="635">
        <v>132.11006209999999</v>
      </c>
      <c r="AQ127" s="630">
        <v>0.17029759</v>
      </c>
      <c r="AR127" s="631">
        <v>189.4802933</v>
      </c>
      <c r="AS127" s="630">
        <v>0.18218499899999999</v>
      </c>
      <c r="AT127" s="631">
        <v>202.7067275</v>
      </c>
      <c r="AU127" s="630">
        <v>0.21631304000000001</v>
      </c>
      <c r="AV127" s="632">
        <v>240.67902710000001</v>
      </c>
      <c r="AW127" s="633">
        <v>4.7607744E-2</v>
      </c>
      <c r="AX127" s="635">
        <v>52.970387170000002</v>
      </c>
      <c r="AY127" s="672"/>
      <c r="AZ127" s="568" t="str">
        <f t="shared" si="439"/>
        <v>E</v>
      </c>
      <c r="BA127" s="665">
        <f t="shared" si="881"/>
        <v>0</v>
      </c>
      <c r="BB127" s="665">
        <f t="shared" si="882"/>
        <v>0</v>
      </c>
      <c r="BC127" s="665">
        <f t="shared" si="883"/>
        <v>1.4670751940000002</v>
      </c>
      <c r="BD127" s="648">
        <f t="shared" si="884"/>
        <v>6.2210593339999996</v>
      </c>
      <c r="BE127" s="648">
        <f t="shared" si="885"/>
        <v>0</v>
      </c>
      <c r="BF127" s="666">
        <f t="shared" si="886"/>
        <v>3.236507434</v>
      </c>
      <c r="BG127" s="666">
        <f t="shared" si="887"/>
        <v>1.5717580840000001</v>
      </c>
      <c r="BH127" s="666">
        <f t="shared" si="888"/>
        <v>0</v>
      </c>
      <c r="BI127" s="666">
        <f t="shared" si="889"/>
        <v>0.246107995</v>
      </c>
      <c r="BJ127" s="666">
        <f t="shared" si="890"/>
        <v>1.2873186599999999</v>
      </c>
      <c r="BK127" s="650">
        <f t="shared" si="891"/>
        <v>2.3956366199999999</v>
      </c>
      <c r="BL127" s="650">
        <f t="shared" si="892"/>
        <v>1.0705436699999999</v>
      </c>
      <c r="BM127" s="650">
        <f t="shared" si="893"/>
        <v>0</v>
      </c>
      <c r="BN127" s="650">
        <f t="shared" si="894"/>
        <v>0</v>
      </c>
      <c r="BO127" s="650">
        <f t="shared" si="895"/>
        <v>1.3747095359999999</v>
      </c>
      <c r="BP127" s="667">
        <f t="shared" si="896"/>
        <v>0.78782146999999991</v>
      </c>
      <c r="BQ127" s="667">
        <f t="shared" si="897"/>
        <v>1.3168227239999999</v>
      </c>
      <c r="BR127" s="667">
        <f t="shared" si="898"/>
        <v>0.71241261599999994</v>
      </c>
      <c r="BS127" s="650">
        <f t="shared" si="899"/>
        <v>0.51089277</v>
      </c>
      <c r="BT127" s="650">
        <f t="shared" si="900"/>
        <v>2.5505899859999999</v>
      </c>
      <c r="BU127" s="650">
        <f t="shared" si="901"/>
        <v>0.43262608000000002</v>
      </c>
      <c r="BV127" s="667">
        <f t="shared" si="902"/>
        <v>0.190430976</v>
      </c>
      <c r="BW127" s="652">
        <f t="shared" si="903"/>
        <v>25.372313149</v>
      </c>
      <c r="BX127" s="606">
        <f t="shared" si="928"/>
        <v>7.4405610406533651E-2</v>
      </c>
      <c r="BY127" s="645">
        <f t="shared" ca="1" si="904"/>
        <v>87.02642329880976</v>
      </c>
      <c r="BZ127" s="608"/>
      <c r="CB127" s="616" t="str">
        <f t="shared" si="440"/>
        <v>E</v>
      </c>
      <c r="CC127" s="665">
        <f t="shared" ca="1" si="905"/>
        <v>0</v>
      </c>
      <c r="CD127" s="665">
        <f t="shared" ca="1" si="906"/>
        <v>0.19044438299999999</v>
      </c>
      <c r="CE127" s="665">
        <f t="shared" ca="1" si="907"/>
        <v>38.973171458000003</v>
      </c>
      <c r="CF127" s="648">
        <f t="shared" ca="1" si="908"/>
        <v>116.96765332699999</v>
      </c>
      <c r="CG127" s="648">
        <f t="shared" ca="1" si="909"/>
        <v>0.29283534999999999</v>
      </c>
      <c r="CH127" s="666">
        <f t="shared" ca="1" si="910"/>
        <v>82.500406478000002</v>
      </c>
      <c r="CI127" s="666">
        <f t="shared" ca="1" si="911"/>
        <v>33.369633168</v>
      </c>
      <c r="CJ127" s="666">
        <f t="shared" ca="1" si="912"/>
        <v>0</v>
      </c>
      <c r="CK127" s="666">
        <f t="shared" ca="1" si="913"/>
        <v>4.8729383009999996</v>
      </c>
      <c r="CL127" s="666">
        <f t="shared" ca="1" si="914"/>
        <v>23.364833679</v>
      </c>
      <c r="CM127" s="650">
        <f t="shared" ca="1" si="915"/>
        <v>77.219353717999994</v>
      </c>
      <c r="CN127" s="650">
        <f t="shared" ca="1" si="916"/>
        <v>57.121151535000003</v>
      </c>
      <c r="CO127" s="650">
        <f t="shared" ca="1" si="917"/>
        <v>16.530246143999999</v>
      </c>
      <c r="CP127" s="650">
        <f t="shared" ca="1" si="918"/>
        <v>0</v>
      </c>
      <c r="CQ127" s="650">
        <f t="shared" ca="1" si="919"/>
        <v>40.811689349999995</v>
      </c>
      <c r="CR127" s="667">
        <f t="shared" ca="1" si="920"/>
        <v>33.088501739999998</v>
      </c>
      <c r="CS127" s="667">
        <f t="shared" ca="1" si="921"/>
        <v>77.985167988000001</v>
      </c>
      <c r="CT127" s="667">
        <f t="shared" ca="1" si="922"/>
        <v>70.528848984000007</v>
      </c>
      <c r="CU127" s="650">
        <f t="shared" ca="1" si="923"/>
        <v>63.180405890000003</v>
      </c>
      <c r="CV127" s="650">
        <f t="shared" ca="1" si="924"/>
        <v>52.469279711999995</v>
      </c>
      <c r="CW127" s="650">
        <f t="shared" ca="1" si="925"/>
        <v>51.698816560000004</v>
      </c>
      <c r="CX127" s="667">
        <f t="shared" ca="1" si="926"/>
        <v>3.8086195200000001</v>
      </c>
      <c r="CY127" s="652">
        <f t="shared" ca="1" si="927"/>
        <v>844.97399728499988</v>
      </c>
      <c r="CZ127" s="606">
        <f t="shared" ca="1" si="929"/>
        <v>8.5497723089294514E-2</v>
      </c>
      <c r="DA127" s="645"/>
    </row>
    <row r="128" spans="1:105" ht="15" x14ac:dyDescent="0.25">
      <c r="A128" s="615">
        <v>127</v>
      </c>
      <c r="B128" s="616"/>
      <c r="C128" s="616"/>
      <c r="D128" s="616" t="str">
        <f t="shared" si="441"/>
        <v/>
      </c>
      <c r="E128" s="568" t="s">
        <v>331</v>
      </c>
      <c r="F128" s="620" t="s">
        <v>331</v>
      </c>
      <c r="G128" s="621" t="s">
        <v>331</v>
      </c>
      <c r="H128" s="622" t="s">
        <v>331</v>
      </c>
      <c r="I128" s="621" t="s">
        <v>331</v>
      </c>
      <c r="J128" s="622" t="s">
        <v>331</v>
      </c>
      <c r="K128" s="621" t="s">
        <v>331</v>
      </c>
      <c r="L128" s="623" t="s">
        <v>331</v>
      </c>
      <c r="M128" s="624" t="s">
        <v>331</v>
      </c>
      <c r="N128" s="625" t="s">
        <v>331</v>
      </c>
      <c r="O128" s="624" t="s">
        <v>331</v>
      </c>
      <c r="P128" s="626" t="s">
        <v>331</v>
      </c>
      <c r="Q128" s="627" t="s">
        <v>331</v>
      </c>
      <c r="R128" s="628" t="s">
        <v>331</v>
      </c>
      <c r="S128" s="627" t="s">
        <v>331</v>
      </c>
      <c r="T128" s="628" t="s">
        <v>331</v>
      </c>
      <c r="U128" s="627" t="s">
        <v>331</v>
      </c>
      <c r="V128" s="628" t="s">
        <v>331</v>
      </c>
      <c r="W128" s="627" t="s">
        <v>331</v>
      </c>
      <c r="X128" s="628" t="s">
        <v>331</v>
      </c>
      <c r="Y128" s="627" t="s">
        <v>331</v>
      </c>
      <c r="Z128" s="629" t="s">
        <v>331</v>
      </c>
      <c r="AA128" s="630" t="s">
        <v>331</v>
      </c>
      <c r="AB128" s="631" t="s">
        <v>331</v>
      </c>
      <c r="AC128" s="630" t="s">
        <v>331</v>
      </c>
      <c r="AD128" s="631" t="s">
        <v>331</v>
      </c>
      <c r="AE128" s="630" t="s">
        <v>331</v>
      </c>
      <c r="AF128" s="631" t="s">
        <v>331</v>
      </c>
      <c r="AG128" s="630" t="s">
        <v>331</v>
      </c>
      <c r="AH128" s="631" t="s">
        <v>331</v>
      </c>
      <c r="AI128" s="630" t="s">
        <v>331</v>
      </c>
      <c r="AJ128" s="632" t="s">
        <v>331</v>
      </c>
      <c r="AK128" s="633" t="s">
        <v>331</v>
      </c>
      <c r="AL128" s="634" t="s">
        <v>331</v>
      </c>
      <c r="AM128" s="633" t="s">
        <v>331</v>
      </c>
      <c r="AN128" s="634" t="s">
        <v>331</v>
      </c>
      <c r="AO128" s="633" t="s">
        <v>331</v>
      </c>
      <c r="AP128" s="635" t="s">
        <v>331</v>
      </c>
      <c r="AQ128" s="630" t="s">
        <v>331</v>
      </c>
      <c r="AR128" s="631" t="s">
        <v>331</v>
      </c>
      <c r="AS128" s="630" t="s">
        <v>331</v>
      </c>
      <c r="AT128" s="631" t="s">
        <v>331</v>
      </c>
      <c r="AU128" s="630" t="s">
        <v>331</v>
      </c>
      <c r="AV128" s="632" t="s">
        <v>331</v>
      </c>
      <c r="AW128" s="633" t="s">
        <v>331</v>
      </c>
      <c r="AX128" s="635" t="s">
        <v>331</v>
      </c>
      <c r="AY128" s="604"/>
      <c r="AZ128" s="568" t="str">
        <f t="shared" si="439"/>
        <v/>
      </c>
      <c r="BA128" s="665"/>
      <c r="BB128" s="665"/>
      <c r="BC128" s="665"/>
      <c r="BD128" s="648"/>
      <c r="BE128" s="648"/>
      <c r="BF128" s="666"/>
      <c r="BG128" s="666"/>
      <c r="BH128" s="666"/>
      <c r="BI128" s="666"/>
      <c r="BJ128" s="666"/>
      <c r="BK128" s="650"/>
      <c r="BL128" s="650"/>
      <c r="BM128" s="650"/>
      <c r="BN128" s="650"/>
      <c r="BO128" s="650"/>
      <c r="BP128" s="667"/>
      <c r="BQ128" s="667"/>
      <c r="BR128" s="667"/>
      <c r="BS128" s="650"/>
      <c r="BT128" s="650"/>
      <c r="BU128" s="650"/>
      <c r="BV128" s="667"/>
      <c r="BW128" s="652"/>
      <c r="BX128" s="606"/>
      <c r="BY128" s="645"/>
      <c r="BZ128" s="608"/>
      <c r="CB128" s="616" t="str">
        <f t="shared" si="440"/>
        <v/>
      </c>
      <c r="CC128" s="665"/>
      <c r="CD128" s="665"/>
      <c r="CE128" s="665"/>
      <c r="CF128" s="648"/>
      <c r="CG128" s="648"/>
      <c r="CH128" s="666"/>
      <c r="CI128" s="666"/>
      <c r="CJ128" s="666"/>
      <c r="CK128" s="666"/>
      <c r="CL128" s="666"/>
      <c r="CM128" s="650"/>
      <c r="CN128" s="650"/>
      <c r="CO128" s="650"/>
      <c r="CP128" s="650"/>
      <c r="CQ128" s="650"/>
      <c r="CR128" s="667"/>
      <c r="CS128" s="667"/>
      <c r="CT128" s="667"/>
      <c r="CU128" s="650"/>
      <c r="CV128" s="650"/>
      <c r="CW128" s="650"/>
      <c r="CX128" s="667"/>
      <c r="CY128" s="652"/>
      <c r="CZ128" s="606"/>
      <c r="DA128" s="645"/>
    </row>
    <row r="129" spans="1:105" ht="15" x14ac:dyDescent="0.25">
      <c r="A129" s="615">
        <v>128</v>
      </c>
      <c r="B129" s="616" t="s">
        <v>336</v>
      </c>
      <c r="C129" s="616" t="s">
        <v>461</v>
      </c>
      <c r="D129" s="616" t="str">
        <f t="shared" si="441"/>
        <v>OccupationDirector / managerial</v>
      </c>
      <c r="E129" s="568" t="s">
        <v>462</v>
      </c>
      <c r="F129" s="620">
        <v>5.9298940000000001E-2</v>
      </c>
      <c r="G129" s="621">
        <v>0.130086798</v>
      </c>
      <c r="H129" s="622">
        <v>219.3745753</v>
      </c>
      <c r="I129" s="621">
        <v>0.12962828200000001</v>
      </c>
      <c r="J129" s="622">
        <v>218.6013476</v>
      </c>
      <c r="K129" s="621">
        <v>0.102645947</v>
      </c>
      <c r="L129" s="623">
        <v>173.09912650000001</v>
      </c>
      <c r="M129" s="624">
        <v>8.4699372999999994E-2</v>
      </c>
      <c r="N129" s="625">
        <v>142.83454800000001</v>
      </c>
      <c r="O129" s="624">
        <v>9.8664567999999994E-2</v>
      </c>
      <c r="P129" s="626">
        <v>166.38504470000001</v>
      </c>
      <c r="Q129" s="627">
        <v>7.0766723000000004E-2</v>
      </c>
      <c r="R129" s="628">
        <v>119.3389335</v>
      </c>
      <c r="S129" s="627">
        <v>5.9144538000000003E-2</v>
      </c>
      <c r="T129" s="628">
        <v>99.739620250000002</v>
      </c>
      <c r="U129" s="627">
        <v>7.7059670999999996E-2</v>
      </c>
      <c r="V129" s="628">
        <v>129.95117819999999</v>
      </c>
      <c r="W129" s="627">
        <v>9.0990075000000004E-2</v>
      </c>
      <c r="X129" s="628">
        <v>153.4430035</v>
      </c>
      <c r="Y129" s="627">
        <v>7.1408563999999994E-2</v>
      </c>
      <c r="Z129" s="629">
        <v>120.4213168</v>
      </c>
      <c r="AA129" s="630">
        <v>6.0554667E-2</v>
      </c>
      <c r="AB129" s="631">
        <v>102.1176206</v>
      </c>
      <c r="AC129" s="630">
        <v>4.6384584E-2</v>
      </c>
      <c r="AD129" s="631">
        <v>78.221607219999996</v>
      </c>
      <c r="AE129" s="630">
        <v>5.1328596999999997E-2</v>
      </c>
      <c r="AF129" s="631">
        <v>86.559045659999995</v>
      </c>
      <c r="AG129" s="630">
        <v>5.4345675000000003E-2</v>
      </c>
      <c r="AH129" s="631">
        <v>91.646958720000001</v>
      </c>
      <c r="AI129" s="630">
        <v>4.9051195999999998E-2</v>
      </c>
      <c r="AJ129" s="632">
        <v>82.718504409999994</v>
      </c>
      <c r="AK129" s="633">
        <v>6.1284392E-2</v>
      </c>
      <c r="AL129" s="634">
        <v>103.3482084</v>
      </c>
      <c r="AM129" s="633">
        <v>3.4933699999999998E-2</v>
      </c>
      <c r="AN129" s="634">
        <v>58.911171420000002</v>
      </c>
      <c r="AO129" s="633">
        <v>3.7271002999999997E-2</v>
      </c>
      <c r="AP129" s="635">
        <v>62.852730389999998</v>
      </c>
      <c r="AQ129" s="630">
        <v>3.1883662E-2</v>
      </c>
      <c r="AR129" s="631">
        <v>53.767676510000001</v>
      </c>
      <c r="AS129" s="630">
        <v>2.9628518E-2</v>
      </c>
      <c r="AT129" s="631">
        <v>49.964666379999997</v>
      </c>
      <c r="AU129" s="630">
        <v>2.7587097000000001E-2</v>
      </c>
      <c r="AV129" s="632">
        <v>46.522074850000003</v>
      </c>
      <c r="AW129" s="633">
        <v>6.1145321000000002E-2</v>
      </c>
      <c r="AX129" s="635">
        <v>103.1136836</v>
      </c>
      <c r="AY129" s="604"/>
      <c r="AZ129" s="568" t="str">
        <f t="shared" si="439"/>
        <v>Director / managerial</v>
      </c>
      <c r="BA129" s="665">
        <f t="shared" ref="BA129:BA138" si="930">BA$5*G129</f>
        <v>0</v>
      </c>
      <c r="BB129" s="665">
        <f t="shared" ref="BB129:BB138" si="931">BB$5*I129</f>
        <v>0</v>
      </c>
      <c r="BC129" s="665">
        <f t="shared" ref="BC129:BC138" si="932">BC$5*K129</f>
        <v>2.3608567809999998</v>
      </c>
      <c r="BD129" s="648">
        <f t="shared" ref="BD129:BD138" si="933">BD$5*M129</f>
        <v>8.9781335379999998</v>
      </c>
      <c r="BE129" s="648">
        <f t="shared" ref="BE129:BE138" si="934">BE$5*O129</f>
        <v>0</v>
      </c>
      <c r="BF129" s="666">
        <f t="shared" ref="BF129:BF138" si="935">BF$5*Q129</f>
        <v>3.7506363190000003</v>
      </c>
      <c r="BG129" s="666">
        <f t="shared" ref="BG129:BG138" si="936">BG$5*S129</f>
        <v>1.5377579880000001</v>
      </c>
      <c r="BH129" s="666">
        <f t="shared" ref="BH129:BH138" si="937">BH$5*U129</f>
        <v>0</v>
      </c>
      <c r="BI129" s="666">
        <f t="shared" ref="BI129:BI138" si="938">BI$5*W129</f>
        <v>0.45495037500000002</v>
      </c>
      <c r="BJ129" s="666">
        <f t="shared" ref="BJ129:BJ138" si="939">BJ$5*Y129</f>
        <v>1.4281712799999999</v>
      </c>
      <c r="BK129" s="650">
        <f t="shared" ref="BK129:BK138" si="940">BK$5*AA129</f>
        <v>1.81664001</v>
      </c>
      <c r="BL129" s="650">
        <f t="shared" ref="BL129:BL138" si="941">BL$5*AC129</f>
        <v>0.64938417599999998</v>
      </c>
      <c r="BM129" s="650">
        <f t="shared" ref="BM129:BM138" si="942">BM$5*AE129</f>
        <v>0</v>
      </c>
      <c r="BN129" s="650">
        <f t="shared" ref="BN129:BN138" si="943">BN$5*AG129</f>
        <v>0</v>
      </c>
      <c r="BO129" s="650">
        <f t="shared" ref="BO129:BO138" si="944">BO$5*AI129</f>
        <v>0.78481913599999997</v>
      </c>
      <c r="BP129" s="667">
        <f t="shared" ref="BP129:BP138" si="945">BP$5*AK129</f>
        <v>0.61284391999999999</v>
      </c>
      <c r="BQ129" s="667">
        <f t="shared" ref="BQ129:BQ138" si="946">BQ$5*AM129</f>
        <v>0.3144033</v>
      </c>
      <c r="BR129" s="667">
        <f t="shared" ref="BR129:BR138" si="947">BR$5*AO129</f>
        <v>0.22362601799999998</v>
      </c>
      <c r="BS129" s="650">
        <f t="shared" ref="BS129:BS138" si="948">BS$5*AQ129</f>
        <v>9.5650985999999993E-2</v>
      </c>
      <c r="BT129" s="650">
        <f t="shared" ref="BT129:BT138" si="949">BT$5*AS129</f>
        <v>0.41479925200000001</v>
      </c>
      <c r="BU129" s="650">
        <f t="shared" ref="BU129:BU138" si="950">BU$5*AU129</f>
        <v>5.5174194000000003E-2</v>
      </c>
      <c r="BV129" s="667">
        <f t="shared" ref="BV129:BV138" si="951">BV$5*AW129</f>
        <v>0.24458128400000001</v>
      </c>
      <c r="BW129" s="652">
        <f t="shared" ref="BW129:BW138" si="952">SUM(BA129:BV129)</f>
        <v>23.722428557000001</v>
      </c>
      <c r="BX129" s="606">
        <f>BW129/SUM($BW$129:$BW$138)</f>
        <v>6.9567239172128079E-2</v>
      </c>
      <c r="BY129" s="645">
        <f t="shared" ref="BY129:BY138" ca="1" si="953">IF(CZ129&gt;0,BX129/CZ129*100,"")</f>
        <v>110.84011078688505</v>
      </c>
      <c r="BZ129" s="608"/>
      <c r="CB129" s="616" t="str">
        <f t="shared" si="440"/>
        <v>Director / managerial</v>
      </c>
      <c r="CC129" s="665">
        <f t="shared" ref="CC129:CC138" ca="1" si="954">CC$5*G129</f>
        <v>0</v>
      </c>
      <c r="CD129" s="665">
        <f t="shared" ref="CD129:CD138" ca="1" si="955">CD$5*I129</f>
        <v>0.38888484600000006</v>
      </c>
      <c r="CE129" s="665">
        <f t="shared" ref="CE129:CE138" ca="1" si="956">CE$5*K129</f>
        <v>62.716673616999998</v>
      </c>
      <c r="CF129" s="648">
        <f t="shared" ref="CF129:CF138" ca="1" si="957">CF$5*M129</f>
        <v>168.805850389</v>
      </c>
      <c r="CG129" s="648">
        <f t="shared" ref="CG129:CG138" ca="1" si="958">CG$5*O129</f>
        <v>0.49332283999999998</v>
      </c>
      <c r="CH129" s="666">
        <f t="shared" ref="CH129:CH138" ca="1" si="959">CH$5*Q129</f>
        <v>95.605842773000006</v>
      </c>
      <c r="CI129" s="666">
        <f t="shared" ref="CI129:CI138" ca="1" si="960">CI$5*S129</f>
        <v>32.647784976000004</v>
      </c>
      <c r="CJ129" s="666">
        <f t="shared" ref="CJ129:CJ138" ca="1" si="961">CJ$5*U129</f>
        <v>0</v>
      </c>
      <c r="CK129" s="666">
        <f t="shared" ref="CK129:CK138" ca="1" si="962">CK$5*W129</f>
        <v>9.0080174250000002</v>
      </c>
      <c r="CL129" s="666">
        <f t="shared" ref="CL129:CL138" ca="1" si="963">CL$5*Y129</f>
        <v>25.921308731999996</v>
      </c>
      <c r="CM129" s="650">
        <f t="shared" ref="CM129:CM138" ca="1" si="964">CM$5*AA129</f>
        <v>58.556362989</v>
      </c>
      <c r="CN129" s="650">
        <f t="shared" ref="CN129:CN138" ca="1" si="965">CN$5*AC129</f>
        <v>34.649284248000001</v>
      </c>
      <c r="CO129" s="650">
        <f t="shared" ref="CO129:CO138" ca="1" si="966">CO$5*AE129</f>
        <v>9.8550906239999989</v>
      </c>
      <c r="CP129" s="650">
        <f t="shared" ref="CP129:CP138" ca="1" si="967">CP$5*AG129</f>
        <v>0</v>
      </c>
      <c r="CQ129" s="650">
        <f t="shared" ref="CQ129:CQ138" ca="1" si="968">CQ$5*AI129</f>
        <v>23.299318100000001</v>
      </c>
      <c r="CR129" s="667">
        <f t="shared" ref="CR129:CR138" ca="1" si="969">CR$5*AK129</f>
        <v>25.739444639999999</v>
      </c>
      <c r="CS129" s="667">
        <f t="shared" ref="CS129:CS138" ca="1" si="970">CS$5*AM129</f>
        <v>18.619662099999999</v>
      </c>
      <c r="CT129" s="667">
        <f t="shared" ref="CT129:CT138" ca="1" si="971">CT$5*AO129</f>
        <v>22.138975781999999</v>
      </c>
      <c r="CU129" s="650">
        <f t="shared" ref="CU129:CU138" ca="1" si="972">CU$5*AQ129</f>
        <v>11.828838601999999</v>
      </c>
      <c r="CV129" s="650">
        <f t="shared" ref="CV129:CV138" ca="1" si="973">CV$5*AS129</f>
        <v>8.5330131839999996</v>
      </c>
      <c r="CW129" s="650">
        <f t="shared" ref="CW129:CW138" ca="1" si="974">CW$5*AU129</f>
        <v>6.5933161830000007</v>
      </c>
      <c r="CX129" s="667">
        <f t="shared" ref="CX129:CX138" ca="1" si="975">CX$5*AW129</f>
        <v>4.8916256800000006</v>
      </c>
      <c r="CY129" s="652">
        <f t="shared" ref="CY129:CY138" ca="1" si="976">SUM(CC129:CX129)</f>
        <v>620.29261772999996</v>
      </c>
      <c r="CZ129" s="606">
        <f ca="1">CY129/SUM($CY$129:$CY$138)</f>
        <v>6.2763595848335699E-2</v>
      </c>
      <c r="DA129" s="645"/>
    </row>
    <row r="130" spans="1:105" ht="15" x14ac:dyDescent="0.25">
      <c r="A130" s="615">
        <v>129</v>
      </c>
      <c r="B130" s="616"/>
      <c r="C130" s="616" t="s">
        <v>461</v>
      </c>
      <c r="D130" s="616" t="str">
        <f t="shared" si="441"/>
        <v>OccupationProfessional</v>
      </c>
      <c r="E130" s="568" t="s">
        <v>463</v>
      </c>
      <c r="F130" s="620">
        <v>0.22076390700000001</v>
      </c>
      <c r="G130" s="621">
        <v>0.30403275000000002</v>
      </c>
      <c r="H130" s="622">
        <v>137.7185035</v>
      </c>
      <c r="I130" s="621">
        <v>0.32386457099999999</v>
      </c>
      <c r="J130" s="622">
        <v>146.70177519999999</v>
      </c>
      <c r="K130" s="621">
        <v>0.28647003199999999</v>
      </c>
      <c r="L130" s="623">
        <v>129.76307389999999</v>
      </c>
      <c r="M130" s="624">
        <v>0.26995733500000002</v>
      </c>
      <c r="N130" s="625">
        <v>122.2832745</v>
      </c>
      <c r="O130" s="624">
        <v>0.30409041599999997</v>
      </c>
      <c r="P130" s="626">
        <v>137.74462460000001</v>
      </c>
      <c r="Q130" s="627">
        <v>0.22090063400000001</v>
      </c>
      <c r="R130" s="628">
        <v>100.06193349999999</v>
      </c>
      <c r="S130" s="627">
        <v>0.242492601</v>
      </c>
      <c r="T130" s="628">
        <v>109.8425027</v>
      </c>
      <c r="U130" s="627">
        <v>0.26753803199999998</v>
      </c>
      <c r="V130" s="628">
        <v>121.18739669999999</v>
      </c>
      <c r="W130" s="627">
        <v>0.30176264899999999</v>
      </c>
      <c r="X130" s="628">
        <v>136.6902101</v>
      </c>
      <c r="Y130" s="627">
        <v>0.26646561000000002</v>
      </c>
      <c r="Z130" s="629">
        <v>120.70161880000001</v>
      </c>
      <c r="AA130" s="630">
        <v>0.195174029</v>
      </c>
      <c r="AB130" s="631">
        <v>88.408486310000001</v>
      </c>
      <c r="AC130" s="630">
        <v>0.20020844300000001</v>
      </c>
      <c r="AD130" s="631">
        <v>90.68893808</v>
      </c>
      <c r="AE130" s="630">
        <v>0.23708074600000001</v>
      </c>
      <c r="AF130" s="631">
        <v>107.3910807</v>
      </c>
      <c r="AG130" s="630">
        <v>0.219040596</v>
      </c>
      <c r="AH130" s="631">
        <v>99.219386940000007</v>
      </c>
      <c r="AI130" s="630">
        <v>0.18352790699999999</v>
      </c>
      <c r="AJ130" s="632">
        <v>83.133112359999998</v>
      </c>
      <c r="AK130" s="633">
        <v>0.246090214</v>
      </c>
      <c r="AL130" s="634">
        <v>111.472123</v>
      </c>
      <c r="AM130" s="633">
        <v>0.177448825</v>
      </c>
      <c r="AN130" s="634">
        <v>80.379454559999999</v>
      </c>
      <c r="AO130" s="633">
        <v>0.19011512799999999</v>
      </c>
      <c r="AP130" s="635">
        <v>86.116942640000005</v>
      </c>
      <c r="AQ130" s="630">
        <v>0.16900045399999999</v>
      </c>
      <c r="AR130" s="631">
        <v>76.552574250000006</v>
      </c>
      <c r="AS130" s="630">
        <v>0.12014695</v>
      </c>
      <c r="AT130" s="631">
        <v>54.42327564</v>
      </c>
      <c r="AU130" s="630">
        <v>0.124936072</v>
      </c>
      <c r="AV130" s="632">
        <v>56.592616659999997</v>
      </c>
      <c r="AW130" s="633">
        <v>0.210090099</v>
      </c>
      <c r="AX130" s="635">
        <v>95.165057189999999</v>
      </c>
      <c r="AY130" s="604"/>
      <c r="AZ130" s="568" t="str">
        <f t="shared" si="439"/>
        <v>Professional</v>
      </c>
      <c r="BA130" s="665">
        <f t="shared" si="930"/>
        <v>0</v>
      </c>
      <c r="BB130" s="665">
        <f t="shared" si="931"/>
        <v>0</v>
      </c>
      <c r="BC130" s="665">
        <f t="shared" si="932"/>
        <v>6.5888107359999992</v>
      </c>
      <c r="BD130" s="648">
        <f t="shared" si="933"/>
        <v>28.615477510000002</v>
      </c>
      <c r="BE130" s="648">
        <f t="shared" si="934"/>
        <v>0</v>
      </c>
      <c r="BF130" s="666">
        <f t="shared" si="935"/>
        <v>11.707733602000001</v>
      </c>
      <c r="BG130" s="666">
        <f t="shared" si="936"/>
        <v>6.3048076259999997</v>
      </c>
      <c r="BH130" s="666">
        <f t="shared" si="937"/>
        <v>0</v>
      </c>
      <c r="BI130" s="666">
        <f t="shared" si="938"/>
        <v>1.508813245</v>
      </c>
      <c r="BJ130" s="666">
        <f t="shared" si="939"/>
        <v>5.3293122000000004</v>
      </c>
      <c r="BK130" s="650">
        <f t="shared" si="940"/>
        <v>5.8552208700000001</v>
      </c>
      <c r="BL130" s="650">
        <f t="shared" si="941"/>
        <v>2.8029182020000003</v>
      </c>
      <c r="BM130" s="650">
        <f t="shared" si="942"/>
        <v>0</v>
      </c>
      <c r="BN130" s="650">
        <f t="shared" si="943"/>
        <v>0</v>
      </c>
      <c r="BO130" s="650">
        <f t="shared" si="944"/>
        <v>2.9364465119999998</v>
      </c>
      <c r="BP130" s="667">
        <f t="shared" si="945"/>
        <v>2.46090214</v>
      </c>
      <c r="BQ130" s="667">
        <f t="shared" si="946"/>
        <v>1.597039425</v>
      </c>
      <c r="BR130" s="667">
        <f t="shared" si="947"/>
        <v>1.140690768</v>
      </c>
      <c r="BS130" s="650">
        <f t="shared" si="948"/>
        <v>0.50700136200000001</v>
      </c>
      <c r="BT130" s="650">
        <f t="shared" si="949"/>
        <v>1.6820573000000001</v>
      </c>
      <c r="BU130" s="650">
        <f t="shared" si="950"/>
        <v>0.24987214399999999</v>
      </c>
      <c r="BV130" s="667">
        <f t="shared" si="951"/>
        <v>0.84036039600000001</v>
      </c>
      <c r="BW130" s="652">
        <f t="shared" si="952"/>
        <v>80.127464037999999</v>
      </c>
      <c r="BX130" s="606">
        <f t="shared" ref="BX130:BX138" si="977">BW130/SUM($BW$129:$BW$138)</f>
        <v>0.23497790041158292</v>
      </c>
      <c r="BY130" s="645">
        <f t="shared" ca="1" si="953"/>
        <v>105.54583667755443</v>
      </c>
      <c r="BZ130" s="608"/>
      <c r="CB130" s="616" t="str">
        <f t="shared" si="440"/>
        <v>Professional</v>
      </c>
      <c r="CC130" s="665">
        <f t="shared" ca="1" si="954"/>
        <v>0</v>
      </c>
      <c r="CD130" s="665">
        <f t="shared" ca="1" si="955"/>
        <v>0.97159371299999997</v>
      </c>
      <c r="CE130" s="665">
        <f t="shared" ca="1" si="956"/>
        <v>175.03318955199998</v>
      </c>
      <c r="CF130" s="648">
        <f t="shared" ca="1" si="957"/>
        <v>538.02496865500007</v>
      </c>
      <c r="CG130" s="648">
        <f t="shared" ca="1" si="958"/>
        <v>1.5204520799999999</v>
      </c>
      <c r="CH130" s="666">
        <f t="shared" ca="1" si="959"/>
        <v>298.43675653400004</v>
      </c>
      <c r="CI130" s="666">
        <f t="shared" ca="1" si="960"/>
        <v>133.85591575199999</v>
      </c>
      <c r="CJ130" s="666">
        <f t="shared" ca="1" si="961"/>
        <v>0</v>
      </c>
      <c r="CK130" s="666">
        <f t="shared" ca="1" si="962"/>
        <v>29.874502250999999</v>
      </c>
      <c r="CL130" s="666">
        <f t="shared" ca="1" si="963"/>
        <v>96.727016430000006</v>
      </c>
      <c r="CM130" s="650">
        <f t="shared" ca="1" si="964"/>
        <v>188.73328604299999</v>
      </c>
      <c r="CN130" s="650">
        <f t="shared" ca="1" si="965"/>
        <v>149.55570692100002</v>
      </c>
      <c r="CO130" s="650">
        <f t="shared" ca="1" si="966"/>
        <v>45.519503232000005</v>
      </c>
      <c r="CP130" s="650">
        <f t="shared" ca="1" si="967"/>
        <v>0</v>
      </c>
      <c r="CQ130" s="650">
        <f t="shared" ca="1" si="968"/>
        <v>87.175755824999996</v>
      </c>
      <c r="CR130" s="667">
        <f t="shared" ca="1" si="969"/>
        <v>103.35788988</v>
      </c>
      <c r="CS130" s="667">
        <f t="shared" ca="1" si="970"/>
        <v>94.580223724999996</v>
      </c>
      <c r="CT130" s="667">
        <f t="shared" ca="1" si="971"/>
        <v>112.92838603199999</v>
      </c>
      <c r="CU130" s="650">
        <f t="shared" ca="1" si="972"/>
        <v>62.699168434000001</v>
      </c>
      <c r="CV130" s="650">
        <f t="shared" ca="1" si="973"/>
        <v>34.602321600000003</v>
      </c>
      <c r="CW130" s="650">
        <f t="shared" ca="1" si="974"/>
        <v>29.859721208</v>
      </c>
      <c r="CX130" s="667">
        <f t="shared" ca="1" si="975"/>
        <v>16.80720792</v>
      </c>
      <c r="CY130" s="652">
        <f t="shared" ca="1" si="976"/>
        <v>2200.2635657870001</v>
      </c>
      <c r="CZ130" s="606">
        <f t="shared" ref="CZ130:CZ138" ca="1" si="978">CY130/SUM($CY$129:$CY$138)</f>
        <v>0.22263114094158648</v>
      </c>
      <c r="DA130" s="645"/>
    </row>
    <row r="131" spans="1:105" ht="15" x14ac:dyDescent="0.25">
      <c r="A131" s="615">
        <v>130</v>
      </c>
      <c r="B131" s="616"/>
      <c r="C131" s="616" t="s">
        <v>461</v>
      </c>
      <c r="D131" s="616" t="str">
        <f t="shared" si="441"/>
        <v>OccupationLooking after home</v>
      </c>
      <c r="E131" s="568" t="s">
        <v>464</v>
      </c>
      <c r="F131" s="620">
        <v>0.151992655</v>
      </c>
      <c r="G131" s="621">
        <v>0.13315733699999999</v>
      </c>
      <c r="H131" s="622">
        <v>87.607744440000005</v>
      </c>
      <c r="I131" s="621">
        <v>0.10867629700000001</v>
      </c>
      <c r="J131" s="622">
        <v>71.501018860000002</v>
      </c>
      <c r="K131" s="621">
        <v>0.14343093400000001</v>
      </c>
      <c r="L131" s="623">
        <v>94.367017009999998</v>
      </c>
      <c r="M131" s="624">
        <v>0.14235516500000001</v>
      </c>
      <c r="N131" s="625">
        <v>93.659239529999994</v>
      </c>
      <c r="O131" s="624">
        <v>0.12205189499999999</v>
      </c>
      <c r="P131" s="626">
        <v>80.301180029999998</v>
      </c>
      <c r="Q131" s="627">
        <v>0.15106681199999999</v>
      </c>
      <c r="R131" s="628">
        <v>99.390863510000003</v>
      </c>
      <c r="S131" s="627">
        <v>0.14128843699999999</v>
      </c>
      <c r="T131" s="628">
        <v>92.957411039999997</v>
      </c>
      <c r="U131" s="627">
        <v>0.14105859500000001</v>
      </c>
      <c r="V131" s="628">
        <v>92.806191630000001</v>
      </c>
      <c r="W131" s="627">
        <v>0.105530968</v>
      </c>
      <c r="X131" s="628">
        <v>69.431623459999997</v>
      </c>
      <c r="Y131" s="627">
        <v>0.135163898</v>
      </c>
      <c r="Z131" s="629">
        <v>88.927914549999997</v>
      </c>
      <c r="AA131" s="630">
        <v>0.155788072</v>
      </c>
      <c r="AB131" s="631">
        <v>102.4971058</v>
      </c>
      <c r="AC131" s="630">
        <v>0.14930306400000001</v>
      </c>
      <c r="AD131" s="631">
        <v>98.230447119999994</v>
      </c>
      <c r="AE131" s="630">
        <v>0.14684070199999999</v>
      </c>
      <c r="AF131" s="631">
        <v>96.610393389999999</v>
      </c>
      <c r="AG131" s="630">
        <v>0.16070188699999999</v>
      </c>
      <c r="AH131" s="631">
        <v>105.7300348</v>
      </c>
      <c r="AI131" s="630">
        <v>0.15413386500000001</v>
      </c>
      <c r="AJ131" s="632">
        <v>101.4087588</v>
      </c>
      <c r="AK131" s="633">
        <v>0.11901892</v>
      </c>
      <c r="AL131" s="634">
        <v>78.305705219999993</v>
      </c>
      <c r="AM131" s="633">
        <v>0.17803501899999999</v>
      </c>
      <c r="AN131" s="634">
        <v>117.13396210000001</v>
      </c>
      <c r="AO131" s="633">
        <v>0.16172370599999999</v>
      </c>
      <c r="AP131" s="635">
        <v>106.402317</v>
      </c>
      <c r="AQ131" s="630">
        <v>0.19433745199999999</v>
      </c>
      <c r="AR131" s="631">
        <v>127.85976549999999</v>
      </c>
      <c r="AS131" s="630">
        <v>0.19868503400000001</v>
      </c>
      <c r="AT131" s="631">
        <v>130.72015469999999</v>
      </c>
      <c r="AU131" s="630">
        <v>0.19729127399999999</v>
      </c>
      <c r="AV131" s="632">
        <v>129.80316329999999</v>
      </c>
      <c r="AW131" s="633">
        <v>0.133277913</v>
      </c>
      <c r="AX131" s="635">
        <v>87.687074809999999</v>
      </c>
      <c r="AY131" s="604"/>
      <c r="AZ131" s="568" t="str">
        <f t="shared" si="439"/>
        <v>Looking after home</v>
      </c>
      <c r="BA131" s="665">
        <f t="shared" si="930"/>
        <v>0</v>
      </c>
      <c r="BB131" s="665">
        <f t="shared" si="931"/>
        <v>0</v>
      </c>
      <c r="BC131" s="665">
        <f t="shared" si="932"/>
        <v>3.2989114820000003</v>
      </c>
      <c r="BD131" s="648">
        <f t="shared" si="933"/>
        <v>15.089647490000001</v>
      </c>
      <c r="BE131" s="648">
        <f t="shared" si="934"/>
        <v>0</v>
      </c>
      <c r="BF131" s="666">
        <f t="shared" si="935"/>
        <v>8.0065410359999998</v>
      </c>
      <c r="BG131" s="666">
        <f t="shared" si="936"/>
        <v>3.6734993619999998</v>
      </c>
      <c r="BH131" s="666">
        <f t="shared" si="937"/>
        <v>0</v>
      </c>
      <c r="BI131" s="666">
        <f t="shared" si="938"/>
        <v>0.52765484000000007</v>
      </c>
      <c r="BJ131" s="666">
        <f t="shared" si="939"/>
        <v>2.7032779600000003</v>
      </c>
      <c r="BK131" s="650">
        <f t="shared" si="940"/>
        <v>4.67364216</v>
      </c>
      <c r="BL131" s="650">
        <f t="shared" si="941"/>
        <v>2.0902428960000003</v>
      </c>
      <c r="BM131" s="650">
        <f t="shared" si="942"/>
        <v>0</v>
      </c>
      <c r="BN131" s="650">
        <f t="shared" si="943"/>
        <v>0</v>
      </c>
      <c r="BO131" s="650">
        <f t="shared" si="944"/>
        <v>2.4661418400000001</v>
      </c>
      <c r="BP131" s="667">
        <f t="shared" si="945"/>
        <v>1.1901892000000001</v>
      </c>
      <c r="BQ131" s="667">
        <f t="shared" si="946"/>
        <v>1.6023151709999999</v>
      </c>
      <c r="BR131" s="667">
        <f t="shared" si="947"/>
        <v>0.97034223600000002</v>
      </c>
      <c r="BS131" s="650">
        <f t="shared" si="948"/>
        <v>0.58301235600000001</v>
      </c>
      <c r="BT131" s="650">
        <f t="shared" si="949"/>
        <v>2.7815904760000003</v>
      </c>
      <c r="BU131" s="650">
        <f t="shared" si="950"/>
        <v>0.39458254799999998</v>
      </c>
      <c r="BV131" s="667">
        <f t="shared" si="951"/>
        <v>0.53311165199999999</v>
      </c>
      <c r="BW131" s="652">
        <f t="shared" si="952"/>
        <v>50.584702704999998</v>
      </c>
      <c r="BX131" s="606">
        <f t="shared" si="977"/>
        <v>0.14834223667590446</v>
      </c>
      <c r="BY131" s="645">
        <f t="shared" ca="1" si="953"/>
        <v>97.377830054434398</v>
      </c>
      <c r="BZ131" s="608"/>
      <c r="CB131" s="616" t="str">
        <f t="shared" si="440"/>
        <v>Looking after home</v>
      </c>
      <c r="CC131" s="665">
        <f t="shared" ca="1" si="954"/>
        <v>0</v>
      </c>
      <c r="CD131" s="665">
        <f t="shared" ca="1" si="955"/>
        <v>0.32602889099999999</v>
      </c>
      <c r="CE131" s="665">
        <f t="shared" ca="1" si="956"/>
        <v>87.636300674000012</v>
      </c>
      <c r="CF131" s="648">
        <f t="shared" ca="1" si="957"/>
        <v>283.71384384499999</v>
      </c>
      <c r="CG131" s="648">
        <f t="shared" ca="1" si="958"/>
        <v>0.610259475</v>
      </c>
      <c r="CH131" s="666">
        <f t="shared" ca="1" si="959"/>
        <v>204.09126301199998</v>
      </c>
      <c r="CI131" s="666">
        <f t="shared" ca="1" si="960"/>
        <v>77.991217223999996</v>
      </c>
      <c r="CJ131" s="666">
        <f t="shared" ca="1" si="961"/>
        <v>0</v>
      </c>
      <c r="CK131" s="666">
        <f t="shared" ca="1" si="962"/>
        <v>10.447565832</v>
      </c>
      <c r="CL131" s="666">
        <f t="shared" ca="1" si="963"/>
        <v>49.064494973999999</v>
      </c>
      <c r="CM131" s="650">
        <f t="shared" ca="1" si="964"/>
        <v>150.64706562399999</v>
      </c>
      <c r="CN131" s="650">
        <f t="shared" ca="1" si="965"/>
        <v>111.52938880800001</v>
      </c>
      <c r="CO131" s="650">
        <f t="shared" ca="1" si="966"/>
        <v>28.193414783999998</v>
      </c>
      <c r="CP131" s="650">
        <f t="shared" ca="1" si="967"/>
        <v>0</v>
      </c>
      <c r="CQ131" s="650">
        <f t="shared" ca="1" si="968"/>
        <v>73.213585875000007</v>
      </c>
      <c r="CR131" s="667">
        <f t="shared" ca="1" si="969"/>
        <v>49.987946399999998</v>
      </c>
      <c r="CS131" s="667">
        <f t="shared" ca="1" si="970"/>
        <v>94.892665127000001</v>
      </c>
      <c r="CT131" s="667">
        <f t="shared" ca="1" si="971"/>
        <v>96.063881363999997</v>
      </c>
      <c r="CU131" s="650">
        <f t="shared" ca="1" si="972"/>
        <v>72.099194691999998</v>
      </c>
      <c r="CV131" s="650">
        <f t="shared" ca="1" si="973"/>
        <v>57.221289792</v>
      </c>
      <c r="CW131" s="650">
        <f t="shared" ca="1" si="974"/>
        <v>47.152614485999997</v>
      </c>
      <c r="CX131" s="667">
        <f t="shared" ca="1" si="975"/>
        <v>10.66223304</v>
      </c>
      <c r="CY131" s="652">
        <f t="shared" ca="1" si="976"/>
        <v>1505.5442539190003</v>
      </c>
      <c r="CZ131" s="606">
        <f t="shared" ca="1" si="978"/>
        <v>0.15233676555842418</v>
      </c>
      <c r="DA131" s="645"/>
    </row>
    <row r="132" spans="1:105" ht="15" x14ac:dyDescent="0.25">
      <c r="A132" s="615">
        <v>131</v>
      </c>
      <c r="B132" s="616"/>
      <c r="C132" s="616" t="s">
        <v>461</v>
      </c>
      <c r="D132" s="616" t="str">
        <f t="shared" si="441"/>
        <v>OccupationOffice worker</v>
      </c>
      <c r="E132" s="568" t="s">
        <v>465</v>
      </c>
      <c r="F132" s="620">
        <v>5.7559935999999999E-2</v>
      </c>
      <c r="G132" s="621">
        <v>6.0067023999999997E-2</v>
      </c>
      <c r="H132" s="622">
        <v>104.3556124</v>
      </c>
      <c r="I132" s="621">
        <v>6.7035391E-2</v>
      </c>
      <c r="J132" s="622">
        <v>116.4618926</v>
      </c>
      <c r="K132" s="621">
        <v>5.5785618000000002E-2</v>
      </c>
      <c r="L132" s="623">
        <v>96.917442269999995</v>
      </c>
      <c r="M132" s="624">
        <v>5.9438972E-2</v>
      </c>
      <c r="N132" s="625">
        <v>103.26448480000001</v>
      </c>
      <c r="O132" s="624">
        <v>6.9526216000000002E-2</v>
      </c>
      <c r="P132" s="626">
        <v>120.78925049999999</v>
      </c>
      <c r="Q132" s="627">
        <v>5.5534483000000003E-2</v>
      </c>
      <c r="R132" s="628">
        <v>96.481140830000001</v>
      </c>
      <c r="S132" s="627">
        <v>6.7616296000000006E-2</v>
      </c>
      <c r="T132" s="628">
        <v>117.47111</v>
      </c>
      <c r="U132" s="627">
        <v>6.9992448999999998E-2</v>
      </c>
      <c r="V132" s="628">
        <v>121.5992464</v>
      </c>
      <c r="W132" s="627">
        <v>6.5756593000000002E-2</v>
      </c>
      <c r="X132" s="628">
        <v>114.24021159999999</v>
      </c>
      <c r="Y132" s="627">
        <v>6.2756061000000002E-2</v>
      </c>
      <c r="Z132" s="629">
        <v>109.0273287</v>
      </c>
      <c r="AA132" s="630">
        <v>5.3547806000000003E-2</v>
      </c>
      <c r="AB132" s="631">
        <v>93.029647069999996</v>
      </c>
      <c r="AC132" s="630">
        <v>6.3245628999999998E-2</v>
      </c>
      <c r="AD132" s="631">
        <v>109.87786490000001</v>
      </c>
      <c r="AE132" s="630">
        <v>5.9123862999999999E-2</v>
      </c>
      <c r="AF132" s="631">
        <v>102.7170409</v>
      </c>
      <c r="AG132" s="630">
        <v>6.3101438999999995E-2</v>
      </c>
      <c r="AH132" s="631">
        <v>109.6273611</v>
      </c>
      <c r="AI132" s="630">
        <v>5.5500602000000003E-2</v>
      </c>
      <c r="AJ132" s="632">
        <v>96.422279009999997</v>
      </c>
      <c r="AK132" s="633">
        <v>6.1988314000000003E-2</v>
      </c>
      <c r="AL132" s="634">
        <v>107.6935063</v>
      </c>
      <c r="AM132" s="633">
        <v>5.1739519999999997E-2</v>
      </c>
      <c r="AN132" s="634">
        <v>89.888076999999996</v>
      </c>
      <c r="AO132" s="633">
        <v>5.4807216999999998E-2</v>
      </c>
      <c r="AP132" s="635">
        <v>95.217647490000004</v>
      </c>
      <c r="AQ132" s="630">
        <v>4.9282019000000003E-2</v>
      </c>
      <c r="AR132" s="631">
        <v>85.61861304</v>
      </c>
      <c r="AS132" s="630">
        <v>3.961054E-2</v>
      </c>
      <c r="AT132" s="631">
        <v>68.816163320000001</v>
      </c>
      <c r="AU132" s="630">
        <v>3.8786647E-2</v>
      </c>
      <c r="AV132" s="632">
        <v>67.384798619999998</v>
      </c>
      <c r="AW132" s="633">
        <v>5.6894804E-2</v>
      </c>
      <c r="AX132" s="635">
        <v>98.844452849999996</v>
      </c>
      <c r="AY132" s="604"/>
      <c r="AZ132" s="568" t="str">
        <f t="shared" si="439"/>
        <v>Office worker</v>
      </c>
      <c r="BA132" s="665">
        <f t="shared" si="930"/>
        <v>0</v>
      </c>
      <c r="BB132" s="665">
        <f t="shared" si="931"/>
        <v>0</v>
      </c>
      <c r="BC132" s="665">
        <f t="shared" si="932"/>
        <v>1.283069214</v>
      </c>
      <c r="BD132" s="648">
        <f t="shared" si="933"/>
        <v>6.3005310320000003</v>
      </c>
      <c r="BE132" s="648">
        <f t="shared" si="934"/>
        <v>0</v>
      </c>
      <c r="BF132" s="666">
        <f t="shared" si="935"/>
        <v>2.9433275990000003</v>
      </c>
      <c r="BG132" s="666">
        <f t="shared" si="936"/>
        <v>1.7580236960000002</v>
      </c>
      <c r="BH132" s="666">
        <f t="shared" si="937"/>
        <v>0</v>
      </c>
      <c r="BI132" s="666">
        <f t="shared" si="938"/>
        <v>0.32878296500000004</v>
      </c>
      <c r="BJ132" s="666">
        <f t="shared" si="939"/>
        <v>1.2551212199999999</v>
      </c>
      <c r="BK132" s="650">
        <f t="shared" si="940"/>
        <v>1.6064341800000002</v>
      </c>
      <c r="BL132" s="650">
        <f t="shared" si="941"/>
        <v>0.88543880600000002</v>
      </c>
      <c r="BM132" s="650">
        <f t="shared" si="942"/>
        <v>0</v>
      </c>
      <c r="BN132" s="650">
        <f t="shared" si="943"/>
        <v>0</v>
      </c>
      <c r="BO132" s="650">
        <f t="shared" si="944"/>
        <v>0.88800963200000005</v>
      </c>
      <c r="BP132" s="667">
        <f t="shared" si="945"/>
        <v>0.61988314</v>
      </c>
      <c r="BQ132" s="667">
        <f t="shared" si="946"/>
        <v>0.46565567999999996</v>
      </c>
      <c r="BR132" s="667">
        <f t="shared" si="947"/>
        <v>0.328843302</v>
      </c>
      <c r="BS132" s="650">
        <f t="shared" si="948"/>
        <v>0.147846057</v>
      </c>
      <c r="BT132" s="650">
        <f t="shared" si="949"/>
        <v>0.55454756000000005</v>
      </c>
      <c r="BU132" s="650">
        <f t="shared" si="950"/>
        <v>7.7573294000000001E-2</v>
      </c>
      <c r="BV132" s="667">
        <f t="shared" si="951"/>
        <v>0.227579216</v>
      </c>
      <c r="BW132" s="652">
        <f t="shared" si="952"/>
        <v>19.670666593</v>
      </c>
      <c r="BX132" s="606">
        <f t="shared" si="977"/>
        <v>5.7685239277351474E-2</v>
      </c>
      <c r="BY132" s="645">
        <f t="shared" ca="1" si="953"/>
        <v>101.59409384601541</v>
      </c>
      <c r="BZ132" s="608"/>
      <c r="CB132" s="616" t="str">
        <f t="shared" si="440"/>
        <v>Office worker</v>
      </c>
      <c r="CC132" s="665">
        <f t="shared" ca="1" si="954"/>
        <v>0</v>
      </c>
      <c r="CD132" s="665">
        <f t="shared" ca="1" si="955"/>
        <v>0.201106173</v>
      </c>
      <c r="CE132" s="665">
        <f t="shared" ca="1" si="956"/>
        <v>34.085012597999999</v>
      </c>
      <c r="CF132" s="648">
        <f t="shared" ca="1" si="957"/>
        <v>118.461871196</v>
      </c>
      <c r="CG132" s="648">
        <f t="shared" ca="1" si="958"/>
        <v>0.34763107999999998</v>
      </c>
      <c r="CH132" s="666">
        <f t="shared" ca="1" si="959"/>
        <v>75.027086533000002</v>
      </c>
      <c r="CI132" s="666">
        <f t="shared" ca="1" si="960"/>
        <v>37.324195392</v>
      </c>
      <c r="CJ132" s="666">
        <f t="shared" ca="1" si="961"/>
        <v>0</v>
      </c>
      <c r="CK132" s="666">
        <f t="shared" ca="1" si="962"/>
        <v>6.5099027070000002</v>
      </c>
      <c r="CL132" s="666">
        <f t="shared" ca="1" si="963"/>
        <v>22.780450142999999</v>
      </c>
      <c r="CM132" s="650">
        <f t="shared" ca="1" si="964"/>
        <v>51.780728402000001</v>
      </c>
      <c r="CN132" s="650">
        <f t="shared" ca="1" si="965"/>
        <v>47.244484862999997</v>
      </c>
      <c r="CO132" s="650">
        <f t="shared" ca="1" si="966"/>
        <v>11.351781696</v>
      </c>
      <c r="CP132" s="650">
        <f t="shared" ca="1" si="967"/>
        <v>0</v>
      </c>
      <c r="CQ132" s="650">
        <f t="shared" ca="1" si="968"/>
        <v>26.362785950000003</v>
      </c>
      <c r="CR132" s="667">
        <f t="shared" ca="1" si="969"/>
        <v>26.03509188</v>
      </c>
      <c r="CS132" s="667">
        <f t="shared" ca="1" si="970"/>
        <v>27.577164159999999</v>
      </c>
      <c r="CT132" s="667">
        <f t="shared" ca="1" si="971"/>
        <v>32.555486897999998</v>
      </c>
      <c r="CU132" s="650">
        <f t="shared" ca="1" si="972"/>
        <v>18.283629049000002</v>
      </c>
      <c r="CV132" s="650">
        <f t="shared" ca="1" si="973"/>
        <v>11.407835519999999</v>
      </c>
      <c r="CW132" s="650">
        <f t="shared" ca="1" si="974"/>
        <v>9.2700086329999998</v>
      </c>
      <c r="CX132" s="667">
        <f t="shared" ca="1" si="975"/>
        <v>4.5515843199999999</v>
      </c>
      <c r="CY132" s="652">
        <f t="shared" ca="1" si="976"/>
        <v>561.15783719299986</v>
      </c>
      <c r="CZ132" s="606">
        <f t="shared" ca="1" si="978"/>
        <v>5.6780111021792361E-2</v>
      </c>
      <c r="DA132" s="645"/>
    </row>
    <row r="133" spans="1:105" ht="15" x14ac:dyDescent="0.25">
      <c r="A133" s="615">
        <v>132</v>
      </c>
      <c r="B133" s="616"/>
      <c r="C133" s="616" t="s">
        <v>461</v>
      </c>
      <c r="D133" s="616" t="str">
        <f t="shared" si="441"/>
        <v>OccupationRetired</v>
      </c>
      <c r="E133" s="568" t="s">
        <v>466</v>
      </c>
      <c r="F133" s="620">
        <v>0.14074899799999999</v>
      </c>
      <c r="G133" s="621">
        <v>0.11183435799999999</v>
      </c>
      <c r="H133" s="622">
        <v>79.456592880000002</v>
      </c>
      <c r="I133" s="621">
        <v>6.9478797999999994E-2</v>
      </c>
      <c r="J133" s="622">
        <v>49.363618109999997</v>
      </c>
      <c r="K133" s="621">
        <v>0.14962948400000001</v>
      </c>
      <c r="L133" s="623">
        <v>106.3094485</v>
      </c>
      <c r="M133" s="624">
        <v>0.151217136</v>
      </c>
      <c r="N133" s="625">
        <v>107.4374507</v>
      </c>
      <c r="O133" s="624">
        <v>8.8383886999999994E-2</v>
      </c>
      <c r="P133" s="626">
        <v>62.79539312</v>
      </c>
      <c r="Q133" s="627">
        <v>0.19377691899999999</v>
      </c>
      <c r="R133" s="628">
        <v>137.675523</v>
      </c>
      <c r="S133" s="627">
        <v>0.15541661200000001</v>
      </c>
      <c r="T133" s="628">
        <v>110.42111420000001</v>
      </c>
      <c r="U133" s="627">
        <v>8.5769336000000002E-2</v>
      </c>
      <c r="V133" s="628">
        <v>60.937794920000002</v>
      </c>
      <c r="W133" s="627">
        <v>6.5707110999999999E-2</v>
      </c>
      <c r="X133" s="628">
        <v>46.68389269</v>
      </c>
      <c r="Y133" s="627">
        <v>0.111681922</v>
      </c>
      <c r="Z133" s="629">
        <v>79.348289350000002</v>
      </c>
      <c r="AA133" s="630">
        <v>0.19797546799999999</v>
      </c>
      <c r="AB133" s="631">
        <v>140.6585274</v>
      </c>
      <c r="AC133" s="630">
        <v>0.184795709</v>
      </c>
      <c r="AD133" s="631">
        <v>131.29451130000001</v>
      </c>
      <c r="AE133" s="630">
        <v>0.10100540099999999</v>
      </c>
      <c r="AF133" s="631">
        <v>71.762785219999998</v>
      </c>
      <c r="AG133" s="630">
        <v>7.3012612000000005E-2</v>
      </c>
      <c r="AH133" s="631">
        <v>51.874338989999998</v>
      </c>
      <c r="AI133" s="630">
        <v>0.194615871</v>
      </c>
      <c r="AJ133" s="632">
        <v>138.27158499999999</v>
      </c>
      <c r="AK133" s="633">
        <v>6.5384283000000001E-2</v>
      </c>
      <c r="AL133" s="634">
        <v>46.45452839</v>
      </c>
      <c r="AM133" s="633">
        <v>0.13727128599999999</v>
      </c>
      <c r="AN133" s="634">
        <v>97.529138669999995</v>
      </c>
      <c r="AO133" s="633">
        <v>0.127714885</v>
      </c>
      <c r="AP133" s="635">
        <v>90.739462900000007</v>
      </c>
      <c r="AQ133" s="630">
        <v>0.109395457</v>
      </c>
      <c r="AR133" s="631">
        <v>77.723790750000006</v>
      </c>
      <c r="AS133" s="630">
        <v>0.237395566</v>
      </c>
      <c r="AT133" s="631">
        <v>168.66590070000001</v>
      </c>
      <c r="AU133" s="630">
        <v>0.16401696900000001</v>
      </c>
      <c r="AV133" s="632">
        <v>116.5315354</v>
      </c>
      <c r="AW133" s="633">
        <v>0.12552022900000001</v>
      </c>
      <c r="AX133" s="635">
        <v>89.180193680000002</v>
      </c>
      <c r="AY133" s="604"/>
      <c r="AZ133" s="568" t="str">
        <f t="shared" si="439"/>
        <v>Retired</v>
      </c>
      <c r="BA133" s="665">
        <f t="shared" si="930"/>
        <v>0</v>
      </c>
      <c r="BB133" s="665">
        <f t="shared" si="931"/>
        <v>0</v>
      </c>
      <c r="BC133" s="665">
        <f t="shared" si="932"/>
        <v>3.4414781320000003</v>
      </c>
      <c r="BD133" s="648">
        <f t="shared" si="933"/>
        <v>16.029016416000001</v>
      </c>
      <c r="BE133" s="648">
        <f t="shared" si="934"/>
        <v>0</v>
      </c>
      <c r="BF133" s="666">
        <f t="shared" si="935"/>
        <v>10.270176706999999</v>
      </c>
      <c r="BG133" s="666">
        <f t="shared" si="936"/>
        <v>4.0408319119999998</v>
      </c>
      <c r="BH133" s="666">
        <f t="shared" si="937"/>
        <v>0</v>
      </c>
      <c r="BI133" s="666">
        <f t="shared" si="938"/>
        <v>0.32853555499999998</v>
      </c>
      <c r="BJ133" s="666">
        <f t="shared" si="939"/>
        <v>2.23363844</v>
      </c>
      <c r="BK133" s="650">
        <f t="shared" si="940"/>
        <v>5.9392640399999994</v>
      </c>
      <c r="BL133" s="650">
        <f t="shared" si="941"/>
        <v>2.5871399259999999</v>
      </c>
      <c r="BM133" s="650">
        <f t="shared" si="942"/>
        <v>0</v>
      </c>
      <c r="BN133" s="650">
        <f t="shared" si="943"/>
        <v>0</v>
      </c>
      <c r="BO133" s="650">
        <f t="shared" si="944"/>
        <v>3.1138539359999999</v>
      </c>
      <c r="BP133" s="667">
        <f t="shared" si="945"/>
        <v>0.65384282999999999</v>
      </c>
      <c r="BQ133" s="667">
        <f t="shared" si="946"/>
        <v>1.235441574</v>
      </c>
      <c r="BR133" s="667">
        <f t="shared" si="947"/>
        <v>0.76628931</v>
      </c>
      <c r="BS133" s="650">
        <f t="shared" si="948"/>
        <v>0.32818637100000003</v>
      </c>
      <c r="BT133" s="650">
        <f t="shared" si="949"/>
        <v>3.323537924</v>
      </c>
      <c r="BU133" s="650">
        <f t="shared" si="950"/>
        <v>0.32803393800000002</v>
      </c>
      <c r="BV133" s="667">
        <f t="shared" si="951"/>
        <v>0.50208091600000004</v>
      </c>
      <c r="BW133" s="652">
        <f t="shared" si="952"/>
        <v>55.121347926999995</v>
      </c>
      <c r="BX133" s="606">
        <f t="shared" si="977"/>
        <v>0.16164618160884592</v>
      </c>
      <c r="BY133" s="645">
        <f t="shared" ca="1" si="953"/>
        <v>102.1395361962125</v>
      </c>
      <c r="BZ133" s="608"/>
      <c r="CB133" s="616" t="str">
        <f t="shared" si="440"/>
        <v>Retired</v>
      </c>
      <c r="CC133" s="665">
        <f t="shared" ca="1" si="954"/>
        <v>0</v>
      </c>
      <c r="CD133" s="665">
        <f t="shared" ca="1" si="955"/>
        <v>0.20843639399999997</v>
      </c>
      <c r="CE133" s="665">
        <f t="shared" ca="1" si="956"/>
        <v>91.423614724000004</v>
      </c>
      <c r="CF133" s="648">
        <f t="shared" ca="1" si="957"/>
        <v>301.37575204799998</v>
      </c>
      <c r="CG133" s="648">
        <f t="shared" ca="1" si="958"/>
        <v>0.44191943499999997</v>
      </c>
      <c r="CH133" s="666">
        <f t="shared" ca="1" si="959"/>
        <v>261.79261756900002</v>
      </c>
      <c r="CI133" s="666">
        <f t="shared" ca="1" si="960"/>
        <v>85.789969824000011</v>
      </c>
      <c r="CJ133" s="666">
        <f t="shared" ca="1" si="961"/>
        <v>0</v>
      </c>
      <c r="CK133" s="666">
        <f t="shared" ca="1" si="962"/>
        <v>6.5050039889999995</v>
      </c>
      <c r="CL133" s="666">
        <f t="shared" ca="1" si="963"/>
        <v>40.540537686</v>
      </c>
      <c r="CM133" s="650">
        <f t="shared" ca="1" si="964"/>
        <v>191.44227755599999</v>
      </c>
      <c r="CN133" s="650">
        <f t="shared" ca="1" si="965"/>
        <v>138.04239462300001</v>
      </c>
      <c r="CO133" s="650">
        <f t="shared" ca="1" si="966"/>
        <v>19.393036991999999</v>
      </c>
      <c r="CP133" s="650">
        <f t="shared" ca="1" si="967"/>
        <v>0</v>
      </c>
      <c r="CQ133" s="650">
        <f t="shared" ca="1" si="968"/>
        <v>92.442538724999991</v>
      </c>
      <c r="CR133" s="667">
        <f t="shared" ca="1" si="969"/>
        <v>27.461398859999999</v>
      </c>
      <c r="CS133" s="667">
        <f t="shared" ca="1" si="970"/>
        <v>73.165595437999997</v>
      </c>
      <c r="CT133" s="667">
        <f t="shared" ca="1" si="971"/>
        <v>75.862641690000004</v>
      </c>
      <c r="CU133" s="650">
        <f t="shared" ca="1" si="972"/>
        <v>40.585714547000002</v>
      </c>
      <c r="CV133" s="650">
        <f t="shared" ca="1" si="973"/>
        <v>68.369923008000001</v>
      </c>
      <c r="CW133" s="650">
        <f t="shared" ca="1" si="974"/>
        <v>39.200055591000002</v>
      </c>
      <c r="CX133" s="667">
        <f t="shared" ca="1" si="975"/>
        <v>10.041618320000001</v>
      </c>
      <c r="CY133" s="652">
        <f t="shared" ca="1" si="976"/>
        <v>1564.0850470189998</v>
      </c>
      <c r="CZ133" s="606">
        <f t="shared" ca="1" si="978"/>
        <v>0.15826014844860831</v>
      </c>
      <c r="DA133" s="645"/>
    </row>
    <row r="134" spans="1:105" ht="15" x14ac:dyDescent="0.25">
      <c r="A134" s="615">
        <v>133</v>
      </c>
      <c r="B134" s="616"/>
      <c r="C134" s="616" t="s">
        <v>461</v>
      </c>
      <c r="D134" s="616" t="str">
        <f t="shared" si="441"/>
        <v>OccupationSelf employed</v>
      </c>
      <c r="E134" s="568" t="s">
        <v>467</v>
      </c>
      <c r="F134" s="620">
        <v>7.2795538000000007E-2</v>
      </c>
      <c r="G134" s="621">
        <v>0.122303147</v>
      </c>
      <c r="H134" s="622">
        <v>168.0091261</v>
      </c>
      <c r="I134" s="621">
        <v>0.12765984999999999</v>
      </c>
      <c r="J134" s="622">
        <v>175.36768520000001</v>
      </c>
      <c r="K134" s="621">
        <v>9.8221540999999996E-2</v>
      </c>
      <c r="L134" s="623">
        <v>134.92796899999999</v>
      </c>
      <c r="M134" s="624">
        <v>8.8254322999999996E-2</v>
      </c>
      <c r="N134" s="625">
        <v>121.23589629999999</v>
      </c>
      <c r="O134" s="624">
        <v>9.9399708000000003E-2</v>
      </c>
      <c r="P134" s="626">
        <v>136.5464298</v>
      </c>
      <c r="Q134" s="627">
        <v>8.4259284000000004E-2</v>
      </c>
      <c r="R134" s="628">
        <v>115.7478691</v>
      </c>
      <c r="S134" s="627">
        <v>7.1099571E-2</v>
      </c>
      <c r="T134" s="628">
        <v>97.670232760000005</v>
      </c>
      <c r="U134" s="627">
        <v>8.3675289E-2</v>
      </c>
      <c r="V134" s="628">
        <v>114.9456296</v>
      </c>
      <c r="W134" s="627">
        <v>9.3828716000000006E-2</v>
      </c>
      <c r="X134" s="628">
        <v>128.8934984</v>
      </c>
      <c r="Y134" s="627">
        <v>8.0961907999999999E-2</v>
      </c>
      <c r="Z134" s="629">
        <v>111.2182294</v>
      </c>
      <c r="AA134" s="630">
        <v>8.0498539999999993E-2</v>
      </c>
      <c r="AB134" s="631">
        <v>110.58169460000001</v>
      </c>
      <c r="AC134" s="630">
        <v>6.5331091999999993E-2</v>
      </c>
      <c r="AD134" s="631">
        <v>89.746012010000001</v>
      </c>
      <c r="AE134" s="630">
        <v>6.5271282999999999E-2</v>
      </c>
      <c r="AF134" s="631">
        <v>89.663850819999993</v>
      </c>
      <c r="AG134" s="630">
        <v>6.5275764999999999E-2</v>
      </c>
      <c r="AH134" s="631">
        <v>89.670008929999995</v>
      </c>
      <c r="AI134" s="630">
        <v>7.1851601000000001E-2</v>
      </c>
      <c r="AJ134" s="632">
        <v>98.703303399999996</v>
      </c>
      <c r="AK134" s="633">
        <v>7.3617129000000003E-2</v>
      </c>
      <c r="AL134" s="634">
        <v>101.1286277</v>
      </c>
      <c r="AM134" s="633">
        <v>5.3615427E-2</v>
      </c>
      <c r="AN134" s="634">
        <v>73.652078380000006</v>
      </c>
      <c r="AO134" s="633">
        <v>5.8054650999999999E-2</v>
      </c>
      <c r="AP134" s="635">
        <v>79.750287049999997</v>
      </c>
      <c r="AQ134" s="630">
        <v>5.0699543999999999E-2</v>
      </c>
      <c r="AR134" s="631">
        <v>69.646499129999995</v>
      </c>
      <c r="AS134" s="630">
        <v>5.1506093000000003E-2</v>
      </c>
      <c r="AT134" s="631">
        <v>70.754464900000002</v>
      </c>
      <c r="AU134" s="630">
        <v>4.5378975000000002E-2</v>
      </c>
      <c r="AV134" s="632">
        <v>62.337578200000003</v>
      </c>
      <c r="AW134" s="633">
        <v>7.2860452000000006E-2</v>
      </c>
      <c r="AX134" s="635">
        <v>100.08917289999999</v>
      </c>
      <c r="AY134" s="604"/>
      <c r="AZ134" s="568" t="str">
        <f t="shared" si="439"/>
        <v>Self employed</v>
      </c>
      <c r="BA134" s="665">
        <f t="shared" si="930"/>
        <v>0</v>
      </c>
      <c r="BB134" s="665">
        <f t="shared" si="931"/>
        <v>0</v>
      </c>
      <c r="BC134" s="665">
        <f t="shared" si="932"/>
        <v>2.2590954430000001</v>
      </c>
      <c r="BD134" s="648">
        <f t="shared" si="933"/>
        <v>9.354958238</v>
      </c>
      <c r="BE134" s="648">
        <f t="shared" si="934"/>
        <v>0</v>
      </c>
      <c r="BF134" s="666">
        <f t="shared" si="935"/>
        <v>4.4657420520000004</v>
      </c>
      <c r="BG134" s="666">
        <f t="shared" si="936"/>
        <v>1.848588846</v>
      </c>
      <c r="BH134" s="666">
        <f t="shared" si="937"/>
        <v>0</v>
      </c>
      <c r="BI134" s="666">
        <f t="shared" si="938"/>
        <v>0.46914358</v>
      </c>
      <c r="BJ134" s="666">
        <f t="shared" si="939"/>
        <v>1.6192381600000001</v>
      </c>
      <c r="BK134" s="650">
        <f t="shared" si="940"/>
        <v>2.4149561999999998</v>
      </c>
      <c r="BL134" s="650">
        <f t="shared" si="941"/>
        <v>0.91463528799999994</v>
      </c>
      <c r="BM134" s="650">
        <f t="shared" si="942"/>
        <v>0</v>
      </c>
      <c r="BN134" s="650">
        <f t="shared" si="943"/>
        <v>0</v>
      </c>
      <c r="BO134" s="650">
        <f t="shared" si="944"/>
        <v>1.149625616</v>
      </c>
      <c r="BP134" s="667">
        <f t="shared" si="945"/>
        <v>0.73617129000000003</v>
      </c>
      <c r="BQ134" s="667">
        <f t="shared" si="946"/>
        <v>0.482538843</v>
      </c>
      <c r="BR134" s="667">
        <f t="shared" si="947"/>
        <v>0.34832790599999996</v>
      </c>
      <c r="BS134" s="650">
        <f t="shared" si="948"/>
        <v>0.15209863200000001</v>
      </c>
      <c r="BT134" s="650">
        <f t="shared" si="949"/>
        <v>0.72108530200000009</v>
      </c>
      <c r="BU134" s="650">
        <f t="shared" si="950"/>
        <v>9.0757950000000004E-2</v>
      </c>
      <c r="BV134" s="667">
        <f t="shared" si="951"/>
        <v>0.29144180800000002</v>
      </c>
      <c r="BW134" s="652">
        <f t="shared" si="952"/>
        <v>27.318405154000001</v>
      </c>
      <c r="BX134" s="606">
        <f t="shared" si="977"/>
        <v>8.0112625087393335E-2</v>
      </c>
      <c r="BY134" s="645">
        <f t="shared" ca="1" si="953"/>
        <v>106.11205901206966</v>
      </c>
      <c r="BZ134" s="608"/>
      <c r="CB134" s="616" t="str">
        <f t="shared" si="440"/>
        <v>Self employed</v>
      </c>
      <c r="CC134" s="665">
        <f t="shared" ca="1" si="954"/>
        <v>0</v>
      </c>
      <c r="CD134" s="665">
        <f t="shared" ca="1" si="955"/>
        <v>0.38297954999999995</v>
      </c>
      <c r="CE134" s="665">
        <f t="shared" ca="1" si="956"/>
        <v>60.013361550999996</v>
      </c>
      <c r="CF134" s="648">
        <f t="shared" ca="1" si="957"/>
        <v>175.89086573899999</v>
      </c>
      <c r="CG134" s="648">
        <f t="shared" ca="1" si="958"/>
        <v>0.49699853999999999</v>
      </c>
      <c r="CH134" s="666">
        <f t="shared" ca="1" si="959"/>
        <v>113.834292684</v>
      </c>
      <c r="CI134" s="666">
        <f t="shared" ca="1" si="960"/>
        <v>39.246963192000003</v>
      </c>
      <c r="CJ134" s="666">
        <f t="shared" ca="1" si="961"/>
        <v>0</v>
      </c>
      <c r="CK134" s="666">
        <f t="shared" ca="1" si="962"/>
        <v>9.2890428840000006</v>
      </c>
      <c r="CL134" s="666">
        <f t="shared" ca="1" si="963"/>
        <v>29.389172603999999</v>
      </c>
      <c r="CM134" s="650">
        <f t="shared" ca="1" si="964"/>
        <v>77.84208817999999</v>
      </c>
      <c r="CN134" s="650">
        <f t="shared" ca="1" si="965"/>
        <v>48.802325723999992</v>
      </c>
      <c r="CO134" s="650">
        <f t="shared" ca="1" si="966"/>
        <v>12.532086335999999</v>
      </c>
      <c r="CP134" s="650">
        <f t="shared" ca="1" si="967"/>
        <v>0</v>
      </c>
      <c r="CQ134" s="650">
        <f t="shared" ca="1" si="968"/>
        <v>34.129510475000004</v>
      </c>
      <c r="CR134" s="667">
        <f t="shared" ca="1" si="969"/>
        <v>30.919194180000002</v>
      </c>
      <c r="CS134" s="667">
        <f t="shared" ca="1" si="970"/>
        <v>28.577022590999999</v>
      </c>
      <c r="CT134" s="667">
        <f t="shared" ca="1" si="971"/>
        <v>34.484462694000001</v>
      </c>
      <c r="CU134" s="650">
        <f t="shared" ca="1" si="972"/>
        <v>18.809530823999999</v>
      </c>
      <c r="CV134" s="650">
        <f t="shared" ca="1" si="973"/>
        <v>14.833754784</v>
      </c>
      <c r="CW134" s="650">
        <f t="shared" ca="1" si="974"/>
        <v>10.845575025</v>
      </c>
      <c r="CX134" s="667">
        <f t="shared" ca="1" si="975"/>
        <v>5.8288361600000007</v>
      </c>
      <c r="CY134" s="652">
        <f t="shared" ca="1" si="976"/>
        <v>746.14806371700001</v>
      </c>
      <c r="CZ134" s="606">
        <f t="shared" ca="1" si="978"/>
        <v>7.5498134550646093E-2</v>
      </c>
      <c r="DA134" s="645"/>
    </row>
    <row r="135" spans="1:105" ht="15" x14ac:dyDescent="0.25">
      <c r="A135" s="615">
        <v>134</v>
      </c>
      <c r="B135" s="616"/>
      <c r="C135" s="616" t="s">
        <v>461</v>
      </c>
      <c r="D135" s="616" t="str">
        <f t="shared" si="441"/>
        <v>OccupationShop worker</v>
      </c>
      <c r="E135" s="568" t="s">
        <v>468</v>
      </c>
      <c r="F135" s="620">
        <v>9.1511235999999996E-2</v>
      </c>
      <c r="G135" s="621">
        <v>3.4982566999999999E-2</v>
      </c>
      <c r="H135" s="622">
        <v>38.227619339999997</v>
      </c>
      <c r="I135" s="621">
        <v>4.8908504999999998E-2</v>
      </c>
      <c r="J135" s="622">
        <v>53.44535475</v>
      </c>
      <c r="K135" s="621">
        <v>4.6511061999999999E-2</v>
      </c>
      <c r="L135" s="623">
        <v>50.825520480000002</v>
      </c>
      <c r="M135" s="624">
        <v>6.2979121999999998E-2</v>
      </c>
      <c r="N135" s="625">
        <v>68.821190779999995</v>
      </c>
      <c r="O135" s="624">
        <v>6.4842025999999997E-2</v>
      </c>
      <c r="P135" s="626">
        <v>70.856901590000007</v>
      </c>
      <c r="Q135" s="627">
        <v>6.9058566000000002E-2</v>
      </c>
      <c r="R135" s="628">
        <v>75.46457565</v>
      </c>
      <c r="S135" s="627">
        <v>8.1660280000000002E-2</v>
      </c>
      <c r="T135" s="628">
        <v>89.235250289999996</v>
      </c>
      <c r="U135" s="627">
        <v>8.6022681000000004E-2</v>
      </c>
      <c r="V135" s="628">
        <v>94.002315620000005</v>
      </c>
      <c r="W135" s="627">
        <v>7.7335654000000004E-2</v>
      </c>
      <c r="X135" s="628">
        <v>84.509462790000001</v>
      </c>
      <c r="Y135" s="627">
        <v>9.3970702000000003E-2</v>
      </c>
      <c r="Z135" s="629">
        <v>102.6876115</v>
      </c>
      <c r="AA135" s="630">
        <v>8.0167843000000003E-2</v>
      </c>
      <c r="AB135" s="631">
        <v>87.604371569999998</v>
      </c>
      <c r="AC135" s="630">
        <v>8.9979724999999997E-2</v>
      </c>
      <c r="AD135" s="631">
        <v>98.326422899999997</v>
      </c>
      <c r="AE135" s="630">
        <v>0.119429243</v>
      </c>
      <c r="AF135" s="631">
        <v>130.50773659999999</v>
      </c>
      <c r="AG135" s="630">
        <v>0.109091301</v>
      </c>
      <c r="AH135" s="631">
        <v>119.2108272</v>
      </c>
      <c r="AI135" s="630">
        <v>9.4617349000000003E-2</v>
      </c>
      <c r="AJ135" s="632">
        <v>103.3942419</v>
      </c>
      <c r="AK135" s="633">
        <v>9.9878779000000001E-2</v>
      </c>
      <c r="AL135" s="634">
        <v>109.1437334</v>
      </c>
      <c r="AM135" s="633">
        <v>0.11802749999999999</v>
      </c>
      <c r="AN135" s="634">
        <v>128.97596540000001</v>
      </c>
      <c r="AO135" s="633">
        <v>0.12674975399999999</v>
      </c>
      <c r="AP135" s="635">
        <v>138.5073137</v>
      </c>
      <c r="AQ135" s="630">
        <v>0.126849033</v>
      </c>
      <c r="AR135" s="631">
        <v>138.61580180000001</v>
      </c>
      <c r="AS135" s="630">
        <v>8.7086868999999997E-2</v>
      </c>
      <c r="AT135" s="631">
        <v>95.165219620000002</v>
      </c>
      <c r="AU135" s="630">
        <v>9.3572754999999994E-2</v>
      </c>
      <c r="AV135" s="632">
        <v>102.2527503</v>
      </c>
      <c r="AW135" s="633">
        <v>8.5531965000000001E-2</v>
      </c>
      <c r="AX135" s="635">
        <v>93.466080009999999</v>
      </c>
      <c r="AY135" s="604"/>
      <c r="AZ135" s="568" t="str">
        <f t="shared" si="439"/>
        <v>Shop worker</v>
      </c>
      <c r="BA135" s="665">
        <f t="shared" si="930"/>
        <v>0</v>
      </c>
      <c r="BB135" s="665">
        <f t="shared" si="931"/>
        <v>0</v>
      </c>
      <c r="BC135" s="665">
        <f t="shared" si="932"/>
        <v>1.069754426</v>
      </c>
      <c r="BD135" s="648">
        <f t="shared" si="933"/>
        <v>6.6757869319999994</v>
      </c>
      <c r="BE135" s="648">
        <f t="shared" si="934"/>
        <v>0</v>
      </c>
      <c r="BF135" s="666">
        <f t="shared" si="935"/>
        <v>3.6601039980000003</v>
      </c>
      <c r="BG135" s="666">
        <f t="shared" si="936"/>
        <v>2.1231672800000001</v>
      </c>
      <c r="BH135" s="666">
        <f t="shared" si="937"/>
        <v>0</v>
      </c>
      <c r="BI135" s="666">
        <f t="shared" si="938"/>
        <v>0.38667826999999999</v>
      </c>
      <c r="BJ135" s="666">
        <f t="shared" si="939"/>
        <v>1.8794140400000001</v>
      </c>
      <c r="BK135" s="650">
        <f t="shared" si="940"/>
        <v>2.4050352900000003</v>
      </c>
      <c r="BL135" s="650">
        <f t="shared" si="941"/>
        <v>1.25971615</v>
      </c>
      <c r="BM135" s="650">
        <f t="shared" si="942"/>
        <v>0</v>
      </c>
      <c r="BN135" s="650">
        <f t="shared" si="943"/>
        <v>0</v>
      </c>
      <c r="BO135" s="650">
        <f t="shared" si="944"/>
        <v>1.5138775840000001</v>
      </c>
      <c r="BP135" s="667">
        <f t="shared" si="945"/>
        <v>0.99878778999999995</v>
      </c>
      <c r="BQ135" s="667">
        <f t="shared" si="946"/>
        <v>1.0622475</v>
      </c>
      <c r="BR135" s="667">
        <f t="shared" si="947"/>
        <v>0.76049852399999995</v>
      </c>
      <c r="BS135" s="650">
        <f t="shared" si="948"/>
        <v>0.380547099</v>
      </c>
      <c r="BT135" s="650">
        <f t="shared" si="949"/>
        <v>1.219216166</v>
      </c>
      <c r="BU135" s="650">
        <f t="shared" si="950"/>
        <v>0.18714550999999999</v>
      </c>
      <c r="BV135" s="667">
        <f t="shared" si="951"/>
        <v>0.34212786000000001</v>
      </c>
      <c r="BW135" s="652">
        <f t="shared" si="952"/>
        <v>25.924104419000006</v>
      </c>
      <c r="BX135" s="606">
        <f t="shared" si="977"/>
        <v>7.6023766626862888E-2</v>
      </c>
      <c r="BY135" s="645">
        <f t="shared" ca="1" si="953"/>
        <v>90.670152792392102</v>
      </c>
      <c r="BZ135" s="608"/>
      <c r="CB135" s="616" t="str">
        <f t="shared" si="440"/>
        <v>Shop worker</v>
      </c>
      <c r="CC135" s="665">
        <f t="shared" ca="1" si="954"/>
        <v>0</v>
      </c>
      <c r="CD135" s="665">
        <f t="shared" ca="1" si="955"/>
        <v>0.146725515</v>
      </c>
      <c r="CE135" s="665">
        <f t="shared" ca="1" si="956"/>
        <v>28.418258882</v>
      </c>
      <c r="CF135" s="648">
        <f t="shared" ca="1" si="957"/>
        <v>125.517390146</v>
      </c>
      <c r="CG135" s="648">
        <f t="shared" ca="1" si="958"/>
        <v>0.32421012999999999</v>
      </c>
      <c r="CH135" s="666">
        <f t="shared" ca="1" si="959"/>
        <v>93.298122665999998</v>
      </c>
      <c r="CI135" s="666">
        <f t="shared" ca="1" si="960"/>
        <v>45.076474560000001</v>
      </c>
      <c r="CJ135" s="666">
        <f t="shared" ca="1" si="961"/>
        <v>0</v>
      </c>
      <c r="CK135" s="666">
        <f t="shared" ca="1" si="962"/>
        <v>7.6562297460000002</v>
      </c>
      <c r="CL135" s="666">
        <f t="shared" ca="1" si="963"/>
        <v>34.111364825999999</v>
      </c>
      <c r="CM135" s="650">
        <f t="shared" ca="1" si="964"/>
        <v>77.522304180999996</v>
      </c>
      <c r="CN135" s="650">
        <f t="shared" ca="1" si="965"/>
        <v>67.214854575000004</v>
      </c>
      <c r="CO135" s="650">
        <f t="shared" ca="1" si="966"/>
        <v>22.930414656</v>
      </c>
      <c r="CP135" s="650">
        <f t="shared" ca="1" si="967"/>
        <v>0</v>
      </c>
      <c r="CQ135" s="650">
        <f t="shared" ca="1" si="968"/>
        <v>44.943240775</v>
      </c>
      <c r="CR135" s="667">
        <f t="shared" ca="1" si="969"/>
        <v>41.949087179999999</v>
      </c>
      <c r="CS135" s="667">
        <f t="shared" ca="1" si="970"/>
        <v>62.908657499999997</v>
      </c>
      <c r="CT135" s="667">
        <f t="shared" ca="1" si="971"/>
        <v>75.289353875999993</v>
      </c>
      <c r="CU135" s="650">
        <f t="shared" ca="1" si="972"/>
        <v>47.060991242999997</v>
      </c>
      <c r="CV135" s="650">
        <f t="shared" ca="1" si="973"/>
        <v>25.081018271999998</v>
      </c>
      <c r="CW135" s="650">
        <f t="shared" ca="1" si="974"/>
        <v>22.363888444999997</v>
      </c>
      <c r="CX135" s="667">
        <f t="shared" ca="1" si="975"/>
        <v>6.8425571999999999</v>
      </c>
      <c r="CY135" s="652">
        <f t="shared" ca="1" si="976"/>
        <v>828.65514437399997</v>
      </c>
      <c r="CZ135" s="606">
        <f t="shared" ca="1" si="978"/>
        <v>8.3846518711548759E-2</v>
      </c>
      <c r="DA135" s="645"/>
    </row>
    <row r="136" spans="1:105" ht="15" x14ac:dyDescent="0.25">
      <c r="A136" s="615">
        <v>135</v>
      </c>
      <c r="B136" s="616"/>
      <c r="C136" s="616" t="s">
        <v>461</v>
      </c>
      <c r="D136" s="616" t="str">
        <f t="shared" si="441"/>
        <v>OccupationSkilled / manual worker</v>
      </c>
      <c r="E136" s="568" t="s">
        <v>469</v>
      </c>
      <c r="F136" s="620">
        <v>0.134864594</v>
      </c>
      <c r="G136" s="621">
        <v>3.5499043000000001E-2</v>
      </c>
      <c r="H136" s="622">
        <v>26.321988340000001</v>
      </c>
      <c r="I136" s="621">
        <v>5.4698677000000001E-2</v>
      </c>
      <c r="J136" s="622">
        <v>40.558218779999997</v>
      </c>
      <c r="K136" s="621">
        <v>5.9615830000000002E-2</v>
      </c>
      <c r="L136" s="623">
        <v>44.204211219999998</v>
      </c>
      <c r="M136" s="624">
        <v>9.0647594999999997E-2</v>
      </c>
      <c r="N136" s="625">
        <v>67.213782969999997</v>
      </c>
      <c r="O136" s="624">
        <v>8.3833932E-2</v>
      </c>
      <c r="P136" s="626">
        <v>62.161557870000003</v>
      </c>
      <c r="Q136" s="627">
        <v>0.107003537</v>
      </c>
      <c r="R136" s="628">
        <v>79.341459670000006</v>
      </c>
      <c r="S136" s="627">
        <v>0.13182587400000001</v>
      </c>
      <c r="T136" s="628">
        <v>97.746836340000002</v>
      </c>
      <c r="U136" s="627">
        <v>0.110209456</v>
      </c>
      <c r="V136" s="628">
        <v>81.718598479999997</v>
      </c>
      <c r="W136" s="627">
        <v>0.100177459</v>
      </c>
      <c r="X136" s="628">
        <v>74.280028700000003</v>
      </c>
      <c r="Y136" s="627">
        <v>0.12614523799999999</v>
      </c>
      <c r="Z136" s="629">
        <v>93.534733059999994</v>
      </c>
      <c r="AA136" s="630">
        <v>0.123867321</v>
      </c>
      <c r="AB136" s="631">
        <v>91.845693490000002</v>
      </c>
      <c r="AC136" s="630">
        <v>0.151010118</v>
      </c>
      <c r="AD136" s="631">
        <v>111.97165529999999</v>
      </c>
      <c r="AE136" s="630">
        <v>0.15527956400000001</v>
      </c>
      <c r="AF136" s="631">
        <v>115.13738290000001</v>
      </c>
      <c r="AG136" s="630">
        <v>0.1524672</v>
      </c>
      <c r="AH136" s="631">
        <v>113.0520593</v>
      </c>
      <c r="AI136" s="630">
        <v>0.144799174</v>
      </c>
      <c r="AJ136" s="632">
        <v>107.36633670000001</v>
      </c>
      <c r="AK136" s="633">
        <v>0.14737793199999999</v>
      </c>
      <c r="AL136" s="634">
        <v>109.27844570000001</v>
      </c>
      <c r="AM136" s="633">
        <v>0.178729422</v>
      </c>
      <c r="AN136" s="634">
        <v>132.52508879999999</v>
      </c>
      <c r="AO136" s="633">
        <v>0.175228721</v>
      </c>
      <c r="AP136" s="635">
        <v>129.92937280000001</v>
      </c>
      <c r="AQ136" s="630">
        <v>0.17313756599999999</v>
      </c>
      <c r="AR136" s="631">
        <v>128.37881400000001</v>
      </c>
      <c r="AS136" s="630">
        <v>0.15344092400000001</v>
      </c>
      <c r="AT136" s="631">
        <v>113.7740599</v>
      </c>
      <c r="AU136" s="630">
        <v>0.17776493500000001</v>
      </c>
      <c r="AV136" s="632">
        <v>131.80993609999999</v>
      </c>
      <c r="AW136" s="633">
        <v>0.12703774600000001</v>
      </c>
      <c r="AX136" s="635">
        <v>94.196513800000005</v>
      </c>
      <c r="AY136" s="604"/>
      <c r="AZ136" s="568" t="str">
        <f t="shared" ref="AZ136:AZ199" si="979">E136</f>
        <v>Skilled / manual worker</v>
      </c>
      <c r="BA136" s="665">
        <f t="shared" si="930"/>
        <v>0</v>
      </c>
      <c r="BB136" s="665">
        <f t="shared" si="931"/>
        <v>0</v>
      </c>
      <c r="BC136" s="665">
        <f t="shared" si="932"/>
        <v>1.3711640899999999</v>
      </c>
      <c r="BD136" s="648">
        <f t="shared" si="933"/>
        <v>9.6086450699999997</v>
      </c>
      <c r="BE136" s="648">
        <f t="shared" si="934"/>
        <v>0</v>
      </c>
      <c r="BF136" s="666">
        <f t="shared" si="935"/>
        <v>5.6711874609999997</v>
      </c>
      <c r="BG136" s="666">
        <f t="shared" si="936"/>
        <v>3.4274727240000002</v>
      </c>
      <c r="BH136" s="666">
        <f t="shared" si="937"/>
        <v>0</v>
      </c>
      <c r="BI136" s="666">
        <f t="shared" si="938"/>
        <v>0.50088729499999995</v>
      </c>
      <c r="BJ136" s="666">
        <f t="shared" si="939"/>
        <v>2.5229047599999999</v>
      </c>
      <c r="BK136" s="650">
        <f t="shared" si="940"/>
        <v>3.7160196299999999</v>
      </c>
      <c r="BL136" s="650">
        <f t="shared" si="941"/>
        <v>2.1141416519999998</v>
      </c>
      <c r="BM136" s="650">
        <f t="shared" si="942"/>
        <v>0</v>
      </c>
      <c r="BN136" s="650">
        <f t="shared" si="943"/>
        <v>0</v>
      </c>
      <c r="BO136" s="650">
        <f t="shared" si="944"/>
        <v>2.316786784</v>
      </c>
      <c r="BP136" s="667">
        <f t="shared" si="945"/>
        <v>1.4737793199999998</v>
      </c>
      <c r="BQ136" s="667">
        <f t="shared" si="946"/>
        <v>1.608564798</v>
      </c>
      <c r="BR136" s="667">
        <f t="shared" si="947"/>
        <v>1.0513723260000001</v>
      </c>
      <c r="BS136" s="650">
        <f t="shared" si="948"/>
        <v>0.51941269800000001</v>
      </c>
      <c r="BT136" s="650">
        <f t="shared" si="949"/>
        <v>2.1481729359999999</v>
      </c>
      <c r="BU136" s="650">
        <f t="shared" si="950"/>
        <v>0.35552987000000003</v>
      </c>
      <c r="BV136" s="667">
        <f t="shared" si="951"/>
        <v>0.50815098400000003</v>
      </c>
      <c r="BW136" s="652">
        <f t="shared" si="952"/>
        <v>38.914192398000004</v>
      </c>
      <c r="BX136" s="606">
        <f t="shared" si="977"/>
        <v>0.1141178662731413</v>
      </c>
      <c r="BY136" s="645">
        <f t="shared" ca="1" si="953"/>
        <v>90.646319201588653</v>
      </c>
      <c r="BZ136" s="608"/>
      <c r="CB136" s="616" t="str">
        <f t="shared" ref="CB136:CB199" si="980">E136</f>
        <v>Skilled / manual worker</v>
      </c>
      <c r="CC136" s="665">
        <f t="shared" ca="1" si="954"/>
        <v>0</v>
      </c>
      <c r="CD136" s="665">
        <f t="shared" ca="1" si="955"/>
        <v>0.164096031</v>
      </c>
      <c r="CE136" s="665">
        <f t="shared" ca="1" si="956"/>
        <v>36.425272130000003</v>
      </c>
      <c r="CF136" s="648">
        <f t="shared" ca="1" si="957"/>
        <v>180.660656835</v>
      </c>
      <c r="CG136" s="648">
        <f t="shared" ca="1" si="958"/>
        <v>0.41916966</v>
      </c>
      <c r="CH136" s="666">
        <f t="shared" ca="1" si="959"/>
        <v>144.561778487</v>
      </c>
      <c r="CI136" s="666">
        <f t="shared" ca="1" si="960"/>
        <v>72.767882448000009</v>
      </c>
      <c r="CJ136" s="666">
        <f t="shared" ca="1" si="961"/>
        <v>0</v>
      </c>
      <c r="CK136" s="666">
        <f t="shared" ca="1" si="962"/>
        <v>9.9175684410000002</v>
      </c>
      <c r="CL136" s="666">
        <f t="shared" ca="1" si="963"/>
        <v>45.790721393999995</v>
      </c>
      <c r="CM136" s="650">
        <f t="shared" ca="1" si="964"/>
        <v>119.779699407</v>
      </c>
      <c r="CN136" s="650">
        <f t="shared" ca="1" si="965"/>
        <v>112.80455814600001</v>
      </c>
      <c r="CO136" s="650">
        <f t="shared" ca="1" si="966"/>
        <v>29.813676288000003</v>
      </c>
      <c r="CP136" s="650">
        <f t="shared" ca="1" si="967"/>
        <v>0</v>
      </c>
      <c r="CQ136" s="650">
        <f t="shared" ca="1" si="968"/>
        <v>68.779607650000003</v>
      </c>
      <c r="CR136" s="667">
        <f t="shared" ca="1" si="969"/>
        <v>61.898731439999999</v>
      </c>
      <c r="CS136" s="667">
        <f t="shared" ca="1" si="970"/>
        <v>95.262781926000002</v>
      </c>
      <c r="CT136" s="667">
        <f t="shared" ca="1" si="971"/>
        <v>104.085860274</v>
      </c>
      <c r="CU136" s="650">
        <f t="shared" ca="1" si="972"/>
        <v>64.234036985999992</v>
      </c>
      <c r="CV136" s="650">
        <f t="shared" ca="1" si="973"/>
        <v>44.190986112000004</v>
      </c>
      <c r="CW136" s="650">
        <f t="shared" ca="1" si="974"/>
        <v>42.485819465000006</v>
      </c>
      <c r="CX136" s="667">
        <f t="shared" ca="1" si="975"/>
        <v>10.163019680000001</v>
      </c>
      <c r="CY136" s="652">
        <f t="shared" ca="1" si="976"/>
        <v>1244.2059228000003</v>
      </c>
      <c r="CZ136" s="606">
        <f t="shared" ca="1" si="978"/>
        <v>0.1258935467852304</v>
      </c>
      <c r="DA136" s="645"/>
    </row>
    <row r="137" spans="1:105" ht="15" x14ac:dyDescent="0.25">
      <c r="A137" s="615">
        <v>136</v>
      </c>
      <c r="B137" s="616"/>
      <c r="C137" s="616" t="s">
        <v>461</v>
      </c>
      <c r="D137" s="616" t="str">
        <f t="shared" ref="D137:D200" si="981">_xlfn.CONCAT(C137,E137)</f>
        <v>OccupationStudent</v>
      </c>
      <c r="E137" s="568" t="s">
        <v>470</v>
      </c>
      <c r="F137" s="620">
        <v>4.8109581999999998E-2</v>
      </c>
      <c r="G137" s="621">
        <v>6.1833754999999997E-2</v>
      </c>
      <c r="H137" s="622">
        <v>128.52690190000001</v>
      </c>
      <c r="I137" s="621">
        <v>5.8922887E-2</v>
      </c>
      <c r="J137" s="622">
        <v>122.4764065</v>
      </c>
      <c r="K137" s="621">
        <v>5.1556804999999997E-2</v>
      </c>
      <c r="L137" s="623">
        <v>107.1653572</v>
      </c>
      <c r="M137" s="624">
        <v>4.2154631999999997E-2</v>
      </c>
      <c r="N137" s="625">
        <v>87.622113049999996</v>
      </c>
      <c r="O137" s="624">
        <v>5.5966874E-2</v>
      </c>
      <c r="P137" s="626">
        <v>116.3320739</v>
      </c>
      <c r="Q137" s="627">
        <v>3.7650018E-2</v>
      </c>
      <c r="R137" s="628">
        <v>78.258875329999995</v>
      </c>
      <c r="S137" s="627">
        <v>3.5822667000000002E-2</v>
      </c>
      <c r="T137" s="628">
        <v>74.460565639999999</v>
      </c>
      <c r="U137" s="627">
        <v>5.7180885000000001E-2</v>
      </c>
      <c r="V137" s="628">
        <v>118.8555009</v>
      </c>
      <c r="W137" s="627">
        <v>8.1108797999999996E-2</v>
      </c>
      <c r="X137" s="628">
        <v>168.59177399999999</v>
      </c>
      <c r="Y137" s="627">
        <v>3.7931943000000003E-2</v>
      </c>
      <c r="Z137" s="629">
        <v>78.844881610000002</v>
      </c>
      <c r="AA137" s="630">
        <v>3.8567869999999997E-2</v>
      </c>
      <c r="AB137" s="631">
        <v>80.166712570000001</v>
      </c>
      <c r="AC137" s="630">
        <v>3.2596111999999997E-2</v>
      </c>
      <c r="AD137" s="631">
        <v>67.753887160000005</v>
      </c>
      <c r="AE137" s="630">
        <v>4.1862944999999999E-2</v>
      </c>
      <c r="AF137" s="631">
        <v>87.015814910000003</v>
      </c>
      <c r="AG137" s="630">
        <v>6.8518509000000005E-2</v>
      </c>
      <c r="AH137" s="631">
        <v>142.42175109999999</v>
      </c>
      <c r="AI137" s="630">
        <v>3.3646464000000001E-2</v>
      </c>
      <c r="AJ137" s="632">
        <v>69.937136879999997</v>
      </c>
      <c r="AK137" s="633">
        <v>9.8655565000000001E-2</v>
      </c>
      <c r="AL137" s="634">
        <v>205.06427410000001</v>
      </c>
      <c r="AM137" s="633">
        <v>3.8093007999999998E-2</v>
      </c>
      <c r="AN137" s="634">
        <v>79.179670560000005</v>
      </c>
      <c r="AO137" s="633">
        <v>3.8862318E-2</v>
      </c>
      <c r="AP137" s="635">
        <v>80.778749099999999</v>
      </c>
      <c r="AQ137" s="630">
        <v>4.9837291999999998E-2</v>
      </c>
      <c r="AR137" s="631">
        <v>103.5911976</v>
      </c>
      <c r="AS137" s="630">
        <v>4.1733827000000001E-2</v>
      </c>
      <c r="AT137" s="631">
        <v>86.747432259999997</v>
      </c>
      <c r="AU137" s="630">
        <v>6.3737675999999993E-2</v>
      </c>
      <c r="AV137" s="632">
        <v>132.4843697</v>
      </c>
      <c r="AW137" s="633">
        <v>0.105476791</v>
      </c>
      <c r="AX137" s="635">
        <v>219.24279250000001</v>
      </c>
      <c r="AY137" s="604"/>
      <c r="AZ137" s="568" t="str">
        <f t="shared" si="979"/>
        <v>Student</v>
      </c>
      <c r="BA137" s="665">
        <f t="shared" si="930"/>
        <v>0</v>
      </c>
      <c r="BB137" s="665">
        <f t="shared" si="931"/>
        <v>0</v>
      </c>
      <c r="BC137" s="665">
        <f t="shared" si="932"/>
        <v>1.1858065149999999</v>
      </c>
      <c r="BD137" s="648">
        <f t="shared" si="933"/>
        <v>4.4683909919999998</v>
      </c>
      <c r="BE137" s="648">
        <f t="shared" si="934"/>
        <v>0</v>
      </c>
      <c r="BF137" s="666">
        <f t="shared" si="935"/>
        <v>1.9954509540000001</v>
      </c>
      <c r="BG137" s="666">
        <f t="shared" si="936"/>
        <v>0.93138934200000012</v>
      </c>
      <c r="BH137" s="666">
        <f t="shared" si="937"/>
        <v>0</v>
      </c>
      <c r="BI137" s="666">
        <f t="shared" si="938"/>
        <v>0.40554398999999997</v>
      </c>
      <c r="BJ137" s="666">
        <f t="shared" si="939"/>
        <v>0.75863886000000003</v>
      </c>
      <c r="BK137" s="650">
        <f t="shared" si="940"/>
        <v>1.1570361</v>
      </c>
      <c r="BL137" s="650">
        <f t="shared" si="941"/>
        <v>0.45634556799999992</v>
      </c>
      <c r="BM137" s="650">
        <f t="shared" si="942"/>
        <v>0</v>
      </c>
      <c r="BN137" s="650">
        <f t="shared" si="943"/>
        <v>0</v>
      </c>
      <c r="BO137" s="650">
        <f t="shared" si="944"/>
        <v>0.53834342400000001</v>
      </c>
      <c r="BP137" s="667">
        <f t="shared" si="945"/>
        <v>0.98655565000000001</v>
      </c>
      <c r="BQ137" s="667">
        <f t="shared" si="946"/>
        <v>0.34283707199999996</v>
      </c>
      <c r="BR137" s="667">
        <f t="shared" si="947"/>
        <v>0.23317390799999999</v>
      </c>
      <c r="BS137" s="650">
        <f t="shared" si="948"/>
        <v>0.14951187599999999</v>
      </c>
      <c r="BT137" s="650">
        <f t="shared" si="949"/>
        <v>0.58427357800000002</v>
      </c>
      <c r="BU137" s="650">
        <f t="shared" si="950"/>
        <v>0.12747535199999999</v>
      </c>
      <c r="BV137" s="667">
        <f t="shared" si="951"/>
        <v>0.421907164</v>
      </c>
      <c r="BW137" s="652">
        <f t="shared" si="952"/>
        <v>14.742680344999998</v>
      </c>
      <c r="BX137" s="606">
        <f t="shared" si="977"/>
        <v>4.3233666702147608E-2</v>
      </c>
      <c r="BY137" s="645">
        <f t="shared" ca="1" si="953"/>
        <v>98.660806871532969</v>
      </c>
      <c r="BZ137" s="608"/>
      <c r="CB137" s="616" t="str">
        <f t="shared" si="980"/>
        <v>Student</v>
      </c>
      <c r="CC137" s="665">
        <f t="shared" ca="1" si="954"/>
        <v>0</v>
      </c>
      <c r="CD137" s="665">
        <f t="shared" ca="1" si="955"/>
        <v>0.17676866099999999</v>
      </c>
      <c r="CE137" s="665">
        <f t="shared" ca="1" si="956"/>
        <v>31.501207854999997</v>
      </c>
      <c r="CF137" s="648">
        <f t="shared" ca="1" si="957"/>
        <v>84.014181575999999</v>
      </c>
      <c r="CG137" s="648">
        <f t="shared" ca="1" si="958"/>
        <v>0.27983437</v>
      </c>
      <c r="CH137" s="666">
        <f t="shared" ca="1" si="959"/>
        <v>50.865174318000001</v>
      </c>
      <c r="CI137" s="666">
        <f t="shared" ca="1" si="960"/>
        <v>19.774112184</v>
      </c>
      <c r="CJ137" s="666">
        <f t="shared" ca="1" si="961"/>
        <v>0</v>
      </c>
      <c r="CK137" s="666">
        <f t="shared" ca="1" si="962"/>
        <v>8.0297710020000004</v>
      </c>
      <c r="CL137" s="666">
        <f t="shared" ca="1" si="963"/>
        <v>13.769295309</v>
      </c>
      <c r="CM137" s="650">
        <f t="shared" ca="1" si="964"/>
        <v>37.295130289999996</v>
      </c>
      <c r="CN137" s="650">
        <f t="shared" ca="1" si="965"/>
        <v>24.349295663999996</v>
      </c>
      <c r="CO137" s="650">
        <f t="shared" ca="1" si="966"/>
        <v>8.0376854400000006</v>
      </c>
      <c r="CP137" s="650">
        <f t="shared" ca="1" si="967"/>
        <v>0</v>
      </c>
      <c r="CQ137" s="650">
        <f t="shared" ca="1" si="968"/>
        <v>15.9820704</v>
      </c>
      <c r="CR137" s="667">
        <f t="shared" ca="1" si="969"/>
        <v>41.4353373</v>
      </c>
      <c r="CS137" s="667">
        <f t="shared" ca="1" si="970"/>
        <v>20.303573263999997</v>
      </c>
      <c r="CT137" s="667">
        <f t="shared" ca="1" si="971"/>
        <v>23.084216892000001</v>
      </c>
      <c r="CU137" s="650">
        <f t="shared" ca="1" si="972"/>
        <v>18.489635331999999</v>
      </c>
      <c r="CV137" s="650">
        <f t="shared" ca="1" si="973"/>
        <v>12.019342176</v>
      </c>
      <c r="CW137" s="650">
        <f t="shared" ca="1" si="974"/>
        <v>15.233304563999999</v>
      </c>
      <c r="CX137" s="667">
        <f t="shared" ca="1" si="975"/>
        <v>8.4381432800000002</v>
      </c>
      <c r="CY137" s="652">
        <f t="shared" ca="1" si="976"/>
        <v>433.07807987699999</v>
      </c>
      <c r="CZ137" s="606">
        <f t="shared" ca="1" si="978"/>
        <v>4.3820507933249028E-2</v>
      </c>
      <c r="DA137" s="645"/>
    </row>
    <row r="138" spans="1:105" ht="15" x14ac:dyDescent="0.25">
      <c r="A138" s="615">
        <v>137</v>
      </c>
      <c r="B138" s="616"/>
      <c r="C138" s="616" t="s">
        <v>461</v>
      </c>
      <c r="D138" s="616" t="str">
        <f t="shared" si="981"/>
        <v>OccupationUnemployed</v>
      </c>
      <c r="E138" s="568" t="s">
        <v>471</v>
      </c>
      <c r="F138" s="620">
        <v>2.2354613999999998E-2</v>
      </c>
      <c r="G138" s="621">
        <v>6.2032210000000001E-3</v>
      </c>
      <c r="H138" s="622">
        <v>27.749177159999999</v>
      </c>
      <c r="I138" s="621">
        <v>1.1126742E-2</v>
      </c>
      <c r="J138" s="622">
        <v>49.773806499999999</v>
      </c>
      <c r="K138" s="621">
        <v>6.1327459999999997E-3</v>
      </c>
      <c r="L138" s="623">
        <v>27.4339169</v>
      </c>
      <c r="M138" s="624">
        <v>8.2963470000000008E-3</v>
      </c>
      <c r="N138" s="625">
        <v>37.112461410000002</v>
      </c>
      <c r="O138" s="624">
        <v>1.3240477E-2</v>
      </c>
      <c r="P138" s="626">
        <v>59.22928263</v>
      </c>
      <c r="Q138" s="627">
        <v>9.9830240000000001E-3</v>
      </c>
      <c r="R138" s="628">
        <v>44.65755386</v>
      </c>
      <c r="S138" s="627">
        <v>1.3633124E-2</v>
      </c>
      <c r="T138" s="628">
        <v>60.985729020000001</v>
      </c>
      <c r="U138" s="627">
        <v>2.1493607000000001E-2</v>
      </c>
      <c r="V138" s="628">
        <v>96.14841491</v>
      </c>
      <c r="W138" s="627">
        <v>1.7801978E-2</v>
      </c>
      <c r="X138" s="628">
        <v>79.634471199999993</v>
      </c>
      <c r="Y138" s="627">
        <v>1.3514152999999999E-2</v>
      </c>
      <c r="Z138" s="629">
        <v>60.453528040000002</v>
      </c>
      <c r="AA138" s="630">
        <v>1.3858384E-2</v>
      </c>
      <c r="AB138" s="631">
        <v>61.99339664</v>
      </c>
      <c r="AC138" s="630">
        <v>1.7145522999999999E-2</v>
      </c>
      <c r="AD138" s="631">
        <v>76.697917009999998</v>
      </c>
      <c r="AE138" s="630">
        <v>2.2777657E-2</v>
      </c>
      <c r="AF138" s="631">
        <v>101.8924222</v>
      </c>
      <c r="AG138" s="630">
        <v>3.4445015000000002E-2</v>
      </c>
      <c r="AH138" s="631">
        <v>154.08458949999999</v>
      </c>
      <c r="AI138" s="630">
        <v>1.8255971999999999E-2</v>
      </c>
      <c r="AJ138" s="632">
        <v>81.665340830000005</v>
      </c>
      <c r="AK138" s="633">
        <v>2.6704472E-2</v>
      </c>
      <c r="AL138" s="634">
        <v>119.4584344</v>
      </c>
      <c r="AM138" s="633">
        <v>3.2106293000000001E-2</v>
      </c>
      <c r="AN138" s="634">
        <v>143.62267080000001</v>
      </c>
      <c r="AO138" s="633">
        <v>2.9472617E-2</v>
      </c>
      <c r="AP138" s="635">
        <v>131.8413151</v>
      </c>
      <c r="AQ138" s="630">
        <v>4.5577521000000003E-2</v>
      </c>
      <c r="AR138" s="631">
        <v>203.8841784</v>
      </c>
      <c r="AS138" s="630">
        <v>4.0765680999999998E-2</v>
      </c>
      <c r="AT138" s="631">
        <v>182.35913930000001</v>
      </c>
      <c r="AU138" s="630">
        <v>6.6927599000000004E-2</v>
      </c>
      <c r="AV138" s="632">
        <v>299.39054069999997</v>
      </c>
      <c r="AW138" s="633">
        <v>2.2164679999999999E-2</v>
      </c>
      <c r="AX138" s="635">
        <v>99.150361329999996</v>
      </c>
      <c r="AY138" s="604"/>
      <c r="AZ138" s="568" t="str">
        <f t="shared" si="979"/>
        <v>Unemployed</v>
      </c>
      <c r="BA138" s="665">
        <f t="shared" si="930"/>
        <v>0</v>
      </c>
      <c r="BB138" s="665">
        <f t="shared" si="931"/>
        <v>0</v>
      </c>
      <c r="BC138" s="665">
        <f t="shared" si="932"/>
        <v>0.14105315799999998</v>
      </c>
      <c r="BD138" s="648">
        <f t="shared" si="933"/>
        <v>0.87941278200000006</v>
      </c>
      <c r="BE138" s="648">
        <f t="shared" si="934"/>
        <v>0</v>
      </c>
      <c r="BF138" s="666">
        <f t="shared" si="935"/>
        <v>0.52910027199999998</v>
      </c>
      <c r="BG138" s="666">
        <f t="shared" si="936"/>
        <v>0.35446122400000002</v>
      </c>
      <c r="BH138" s="666">
        <f t="shared" si="937"/>
        <v>0</v>
      </c>
      <c r="BI138" s="666">
        <f t="shared" si="938"/>
        <v>8.9009889999999994E-2</v>
      </c>
      <c r="BJ138" s="666">
        <f t="shared" si="939"/>
        <v>0.27028305999999996</v>
      </c>
      <c r="BK138" s="650">
        <f t="shared" si="940"/>
        <v>0.41575151999999999</v>
      </c>
      <c r="BL138" s="650">
        <f t="shared" si="941"/>
        <v>0.240037322</v>
      </c>
      <c r="BM138" s="650">
        <f t="shared" si="942"/>
        <v>0</v>
      </c>
      <c r="BN138" s="650">
        <f t="shared" si="943"/>
        <v>0</v>
      </c>
      <c r="BO138" s="650">
        <f t="shared" si="944"/>
        <v>0.29209555199999998</v>
      </c>
      <c r="BP138" s="667">
        <f t="shared" si="945"/>
        <v>0.26704472000000001</v>
      </c>
      <c r="BQ138" s="667">
        <f t="shared" si="946"/>
        <v>0.28895663700000002</v>
      </c>
      <c r="BR138" s="667">
        <f t="shared" si="947"/>
        <v>0.17683570199999998</v>
      </c>
      <c r="BS138" s="650">
        <f t="shared" si="948"/>
        <v>0.136732563</v>
      </c>
      <c r="BT138" s="650">
        <f t="shared" si="949"/>
        <v>0.57071953399999997</v>
      </c>
      <c r="BU138" s="650">
        <f t="shared" si="950"/>
        <v>0.13385519800000001</v>
      </c>
      <c r="BV138" s="667">
        <f t="shared" si="951"/>
        <v>8.8658719999999996E-2</v>
      </c>
      <c r="BW138" s="652">
        <f t="shared" si="952"/>
        <v>4.8740078540000003</v>
      </c>
      <c r="BX138" s="606">
        <f t="shared" si="977"/>
        <v>1.4293278164642032E-2</v>
      </c>
      <c r="BY138" s="645">
        <f t="shared" ca="1" si="953"/>
        <v>78.666195585985847</v>
      </c>
      <c r="BZ138" s="608"/>
      <c r="CB138" s="616" t="str">
        <f t="shared" si="980"/>
        <v>Unemployed</v>
      </c>
      <c r="CC138" s="665">
        <f t="shared" ca="1" si="954"/>
        <v>0</v>
      </c>
      <c r="CD138" s="665">
        <f t="shared" ca="1" si="955"/>
        <v>3.3380225999999999E-2</v>
      </c>
      <c r="CE138" s="665">
        <f t="shared" ca="1" si="956"/>
        <v>3.7471078059999998</v>
      </c>
      <c r="CF138" s="648">
        <f t="shared" ca="1" si="957"/>
        <v>16.534619571</v>
      </c>
      <c r="CG138" s="648">
        <f t="shared" ca="1" si="958"/>
        <v>6.6202385000000002E-2</v>
      </c>
      <c r="CH138" s="666">
        <f t="shared" ca="1" si="959"/>
        <v>13.487065424000001</v>
      </c>
      <c r="CI138" s="666">
        <f t="shared" ca="1" si="960"/>
        <v>7.5254844480000003</v>
      </c>
      <c r="CJ138" s="666">
        <f t="shared" ca="1" si="961"/>
        <v>0</v>
      </c>
      <c r="CK138" s="666">
        <f t="shared" ca="1" si="962"/>
        <v>1.762395822</v>
      </c>
      <c r="CL138" s="666">
        <f t="shared" ca="1" si="963"/>
        <v>4.9056375389999998</v>
      </c>
      <c r="CM138" s="650">
        <f t="shared" ca="1" si="964"/>
        <v>13.401057328</v>
      </c>
      <c r="CN138" s="650">
        <f t="shared" ca="1" si="965"/>
        <v>12.807705681</v>
      </c>
      <c r="CO138" s="650">
        <f t="shared" ca="1" si="966"/>
        <v>4.3733101439999995</v>
      </c>
      <c r="CP138" s="650">
        <f t="shared" ca="1" si="967"/>
        <v>0</v>
      </c>
      <c r="CQ138" s="650">
        <f t="shared" ca="1" si="968"/>
        <v>8.6715866999999989</v>
      </c>
      <c r="CR138" s="667">
        <f t="shared" ca="1" si="969"/>
        <v>11.21587824</v>
      </c>
      <c r="CS138" s="667">
        <f t="shared" ca="1" si="970"/>
        <v>17.112654168999999</v>
      </c>
      <c r="CT138" s="667">
        <f t="shared" ca="1" si="971"/>
        <v>17.506734498</v>
      </c>
      <c r="CU138" s="650">
        <f t="shared" ca="1" si="972"/>
        <v>16.909260291000002</v>
      </c>
      <c r="CV138" s="650">
        <f t="shared" ca="1" si="973"/>
        <v>11.740516127999999</v>
      </c>
      <c r="CW138" s="650">
        <f t="shared" ca="1" si="974"/>
        <v>15.995696161000001</v>
      </c>
      <c r="CX138" s="667">
        <f t="shared" ca="1" si="975"/>
        <v>1.7731743999999998</v>
      </c>
      <c r="CY138" s="652">
        <f t="shared" ca="1" si="976"/>
        <v>179.56946696099999</v>
      </c>
      <c r="CZ138" s="606">
        <f t="shared" ca="1" si="978"/>
        <v>1.8169530200578734E-2</v>
      </c>
      <c r="DA138" s="645"/>
    </row>
    <row r="139" spans="1:105" ht="15" x14ac:dyDescent="0.25">
      <c r="A139" s="615">
        <v>138</v>
      </c>
      <c r="B139" s="616"/>
      <c r="C139" s="616"/>
      <c r="D139" s="616" t="str">
        <f t="shared" si="981"/>
        <v/>
      </c>
      <c r="E139" s="568" t="s">
        <v>331</v>
      </c>
      <c r="F139" s="620" t="s">
        <v>331</v>
      </c>
      <c r="G139" s="621" t="s">
        <v>331</v>
      </c>
      <c r="H139" s="622" t="s">
        <v>331</v>
      </c>
      <c r="I139" s="621" t="s">
        <v>331</v>
      </c>
      <c r="J139" s="622" t="s">
        <v>331</v>
      </c>
      <c r="K139" s="621" t="s">
        <v>331</v>
      </c>
      <c r="L139" s="623" t="s">
        <v>331</v>
      </c>
      <c r="M139" s="624" t="s">
        <v>331</v>
      </c>
      <c r="N139" s="625" t="s">
        <v>331</v>
      </c>
      <c r="O139" s="624" t="s">
        <v>331</v>
      </c>
      <c r="P139" s="626" t="s">
        <v>331</v>
      </c>
      <c r="Q139" s="627" t="s">
        <v>331</v>
      </c>
      <c r="R139" s="628" t="s">
        <v>331</v>
      </c>
      <c r="S139" s="627" t="s">
        <v>331</v>
      </c>
      <c r="T139" s="628" t="s">
        <v>331</v>
      </c>
      <c r="U139" s="627" t="s">
        <v>331</v>
      </c>
      <c r="V139" s="628" t="s">
        <v>331</v>
      </c>
      <c r="W139" s="627" t="s">
        <v>331</v>
      </c>
      <c r="X139" s="628" t="s">
        <v>331</v>
      </c>
      <c r="Y139" s="627" t="s">
        <v>331</v>
      </c>
      <c r="Z139" s="629" t="s">
        <v>331</v>
      </c>
      <c r="AA139" s="630" t="s">
        <v>331</v>
      </c>
      <c r="AB139" s="631" t="s">
        <v>331</v>
      </c>
      <c r="AC139" s="630" t="s">
        <v>331</v>
      </c>
      <c r="AD139" s="631" t="s">
        <v>331</v>
      </c>
      <c r="AE139" s="630" t="s">
        <v>331</v>
      </c>
      <c r="AF139" s="631" t="s">
        <v>331</v>
      </c>
      <c r="AG139" s="630" t="s">
        <v>331</v>
      </c>
      <c r="AH139" s="631" t="s">
        <v>331</v>
      </c>
      <c r="AI139" s="630" t="s">
        <v>331</v>
      </c>
      <c r="AJ139" s="632" t="s">
        <v>331</v>
      </c>
      <c r="AK139" s="633" t="s">
        <v>331</v>
      </c>
      <c r="AL139" s="634" t="s">
        <v>331</v>
      </c>
      <c r="AM139" s="633" t="s">
        <v>331</v>
      </c>
      <c r="AN139" s="634" t="s">
        <v>331</v>
      </c>
      <c r="AO139" s="633" t="s">
        <v>331</v>
      </c>
      <c r="AP139" s="635" t="s">
        <v>331</v>
      </c>
      <c r="AQ139" s="630" t="s">
        <v>331</v>
      </c>
      <c r="AR139" s="631" t="s">
        <v>331</v>
      </c>
      <c r="AS139" s="630" t="s">
        <v>331</v>
      </c>
      <c r="AT139" s="631" t="s">
        <v>331</v>
      </c>
      <c r="AU139" s="630" t="s">
        <v>331</v>
      </c>
      <c r="AV139" s="632" t="s">
        <v>331</v>
      </c>
      <c r="AW139" s="633" t="s">
        <v>331</v>
      </c>
      <c r="AX139" s="635" t="s">
        <v>331</v>
      </c>
      <c r="AY139" s="604"/>
      <c r="AZ139" s="568" t="str">
        <f t="shared" si="979"/>
        <v/>
      </c>
      <c r="BA139" s="665"/>
      <c r="BB139" s="665"/>
      <c r="BC139" s="665"/>
      <c r="BD139" s="648"/>
      <c r="BE139" s="648"/>
      <c r="BF139" s="666"/>
      <c r="BG139" s="666"/>
      <c r="BH139" s="666"/>
      <c r="BI139" s="666"/>
      <c r="BJ139" s="666"/>
      <c r="BK139" s="650"/>
      <c r="BL139" s="650"/>
      <c r="BM139" s="650"/>
      <c r="BN139" s="650"/>
      <c r="BO139" s="650"/>
      <c r="BP139" s="667"/>
      <c r="BQ139" s="667"/>
      <c r="BR139" s="667"/>
      <c r="BS139" s="650"/>
      <c r="BT139" s="650"/>
      <c r="BU139" s="650"/>
      <c r="BV139" s="667"/>
      <c r="BW139" s="652"/>
      <c r="BX139" s="606"/>
      <c r="BY139" s="645"/>
      <c r="BZ139" s="608"/>
      <c r="CB139" s="616" t="str">
        <f t="shared" si="980"/>
        <v/>
      </c>
      <c r="CC139" s="665"/>
      <c r="CD139" s="665"/>
      <c r="CE139" s="665"/>
      <c r="CF139" s="648"/>
      <c r="CG139" s="648"/>
      <c r="CH139" s="666"/>
      <c r="CI139" s="666"/>
      <c r="CJ139" s="666"/>
      <c r="CK139" s="666"/>
      <c r="CL139" s="666"/>
      <c r="CM139" s="650"/>
      <c r="CN139" s="650"/>
      <c r="CO139" s="650"/>
      <c r="CP139" s="650"/>
      <c r="CQ139" s="650"/>
      <c r="CR139" s="667"/>
      <c r="CS139" s="667"/>
      <c r="CT139" s="667"/>
      <c r="CU139" s="650"/>
      <c r="CV139" s="650"/>
      <c r="CW139" s="650"/>
      <c r="CX139" s="667"/>
      <c r="CY139" s="652"/>
      <c r="CZ139" s="606"/>
      <c r="DA139" s="645"/>
    </row>
    <row r="140" spans="1:105" ht="15" x14ac:dyDescent="0.25">
      <c r="A140" s="615">
        <v>139</v>
      </c>
      <c r="B140" s="616"/>
      <c r="C140" s="616"/>
      <c r="D140" s="616" t="str">
        <f t="shared" si="981"/>
        <v/>
      </c>
      <c r="E140" s="568" t="s">
        <v>331</v>
      </c>
      <c r="F140" s="620" t="s">
        <v>331</v>
      </c>
      <c r="G140" s="621" t="s">
        <v>331</v>
      </c>
      <c r="H140" s="622" t="s">
        <v>331</v>
      </c>
      <c r="I140" s="621" t="s">
        <v>331</v>
      </c>
      <c r="J140" s="622" t="s">
        <v>331</v>
      </c>
      <c r="K140" s="621" t="s">
        <v>331</v>
      </c>
      <c r="L140" s="623" t="s">
        <v>331</v>
      </c>
      <c r="M140" s="624" t="s">
        <v>331</v>
      </c>
      <c r="N140" s="625" t="s">
        <v>331</v>
      </c>
      <c r="O140" s="624" t="s">
        <v>331</v>
      </c>
      <c r="P140" s="626" t="s">
        <v>331</v>
      </c>
      <c r="Q140" s="627" t="s">
        <v>331</v>
      </c>
      <c r="R140" s="628" t="s">
        <v>331</v>
      </c>
      <c r="S140" s="627" t="s">
        <v>331</v>
      </c>
      <c r="T140" s="628" t="s">
        <v>331</v>
      </c>
      <c r="U140" s="627" t="s">
        <v>331</v>
      </c>
      <c r="V140" s="628" t="s">
        <v>331</v>
      </c>
      <c r="W140" s="627" t="s">
        <v>331</v>
      </c>
      <c r="X140" s="628" t="s">
        <v>331</v>
      </c>
      <c r="Y140" s="627" t="s">
        <v>331</v>
      </c>
      <c r="Z140" s="629" t="s">
        <v>331</v>
      </c>
      <c r="AA140" s="630" t="s">
        <v>331</v>
      </c>
      <c r="AB140" s="631" t="s">
        <v>331</v>
      </c>
      <c r="AC140" s="630" t="s">
        <v>331</v>
      </c>
      <c r="AD140" s="631" t="s">
        <v>331</v>
      </c>
      <c r="AE140" s="630" t="s">
        <v>331</v>
      </c>
      <c r="AF140" s="631" t="s">
        <v>331</v>
      </c>
      <c r="AG140" s="630" t="s">
        <v>331</v>
      </c>
      <c r="AH140" s="631" t="s">
        <v>331</v>
      </c>
      <c r="AI140" s="630" t="s">
        <v>331</v>
      </c>
      <c r="AJ140" s="632" t="s">
        <v>331</v>
      </c>
      <c r="AK140" s="633" t="s">
        <v>331</v>
      </c>
      <c r="AL140" s="634" t="s">
        <v>331</v>
      </c>
      <c r="AM140" s="633" t="s">
        <v>331</v>
      </c>
      <c r="AN140" s="634" t="s">
        <v>331</v>
      </c>
      <c r="AO140" s="633" t="s">
        <v>331</v>
      </c>
      <c r="AP140" s="635" t="s">
        <v>331</v>
      </c>
      <c r="AQ140" s="630" t="s">
        <v>331</v>
      </c>
      <c r="AR140" s="631" t="s">
        <v>331</v>
      </c>
      <c r="AS140" s="630" t="s">
        <v>331</v>
      </c>
      <c r="AT140" s="631" t="s">
        <v>331</v>
      </c>
      <c r="AU140" s="630" t="s">
        <v>331</v>
      </c>
      <c r="AV140" s="632" t="s">
        <v>331</v>
      </c>
      <c r="AW140" s="633" t="s">
        <v>331</v>
      </c>
      <c r="AX140" s="635" t="s">
        <v>331</v>
      </c>
      <c r="AY140" s="604"/>
      <c r="AZ140" s="568" t="str">
        <f t="shared" si="979"/>
        <v/>
      </c>
      <c r="BA140" s="665"/>
      <c r="BB140" s="665"/>
      <c r="BC140" s="665"/>
      <c r="BD140" s="648"/>
      <c r="BE140" s="648"/>
      <c r="BF140" s="666"/>
      <c r="BG140" s="666"/>
      <c r="BH140" s="666"/>
      <c r="BI140" s="666"/>
      <c r="BJ140" s="666"/>
      <c r="BK140" s="650"/>
      <c r="BL140" s="650"/>
      <c r="BM140" s="650"/>
      <c r="BN140" s="650"/>
      <c r="BO140" s="650"/>
      <c r="BP140" s="667"/>
      <c r="BQ140" s="667"/>
      <c r="BR140" s="667"/>
      <c r="BS140" s="650"/>
      <c r="BT140" s="650"/>
      <c r="BU140" s="650"/>
      <c r="BV140" s="667"/>
      <c r="BW140" s="652"/>
      <c r="BX140" s="606"/>
      <c r="BY140" s="645"/>
      <c r="BZ140" s="608"/>
      <c r="CB140" s="616" t="str">
        <f t="shared" si="980"/>
        <v/>
      </c>
      <c r="CC140" s="665"/>
      <c r="CD140" s="665"/>
      <c r="CE140" s="665"/>
      <c r="CF140" s="648"/>
      <c r="CG140" s="648"/>
      <c r="CH140" s="666"/>
      <c r="CI140" s="666"/>
      <c r="CJ140" s="666"/>
      <c r="CK140" s="666"/>
      <c r="CL140" s="666"/>
      <c r="CM140" s="650"/>
      <c r="CN140" s="650"/>
      <c r="CO140" s="650"/>
      <c r="CP140" s="650"/>
      <c r="CQ140" s="650"/>
      <c r="CR140" s="667"/>
      <c r="CS140" s="667"/>
      <c r="CT140" s="667"/>
      <c r="CU140" s="650"/>
      <c r="CV140" s="650"/>
      <c r="CW140" s="650"/>
      <c r="CX140" s="667"/>
      <c r="CY140" s="652"/>
      <c r="CZ140" s="606"/>
      <c r="DA140" s="645"/>
    </row>
    <row r="141" spans="1:105" ht="15" x14ac:dyDescent="0.25">
      <c r="A141" s="615">
        <v>140</v>
      </c>
      <c r="B141" s="616" t="s">
        <v>338</v>
      </c>
      <c r="C141" s="616" t="s">
        <v>472</v>
      </c>
      <c r="D141" s="616" t="str">
        <f t="shared" si="981"/>
        <v>Highest Level Of Qualifications (Adults)Degree or higher degree</v>
      </c>
      <c r="E141" s="568" t="s">
        <v>473</v>
      </c>
      <c r="F141" s="620">
        <v>0.22107201000000001</v>
      </c>
      <c r="G141" s="621">
        <v>0.42981197900000001</v>
      </c>
      <c r="H141" s="622">
        <v>194.42170849999999</v>
      </c>
      <c r="I141" s="621">
        <v>0.52621308899999997</v>
      </c>
      <c r="J141" s="622">
        <v>238.0279113</v>
      </c>
      <c r="K141" s="621">
        <v>0.45183918699999998</v>
      </c>
      <c r="L141" s="623">
        <v>204.385524</v>
      </c>
      <c r="M141" s="624">
        <v>0.38652051300000001</v>
      </c>
      <c r="N141" s="625">
        <v>174.8391905</v>
      </c>
      <c r="O141" s="624">
        <v>0.45232209299999998</v>
      </c>
      <c r="P141" s="626">
        <v>204.60396259999999</v>
      </c>
      <c r="Q141" s="627">
        <v>0.263014419</v>
      </c>
      <c r="R141" s="628">
        <v>118.97228370000001</v>
      </c>
      <c r="S141" s="627">
        <v>0.243617256</v>
      </c>
      <c r="T141" s="628">
        <v>110.1981455</v>
      </c>
      <c r="U141" s="627">
        <v>0.25922531100000001</v>
      </c>
      <c r="V141" s="628">
        <v>117.25831340000001</v>
      </c>
      <c r="W141" s="627">
        <v>0.43649369700000001</v>
      </c>
      <c r="X141" s="628">
        <v>197.44412500000001</v>
      </c>
      <c r="Y141" s="627">
        <v>0.28504660399999998</v>
      </c>
      <c r="Z141" s="629">
        <v>128.93835089999999</v>
      </c>
      <c r="AA141" s="630">
        <v>0.18733072200000001</v>
      </c>
      <c r="AB141" s="631">
        <v>84.737421699999999</v>
      </c>
      <c r="AC141" s="630">
        <v>0.14678445200000001</v>
      </c>
      <c r="AD141" s="631">
        <v>66.396669549999999</v>
      </c>
      <c r="AE141" s="630">
        <v>0.16297444</v>
      </c>
      <c r="AF141" s="631">
        <v>73.720069559999999</v>
      </c>
      <c r="AG141" s="630">
        <v>0.16382449299999999</v>
      </c>
      <c r="AH141" s="631">
        <v>74.104583559999995</v>
      </c>
      <c r="AI141" s="630">
        <v>0.16270569300000001</v>
      </c>
      <c r="AJ141" s="632">
        <v>73.598504509999998</v>
      </c>
      <c r="AK141" s="633">
        <v>0.26342958599999999</v>
      </c>
      <c r="AL141" s="634">
        <v>119.16008069999999</v>
      </c>
      <c r="AM141" s="633">
        <v>9.1512326000000005E-2</v>
      </c>
      <c r="AN141" s="634">
        <v>41.394804209999997</v>
      </c>
      <c r="AO141" s="633">
        <v>0.100660901</v>
      </c>
      <c r="AP141" s="635">
        <v>45.53308268</v>
      </c>
      <c r="AQ141" s="630">
        <v>8.4067738000000003E-2</v>
      </c>
      <c r="AR141" s="631">
        <v>38.027309870000003</v>
      </c>
      <c r="AS141" s="630">
        <v>7.8596307000000004E-2</v>
      </c>
      <c r="AT141" s="631">
        <v>35.552355599999999</v>
      </c>
      <c r="AU141" s="630">
        <v>7.8851180000000007E-2</v>
      </c>
      <c r="AV141" s="632">
        <v>35.66764526</v>
      </c>
      <c r="AW141" s="633">
        <v>0.28684668499999999</v>
      </c>
      <c r="AX141" s="635">
        <v>129.75260159999999</v>
      </c>
      <c r="AY141" s="672"/>
      <c r="AZ141" s="568" t="str">
        <f t="shared" si="979"/>
        <v>Degree or higher degree</v>
      </c>
      <c r="BA141" s="665">
        <f t="shared" ref="BA141:BA145" si="982">BA$5*G141</f>
        <v>0</v>
      </c>
      <c r="BB141" s="665">
        <f t="shared" ref="BB141:BB145" si="983">BB$5*I141</f>
        <v>0</v>
      </c>
      <c r="BC141" s="665">
        <f t="shared" ref="BC141:BC145" si="984">BC$5*K141</f>
        <v>10.392301301</v>
      </c>
      <c r="BD141" s="648">
        <f t="shared" ref="BD141:BD145" si="985">BD$5*M141</f>
        <v>40.971174378000001</v>
      </c>
      <c r="BE141" s="648">
        <f t="shared" ref="BE141:BE145" si="986">BE$5*O141</f>
        <v>0</v>
      </c>
      <c r="BF141" s="666">
        <f t="shared" ref="BF141:BF145" si="987">BF$5*Q141</f>
        <v>13.939764207</v>
      </c>
      <c r="BG141" s="666">
        <f t="shared" ref="BG141:BG145" si="988">BG$5*S141</f>
        <v>6.3340486560000002</v>
      </c>
      <c r="BH141" s="666">
        <f t="shared" ref="BH141:BH145" si="989">BH$5*U141</f>
        <v>0</v>
      </c>
      <c r="BI141" s="666">
        <f t="shared" ref="BI141:BI145" si="990">BI$5*W141</f>
        <v>2.1824684850000002</v>
      </c>
      <c r="BJ141" s="666">
        <f t="shared" ref="BJ141:BJ145" si="991">BJ$5*Y141</f>
        <v>5.7009320799999994</v>
      </c>
      <c r="BK141" s="650">
        <f t="shared" ref="BK141:BK145" si="992">BK$5*AA141</f>
        <v>5.6199216600000002</v>
      </c>
      <c r="BL141" s="650">
        <f t="shared" ref="BL141:BL145" si="993">BL$5*AC141</f>
        <v>2.0549823280000004</v>
      </c>
      <c r="BM141" s="650">
        <f t="shared" ref="BM141:BM145" si="994">BM$5*AE141</f>
        <v>0</v>
      </c>
      <c r="BN141" s="650">
        <f t="shared" ref="BN141:BN145" si="995">BN$5*AG141</f>
        <v>0</v>
      </c>
      <c r="BO141" s="650">
        <f t="shared" ref="BO141:BO145" si="996">BO$5*AI141</f>
        <v>2.6032910880000002</v>
      </c>
      <c r="BP141" s="667">
        <f t="shared" ref="BP141:BP145" si="997">BP$5*AK141</f>
        <v>2.6342958599999999</v>
      </c>
      <c r="BQ141" s="667">
        <f t="shared" ref="BQ141:BQ145" si="998">BQ$5*AM141</f>
        <v>0.82361093400000007</v>
      </c>
      <c r="BR141" s="667">
        <f t="shared" ref="BR141:BR145" si="999">BR$5*AO141</f>
        <v>0.60396540599999993</v>
      </c>
      <c r="BS141" s="650">
        <f t="shared" ref="BS141:BS145" si="1000">BS$5*AQ141</f>
        <v>0.25220321400000001</v>
      </c>
      <c r="BT141" s="650">
        <f t="shared" ref="BT141:BT145" si="1001">BT$5*AS141</f>
        <v>1.1003482980000001</v>
      </c>
      <c r="BU141" s="650">
        <f t="shared" ref="BU141:BU145" si="1002">BU$5*AU141</f>
        <v>0.15770236000000001</v>
      </c>
      <c r="BV141" s="667">
        <f t="shared" ref="BV141:BV145" si="1003">BV$5*AW141</f>
        <v>1.14738674</v>
      </c>
      <c r="BW141" s="652">
        <f>SUM(BA141:BV141)</f>
        <v>96.518396995000003</v>
      </c>
      <c r="BX141" s="606">
        <f>BW141/SUM($BW$141:$BW$145)</f>
        <v>0.28304515254772955</v>
      </c>
      <c r="BY141" s="645">
        <f ca="1">IF(CZ141&gt;0,BX141/CZ141*100,"")</f>
        <v>116.5098287727282</v>
      </c>
      <c r="BZ141" s="608"/>
      <c r="CB141" s="616" t="str">
        <f t="shared" si="980"/>
        <v>Degree or higher degree</v>
      </c>
      <c r="CC141" s="665">
        <f t="shared" ref="CC141:CC145" ca="1" si="1004">CC$5*G141</f>
        <v>0</v>
      </c>
      <c r="CD141" s="665">
        <f t="shared" ref="CD141:CD145" ca="1" si="1005">CD$5*I141</f>
        <v>1.5786392669999998</v>
      </c>
      <c r="CE141" s="665">
        <f t="shared" ref="CE141:CE145" ca="1" si="1006">CE$5*K141</f>
        <v>276.07374325699999</v>
      </c>
      <c r="CF141" s="648">
        <f t="shared" ref="CF141:CF145" ca="1" si="1007">CF$5*M141</f>
        <v>770.33538240899998</v>
      </c>
      <c r="CG141" s="648">
        <f t="shared" ref="CG141:CG145" ca="1" si="1008">CG$5*O141</f>
        <v>2.261610465</v>
      </c>
      <c r="CH141" s="666">
        <f t="shared" ref="CH141:CH145" ca="1" si="1009">CH$5*Q141</f>
        <v>355.33248006899998</v>
      </c>
      <c r="CI141" s="666">
        <f t="shared" ref="CI141:CI145" ca="1" si="1010">CI$5*S141</f>
        <v>134.47672531200001</v>
      </c>
      <c r="CJ141" s="666">
        <f t="shared" ref="CJ141:CJ145" ca="1" si="1011">CJ$5*U141</f>
        <v>0</v>
      </c>
      <c r="CK141" s="666">
        <f t="shared" ref="CK141:CK145" ca="1" si="1012">CK$5*W141</f>
        <v>43.212876002999998</v>
      </c>
      <c r="CL141" s="666">
        <f t="shared" ref="CL141:CL145" ca="1" si="1013">CL$5*Y141</f>
        <v>103.471917252</v>
      </c>
      <c r="CM141" s="650">
        <f t="shared" ref="CM141:CM145" ca="1" si="1014">CM$5*AA141</f>
        <v>181.14880817400001</v>
      </c>
      <c r="CN141" s="650">
        <f t="shared" ref="CN141:CN145" ca="1" si="1015">CN$5*AC141</f>
        <v>109.647985644</v>
      </c>
      <c r="CO141" s="650">
        <f t="shared" ref="CO141:CO145" ca="1" si="1016">CO$5*AE141</f>
        <v>31.29109248</v>
      </c>
      <c r="CP141" s="650">
        <f t="shared" ref="CP141:CP145" ca="1" si="1017">CP$5*AG141</f>
        <v>0</v>
      </c>
      <c r="CQ141" s="650">
        <f t="shared" ref="CQ141:CQ145" ca="1" si="1018">CQ$5*AI141</f>
        <v>77.285204175000004</v>
      </c>
      <c r="CR141" s="667">
        <f t="shared" ref="CR141:CR145" ca="1" si="1019">CR$5*AK141</f>
        <v>110.64042612</v>
      </c>
      <c r="CS141" s="667">
        <f t="shared" ref="CS141:CS145" ca="1" si="1020">CS$5*AM141</f>
        <v>48.776069758000006</v>
      </c>
      <c r="CT141" s="667">
        <f t="shared" ref="CT141:CT145" ca="1" si="1021">CT$5*AO141</f>
        <v>59.792575194000001</v>
      </c>
      <c r="CU141" s="650">
        <f t="shared" ref="CU141:CU145" ca="1" si="1022">CU$5*AQ141</f>
        <v>31.189130798000001</v>
      </c>
      <c r="CV141" s="650">
        <f t="shared" ref="CV141:CV145" ca="1" si="1023">CV$5*AS141</f>
        <v>22.635736416</v>
      </c>
      <c r="CW141" s="650">
        <f t="shared" ref="CW141:CW145" ca="1" si="1024">CW$5*AU141</f>
        <v>18.845432020000001</v>
      </c>
      <c r="CX141" s="667">
        <f t="shared" ref="CX141:CX145" ca="1" si="1025">CX$5*AW141</f>
        <v>22.947734799999999</v>
      </c>
      <c r="CY141" s="652">
        <f ca="1">SUM(CC141:CX141)</f>
        <v>2400.9435696130004</v>
      </c>
      <c r="CZ141" s="606">
        <f ca="1">CY141/SUM($CY$141:$CY$145)</f>
        <v>0.24293671660942545</v>
      </c>
      <c r="DA141" s="645"/>
    </row>
    <row r="142" spans="1:105" ht="15" x14ac:dyDescent="0.25">
      <c r="A142" s="615">
        <v>141</v>
      </c>
      <c r="B142" s="616"/>
      <c r="C142" s="616" t="s">
        <v>472</v>
      </c>
      <c r="D142" s="616" t="str">
        <f t="shared" si="981"/>
        <v>Highest Level Of Qualifications (Adults)Higher education below degree level</v>
      </c>
      <c r="E142" s="568" t="s">
        <v>474</v>
      </c>
      <c r="F142" s="620">
        <v>0.100360201</v>
      </c>
      <c r="G142" s="621">
        <v>8.5917245000000003E-2</v>
      </c>
      <c r="H142" s="622">
        <v>85.608880540000001</v>
      </c>
      <c r="I142" s="621">
        <v>7.2855097999999993E-2</v>
      </c>
      <c r="J142" s="622">
        <v>72.593614349999996</v>
      </c>
      <c r="K142" s="621">
        <v>9.1527726000000004E-2</v>
      </c>
      <c r="L142" s="623">
        <v>91.199224959999995</v>
      </c>
      <c r="M142" s="624">
        <v>0.115047621</v>
      </c>
      <c r="N142" s="625">
        <v>114.63470479999999</v>
      </c>
      <c r="O142" s="624">
        <v>9.4995873999999994E-2</v>
      </c>
      <c r="P142" s="626">
        <v>94.654925910000003</v>
      </c>
      <c r="Q142" s="627">
        <v>0.120664259</v>
      </c>
      <c r="R142" s="628">
        <v>120.2311842</v>
      </c>
      <c r="S142" s="627">
        <v>0.118836439</v>
      </c>
      <c r="T142" s="628">
        <v>118.4099247</v>
      </c>
      <c r="U142" s="627">
        <v>0.115724543</v>
      </c>
      <c r="V142" s="628">
        <v>115.3091977</v>
      </c>
      <c r="W142" s="627">
        <v>0.100767832</v>
      </c>
      <c r="X142" s="628">
        <v>100.406167</v>
      </c>
      <c r="Y142" s="627">
        <v>0.12720315900000001</v>
      </c>
      <c r="Z142" s="629">
        <v>126.7466156</v>
      </c>
      <c r="AA142" s="630">
        <v>0.120106268</v>
      </c>
      <c r="AB142" s="631">
        <v>119.6751964</v>
      </c>
      <c r="AC142" s="630">
        <v>0.11496975399999999</v>
      </c>
      <c r="AD142" s="631">
        <v>114.5571171</v>
      </c>
      <c r="AE142" s="630">
        <v>0.103731421</v>
      </c>
      <c r="AF142" s="631">
        <v>103.35911950000001</v>
      </c>
      <c r="AG142" s="630">
        <v>9.0387250000000002E-2</v>
      </c>
      <c r="AH142" s="631">
        <v>90.062842720000006</v>
      </c>
      <c r="AI142" s="630">
        <v>9.8907552999999995E-2</v>
      </c>
      <c r="AJ142" s="632">
        <v>98.552565340000001</v>
      </c>
      <c r="AK142" s="633">
        <v>8.3697296000000004E-2</v>
      </c>
      <c r="AL142" s="634">
        <v>83.396898960000001</v>
      </c>
      <c r="AM142" s="633">
        <v>8.0322857999999997E-2</v>
      </c>
      <c r="AN142" s="634">
        <v>80.034572710000006</v>
      </c>
      <c r="AO142" s="633">
        <v>8.1324165000000004E-2</v>
      </c>
      <c r="AP142" s="635">
        <v>81.032285040000005</v>
      </c>
      <c r="AQ142" s="630">
        <v>6.7719894000000003E-2</v>
      </c>
      <c r="AR142" s="631">
        <v>67.476841120000003</v>
      </c>
      <c r="AS142" s="630">
        <v>6.1713451000000002E-2</v>
      </c>
      <c r="AT142" s="631">
        <v>61.491956549999998</v>
      </c>
      <c r="AU142" s="630">
        <v>6.1661202999999998E-2</v>
      </c>
      <c r="AV142" s="632">
        <v>61.4398956</v>
      </c>
      <c r="AW142" s="633">
        <v>0.11041073799999999</v>
      </c>
      <c r="AX142" s="635">
        <v>110.0144643</v>
      </c>
      <c r="AY142" s="604"/>
      <c r="AZ142" s="568" t="str">
        <f t="shared" si="979"/>
        <v>Higher education below degree level</v>
      </c>
      <c r="BA142" s="665">
        <f t="shared" si="982"/>
        <v>0</v>
      </c>
      <c r="BB142" s="665">
        <f t="shared" si="983"/>
        <v>0</v>
      </c>
      <c r="BC142" s="665">
        <f t="shared" si="984"/>
        <v>2.1051376980000001</v>
      </c>
      <c r="BD142" s="648">
        <f t="shared" si="985"/>
        <v>12.195047826</v>
      </c>
      <c r="BE142" s="648">
        <f t="shared" si="986"/>
        <v>0</v>
      </c>
      <c r="BF142" s="666">
        <f t="shared" si="987"/>
        <v>6.3952057269999996</v>
      </c>
      <c r="BG142" s="666">
        <f t="shared" si="988"/>
        <v>3.0897474140000001</v>
      </c>
      <c r="BH142" s="666">
        <f t="shared" si="989"/>
        <v>0</v>
      </c>
      <c r="BI142" s="666">
        <f t="shared" si="990"/>
        <v>0.50383916000000006</v>
      </c>
      <c r="BJ142" s="666">
        <f t="shared" si="991"/>
        <v>2.5440631800000002</v>
      </c>
      <c r="BK142" s="650">
        <f t="shared" si="992"/>
        <v>3.60318804</v>
      </c>
      <c r="BL142" s="650">
        <f t="shared" si="993"/>
        <v>1.6095765559999999</v>
      </c>
      <c r="BM142" s="650">
        <f t="shared" si="994"/>
        <v>0</v>
      </c>
      <c r="BN142" s="650">
        <f t="shared" si="995"/>
        <v>0</v>
      </c>
      <c r="BO142" s="650">
        <f t="shared" si="996"/>
        <v>1.5825208479999999</v>
      </c>
      <c r="BP142" s="667">
        <f t="shared" si="997"/>
        <v>0.83697295999999999</v>
      </c>
      <c r="BQ142" s="667">
        <f t="shared" si="998"/>
        <v>0.72290572199999992</v>
      </c>
      <c r="BR142" s="667">
        <f t="shared" si="999"/>
        <v>0.48794499000000002</v>
      </c>
      <c r="BS142" s="650">
        <f t="shared" si="1000"/>
        <v>0.20315968200000001</v>
      </c>
      <c r="BT142" s="650">
        <f t="shared" si="1001"/>
        <v>0.86398831399999998</v>
      </c>
      <c r="BU142" s="650">
        <f t="shared" si="1002"/>
        <v>0.123322406</v>
      </c>
      <c r="BV142" s="667">
        <f t="shared" si="1003"/>
        <v>0.44164295199999998</v>
      </c>
      <c r="BW142" s="652">
        <f>SUM(BA142:BV142)</f>
        <v>37.308263475000004</v>
      </c>
      <c r="BX142" s="606">
        <f t="shared" ref="BX142:BX145" si="1026">BW142/SUM($BW$141:$BW$145)</f>
        <v>0.10940839731434107</v>
      </c>
      <c r="BY142" s="645">
        <f ca="1">IF(CZ142&gt;0,BX142/CZ142*100,"")</f>
        <v>104.7415619178587</v>
      </c>
      <c r="BZ142" s="608"/>
      <c r="CB142" s="616" t="str">
        <f t="shared" si="980"/>
        <v>Higher education below degree level</v>
      </c>
      <c r="CC142" s="665">
        <f t="shared" ca="1" si="1004"/>
        <v>0</v>
      </c>
      <c r="CD142" s="665">
        <f t="shared" ca="1" si="1005"/>
        <v>0.21856529399999997</v>
      </c>
      <c r="CE142" s="665">
        <f t="shared" ca="1" si="1006"/>
        <v>55.923440586000005</v>
      </c>
      <c r="CF142" s="648">
        <f t="shared" ca="1" si="1007"/>
        <v>229.289908653</v>
      </c>
      <c r="CG142" s="648">
        <f t="shared" ca="1" si="1008"/>
        <v>0.47497936999999996</v>
      </c>
      <c r="CH142" s="666">
        <f t="shared" ca="1" si="1009"/>
        <v>163.017413909</v>
      </c>
      <c r="CI142" s="666">
        <f t="shared" ca="1" si="1010"/>
        <v>65.597714327999995</v>
      </c>
      <c r="CJ142" s="666">
        <f t="shared" ca="1" si="1011"/>
        <v>0</v>
      </c>
      <c r="CK142" s="666">
        <f t="shared" ca="1" si="1012"/>
        <v>9.9760153680000005</v>
      </c>
      <c r="CL142" s="666">
        <f t="shared" ca="1" si="1013"/>
        <v>46.174746717000005</v>
      </c>
      <c r="CM142" s="650">
        <f t="shared" ca="1" si="1014"/>
        <v>116.14276115600001</v>
      </c>
      <c r="CN142" s="650">
        <f t="shared" ca="1" si="1015"/>
        <v>85.882406238000002</v>
      </c>
      <c r="CO142" s="650">
        <f t="shared" ca="1" si="1016"/>
        <v>19.916432832000002</v>
      </c>
      <c r="CP142" s="650">
        <f t="shared" ca="1" si="1017"/>
        <v>0</v>
      </c>
      <c r="CQ142" s="650">
        <f t="shared" ca="1" si="1018"/>
        <v>46.981087674999998</v>
      </c>
      <c r="CR142" s="667">
        <f t="shared" ca="1" si="1019"/>
        <v>35.152864319999999</v>
      </c>
      <c r="CS142" s="667">
        <f t="shared" ca="1" si="1020"/>
        <v>42.812083313999999</v>
      </c>
      <c r="CT142" s="667">
        <f t="shared" ca="1" si="1021"/>
        <v>48.306554009999999</v>
      </c>
      <c r="CU142" s="650">
        <f t="shared" ca="1" si="1022"/>
        <v>25.124080674000002</v>
      </c>
      <c r="CV142" s="650">
        <f t="shared" ca="1" si="1023"/>
        <v>17.773473888000002</v>
      </c>
      <c r="CW142" s="650">
        <f t="shared" ca="1" si="1024"/>
        <v>14.737027517</v>
      </c>
      <c r="CX142" s="667">
        <f t="shared" ca="1" si="1025"/>
        <v>8.8328590399999989</v>
      </c>
      <c r="CY142" s="652">
        <f ca="1">SUM(CC142:CX142)</f>
        <v>1032.3344148890001</v>
      </c>
      <c r="CZ142" s="606">
        <f t="shared" ref="CZ142:CZ145" ca="1" si="1027">CY142/SUM($CY$141:$CY$145)</f>
        <v>0.10445557170528183</v>
      </c>
      <c r="DA142" s="645"/>
    </row>
    <row r="143" spans="1:105" ht="15" x14ac:dyDescent="0.25">
      <c r="A143" s="615">
        <v>142</v>
      </c>
      <c r="B143" s="616"/>
      <c r="C143" s="616" t="s">
        <v>472</v>
      </c>
      <c r="D143" s="616" t="str">
        <f t="shared" si="981"/>
        <v>Highest Level Of Qualifications (Adults)A-levels / AS-levels or Highers</v>
      </c>
      <c r="E143" s="568" t="s">
        <v>475</v>
      </c>
      <c r="F143" s="620">
        <v>9.3034669E-2</v>
      </c>
      <c r="G143" s="621">
        <v>0.14973386399999999</v>
      </c>
      <c r="H143" s="622">
        <v>160.94415789999999</v>
      </c>
      <c r="I143" s="621">
        <v>8.5061869999999998E-2</v>
      </c>
      <c r="J143" s="622">
        <v>91.430292530000003</v>
      </c>
      <c r="K143" s="621">
        <v>9.1836350999999997E-2</v>
      </c>
      <c r="L143" s="623">
        <v>98.711966540000006</v>
      </c>
      <c r="M143" s="624">
        <v>9.6659936000000002E-2</v>
      </c>
      <c r="N143" s="625">
        <v>103.89668399999999</v>
      </c>
      <c r="O143" s="624">
        <v>0.10783248300000001</v>
      </c>
      <c r="P143" s="626">
        <v>115.9056985</v>
      </c>
      <c r="Q143" s="627">
        <v>0.10149691399999999</v>
      </c>
      <c r="R143" s="628">
        <v>109.0957976</v>
      </c>
      <c r="S143" s="627">
        <v>0.102609017</v>
      </c>
      <c r="T143" s="628">
        <v>110.2911618</v>
      </c>
      <c r="U143" s="627">
        <v>9.9922058999999994E-2</v>
      </c>
      <c r="V143" s="628">
        <v>107.40303590000001</v>
      </c>
      <c r="W143" s="627">
        <v>0.125772628</v>
      </c>
      <c r="X143" s="628">
        <v>135.18898849999999</v>
      </c>
      <c r="Y143" s="627">
        <v>0.101738826</v>
      </c>
      <c r="Z143" s="629">
        <v>109.3558213</v>
      </c>
      <c r="AA143" s="630">
        <v>9.1131018999999994E-2</v>
      </c>
      <c r="AB143" s="631">
        <v>97.953827369999999</v>
      </c>
      <c r="AC143" s="630">
        <v>8.9061114999999996E-2</v>
      </c>
      <c r="AD143" s="631">
        <v>95.728953239999996</v>
      </c>
      <c r="AE143" s="630">
        <v>9.0607409E-2</v>
      </c>
      <c r="AF143" s="631">
        <v>97.391016120000003</v>
      </c>
      <c r="AG143" s="630">
        <v>9.9221461999999996E-2</v>
      </c>
      <c r="AH143" s="631">
        <v>106.64998679999999</v>
      </c>
      <c r="AI143" s="630">
        <v>8.9930333000000001E-2</v>
      </c>
      <c r="AJ143" s="632">
        <v>96.663248600000003</v>
      </c>
      <c r="AK143" s="633">
        <v>0.14915749</v>
      </c>
      <c r="AL143" s="634">
        <v>160.32463179999999</v>
      </c>
      <c r="AM143" s="633">
        <v>7.3764195000000005E-2</v>
      </c>
      <c r="AN143" s="634">
        <v>79.286781390000002</v>
      </c>
      <c r="AO143" s="633">
        <v>7.6627563999999995E-2</v>
      </c>
      <c r="AP143" s="635">
        <v>82.364526380000001</v>
      </c>
      <c r="AQ143" s="630">
        <v>7.1032567000000005E-2</v>
      </c>
      <c r="AR143" s="631">
        <v>76.350642550000003</v>
      </c>
      <c r="AS143" s="630">
        <v>6.6208402999999999E-2</v>
      </c>
      <c r="AT143" s="631">
        <v>71.16530186</v>
      </c>
      <c r="AU143" s="630">
        <v>6.8975860999999999E-2</v>
      </c>
      <c r="AV143" s="632">
        <v>74.139953950000006</v>
      </c>
      <c r="AW143" s="633">
        <v>0.109141526</v>
      </c>
      <c r="AX143" s="635">
        <v>117.3127475</v>
      </c>
      <c r="AY143" s="604"/>
      <c r="AZ143" s="568" t="str">
        <f t="shared" si="979"/>
        <v>A-levels / AS-levels or Highers</v>
      </c>
      <c r="BA143" s="665">
        <f t="shared" si="982"/>
        <v>0</v>
      </c>
      <c r="BB143" s="665">
        <f t="shared" si="983"/>
        <v>0</v>
      </c>
      <c r="BC143" s="665">
        <f t="shared" si="984"/>
        <v>2.112236073</v>
      </c>
      <c r="BD143" s="648">
        <f t="shared" si="985"/>
        <v>10.245953216</v>
      </c>
      <c r="BE143" s="648">
        <f t="shared" si="986"/>
        <v>0</v>
      </c>
      <c r="BF143" s="666">
        <f t="shared" si="987"/>
        <v>5.3793364419999996</v>
      </c>
      <c r="BG143" s="666">
        <f t="shared" si="988"/>
        <v>2.6678344419999998</v>
      </c>
      <c r="BH143" s="666">
        <f t="shared" si="989"/>
        <v>0</v>
      </c>
      <c r="BI143" s="666">
        <f t="shared" si="990"/>
        <v>0.62886313999999999</v>
      </c>
      <c r="BJ143" s="666">
        <f t="shared" si="991"/>
        <v>2.0347765200000003</v>
      </c>
      <c r="BK143" s="650">
        <f t="shared" si="992"/>
        <v>2.7339305699999996</v>
      </c>
      <c r="BL143" s="650">
        <f t="shared" si="993"/>
        <v>1.2468556099999999</v>
      </c>
      <c r="BM143" s="650">
        <f t="shared" si="994"/>
        <v>0</v>
      </c>
      <c r="BN143" s="650">
        <f t="shared" si="995"/>
        <v>0</v>
      </c>
      <c r="BO143" s="650">
        <f t="shared" si="996"/>
        <v>1.438885328</v>
      </c>
      <c r="BP143" s="667">
        <f t="shared" si="997"/>
        <v>1.4915749</v>
      </c>
      <c r="BQ143" s="667">
        <f t="shared" si="998"/>
        <v>0.66387775500000001</v>
      </c>
      <c r="BR143" s="667">
        <f t="shared" si="999"/>
        <v>0.459765384</v>
      </c>
      <c r="BS143" s="650">
        <f t="shared" si="1000"/>
        <v>0.21309770100000003</v>
      </c>
      <c r="BT143" s="650">
        <f t="shared" si="1001"/>
        <v>0.92691764200000004</v>
      </c>
      <c r="BU143" s="650">
        <f t="shared" si="1002"/>
        <v>0.137951722</v>
      </c>
      <c r="BV143" s="667">
        <f t="shared" si="1003"/>
        <v>0.43656610400000001</v>
      </c>
      <c r="BW143" s="652">
        <f>SUM(BA143:BV143)</f>
        <v>32.818422548999997</v>
      </c>
      <c r="BX143" s="606">
        <f t="shared" si="1026"/>
        <v>9.6241708378546328E-2</v>
      </c>
      <c r="BY143" s="645">
        <f ca="1">IF(CZ143&gt;0,BX143/CZ143*100,"")</f>
        <v>102.76359672792361</v>
      </c>
      <c r="BZ143" s="608"/>
      <c r="CB143" s="616" t="str">
        <f t="shared" si="980"/>
        <v>A-levels / AS-levels or Highers</v>
      </c>
      <c r="CC143" s="665">
        <f t="shared" ca="1" si="1004"/>
        <v>0</v>
      </c>
      <c r="CD143" s="665">
        <f t="shared" ca="1" si="1005"/>
        <v>0.25518561000000001</v>
      </c>
      <c r="CE143" s="665">
        <f t="shared" ca="1" si="1006"/>
        <v>56.112010460999997</v>
      </c>
      <c r="CF143" s="648">
        <f t="shared" ca="1" si="1007"/>
        <v>192.643252448</v>
      </c>
      <c r="CG143" s="648">
        <f t="shared" ca="1" si="1008"/>
        <v>0.53916241500000006</v>
      </c>
      <c r="CH143" s="666">
        <f t="shared" ca="1" si="1009"/>
        <v>137.12233081399998</v>
      </c>
      <c r="CI143" s="666">
        <f t="shared" ca="1" si="1010"/>
        <v>56.640177383999998</v>
      </c>
      <c r="CJ143" s="666">
        <f t="shared" ca="1" si="1011"/>
        <v>0</v>
      </c>
      <c r="CK143" s="666">
        <f t="shared" ca="1" si="1012"/>
        <v>12.451490172</v>
      </c>
      <c r="CL143" s="666">
        <f t="shared" ca="1" si="1013"/>
        <v>36.931193837999999</v>
      </c>
      <c r="CM143" s="650">
        <f t="shared" ca="1" si="1014"/>
        <v>88.12369537299999</v>
      </c>
      <c r="CN143" s="650">
        <f t="shared" ca="1" si="1015"/>
        <v>66.528652905000001</v>
      </c>
      <c r="CO143" s="650">
        <f t="shared" ca="1" si="1016"/>
        <v>17.396622528000002</v>
      </c>
      <c r="CP143" s="650">
        <f t="shared" ca="1" si="1017"/>
        <v>0</v>
      </c>
      <c r="CQ143" s="650">
        <f t="shared" ca="1" si="1018"/>
        <v>42.716908175</v>
      </c>
      <c r="CR143" s="667">
        <f t="shared" ca="1" si="1019"/>
        <v>62.646145799999999</v>
      </c>
      <c r="CS143" s="667">
        <f t="shared" ca="1" si="1020"/>
        <v>39.316315935000006</v>
      </c>
      <c r="CT143" s="667">
        <f t="shared" ca="1" si="1021"/>
        <v>45.516773015999995</v>
      </c>
      <c r="CU143" s="650">
        <f t="shared" ca="1" si="1022"/>
        <v>26.353082357000002</v>
      </c>
      <c r="CV143" s="650">
        <f t="shared" ca="1" si="1023"/>
        <v>19.068020063999999</v>
      </c>
      <c r="CW143" s="650">
        <f t="shared" ca="1" si="1024"/>
        <v>16.485230778999998</v>
      </c>
      <c r="CX143" s="667">
        <f t="shared" ca="1" si="1025"/>
        <v>8.73132208</v>
      </c>
      <c r="CY143" s="652">
        <f ca="1">SUM(CC143:CX143)</f>
        <v>925.57757215399999</v>
      </c>
      <c r="CZ143" s="606">
        <f t="shared" ca="1" si="1027"/>
        <v>9.3653503227758172E-2</v>
      </c>
      <c r="DA143" s="645"/>
    </row>
    <row r="144" spans="1:105" ht="15" x14ac:dyDescent="0.25">
      <c r="A144" s="615">
        <v>143</v>
      </c>
      <c r="B144" s="616"/>
      <c r="C144" s="616" t="s">
        <v>472</v>
      </c>
      <c r="D144" s="616" t="str">
        <f t="shared" si="981"/>
        <v>Highest Level Of Qualifications (Adults)GCSE / O-levels / CSE / School Certificate</v>
      </c>
      <c r="E144" s="568" t="s">
        <v>476</v>
      </c>
      <c r="F144" s="620">
        <v>0.37557198800000002</v>
      </c>
      <c r="G144" s="621">
        <v>0.24302038300000001</v>
      </c>
      <c r="H144" s="622">
        <v>64.706738079999994</v>
      </c>
      <c r="I144" s="621">
        <v>0.221832632</v>
      </c>
      <c r="J144" s="622">
        <v>59.065276089999998</v>
      </c>
      <c r="K144" s="621">
        <v>0.267304088</v>
      </c>
      <c r="L144" s="623">
        <v>71.172530539999997</v>
      </c>
      <c r="M144" s="624">
        <v>0.30279727400000001</v>
      </c>
      <c r="N144" s="625">
        <v>80.622965359999995</v>
      </c>
      <c r="O144" s="624">
        <v>0.27578659700000002</v>
      </c>
      <c r="P144" s="626">
        <v>73.431087939999998</v>
      </c>
      <c r="Q144" s="627">
        <v>0.36659070100000002</v>
      </c>
      <c r="R144" s="628">
        <v>97.608637810000005</v>
      </c>
      <c r="S144" s="627">
        <v>0.37962114000000002</v>
      </c>
      <c r="T144" s="628">
        <v>101.0781295</v>
      </c>
      <c r="U144" s="627">
        <v>0.38853269000000001</v>
      </c>
      <c r="V144" s="628">
        <v>103.45092339999999</v>
      </c>
      <c r="W144" s="627">
        <v>0.240193922</v>
      </c>
      <c r="X144" s="628">
        <v>63.954163049999998</v>
      </c>
      <c r="Y144" s="627">
        <v>0.35872773600000002</v>
      </c>
      <c r="Z144" s="629">
        <v>95.515040459999994</v>
      </c>
      <c r="AA144" s="630">
        <v>0.39260674099999998</v>
      </c>
      <c r="AB144" s="631">
        <v>104.5356826</v>
      </c>
      <c r="AC144" s="630">
        <v>0.41019348100000003</v>
      </c>
      <c r="AD144" s="631">
        <v>109.2183373</v>
      </c>
      <c r="AE144" s="630">
        <v>0.404604503</v>
      </c>
      <c r="AF144" s="631">
        <v>107.73021319999999</v>
      </c>
      <c r="AG144" s="630">
        <v>0.39618841300000002</v>
      </c>
      <c r="AH144" s="631">
        <v>105.48934029999999</v>
      </c>
      <c r="AI144" s="630">
        <v>0.366374433</v>
      </c>
      <c r="AJ144" s="632">
        <v>97.551054190000002</v>
      </c>
      <c r="AK144" s="633">
        <v>0.37864666000000002</v>
      </c>
      <c r="AL144" s="634">
        <v>100.8186639</v>
      </c>
      <c r="AM144" s="633">
        <v>0.43936455800000002</v>
      </c>
      <c r="AN144" s="634">
        <v>116.9854441</v>
      </c>
      <c r="AO144" s="633">
        <v>0.49249020999999998</v>
      </c>
      <c r="AP144" s="635">
        <v>131.130709</v>
      </c>
      <c r="AQ144" s="630">
        <v>0.40862907100000001</v>
      </c>
      <c r="AR144" s="631">
        <v>108.80179680000001</v>
      </c>
      <c r="AS144" s="630">
        <v>0.37771648899999999</v>
      </c>
      <c r="AT144" s="631">
        <v>100.5709959</v>
      </c>
      <c r="AU144" s="630">
        <v>0.35551714099999998</v>
      </c>
      <c r="AV144" s="632">
        <v>94.660185690000006</v>
      </c>
      <c r="AW144" s="633">
        <v>0.35807892899999999</v>
      </c>
      <c r="AX144" s="635">
        <v>95.34228865</v>
      </c>
      <c r="AY144" s="604"/>
      <c r="AZ144" s="568" t="str">
        <f t="shared" si="979"/>
        <v>GCSE / O-levels / CSE / School Certificate</v>
      </c>
      <c r="BA144" s="665">
        <f t="shared" si="982"/>
        <v>0</v>
      </c>
      <c r="BB144" s="665">
        <f t="shared" si="983"/>
        <v>0</v>
      </c>
      <c r="BC144" s="665">
        <f t="shared" si="984"/>
        <v>6.1479940239999999</v>
      </c>
      <c r="BD144" s="648">
        <f t="shared" si="985"/>
        <v>32.096511044000003</v>
      </c>
      <c r="BE144" s="648">
        <f t="shared" si="986"/>
        <v>0</v>
      </c>
      <c r="BF144" s="666">
        <f t="shared" si="987"/>
        <v>19.429307153</v>
      </c>
      <c r="BG144" s="666">
        <f t="shared" si="988"/>
        <v>9.8701496400000011</v>
      </c>
      <c r="BH144" s="666">
        <f t="shared" si="989"/>
        <v>0</v>
      </c>
      <c r="BI144" s="666">
        <f t="shared" si="990"/>
        <v>1.20096961</v>
      </c>
      <c r="BJ144" s="666">
        <f t="shared" si="991"/>
        <v>7.1745547200000006</v>
      </c>
      <c r="BK144" s="650">
        <f t="shared" si="992"/>
        <v>11.77820223</v>
      </c>
      <c r="BL144" s="650">
        <f t="shared" si="993"/>
        <v>5.7427087340000007</v>
      </c>
      <c r="BM144" s="650">
        <f t="shared" si="994"/>
        <v>0</v>
      </c>
      <c r="BN144" s="650">
        <f t="shared" si="995"/>
        <v>0</v>
      </c>
      <c r="BO144" s="650">
        <f t="shared" si="996"/>
        <v>5.861990928</v>
      </c>
      <c r="BP144" s="667">
        <f t="shared" si="997"/>
        <v>3.7864666000000002</v>
      </c>
      <c r="BQ144" s="667">
        <f t="shared" si="998"/>
        <v>3.954281022</v>
      </c>
      <c r="BR144" s="667">
        <f t="shared" si="999"/>
        <v>2.95494126</v>
      </c>
      <c r="BS144" s="650">
        <f t="shared" si="1000"/>
        <v>1.225887213</v>
      </c>
      <c r="BT144" s="650">
        <f t="shared" si="1001"/>
        <v>5.2880308459999998</v>
      </c>
      <c r="BU144" s="650">
        <f t="shared" si="1002"/>
        <v>0.71103428199999996</v>
      </c>
      <c r="BV144" s="667">
        <f t="shared" si="1003"/>
        <v>1.432315716</v>
      </c>
      <c r="BW144" s="652">
        <f>SUM(BA144:BV144)</f>
        <v>118.65534502200002</v>
      </c>
      <c r="BX144" s="606">
        <f t="shared" si="1026"/>
        <v>0.34796288871328118</v>
      </c>
      <c r="BY144" s="645">
        <f ca="1">IF(CZ144&gt;0,BX144/CZ144*100,"")</f>
        <v>94.861909644956739</v>
      </c>
      <c r="BZ144" s="608"/>
      <c r="CB144" s="616" t="str">
        <f t="shared" si="980"/>
        <v>GCSE / O-levels / CSE / School Certificate</v>
      </c>
      <c r="CC144" s="665">
        <f t="shared" ca="1" si="1004"/>
        <v>0</v>
      </c>
      <c r="CD144" s="665">
        <f t="shared" ca="1" si="1005"/>
        <v>0.66549789599999998</v>
      </c>
      <c r="CE144" s="665">
        <f t="shared" ca="1" si="1006"/>
        <v>163.32279776799999</v>
      </c>
      <c r="CF144" s="648">
        <f t="shared" ca="1" si="1007"/>
        <v>603.47496708200003</v>
      </c>
      <c r="CG144" s="648">
        <f t="shared" ca="1" si="1008"/>
        <v>1.3789329850000001</v>
      </c>
      <c r="CH144" s="666">
        <f t="shared" ca="1" si="1009"/>
        <v>495.264037051</v>
      </c>
      <c r="CI144" s="666">
        <f t="shared" ca="1" si="1010"/>
        <v>209.55086928</v>
      </c>
      <c r="CJ144" s="666">
        <f t="shared" ca="1" si="1011"/>
        <v>0</v>
      </c>
      <c r="CK144" s="666">
        <f t="shared" ca="1" si="1012"/>
        <v>23.779198277999999</v>
      </c>
      <c r="CL144" s="666">
        <f t="shared" ca="1" si="1013"/>
        <v>130.21816816800001</v>
      </c>
      <c r="CM144" s="650">
        <f t="shared" ca="1" si="1014"/>
        <v>379.650718547</v>
      </c>
      <c r="CN144" s="650">
        <f t="shared" ca="1" si="1015"/>
        <v>306.41453030700001</v>
      </c>
      <c r="CO144" s="650">
        <f t="shared" ca="1" si="1016"/>
        <v>77.684064575999997</v>
      </c>
      <c r="CP144" s="650">
        <f t="shared" ca="1" si="1017"/>
        <v>0</v>
      </c>
      <c r="CQ144" s="650">
        <f t="shared" ca="1" si="1018"/>
        <v>174.02785567500001</v>
      </c>
      <c r="CR144" s="667">
        <f t="shared" ca="1" si="1019"/>
        <v>159.03159720000002</v>
      </c>
      <c r="CS144" s="667">
        <f t="shared" ca="1" si="1020"/>
        <v>234.181309414</v>
      </c>
      <c r="CT144" s="667">
        <f t="shared" ca="1" si="1021"/>
        <v>292.53918474</v>
      </c>
      <c r="CU144" s="650">
        <f t="shared" ca="1" si="1022"/>
        <v>151.601385341</v>
      </c>
      <c r="CV144" s="650">
        <f t="shared" ca="1" si="1023"/>
        <v>108.782348832</v>
      </c>
      <c r="CW144" s="650">
        <f t="shared" ca="1" si="1024"/>
        <v>84.968596698999988</v>
      </c>
      <c r="CX144" s="667">
        <f t="shared" ca="1" si="1025"/>
        <v>28.646314319999998</v>
      </c>
      <c r="CY144" s="652">
        <f ca="1">SUM(CC144:CX144)</f>
        <v>3625.1823741589997</v>
      </c>
      <c r="CZ144" s="606">
        <f t="shared" ca="1" si="1027"/>
        <v>0.36680991350017628</v>
      </c>
      <c r="DA144" s="645"/>
    </row>
    <row r="145" spans="1:105" ht="15" x14ac:dyDescent="0.25">
      <c r="A145" s="615">
        <v>144</v>
      </c>
      <c r="B145" s="616"/>
      <c r="C145" s="616" t="s">
        <v>472</v>
      </c>
      <c r="D145" s="616" t="str">
        <f t="shared" si="981"/>
        <v>Highest Level Of Qualifications (Adults)None of the above</v>
      </c>
      <c r="E145" s="568" t="s">
        <v>477</v>
      </c>
      <c r="F145" s="620">
        <v>0.209961131</v>
      </c>
      <c r="G145" s="621">
        <v>9.1516528999999999E-2</v>
      </c>
      <c r="H145" s="622">
        <v>43.587366889999998</v>
      </c>
      <c r="I145" s="621">
        <v>9.4037311999999998E-2</v>
      </c>
      <c r="J145" s="622">
        <v>44.787962159999999</v>
      </c>
      <c r="K145" s="621">
        <v>9.7492648000000001E-2</v>
      </c>
      <c r="L145" s="623">
        <v>46.433664989999997</v>
      </c>
      <c r="M145" s="624">
        <v>9.8974655999999994E-2</v>
      </c>
      <c r="N145" s="625">
        <v>47.139513659999999</v>
      </c>
      <c r="O145" s="624">
        <v>6.9062952999999996E-2</v>
      </c>
      <c r="P145" s="626">
        <v>32.893208479999998</v>
      </c>
      <c r="Q145" s="627">
        <v>0.14823370599999999</v>
      </c>
      <c r="R145" s="628">
        <v>70.600546600000001</v>
      </c>
      <c r="S145" s="627">
        <v>0.15531614799999999</v>
      </c>
      <c r="T145" s="628">
        <v>73.973762140000005</v>
      </c>
      <c r="U145" s="627">
        <v>0.13659539800000001</v>
      </c>
      <c r="V145" s="628">
        <v>65.057468979999996</v>
      </c>
      <c r="W145" s="627">
        <v>9.6771922999999996E-2</v>
      </c>
      <c r="X145" s="628">
        <v>46.090398690000001</v>
      </c>
      <c r="Y145" s="627">
        <v>0.12728367400000001</v>
      </c>
      <c r="Z145" s="629">
        <v>60.622494039999999</v>
      </c>
      <c r="AA145" s="630">
        <v>0.20882524999999999</v>
      </c>
      <c r="AB145" s="631">
        <v>99.459003929999994</v>
      </c>
      <c r="AC145" s="630">
        <v>0.23899119899999999</v>
      </c>
      <c r="AD145" s="631">
        <v>113.8264008</v>
      </c>
      <c r="AE145" s="630">
        <v>0.23808222700000001</v>
      </c>
      <c r="AF145" s="631">
        <v>113.3934769</v>
      </c>
      <c r="AG145" s="630">
        <v>0.25037838200000001</v>
      </c>
      <c r="AH145" s="631">
        <v>119.2498729</v>
      </c>
      <c r="AI145" s="630">
        <v>0.28208198699999998</v>
      </c>
      <c r="AJ145" s="632">
        <v>134.3496221</v>
      </c>
      <c r="AK145" s="633">
        <v>0.125068967</v>
      </c>
      <c r="AL145" s="634">
        <v>59.567676489999997</v>
      </c>
      <c r="AM145" s="633">
        <v>0.31503606299999998</v>
      </c>
      <c r="AN145" s="634">
        <v>150.04494450000001</v>
      </c>
      <c r="AO145" s="633">
        <v>0.24889715900000001</v>
      </c>
      <c r="AP145" s="635">
        <v>118.5443981</v>
      </c>
      <c r="AQ145" s="630">
        <v>0.36855072900000002</v>
      </c>
      <c r="AR145" s="631">
        <v>175.53283640000001</v>
      </c>
      <c r="AS145" s="630">
        <v>0.41576534999999998</v>
      </c>
      <c r="AT145" s="631">
        <v>198.02015119999999</v>
      </c>
      <c r="AU145" s="630">
        <v>0.43499461499999997</v>
      </c>
      <c r="AV145" s="632">
        <v>207.17863919999999</v>
      </c>
      <c r="AW145" s="633">
        <v>0.13552212199999999</v>
      </c>
      <c r="AX145" s="635">
        <v>64.5462907</v>
      </c>
      <c r="AY145" s="604"/>
      <c r="AZ145" s="568" t="str">
        <f t="shared" si="979"/>
        <v>None of the above</v>
      </c>
      <c r="BA145" s="665">
        <f t="shared" si="982"/>
        <v>0</v>
      </c>
      <c r="BB145" s="665">
        <f t="shared" si="983"/>
        <v>0</v>
      </c>
      <c r="BC145" s="665">
        <f t="shared" si="984"/>
        <v>2.2423309040000001</v>
      </c>
      <c r="BD145" s="648">
        <f t="shared" si="985"/>
        <v>10.491313536</v>
      </c>
      <c r="BE145" s="648">
        <f t="shared" si="986"/>
        <v>0</v>
      </c>
      <c r="BF145" s="666">
        <f t="shared" si="987"/>
        <v>7.8563864179999996</v>
      </c>
      <c r="BG145" s="666">
        <f t="shared" si="988"/>
        <v>4.0382198479999998</v>
      </c>
      <c r="BH145" s="666">
        <f t="shared" si="989"/>
        <v>0</v>
      </c>
      <c r="BI145" s="666">
        <f t="shared" si="990"/>
        <v>0.48385961499999997</v>
      </c>
      <c r="BJ145" s="666">
        <f t="shared" si="991"/>
        <v>2.5456734800000005</v>
      </c>
      <c r="BK145" s="650">
        <f t="shared" si="992"/>
        <v>6.2647575</v>
      </c>
      <c r="BL145" s="650">
        <f t="shared" si="993"/>
        <v>3.3458767859999998</v>
      </c>
      <c r="BM145" s="650">
        <f t="shared" si="994"/>
        <v>0</v>
      </c>
      <c r="BN145" s="650">
        <f t="shared" si="995"/>
        <v>0</v>
      </c>
      <c r="BO145" s="650">
        <f t="shared" si="996"/>
        <v>4.5133117919999997</v>
      </c>
      <c r="BP145" s="667">
        <f t="shared" si="997"/>
        <v>1.2506896700000001</v>
      </c>
      <c r="BQ145" s="667">
        <f t="shared" si="998"/>
        <v>2.8353245669999998</v>
      </c>
      <c r="BR145" s="667">
        <f t="shared" si="999"/>
        <v>1.4933829540000001</v>
      </c>
      <c r="BS145" s="650">
        <f t="shared" si="1000"/>
        <v>1.105652187</v>
      </c>
      <c r="BT145" s="650">
        <f t="shared" si="1001"/>
        <v>5.8207148999999996</v>
      </c>
      <c r="BU145" s="650">
        <f t="shared" si="1002"/>
        <v>0.86998922999999995</v>
      </c>
      <c r="BV145" s="667">
        <f t="shared" si="1003"/>
        <v>0.54208848799999998</v>
      </c>
      <c r="BW145" s="652">
        <f>SUM(BA145:BV145)</f>
        <v>55.69957187499999</v>
      </c>
      <c r="BX145" s="606">
        <f t="shared" si="1026"/>
        <v>0.16334185304610177</v>
      </c>
      <c r="BY145" s="645">
        <f ca="1">IF(CZ145&gt;0,BX145/CZ145*100,"")</f>
        <v>85.00999370413345</v>
      </c>
      <c r="BZ145" s="608"/>
      <c r="CB145" s="616" t="str">
        <f t="shared" si="980"/>
        <v>None of the above</v>
      </c>
      <c r="CC145" s="665">
        <f t="shared" ca="1" si="1004"/>
        <v>0</v>
      </c>
      <c r="CD145" s="665">
        <f t="shared" ca="1" si="1005"/>
        <v>0.28211193600000001</v>
      </c>
      <c r="CE145" s="665">
        <f t="shared" ca="1" si="1006"/>
        <v>59.568007928</v>
      </c>
      <c r="CF145" s="648">
        <f t="shared" ca="1" si="1007"/>
        <v>197.25648940799999</v>
      </c>
      <c r="CG145" s="648">
        <f t="shared" ca="1" si="1008"/>
        <v>0.34531476499999997</v>
      </c>
      <c r="CH145" s="666">
        <f t="shared" ca="1" si="1009"/>
        <v>200.263736806</v>
      </c>
      <c r="CI145" s="666">
        <f t="shared" ca="1" si="1010"/>
        <v>85.734513695999993</v>
      </c>
      <c r="CJ145" s="666">
        <f t="shared" ca="1" si="1011"/>
        <v>0</v>
      </c>
      <c r="CK145" s="666">
        <f t="shared" ca="1" si="1012"/>
        <v>9.5804203769999994</v>
      </c>
      <c r="CL145" s="666">
        <f t="shared" ca="1" si="1013"/>
        <v>46.203973662000003</v>
      </c>
      <c r="CM145" s="650">
        <f t="shared" ca="1" si="1014"/>
        <v>201.93401674999998</v>
      </c>
      <c r="CN145" s="650">
        <f t="shared" ca="1" si="1015"/>
        <v>178.52642565299999</v>
      </c>
      <c r="CO145" s="650">
        <f t="shared" ca="1" si="1016"/>
        <v>45.711787584</v>
      </c>
      <c r="CP145" s="650">
        <f t="shared" ca="1" si="1017"/>
        <v>0</v>
      </c>
      <c r="CQ145" s="650">
        <f t="shared" ca="1" si="1018"/>
        <v>133.98894382499998</v>
      </c>
      <c r="CR145" s="667">
        <f t="shared" ca="1" si="1019"/>
        <v>52.528966140000001</v>
      </c>
      <c r="CS145" s="667">
        <f t="shared" ca="1" si="1020"/>
        <v>167.91422157899999</v>
      </c>
      <c r="CT145" s="667">
        <f t="shared" ca="1" si="1021"/>
        <v>147.844912446</v>
      </c>
      <c r="CU145" s="650">
        <f t="shared" ca="1" si="1022"/>
        <v>136.73232045900002</v>
      </c>
      <c r="CV145" s="650">
        <f t="shared" ca="1" si="1023"/>
        <v>119.7404208</v>
      </c>
      <c r="CW145" s="650">
        <f t="shared" ca="1" si="1024"/>
        <v>103.96371298499999</v>
      </c>
      <c r="CX145" s="667">
        <f t="shared" ca="1" si="1025"/>
        <v>10.84176976</v>
      </c>
      <c r="CY145" s="652">
        <f ca="1">SUM(CC145:CX145)</f>
        <v>1898.962066559</v>
      </c>
      <c r="CZ145" s="606">
        <f t="shared" ca="1" si="1027"/>
        <v>0.19214429495735816</v>
      </c>
      <c r="DA145" s="645"/>
    </row>
    <row r="146" spans="1:105" ht="15" x14ac:dyDescent="0.25">
      <c r="A146" s="615">
        <v>163</v>
      </c>
      <c r="B146" s="616"/>
      <c r="C146" s="616"/>
      <c r="D146" s="616" t="str">
        <f t="shared" si="981"/>
        <v/>
      </c>
      <c r="E146" s="568" t="s">
        <v>331</v>
      </c>
      <c r="F146" s="620" t="s">
        <v>331</v>
      </c>
      <c r="G146" s="621" t="s">
        <v>331</v>
      </c>
      <c r="H146" s="622" t="s">
        <v>331</v>
      </c>
      <c r="I146" s="621" t="s">
        <v>331</v>
      </c>
      <c r="J146" s="622" t="s">
        <v>331</v>
      </c>
      <c r="K146" s="621" t="s">
        <v>331</v>
      </c>
      <c r="L146" s="623" t="s">
        <v>331</v>
      </c>
      <c r="M146" s="624" t="s">
        <v>331</v>
      </c>
      <c r="N146" s="625" t="s">
        <v>331</v>
      </c>
      <c r="O146" s="624" t="s">
        <v>331</v>
      </c>
      <c r="P146" s="626" t="s">
        <v>331</v>
      </c>
      <c r="Q146" s="627" t="s">
        <v>331</v>
      </c>
      <c r="R146" s="628" t="s">
        <v>331</v>
      </c>
      <c r="S146" s="627" t="s">
        <v>331</v>
      </c>
      <c r="T146" s="628" t="s">
        <v>331</v>
      </c>
      <c r="U146" s="627" t="s">
        <v>331</v>
      </c>
      <c r="V146" s="628" t="s">
        <v>331</v>
      </c>
      <c r="W146" s="627" t="s">
        <v>331</v>
      </c>
      <c r="X146" s="628" t="s">
        <v>331</v>
      </c>
      <c r="Y146" s="627" t="s">
        <v>331</v>
      </c>
      <c r="Z146" s="629" t="s">
        <v>331</v>
      </c>
      <c r="AA146" s="630" t="s">
        <v>331</v>
      </c>
      <c r="AB146" s="631" t="s">
        <v>331</v>
      </c>
      <c r="AC146" s="630" t="s">
        <v>331</v>
      </c>
      <c r="AD146" s="631" t="s">
        <v>331</v>
      </c>
      <c r="AE146" s="630" t="s">
        <v>331</v>
      </c>
      <c r="AF146" s="631" t="s">
        <v>331</v>
      </c>
      <c r="AG146" s="630" t="s">
        <v>331</v>
      </c>
      <c r="AH146" s="631" t="s">
        <v>331</v>
      </c>
      <c r="AI146" s="630" t="s">
        <v>331</v>
      </c>
      <c r="AJ146" s="632" t="s">
        <v>331</v>
      </c>
      <c r="AK146" s="633" t="s">
        <v>331</v>
      </c>
      <c r="AL146" s="634" t="s">
        <v>331</v>
      </c>
      <c r="AM146" s="633" t="s">
        <v>331</v>
      </c>
      <c r="AN146" s="634" t="s">
        <v>331</v>
      </c>
      <c r="AO146" s="633" t="s">
        <v>331</v>
      </c>
      <c r="AP146" s="635" t="s">
        <v>331</v>
      </c>
      <c r="AQ146" s="630" t="s">
        <v>331</v>
      </c>
      <c r="AR146" s="631" t="s">
        <v>331</v>
      </c>
      <c r="AS146" s="630" t="s">
        <v>331</v>
      </c>
      <c r="AT146" s="631" t="s">
        <v>331</v>
      </c>
      <c r="AU146" s="630" t="s">
        <v>331</v>
      </c>
      <c r="AV146" s="632" t="s">
        <v>331</v>
      </c>
      <c r="AW146" s="633" t="s">
        <v>331</v>
      </c>
      <c r="AX146" s="635" t="s">
        <v>331</v>
      </c>
      <c r="AY146" s="604"/>
      <c r="AZ146" s="568" t="str">
        <f t="shared" si="979"/>
        <v/>
      </c>
      <c r="BA146" s="665"/>
      <c r="BB146" s="665"/>
      <c r="BC146" s="665"/>
      <c r="BD146" s="648"/>
      <c r="BE146" s="648"/>
      <c r="BF146" s="666"/>
      <c r="BG146" s="666"/>
      <c r="BH146" s="666"/>
      <c r="BI146" s="666"/>
      <c r="BJ146" s="666"/>
      <c r="BK146" s="650"/>
      <c r="BL146" s="650"/>
      <c r="BM146" s="650"/>
      <c r="BN146" s="650"/>
      <c r="BO146" s="650"/>
      <c r="BP146" s="667"/>
      <c r="BQ146" s="667"/>
      <c r="BR146" s="667"/>
      <c r="BS146" s="650"/>
      <c r="BT146" s="650"/>
      <c r="BU146" s="650"/>
      <c r="BV146" s="667"/>
      <c r="BW146" s="652"/>
      <c r="BX146" s="606"/>
      <c r="BY146" s="645"/>
      <c r="BZ146" s="608"/>
      <c r="CB146" s="616" t="str">
        <f t="shared" si="980"/>
        <v/>
      </c>
      <c r="CC146" s="665"/>
      <c r="CD146" s="665"/>
      <c r="CE146" s="665"/>
      <c r="CF146" s="648"/>
      <c r="CG146" s="648"/>
      <c r="CH146" s="666"/>
      <c r="CI146" s="666"/>
      <c r="CJ146" s="666"/>
      <c r="CK146" s="666"/>
      <c r="CL146" s="666"/>
      <c r="CM146" s="650"/>
      <c r="CN146" s="650"/>
      <c r="CO146" s="650"/>
      <c r="CP146" s="650"/>
      <c r="CQ146" s="650"/>
      <c r="CR146" s="667"/>
      <c r="CS146" s="667"/>
      <c r="CT146" s="667"/>
      <c r="CU146" s="650"/>
      <c r="CV146" s="650"/>
      <c r="CW146" s="650"/>
      <c r="CX146" s="667"/>
      <c r="CY146" s="652"/>
      <c r="CZ146" s="606"/>
      <c r="DA146" s="645"/>
    </row>
    <row r="147" spans="1:105" ht="15" x14ac:dyDescent="0.25">
      <c r="A147" s="615">
        <v>164</v>
      </c>
      <c r="B147" s="616"/>
      <c r="C147" s="616"/>
      <c r="D147" s="616" t="str">
        <f t="shared" si="981"/>
        <v/>
      </c>
      <c r="E147" s="568" t="s">
        <v>331</v>
      </c>
      <c r="F147" s="620" t="s">
        <v>331</v>
      </c>
      <c r="G147" s="621" t="s">
        <v>331</v>
      </c>
      <c r="H147" s="622" t="s">
        <v>331</v>
      </c>
      <c r="I147" s="621" t="s">
        <v>331</v>
      </c>
      <c r="J147" s="622" t="s">
        <v>331</v>
      </c>
      <c r="K147" s="621" t="s">
        <v>331</v>
      </c>
      <c r="L147" s="623" t="s">
        <v>331</v>
      </c>
      <c r="M147" s="624" t="s">
        <v>331</v>
      </c>
      <c r="N147" s="625" t="s">
        <v>331</v>
      </c>
      <c r="O147" s="624" t="s">
        <v>331</v>
      </c>
      <c r="P147" s="626" t="s">
        <v>331</v>
      </c>
      <c r="Q147" s="627" t="s">
        <v>331</v>
      </c>
      <c r="R147" s="628" t="s">
        <v>331</v>
      </c>
      <c r="S147" s="627" t="s">
        <v>331</v>
      </c>
      <c r="T147" s="628" t="s">
        <v>331</v>
      </c>
      <c r="U147" s="627" t="s">
        <v>331</v>
      </c>
      <c r="V147" s="628" t="s">
        <v>331</v>
      </c>
      <c r="W147" s="627" t="s">
        <v>331</v>
      </c>
      <c r="X147" s="628" t="s">
        <v>331</v>
      </c>
      <c r="Y147" s="627" t="s">
        <v>331</v>
      </c>
      <c r="Z147" s="629" t="s">
        <v>331</v>
      </c>
      <c r="AA147" s="630" t="s">
        <v>331</v>
      </c>
      <c r="AB147" s="631" t="s">
        <v>331</v>
      </c>
      <c r="AC147" s="630" t="s">
        <v>331</v>
      </c>
      <c r="AD147" s="631" t="s">
        <v>331</v>
      </c>
      <c r="AE147" s="630" t="s">
        <v>331</v>
      </c>
      <c r="AF147" s="631" t="s">
        <v>331</v>
      </c>
      <c r="AG147" s="630" t="s">
        <v>331</v>
      </c>
      <c r="AH147" s="631" t="s">
        <v>331</v>
      </c>
      <c r="AI147" s="630" t="s">
        <v>331</v>
      </c>
      <c r="AJ147" s="632" t="s">
        <v>331</v>
      </c>
      <c r="AK147" s="633" t="s">
        <v>331</v>
      </c>
      <c r="AL147" s="634" t="s">
        <v>331</v>
      </c>
      <c r="AM147" s="633" t="s">
        <v>331</v>
      </c>
      <c r="AN147" s="634" t="s">
        <v>331</v>
      </c>
      <c r="AO147" s="633" t="s">
        <v>331</v>
      </c>
      <c r="AP147" s="635" t="s">
        <v>331</v>
      </c>
      <c r="AQ147" s="630" t="s">
        <v>331</v>
      </c>
      <c r="AR147" s="631" t="s">
        <v>331</v>
      </c>
      <c r="AS147" s="630" t="s">
        <v>331</v>
      </c>
      <c r="AT147" s="631" t="s">
        <v>331</v>
      </c>
      <c r="AU147" s="630" t="s">
        <v>331</v>
      </c>
      <c r="AV147" s="632" t="s">
        <v>331</v>
      </c>
      <c r="AW147" s="633" t="s">
        <v>331</v>
      </c>
      <c r="AX147" s="635" t="s">
        <v>331</v>
      </c>
      <c r="AY147" s="604"/>
      <c r="AZ147" s="568" t="str">
        <f t="shared" si="979"/>
        <v/>
      </c>
      <c r="BA147" s="665"/>
      <c r="BB147" s="665"/>
      <c r="BC147" s="665"/>
      <c r="BD147" s="648"/>
      <c r="BE147" s="648"/>
      <c r="BF147" s="666"/>
      <c r="BG147" s="666"/>
      <c r="BH147" s="666"/>
      <c r="BI147" s="666"/>
      <c r="BJ147" s="666"/>
      <c r="BK147" s="650"/>
      <c r="BL147" s="650"/>
      <c r="BM147" s="650"/>
      <c r="BN147" s="650"/>
      <c r="BO147" s="650"/>
      <c r="BP147" s="667"/>
      <c r="BQ147" s="667"/>
      <c r="BR147" s="667"/>
      <c r="BS147" s="650"/>
      <c r="BT147" s="650"/>
      <c r="BU147" s="650"/>
      <c r="BV147" s="667"/>
      <c r="BW147" s="652"/>
      <c r="BX147" s="606"/>
      <c r="BY147" s="645"/>
      <c r="BZ147" s="608"/>
      <c r="CB147" s="616" t="str">
        <f t="shared" si="980"/>
        <v/>
      </c>
      <c r="CC147" s="665"/>
      <c r="CD147" s="665"/>
      <c r="CE147" s="665"/>
      <c r="CF147" s="648"/>
      <c r="CG147" s="648"/>
      <c r="CH147" s="666"/>
      <c r="CI147" s="666"/>
      <c r="CJ147" s="666"/>
      <c r="CK147" s="666"/>
      <c r="CL147" s="666"/>
      <c r="CM147" s="650"/>
      <c r="CN147" s="650"/>
      <c r="CO147" s="650"/>
      <c r="CP147" s="650"/>
      <c r="CQ147" s="650"/>
      <c r="CR147" s="667"/>
      <c r="CS147" s="667"/>
      <c r="CT147" s="667"/>
      <c r="CU147" s="650"/>
      <c r="CV147" s="650"/>
      <c r="CW147" s="650"/>
      <c r="CX147" s="667"/>
      <c r="CY147" s="652"/>
      <c r="CZ147" s="606"/>
      <c r="DA147" s="645"/>
    </row>
    <row r="148" spans="1:105" ht="15" x14ac:dyDescent="0.25">
      <c r="A148" s="615">
        <v>165</v>
      </c>
      <c r="B148" s="616" t="s">
        <v>340</v>
      </c>
      <c r="C148" s="616" t="s">
        <v>478</v>
      </c>
      <c r="D148" s="616" t="str">
        <f t="shared" si="981"/>
        <v>Travel To Work (% Of Workers)Train / tube / tram</v>
      </c>
      <c r="E148" s="568" t="s">
        <v>479</v>
      </c>
      <c r="F148" s="620">
        <v>7.8753776999999997E-2</v>
      </c>
      <c r="G148" s="621">
        <v>0.237169237</v>
      </c>
      <c r="H148" s="622">
        <v>301.15284279999997</v>
      </c>
      <c r="I148" s="621">
        <v>0.271304455</v>
      </c>
      <c r="J148" s="622">
        <v>344.49707260000002</v>
      </c>
      <c r="K148" s="621">
        <v>0.163673492</v>
      </c>
      <c r="L148" s="623">
        <v>207.8293884</v>
      </c>
      <c r="M148" s="624">
        <v>6.6034139000000006E-2</v>
      </c>
      <c r="N148" s="625">
        <v>83.848854329999995</v>
      </c>
      <c r="O148" s="624">
        <v>0.27486433399999999</v>
      </c>
      <c r="P148" s="626">
        <v>349.01733780000001</v>
      </c>
      <c r="Q148" s="627">
        <v>3.1828977000000001E-2</v>
      </c>
      <c r="R148" s="628">
        <v>40.415810829999998</v>
      </c>
      <c r="S148" s="627">
        <v>6.9024734000000004E-2</v>
      </c>
      <c r="T148" s="628">
        <v>87.64625307</v>
      </c>
      <c r="U148" s="627">
        <v>0.27499137299999998</v>
      </c>
      <c r="V148" s="628">
        <v>349.1786487</v>
      </c>
      <c r="W148" s="627">
        <v>0.24448736600000001</v>
      </c>
      <c r="X148" s="628">
        <v>310.44525979999997</v>
      </c>
      <c r="Y148" s="627">
        <v>7.6498769999999994E-2</v>
      </c>
      <c r="Z148" s="629">
        <v>97.136636530000004</v>
      </c>
      <c r="AA148" s="630">
        <v>3.5559404000000003E-2</v>
      </c>
      <c r="AB148" s="631">
        <v>45.152632740000001</v>
      </c>
      <c r="AC148" s="630">
        <v>2.9666611999999998E-2</v>
      </c>
      <c r="AD148" s="631">
        <v>37.670081799999998</v>
      </c>
      <c r="AE148" s="630">
        <v>8.8461370999999997E-2</v>
      </c>
      <c r="AF148" s="631">
        <v>112.3265131</v>
      </c>
      <c r="AG148" s="630">
        <v>0.142765213</v>
      </c>
      <c r="AH148" s="631">
        <v>181.28046610000001</v>
      </c>
      <c r="AI148" s="630">
        <v>3.2933864E-2</v>
      </c>
      <c r="AJ148" s="632">
        <v>41.818773610000001</v>
      </c>
      <c r="AK148" s="633">
        <v>0.17163724</v>
      </c>
      <c r="AL148" s="634">
        <v>217.94159930000001</v>
      </c>
      <c r="AM148" s="633">
        <v>3.7022419000000001E-2</v>
      </c>
      <c r="AN148" s="634">
        <v>47.010341580000002</v>
      </c>
      <c r="AO148" s="633">
        <v>3.8417123999999997E-2</v>
      </c>
      <c r="AP148" s="635">
        <v>48.781310269999999</v>
      </c>
      <c r="AQ148" s="630">
        <v>7.5522467999999995E-2</v>
      </c>
      <c r="AR148" s="631">
        <v>95.896947539999999</v>
      </c>
      <c r="AS148" s="630">
        <v>3.2435469000000001E-2</v>
      </c>
      <c r="AT148" s="631">
        <v>41.185921610000001</v>
      </c>
      <c r="AU148" s="630">
        <v>6.2384461000000002E-2</v>
      </c>
      <c r="AV148" s="632">
        <v>79.214564870000004</v>
      </c>
      <c r="AW148" s="633">
        <v>0.106528558</v>
      </c>
      <c r="AX148" s="635">
        <v>135.26787239999999</v>
      </c>
      <c r="AY148" s="604"/>
      <c r="AZ148" s="568" t="str">
        <f t="shared" si="979"/>
        <v>Train / tube / tram</v>
      </c>
      <c r="BA148" s="665">
        <f t="shared" ref="BA148:BA154" si="1028">BA$5*G148</f>
        <v>0</v>
      </c>
      <c r="BB148" s="665">
        <f t="shared" ref="BB148:BB154" si="1029">BB$5*I148</f>
        <v>0</v>
      </c>
      <c r="BC148" s="665">
        <f t="shared" ref="BC148:BC154" si="1030">BC$5*K148</f>
        <v>3.7644903160000003</v>
      </c>
      <c r="BD148" s="648">
        <f t="shared" ref="BD148:BD154" si="1031">BD$5*M148</f>
        <v>6.9996187340000002</v>
      </c>
      <c r="BE148" s="648">
        <f t="shared" ref="BE148:BE154" si="1032">BE$5*O148</f>
        <v>0</v>
      </c>
      <c r="BF148" s="666">
        <f t="shared" ref="BF148:BF154" si="1033">BF$5*Q148</f>
        <v>1.6869357810000001</v>
      </c>
      <c r="BG148" s="666">
        <f t="shared" ref="BG148:BG154" si="1034">BG$5*S148</f>
        <v>1.7946430840000001</v>
      </c>
      <c r="BH148" s="666">
        <f t="shared" ref="BH148:BH154" si="1035">BH$5*U148</f>
        <v>0</v>
      </c>
      <c r="BI148" s="666">
        <f t="shared" ref="BI148:BI154" si="1036">BI$5*W148</f>
        <v>1.2224368300000001</v>
      </c>
      <c r="BJ148" s="666">
        <f t="shared" ref="BJ148:BJ154" si="1037">BJ$5*Y148</f>
        <v>1.5299753999999999</v>
      </c>
      <c r="BK148" s="650">
        <f t="shared" ref="BK148:BK154" si="1038">BK$5*AA148</f>
        <v>1.0667821200000001</v>
      </c>
      <c r="BL148" s="650">
        <f t="shared" ref="BL148:BL154" si="1039">BL$5*AC148</f>
        <v>0.41533256799999996</v>
      </c>
      <c r="BM148" s="650">
        <f t="shared" ref="BM148:BM154" si="1040">BM$5*AE148</f>
        <v>0</v>
      </c>
      <c r="BN148" s="650">
        <f t="shared" ref="BN148:BN154" si="1041">BN$5*AG148</f>
        <v>0</v>
      </c>
      <c r="BO148" s="650">
        <f t="shared" ref="BO148:BO154" si="1042">BO$5*AI148</f>
        <v>0.526941824</v>
      </c>
      <c r="BP148" s="667">
        <f t="shared" ref="BP148:BP154" si="1043">BP$5*AK148</f>
        <v>1.7163724</v>
      </c>
      <c r="BQ148" s="667">
        <f t="shared" ref="BQ148:BQ154" si="1044">BQ$5*AM148</f>
        <v>0.33320177100000004</v>
      </c>
      <c r="BR148" s="667">
        <f t="shared" ref="BR148:BR154" si="1045">BR$5*AO148</f>
        <v>0.23050274399999998</v>
      </c>
      <c r="BS148" s="650">
        <f t="shared" ref="BS148:BS154" si="1046">BS$5*AQ148</f>
        <v>0.22656740399999997</v>
      </c>
      <c r="BT148" s="650">
        <f t="shared" ref="BT148:BT154" si="1047">BT$5*AS148</f>
        <v>0.45409656600000003</v>
      </c>
      <c r="BU148" s="650">
        <f t="shared" ref="BU148:BU154" si="1048">BU$5*AU148</f>
        <v>0.124768922</v>
      </c>
      <c r="BV148" s="667">
        <f t="shared" ref="BV148:BV154" si="1049">BV$5*AW148</f>
        <v>0.42611423199999998</v>
      </c>
      <c r="BW148" s="652">
        <f t="shared" ref="BW148:BW154" si="1050">SUM(BA148:BV148)</f>
        <v>22.518780696000004</v>
      </c>
      <c r="BX148" s="606">
        <f>BW148/SUM($BW$148:$BW$154)</f>
        <v>6.6037480045565228E-2</v>
      </c>
      <c r="BY148" s="645">
        <f t="shared" ref="BY148:BY154" ca="1" si="1051">IF(CZ148&gt;0,BX148/CZ148*100,"")</f>
        <v>103.35177583219904</v>
      </c>
      <c r="BZ148" s="608"/>
      <c r="CB148" s="616" t="str">
        <f t="shared" si="980"/>
        <v>Train / tube / tram</v>
      </c>
      <c r="CC148" s="665">
        <f t="shared" ref="CC148:CC154" ca="1" si="1052">CC$5*G148</f>
        <v>0</v>
      </c>
      <c r="CD148" s="665">
        <f t="shared" ref="CD148:CD154" ca="1" si="1053">CD$5*I148</f>
        <v>0.813913365</v>
      </c>
      <c r="CE148" s="665">
        <f t="shared" ref="CE148:CE154" ca="1" si="1054">CE$5*K148</f>
        <v>100.00450361200001</v>
      </c>
      <c r="CF148" s="648">
        <f t="shared" ref="CF148:CF154" ca="1" si="1055">CF$5*M148</f>
        <v>131.60603902700001</v>
      </c>
      <c r="CG148" s="648">
        <f t="shared" ref="CG148:CG154" ca="1" si="1056">CG$5*O148</f>
        <v>1.3743216700000001</v>
      </c>
      <c r="CH148" s="666">
        <f t="shared" ref="CH148:CH154" ca="1" si="1057">CH$5*Q148</f>
        <v>43.000947926999999</v>
      </c>
      <c r="CI148" s="666">
        <f t="shared" ref="CI148:CI154" ca="1" si="1058">CI$5*S148</f>
        <v>38.101653168000006</v>
      </c>
      <c r="CJ148" s="666">
        <f t="shared" ref="CJ148:CJ154" ca="1" si="1059">CJ$5*U148</f>
        <v>0</v>
      </c>
      <c r="CK148" s="666">
        <f t="shared" ref="CK148:CK154" ca="1" si="1060">CK$5*W148</f>
        <v>24.204249234000002</v>
      </c>
      <c r="CL148" s="666">
        <f t="shared" ref="CL148:CL154" ca="1" si="1061">CL$5*Y148</f>
        <v>27.769053509999999</v>
      </c>
      <c r="CM148" s="650">
        <f t="shared" ref="CM148:CM154" ca="1" si="1062">CM$5*AA148</f>
        <v>34.385943668000003</v>
      </c>
      <c r="CN148" s="650">
        <f t="shared" ref="CN148:CN154" ca="1" si="1063">CN$5*AC148</f>
        <v>22.160959163999998</v>
      </c>
      <c r="CO148" s="650">
        <f t="shared" ref="CO148:CO154" ca="1" si="1064">CO$5*AE148</f>
        <v>16.984583231999999</v>
      </c>
      <c r="CP148" s="650">
        <f t="shared" ref="CP148:CP154" ca="1" si="1065">CP$5*AG148</f>
        <v>0</v>
      </c>
      <c r="CQ148" s="650">
        <f t="shared" ref="CQ148:CQ154" ca="1" si="1066">CQ$5*AI148</f>
        <v>15.643585400000001</v>
      </c>
      <c r="CR148" s="667">
        <f t="shared" ref="CR148:CR154" ca="1" si="1067">CR$5*AK148</f>
        <v>72.087640800000003</v>
      </c>
      <c r="CS148" s="667">
        <f t="shared" ref="CS148:CS154" ca="1" si="1068">CS$5*AM148</f>
        <v>19.732949327</v>
      </c>
      <c r="CT148" s="667">
        <f t="shared" ref="CT148:CT154" ca="1" si="1069">CT$5*AO148</f>
        <v>22.819771655999997</v>
      </c>
      <c r="CU148" s="650">
        <f t="shared" ref="CU148:CU154" ca="1" si="1070">CU$5*AQ148</f>
        <v>28.018835627999998</v>
      </c>
      <c r="CV148" s="650">
        <f t="shared" ref="CV148:CV154" ca="1" si="1071">CV$5*AS148</f>
        <v>9.3414150720000002</v>
      </c>
      <c r="CW148" s="650">
        <f t="shared" ref="CW148:CW154" ca="1" si="1072">CW$5*AU148</f>
        <v>14.909886179000001</v>
      </c>
      <c r="CX148" s="667">
        <f t="shared" ref="CX148:CX154" ca="1" si="1073">CX$5*AW148</f>
        <v>8.5222846399999987</v>
      </c>
      <c r="CY148" s="652">
        <f t="shared" ref="CY148:CY154" ca="1" si="1074">SUM(CC148:CX148)</f>
        <v>631.48253627899987</v>
      </c>
      <c r="CZ148" s="606">
        <f ca="1">CY148/SUM($CY$148:$CY$154)</f>
        <v>6.389583489381262E-2</v>
      </c>
      <c r="DA148" s="645"/>
    </row>
    <row r="149" spans="1:105" ht="15" x14ac:dyDescent="0.25">
      <c r="A149" s="615">
        <v>166</v>
      </c>
      <c r="B149" s="616"/>
      <c r="C149" s="616" t="s">
        <v>478</v>
      </c>
      <c r="D149" s="616" t="str">
        <f t="shared" si="981"/>
        <v>Travel To Work (% Of Workers)Car / van / motorbike (driver or passenger)</v>
      </c>
      <c r="E149" s="568" t="s">
        <v>480</v>
      </c>
      <c r="F149" s="620">
        <v>0.64994223200000001</v>
      </c>
      <c r="G149" s="621">
        <v>0.31399872099999998</v>
      </c>
      <c r="H149" s="622">
        <v>48.311789210000001</v>
      </c>
      <c r="I149" s="621">
        <v>0.282017458</v>
      </c>
      <c r="J149" s="622">
        <v>43.391157589999999</v>
      </c>
      <c r="K149" s="621">
        <v>0.56987263499999996</v>
      </c>
      <c r="L149" s="623">
        <v>87.680505679999996</v>
      </c>
      <c r="M149" s="624">
        <v>0.70841507699999995</v>
      </c>
      <c r="N149" s="625">
        <v>108.99662189999999</v>
      </c>
      <c r="O149" s="624">
        <v>0.45567933999999999</v>
      </c>
      <c r="P149" s="626">
        <v>70.110744960000005</v>
      </c>
      <c r="Q149" s="627">
        <v>0.78413435499999995</v>
      </c>
      <c r="R149" s="628">
        <v>120.646777</v>
      </c>
      <c r="S149" s="627">
        <v>0.70482639599999997</v>
      </c>
      <c r="T149" s="628">
        <v>108.44446809999999</v>
      </c>
      <c r="U149" s="627">
        <v>0.42330600800000001</v>
      </c>
      <c r="V149" s="628">
        <v>65.129789540000004</v>
      </c>
      <c r="W149" s="627">
        <v>0.30824917099999999</v>
      </c>
      <c r="X149" s="628">
        <v>47.427164470000001</v>
      </c>
      <c r="Y149" s="627">
        <v>0.71083785700000002</v>
      </c>
      <c r="Z149" s="629">
        <v>109.36939049999999</v>
      </c>
      <c r="AA149" s="630">
        <v>0.75774324000000004</v>
      </c>
      <c r="AB149" s="631">
        <v>116.5862446</v>
      </c>
      <c r="AC149" s="630">
        <v>0.75113895799999997</v>
      </c>
      <c r="AD149" s="631">
        <v>115.570111</v>
      </c>
      <c r="AE149" s="630">
        <v>0.63887762599999998</v>
      </c>
      <c r="AF149" s="631">
        <v>98.297601599999993</v>
      </c>
      <c r="AG149" s="630">
        <v>0.46341143699999998</v>
      </c>
      <c r="AH149" s="631">
        <v>71.300404069999999</v>
      </c>
      <c r="AI149" s="630">
        <v>0.73160244900000004</v>
      </c>
      <c r="AJ149" s="632">
        <v>112.56422689999999</v>
      </c>
      <c r="AK149" s="633">
        <v>0.44264066899999999</v>
      </c>
      <c r="AL149" s="634">
        <v>68.104617180000005</v>
      </c>
      <c r="AM149" s="633">
        <v>0.68852548300000005</v>
      </c>
      <c r="AN149" s="634">
        <v>105.93641239999999</v>
      </c>
      <c r="AO149" s="633">
        <v>0.65719660099999999</v>
      </c>
      <c r="AP149" s="635">
        <v>101.116156</v>
      </c>
      <c r="AQ149" s="630">
        <v>0.51274259899999997</v>
      </c>
      <c r="AR149" s="631">
        <v>78.890488140000002</v>
      </c>
      <c r="AS149" s="630">
        <v>0.60424648700000005</v>
      </c>
      <c r="AT149" s="631">
        <v>92.969260629999994</v>
      </c>
      <c r="AU149" s="630">
        <v>0.51211107099999997</v>
      </c>
      <c r="AV149" s="632">
        <v>78.793321349999999</v>
      </c>
      <c r="AW149" s="633">
        <v>0.63187737600000005</v>
      </c>
      <c r="AX149" s="635">
        <v>97.220544480000001</v>
      </c>
      <c r="AY149" s="604"/>
      <c r="AZ149" s="568" t="str">
        <f t="shared" si="979"/>
        <v>Car / van / motorbike (driver or passenger)</v>
      </c>
      <c r="BA149" s="665">
        <f t="shared" si="1028"/>
        <v>0</v>
      </c>
      <c r="BB149" s="665">
        <f t="shared" si="1029"/>
        <v>0</v>
      </c>
      <c r="BC149" s="665">
        <f t="shared" si="1030"/>
        <v>13.107070604999999</v>
      </c>
      <c r="BD149" s="648">
        <f t="shared" si="1031"/>
        <v>75.091998161999996</v>
      </c>
      <c r="BE149" s="648">
        <f t="shared" si="1032"/>
        <v>0</v>
      </c>
      <c r="BF149" s="666">
        <f t="shared" si="1033"/>
        <v>41.559120815</v>
      </c>
      <c r="BG149" s="666">
        <f t="shared" si="1034"/>
        <v>18.325486295999998</v>
      </c>
      <c r="BH149" s="666">
        <f t="shared" si="1035"/>
        <v>0</v>
      </c>
      <c r="BI149" s="666">
        <f t="shared" si="1036"/>
        <v>1.5412458549999999</v>
      </c>
      <c r="BJ149" s="666">
        <f t="shared" si="1037"/>
        <v>14.21675714</v>
      </c>
      <c r="BK149" s="650">
        <f t="shared" si="1038"/>
        <v>22.732297200000001</v>
      </c>
      <c r="BL149" s="650">
        <f t="shared" si="1039"/>
        <v>10.515945411999999</v>
      </c>
      <c r="BM149" s="650">
        <f t="shared" si="1040"/>
        <v>0</v>
      </c>
      <c r="BN149" s="650">
        <f t="shared" si="1041"/>
        <v>0</v>
      </c>
      <c r="BO149" s="650">
        <f t="shared" si="1042"/>
        <v>11.705639184000001</v>
      </c>
      <c r="BP149" s="667">
        <f t="shared" si="1043"/>
        <v>4.4264066900000003</v>
      </c>
      <c r="BQ149" s="667">
        <f t="shared" si="1044"/>
        <v>6.1967293470000007</v>
      </c>
      <c r="BR149" s="667">
        <f t="shared" si="1045"/>
        <v>3.9431796060000002</v>
      </c>
      <c r="BS149" s="650">
        <f t="shared" si="1046"/>
        <v>1.5382277969999998</v>
      </c>
      <c r="BT149" s="650">
        <f t="shared" si="1047"/>
        <v>8.4594508180000005</v>
      </c>
      <c r="BU149" s="650">
        <f t="shared" si="1048"/>
        <v>1.0242221419999999</v>
      </c>
      <c r="BV149" s="667">
        <f t="shared" si="1049"/>
        <v>2.5275095040000002</v>
      </c>
      <c r="BW149" s="652">
        <f t="shared" si="1050"/>
        <v>236.91128657300001</v>
      </c>
      <c r="BX149" s="606">
        <f t="shared" ref="BX149:BX154" si="1075">BW149/SUM($BW$148:$BW$154)</f>
        <v>0.69475450606491718</v>
      </c>
      <c r="BY149" s="645">
        <f t="shared" ca="1" si="1051"/>
        <v>101.80310518539603</v>
      </c>
      <c r="BZ149" s="608"/>
      <c r="CB149" s="616" t="str">
        <f t="shared" si="980"/>
        <v>Car / van / motorbike (driver or passenger)</v>
      </c>
      <c r="CC149" s="665">
        <f t="shared" ca="1" si="1052"/>
        <v>0</v>
      </c>
      <c r="CD149" s="665">
        <f t="shared" ca="1" si="1053"/>
        <v>0.846052374</v>
      </c>
      <c r="CE149" s="665">
        <f t="shared" ca="1" si="1054"/>
        <v>348.192179985</v>
      </c>
      <c r="CF149" s="648">
        <f t="shared" ca="1" si="1055"/>
        <v>1411.8712484609998</v>
      </c>
      <c r="CG149" s="648">
        <f t="shared" ca="1" si="1056"/>
        <v>2.2783967000000001</v>
      </c>
      <c r="CH149" s="666">
        <f t="shared" ca="1" si="1057"/>
        <v>1059.3655136049999</v>
      </c>
      <c r="CI149" s="666">
        <f t="shared" ca="1" si="1058"/>
        <v>389.06417059199998</v>
      </c>
      <c r="CJ149" s="666">
        <f t="shared" ca="1" si="1059"/>
        <v>0</v>
      </c>
      <c r="CK149" s="666">
        <f t="shared" ca="1" si="1060"/>
        <v>30.516667929</v>
      </c>
      <c r="CL149" s="666">
        <f t="shared" ca="1" si="1061"/>
        <v>258.03414209099998</v>
      </c>
      <c r="CM149" s="650">
        <f t="shared" ca="1" si="1062"/>
        <v>732.73771308000005</v>
      </c>
      <c r="CN149" s="650">
        <f t="shared" ca="1" si="1063"/>
        <v>561.10080162600002</v>
      </c>
      <c r="CO149" s="650">
        <f t="shared" ca="1" si="1064"/>
        <v>122.664504192</v>
      </c>
      <c r="CP149" s="650">
        <f t="shared" ca="1" si="1065"/>
        <v>0</v>
      </c>
      <c r="CQ149" s="650">
        <f t="shared" ca="1" si="1066"/>
        <v>347.511163275</v>
      </c>
      <c r="CR149" s="667">
        <f t="shared" ca="1" si="1067"/>
        <v>185.90908098</v>
      </c>
      <c r="CS149" s="667">
        <f t="shared" ca="1" si="1068"/>
        <v>366.98408243900002</v>
      </c>
      <c r="CT149" s="667">
        <f t="shared" ca="1" si="1069"/>
        <v>390.37478099399999</v>
      </c>
      <c r="CU149" s="650">
        <f t="shared" ca="1" si="1070"/>
        <v>190.22750422899998</v>
      </c>
      <c r="CV149" s="650">
        <f t="shared" ca="1" si="1071"/>
        <v>174.02298825600002</v>
      </c>
      <c r="CW149" s="650">
        <f t="shared" ca="1" si="1072"/>
        <v>122.39454596899999</v>
      </c>
      <c r="CX149" s="667">
        <f t="shared" ca="1" si="1073"/>
        <v>50.550190080000007</v>
      </c>
      <c r="CY149" s="652">
        <f t="shared" ca="1" si="1074"/>
        <v>6744.6457268570002</v>
      </c>
      <c r="CZ149" s="606">
        <f t="shared" ref="CZ149:CZ154" ca="1" si="1076">CY149/SUM($CY$148:$CY$154)</f>
        <v>0.6824492286356918</v>
      </c>
      <c r="DA149" s="645"/>
    </row>
    <row r="150" spans="1:105" ht="15" x14ac:dyDescent="0.25">
      <c r="A150" s="615">
        <v>167</v>
      </c>
      <c r="B150" s="616"/>
      <c r="C150" s="616" t="s">
        <v>478</v>
      </c>
      <c r="D150" s="616" t="str">
        <f t="shared" si="981"/>
        <v>Travel To Work (% Of Workers)Bus / minibus / coach</v>
      </c>
      <c r="E150" s="568" t="s">
        <v>481</v>
      </c>
      <c r="F150" s="620">
        <v>6.8602051999999997E-2</v>
      </c>
      <c r="G150" s="621">
        <v>0.184303521</v>
      </c>
      <c r="H150" s="622">
        <v>268.65598779999999</v>
      </c>
      <c r="I150" s="621">
        <v>5.8342843999999998E-2</v>
      </c>
      <c r="J150" s="622">
        <v>85.045332950000002</v>
      </c>
      <c r="K150" s="621">
        <v>3.2687926999999999E-2</v>
      </c>
      <c r="L150" s="623">
        <v>47.648613519999998</v>
      </c>
      <c r="M150" s="624">
        <v>3.3958000000000002E-2</v>
      </c>
      <c r="N150" s="625">
        <v>49.499977039999997</v>
      </c>
      <c r="O150" s="624">
        <v>3.4939150000000002E-2</v>
      </c>
      <c r="P150" s="626">
        <v>50.930182530000003</v>
      </c>
      <c r="Q150" s="627">
        <v>2.7696624E-2</v>
      </c>
      <c r="R150" s="628">
        <v>40.37287963</v>
      </c>
      <c r="S150" s="627">
        <v>5.2858068000000001E-2</v>
      </c>
      <c r="T150" s="628">
        <v>77.050272239999998</v>
      </c>
      <c r="U150" s="627">
        <v>9.9332391000000006E-2</v>
      </c>
      <c r="V150" s="628">
        <v>144.79507219999999</v>
      </c>
      <c r="W150" s="627">
        <v>8.3357940000000005E-2</v>
      </c>
      <c r="X150" s="628">
        <v>121.50939700000001</v>
      </c>
      <c r="Y150" s="627">
        <v>3.4183420999999999E-2</v>
      </c>
      <c r="Z150" s="629">
        <v>49.828569260000002</v>
      </c>
      <c r="AA150" s="630">
        <v>3.3588232000000003E-2</v>
      </c>
      <c r="AB150" s="631">
        <v>48.960972570000003</v>
      </c>
      <c r="AC150" s="630">
        <v>5.4384562999999997E-2</v>
      </c>
      <c r="AD150" s="631">
        <v>79.275417469999994</v>
      </c>
      <c r="AE150" s="630">
        <v>7.7766096000000007E-2</v>
      </c>
      <c r="AF150" s="631">
        <v>113.3582646</v>
      </c>
      <c r="AG150" s="630">
        <v>0.15961529399999999</v>
      </c>
      <c r="AH150" s="631">
        <v>232.66839529999999</v>
      </c>
      <c r="AI150" s="630">
        <v>5.9259112000000003E-2</v>
      </c>
      <c r="AJ150" s="632">
        <v>86.380960880000003</v>
      </c>
      <c r="AK150" s="633">
        <v>0.11769904</v>
      </c>
      <c r="AL150" s="634">
        <v>171.56781169999999</v>
      </c>
      <c r="AM150" s="633">
        <v>8.5075851999999993E-2</v>
      </c>
      <c r="AN150" s="634">
        <v>124.01356699999999</v>
      </c>
      <c r="AO150" s="633">
        <v>8.0734907999999994E-2</v>
      </c>
      <c r="AP150" s="635">
        <v>117.6858495</v>
      </c>
      <c r="AQ150" s="630">
        <v>0.16936366799999999</v>
      </c>
      <c r="AR150" s="631">
        <v>246.87842860000001</v>
      </c>
      <c r="AS150" s="630">
        <v>0.117689057</v>
      </c>
      <c r="AT150" s="631">
        <v>171.55326030000001</v>
      </c>
      <c r="AU150" s="630">
        <v>0.15037550699999999</v>
      </c>
      <c r="AV150" s="632">
        <v>219.1997207</v>
      </c>
      <c r="AW150" s="633">
        <v>5.3911355000000001E-2</v>
      </c>
      <c r="AX150" s="635">
        <v>78.585630530000003</v>
      </c>
      <c r="AY150" s="604"/>
      <c r="AZ150" s="568" t="str">
        <f t="shared" si="979"/>
        <v>Bus / minibus / coach</v>
      </c>
      <c r="BA150" s="665">
        <f t="shared" si="1028"/>
        <v>0</v>
      </c>
      <c r="BB150" s="665">
        <f t="shared" si="1029"/>
        <v>0</v>
      </c>
      <c r="BC150" s="665">
        <f t="shared" si="1030"/>
        <v>0.75182232100000002</v>
      </c>
      <c r="BD150" s="648">
        <f t="shared" si="1031"/>
        <v>3.5995480000000004</v>
      </c>
      <c r="BE150" s="648">
        <f t="shared" si="1032"/>
        <v>0</v>
      </c>
      <c r="BF150" s="666">
        <f t="shared" si="1033"/>
        <v>1.467921072</v>
      </c>
      <c r="BG150" s="666">
        <f t="shared" si="1034"/>
        <v>1.374309768</v>
      </c>
      <c r="BH150" s="666">
        <f t="shared" si="1035"/>
        <v>0</v>
      </c>
      <c r="BI150" s="666">
        <f t="shared" si="1036"/>
        <v>0.41678970000000004</v>
      </c>
      <c r="BJ150" s="666">
        <f t="shared" si="1037"/>
        <v>0.68366841999999994</v>
      </c>
      <c r="BK150" s="650">
        <f t="shared" si="1038"/>
        <v>1.00764696</v>
      </c>
      <c r="BL150" s="650">
        <f t="shared" si="1039"/>
        <v>0.76138388199999996</v>
      </c>
      <c r="BM150" s="650">
        <f t="shared" si="1040"/>
        <v>0</v>
      </c>
      <c r="BN150" s="650">
        <f t="shared" si="1041"/>
        <v>0</v>
      </c>
      <c r="BO150" s="650">
        <f t="shared" si="1042"/>
        <v>0.94814579200000004</v>
      </c>
      <c r="BP150" s="667">
        <f t="shared" si="1043"/>
        <v>1.1769904</v>
      </c>
      <c r="BQ150" s="667">
        <f t="shared" si="1044"/>
        <v>0.76568266799999996</v>
      </c>
      <c r="BR150" s="667">
        <f t="shared" si="1045"/>
        <v>0.48440944799999996</v>
      </c>
      <c r="BS150" s="650">
        <f t="shared" si="1046"/>
        <v>0.50809100399999996</v>
      </c>
      <c r="BT150" s="650">
        <f t="shared" si="1047"/>
        <v>1.647646798</v>
      </c>
      <c r="BU150" s="650">
        <f t="shared" si="1048"/>
        <v>0.30075101399999998</v>
      </c>
      <c r="BV150" s="667">
        <f t="shared" si="1049"/>
        <v>0.21564542</v>
      </c>
      <c r="BW150" s="652">
        <f t="shared" si="1050"/>
        <v>16.110452667000001</v>
      </c>
      <c r="BX150" s="606">
        <f t="shared" si="1075"/>
        <v>4.7244729227769171E-2</v>
      </c>
      <c r="BY150" s="645">
        <f t="shared" ca="1" si="1051"/>
        <v>81.749649531678287</v>
      </c>
      <c r="BZ150" s="608"/>
      <c r="CB150" s="616" t="str">
        <f t="shared" si="980"/>
        <v>Bus / minibus / coach</v>
      </c>
      <c r="CC150" s="665">
        <f t="shared" ca="1" si="1052"/>
        <v>0</v>
      </c>
      <c r="CD150" s="665">
        <f t="shared" ca="1" si="1053"/>
        <v>0.17502853199999999</v>
      </c>
      <c r="CE150" s="665">
        <f t="shared" ca="1" si="1054"/>
        <v>19.972323397</v>
      </c>
      <c r="CF150" s="648">
        <f t="shared" ca="1" si="1055"/>
        <v>67.678294000000008</v>
      </c>
      <c r="CG150" s="648">
        <f t="shared" ca="1" si="1056"/>
        <v>0.17469575000000001</v>
      </c>
      <c r="CH150" s="666">
        <f t="shared" ca="1" si="1057"/>
        <v>37.418139023999998</v>
      </c>
      <c r="CI150" s="666">
        <f t="shared" ca="1" si="1058"/>
        <v>29.177653536000001</v>
      </c>
      <c r="CJ150" s="666">
        <f t="shared" ca="1" si="1059"/>
        <v>0</v>
      </c>
      <c r="CK150" s="666">
        <f t="shared" ca="1" si="1060"/>
        <v>8.2524360600000009</v>
      </c>
      <c r="CL150" s="666">
        <f t="shared" ca="1" si="1061"/>
        <v>12.408581822999999</v>
      </c>
      <c r="CM150" s="650">
        <f t="shared" ca="1" si="1062"/>
        <v>32.479820344000004</v>
      </c>
      <c r="CN150" s="650">
        <f t="shared" ca="1" si="1063"/>
        <v>40.625268560999999</v>
      </c>
      <c r="CO150" s="650">
        <f t="shared" ca="1" si="1064"/>
        <v>14.931090432000001</v>
      </c>
      <c r="CP150" s="650">
        <f t="shared" ca="1" si="1065"/>
        <v>0</v>
      </c>
      <c r="CQ150" s="650">
        <f t="shared" ca="1" si="1066"/>
        <v>28.1480782</v>
      </c>
      <c r="CR150" s="667">
        <f t="shared" ca="1" si="1067"/>
        <v>49.433596800000004</v>
      </c>
      <c r="CS150" s="667">
        <f t="shared" ca="1" si="1068"/>
        <v>45.345429115999998</v>
      </c>
      <c r="CT150" s="667">
        <f t="shared" ca="1" si="1069"/>
        <v>47.956535351999996</v>
      </c>
      <c r="CU150" s="650">
        <f t="shared" ca="1" si="1070"/>
        <v>62.833920827999997</v>
      </c>
      <c r="CV150" s="650">
        <f t="shared" ca="1" si="1071"/>
        <v>33.894448416000003</v>
      </c>
      <c r="CW150" s="650">
        <f t="shared" ca="1" si="1072"/>
        <v>35.939746172999996</v>
      </c>
      <c r="CX150" s="667">
        <f t="shared" ca="1" si="1073"/>
        <v>4.3129084000000004</v>
      </c>
      <c r="CY150" s="652">
        <f t="shared" ca="1" si="1074"/>
        <v>571.15799474400001</v>
      </c>
      <c r="CZ150" s="606">
        <f t="shared" ca="1" si="1076"/>
        <v>5.7791965468257656E-2</v>
      </c>
      <c r="DA150" s="645"/>
    </row>
    <row r="151" spans="1:105" ht="15" x14ac:dyDescent="0.25">
      <c r="A151" s="615">
        <v>168</v>
      </c>
      <c r="B151" s="616"/>
      <c r="C151" s="616" t="s">
        <v>478</v>
      </c>
      <c r="D151" s="616" t="str">
        <f t="shared" si="981"/>
        <v>Travel To Work (% Of Workers)Bicycle</v>
      </c>
      <c r="E151" s="568" t="s">
        <v>482</v>
      </c>
      <c r="F151" s="620">
        <v>3.38672E-2</v>
      </c>
      <c r="G151" s="621">
        <v>4.1734658000000001E-2</v>
      </c>
      <c r="H151" s="622">
        <v>123.23031810000001</v>
      </c>
      <c r="I151" s="621">
        <v>9.6170215000000003E-2</v>
      </c>
      <c r="J151" s="622">
        <v>283.96270170000003</v>
      </c>
      <c r="K151" s="621">
        <v>2.2002654E-2</v>
      </c>
      <c r="L151" s="623">
        <v>64.967444420000007</v>
      </c>
      <c r="M151" s="624">
        <v>4.1385420999999999E-2</v>
      </c>
      <c r="N151" s="625">
        <v>122.1991239</v>
      </c>
      <c r="O151" s="624">
        <v>6.5877089999999999E-2</v>
      </c>
      <c r="P151" s="626">
        <v>194.5159055</v>
      </c>
      <c r="Q151" s="627">
        <v>2.9231930999999999E-2</v>
      </c>
      <c r="R151" s="628">
        <v>86.313397330000001</v>
      </c>
      <c r="S151" s="627">
        <v>2.3054755999999999E-2</v>
      </c>
      <c r="T151" s="628">
        <v>68.073996510000001</v>
      </c>
      <c r="U151" s="627">
        <v>5.8316435999999999E-2</v>
      </c>
      <c r="V151" s="628">
        <v>172.1914908</v>
      </c>
      <c r="W151" s="627">
        <v>9.9673014000000004E-2</v>
      </c>
      <c r="X151" s="628">
        <v>294.30544809999998</v>
      </c>
      <c r="Y151" s="627">
        <v>3.0683466999999999E-2</v>
      </c>
      <c r="Z151" s="629">
        <v>90.599362940000006</v>
      </c>
      <c r="AA151" s="630">
        <v>2.7213819E-2</v>
      </c>
      <c r="AB151" s="631">
        <v>80.354499270000005</v>
      </c>
      <c r="AC151" s="630">
        <v>2.7091512000000002E-2</v>
      </c>
      <c r="AD151" s="631">
        <v>79.993363200000005</v>
      </c>
      <c r="AE151" s="630">
        <v>3.0593914E-2</v>
      </c>
      <c r="AF151" s="631">
        <v>90.334938579999999</v>
      </c>
      <c r="AG151" s="630">
        <v>3.1052554E-2</v>
      </c>
      <c r="AH151" s="631">
        <v>91.689169300000003</v>
      </c>
      <c r="AI151" s="630">
        <v>1.8599066000000001E-2</v>
      </c>
      <c r="AJ151" s="632">
        <v>54.917636270000003</v>
      </c>
      <c r="AK151" s="633">
        <v>3.3987372000000002E-2</v>
      </c>
      <c r="AL151" s="634">
        <v>100.3548345</v>
      </c>
      <c r="AM151" s="633">
        <v>3.2741011E-2</v>
      </c>
      <c r="AN151" s="634">
        <v>96.674691569999993</v>
      </c>
      <c r="AO151" s="633">
        <v>3.1980818000000001E-2</v>
      </c>
      <c r="AP151" s="635">
        <v>94.430062699999993</v>
      </c>
      <c r="AQ151" s="630">
        <v>3.6305735999999998E-2</v>
      </c>
      <c r="AR151" s="631">
        <v>107.200288</v>
      </c>
      <c r="AS151" s="630">
        <v>1.7685032999999999E-2</v>
      </c>
      <c r="AT151" s="631">
        <v>52.218764100000001</v>
      </c>
      <c r="AU151" s="630">
        <v>2.5149917000000001E-2</v>
      </c>
      <c r="AV151" s="632">
        <v>74.260397240000003</v>
      </c>
      <c r="AW151" s="633">
        <v>3.2124259000000002E-2</v>
      </c>
      <c r="AX151" s="635">
        <v>94.853601510000004</v>
      </c>
      <c r="AY151" s="604"/>
      <c r="AZ151" s="568" t="str">
        <f t="shared" si="979"/>
        <v>Bicycle</v>
      </c>
      <c r="BA151" s="665">
        <f t="shared" si="1028"/>
        <v>0</v>
      </c>
      <c r="BB151" s="665">
        <f t="shared" si="1029"/>
        <v>0</v>
      </c>
      <c r="BC151" s="665">
        <f t="shared" si="1030"/>
        <v>0.50606104200000002</v>
      </c>
      <c r="BD151" s="648">
        <f t="shared" si="1031"/>
        <v>4.3868546259999999</v>
      </c>
      <c r="BE151" s="648">
        <f t="shared" si="1032"/>
        <v>0</v>
      </c>
      <c r="BF151" s="666">
        <f t="shared" si="1033"/>
        <v>1.5492923429999998</v>
      </c>
      <c r="BG151" s="666">
        <f t="shared" si="1034"/>
        <v>0.59942365600000003</v>
      </c>
      <c r="BH151" s="666">
        <f t="shared" si="1035"/>
        <v>0</v>
      </c>
      <c r="BI151" s="666">
        <f t="shared" si="1036"/>
        <v>0.49836507000000002</v>
      </c>
      <c r="BJ151" s="666">
        <f t="shared" si="1037"/>
        <v>0.61366933999999995</v>
      </c>
      <c r="BK151" s="650">
        <f t="shared" si="1038"/>
        <v>0.81641457000000006</v>
      </c>
      <c r="BL151" s="650">
        <f t="shared" si="1039"/>
        <v>0.379281168</v>
      </c>
      <c r="BM151" s="650">
        <f t="shared" si="1040"/>
        <v>0</v>
      </c>
      <c r="BN151" s="650">
        <f t="shared" si="1041"/>
        <v>0</v>
      </c>
      <c r="BO151" s="650">
        <f t="shared" si="1042"/>
        <v>0.29758505600000001</v>
      </c>
      <c r="BP151" s="667">
        <f t="shared" si="1043"/>
        <v>0.33987372000000005</v>
      </c>
      <c r="BQ151" s="667">
        <f t="shared" si="1044"/>
        <v>0.29466909899999999</v>
      </c>
      <c r="BR151" s="667">
        <f t="shared" si="1045"/>
        <v>0.19188490800000002</v>
      </c>
      <c r="BS151" s="650">
        <f t="shared" si="1046"/>
        <v>0.10891720799999999</v>
      </c>
      <c r="BT151" s="650">
        <f t="shared" si="1047"/>
        <v>0.24759046199999998</v>
      </c>
      <c r="BU151" s="650">
        <f t="shared" si="1048"/>
        <v>5.0299834000000002E-2</v>
      </c>
      <c r="BV151" s="667">
        <f t="shared" si="1049"/>
        <v>0.12849703600000001</v>
      </c>
      <c r="BW151" s="652">
        <f t="shared" si="1050"/>
        <v>11.008679138000002</v>
      </c>
      <c r="BX151" s="606">
        <f t="shared" si="1075"/>
        <v>3.2283516533061635E-2</v>
      </c>
      <c r="BY151" s="645">
        <f t="shared" ca="1" si="1051"/>
        <v>103.29030925885614</v>
      </c>
      <c r="BZ151" s="608"/>
      <c r="CB151" s="616" t="str">
        <f t="shared" si="980"/>
        <v>Bicycle</v>
      </c>
      <c r="CC151" s="665">
        <f t="shared" ca="1" si="1052"/>
        <v>0</v>
      </c>
      <c r="CD151" s="665">
        <f t="shared" ca="1" si="1053"/>
        <v>0.28851064500000001</v>
      </c>
      <c r="CE151" s="665">
        <f t="shared" ca="1" si="1054"/>
        <v>13.443621594</v>
      </c>
      <c r="CF151" s="648">
        <f t="shared" ca="1" si="1055"/>
        <v>82.481144052999994</v>
      </c>
      <c r="CG151" s="648">
        <f t="shared" ca="1" si="1056"/>
        <v>0.32938544999999997</v>
      </c>
      <c r="CH151" s="666">
        <f t="shared" ca="1" si="1057"/>
        <v>39.492338781000001</v>
      </c>
      <c r="CI151" s="666">
        <f t="shared" ca="1" si="1058"/>
        <v>12.726225312</v>
      </c>
      <c r="CJ151" s="666">
        <f t="shared" ca="1" si="1059"/>
        <v>0</v>
      </c>
      <c r="CK151" s="666">
        <f t="shared" ca="1" si="1060"/>
        <v>9.8676283859999998</v>
      </c>
      <c r="CL151" s="666">
        <f t="shared" ca="1" si="1061"/>
        <v>11.138098521</v>
      </c>
      <c r="CM151" s="650">
        <f t="shared" ca="1" si="1062"/>
        <v>26.315762973000002</v>
      </c>
      <c r="CN151" s="650">
        <f t="shared" ca="1" si="1063"/>
        <v>20.237359464000001</v>
      </c>
      <c r="CO151" s="650">
        <f t="shared" ca="1" si="1064"/>
        <v>5.874031488</v>
      </c>
      <c r="CP151" s="650">
        <f t="shared" ca="1" si="1065"/>
        <v>0</v>
      </c>
      <c r="CQ151" s="650">
        <f t="shared" ca="1" si="1066"/>
        <v>8.8345563499999997</v>
      </c>
      <c r="CR151" s="667">
        <f t="shared" ca="1" si="1067"/>
        <v>14.274696240000001</v>
      </c>
      <c r="CS151" s="667">
        <f t="shared" ca="1" si="1068"/>
        <v>17.450958863</v>
      </c>
      <c r="CT151" s="667">
        <f t="shared" ca="1" si="1069"/>
        <v>18.996605892000002</v>
      </c>
      <c r="CU151" s="650">
        <f t="shared" ca="1" si="1070"/>
        <v>13.469428056</v>
      </c>
      <c r="CV151" s="650">
        <f t="shared" ca="1" si="1071"/>
        <v>5.0932895039999995</v>
      </c>
      <c r="CW151" s="650">
        <f t="shared" ca="1" si="1072"/>
        <v>6.0108301630000005</v>
      </c>
      <c r="CX151" s="667">
        <f t="shared" ca="1" si="1073"/>
        <v>2.56994072</v>
      </c>
      <c r="CY151" s="652">
        <f t="shared" ca="1" si="1074"/>
        <v>308.89441245500001</v>
      </c>
      <c r="CZ151" s="606">
        <f t="shared" ca="1" si="1076"/>
        <v>3.1255126221140281E-2</v>
      </c>
      <c r="DA151" s="645"/>
    </row>
    <row r="152" spans="1:105" ht="15" x14ac:dyDescent="0.25">
      <c r="A152" s="615">
        <v>169</v>
      </c>
      <c r="B152" s="616"/>
      <c r="C152" s="616" t="s">
        <v>478</v>
      </c>
      <c r="D152" s="616" t="str">
        <f t="shared" si="981"/>
        <v>Travel To Work (% Of Workers)On foot</v>
      </c>
      <c r="E152" s="568" t="s">
        <v>483</v>
      </c>
      <c r="F152" s="620">
        <v>0.120729223</v>
      </c>
      <c r="G152" s="621">
        <v>9.7207718999999998E-2</v>
      </c>
      <c r="H152" s="622">
        <v>80.517141089999996</v>
      </c>
      <c r="I152" s="621">
        <v>0.14465449</v>
      </c>
      <c r="J152" s="622">
        <v>119.81729489999999</v>
      </c>
      <c r="K152" s="621">
        <v>6.5256208999999996E-2</v>
      </c>
      <c r="L152" s="623">
        <v>54.051709320000001</v>
      </c>
      <c r="M152" s="624">
        <v>8.0758038000000004E-2</v>
      </c>
      <c r="N152" s="625">
        <v>66.891872390000003</v>
      </c>
      <c r="O152" s="624">
        <v>0.101147072</v>
      </c>
      <c r="P152" s="626">
        <v>83.780106340000003</v>
      </c>
      <c r="Q152" s="627">
        <v>7.0072366999999997E-2</v>
      </c>
      <c r="R152" s="628">
        <v>58.040932570000002</v>
      </c>
      <c r="S152" s="627">
        <v>9.6811046999999997E-2</v>
      </c>
      <c r="T152" s="628">
        <v>80.188577780000003</v>
      </c>
      <c r="U152" s="627">
        <v>9.7935203999999998E-2</v>
      </c>
      <c r="V152" s="628">
        <v>81.119716659999995</v>
      </c>
      <c r="W152" s="627">
        <v>0.208116106</v>
      </c>
      <c r="X152" s="628">
        <v>172.38254319999999</v>
      </c>
      <c r="Y152" s="627">
        <v>9.5410164000000006E-2</v>
      </c>
      <c r="Z152" s="629">
        <v>79.028226239999995</v>
      </c>
      <c r="AA152" s="630">
        <v>9.6353728999999999E-2</v>
      </c>
      <c r="AB152" s="631">
        <v>79.809780799999999</v>
      </c>
      <c r="AC152" s="630">
        <v>9.7361250999999996E-2</v>
      </c>
      <c r="AD152" s="631">
        <v>80.644311520000002</v>
      </c>
      <c r="AE152" s="630">
        <v>0.13117910899999999</v>
      </c>
      <c r="AF152" s="631">
        <v>108.65563849999999</v>
      </c>
      <c r="AG152" s="630">
        <v>0.164202922</v>
      </c>
      <c r="AH152" s="631">
        <v>136.00925849999999</v>
      </c>
      <c r="AI152" s="630">
        <v>0.11656124499999999</v>
      </c>
      <c r="AJ152" s="632">
        <v>96.547663889999995</v>
      </c>
      <c r="AK152" s="633">
        <v>0.20088245099999999</v>
      </c>
      <c r="AL152" s="634">
        <v>166.39090820000001</v>
      </c>
      <c r="AM152" s="633">
        <v>0.12559637400000001</v>
      </c>
      <c r="AN152" s="634">
        <v>104.03146</v>
      </c>
      <c r="AO152" s="633">
        <v>0.15873026000000001</v>
      </c>
      <c r="AP152" s="635">
        <v>131.47625360000001</v>
      </c>
      <c r="AQ152" s="630">
        <v>0.18638369399999999</v>
      </c>
      <c r="AR152" s="631">
        <v>154.3815894</v>
      </c>
      <c r="AS152" s="630">
        <v>0.211178384</v>
      </c>
      <c r="AT152" s="631">
        <v>174.91902769999999</v>
      </c>
      <c r="AU152" s="630">
        <v>0.229537617</v>
      </c>
      <c r="AV152" s="632">
        <v>190.1259785</v>
      </c>
      <c r="AW152" s="633">
        <v>0.116510646</v>
      </c>
      <c r="AX152" s="635">
        <v>96.505752779999995</v>
      </c>
      <c r="AY152" s="604"/>
      <c r="AZ152" s="568" t="str">
        <f t="shared" si="979"/>
        <v>On foot</v>
      </c>
      <c r="BA152" s="665">
        <f t="shared" si="1028"/>
        <v>0</v>
      </c>
      <c r="BB152" s="665">
        <f t="shared" si="1029"/>
        <v>0</v>
      </c>
      <c r="BC152" s="665">
        <f t="shared" si="1030"/>
        <v>1.5008928069999998</v>
      </c>
      <c r="BD152" s="648">
        <f t="shared" si="1031"/>
        <v>8.5603520280000005</v>
      </c>
      <c r="BE152" s="648">
        <f t="shared" si="1032"/>
        <v>0</v>
      </c>
      <c r="BF152" s="666">
        <f t="shared" si="1033"/>
        <v>3.713835451</v>
      </c>
      <c r="BG152" s="666">
        <f t="shared" si="1034"/>
        <v>2.5170872219999998</v>
      </c>
      <c r="BH152" s="666">
        <f t="shared" si="1035"/>
        <v>0</v>
      </c>
      <c r="BI152" s="666">
        <f t="shared" si="1036"/>
        <v>1.0405805299999999</v>
      </c>
      <c r="BJ152" s="666">
        <f t="shared" si="1037"/>
        <v>1.9082032800000002</v>
      </c>
      <c r="BK152" s="650">
        <f t="shared" si="1038"/>
        <v>2.8906118699999999</v>
      </c>
      <c r="BL152" s="650">
        <f t="shared" si="1039"/>
        <v>1.3630575139999999</v>
      </c>
      <c r="BM152" s="650">
        <f t="shared" si="1040"/>
        <v>0</v>
      </c>
      <c r="BN152" s="650">
        <f t="shared" si="1041"/>
        <v>0</v>
      </c>
      <c r="BO152" s="650">
        <f t="shared" si="1042"/>
        <v>1.8649799199999999</v>
      </c>
      <c r="BP152" s="667">
        <f t="shared" si="1043"/>
        <v>2.0088245099999997</v>
      </c>
      <c r="BQ152" s="667">
        <f t="shared" si="1044"/>
        <v>1.1303673660000002</v>
      </c>
      <c r="BR152" s="667">
        <f t="shared" si="1045"/>
        <v>0.95238156000000007</v>
      </c>
      <c r="BS152" s="650">
        <f t="shared" si="1046"/>
        <v>0.55915108199999997</v>
      </c>
      <c r="BT152" s="650">
        <f t="shared" si="1047"/>
        <v>2.9564973759999997</v>
      </c>
      <c r="BU152" s="650">
        <f t="shared" si="1048"/>
        <v>0.459075234</v>
      </c>
      <c r="BV152" s="667">
        <f t="shared" si="1049"/>
        <v>0.46604258399999998</v>
      </c>
      <c r="BW152" s="652">
        <f t="shared" si="1050"/>
        <v>33.891940333999997</v>
      </c>
      <c r="BX152" s="606">
        <f t="shared" si="1075"/>
        <v>9.93898543498659E-2</v>
      </c>
      <c r="BY152" s="645">
        <f t="shared" ca="1" si="1051"/>
        <v>90.008324718458397</v>
      </c>
      <c r="BZ152" s="608"/>
      <c r="CB152" s="616" t="str">
        <f t="shared" si="980"/>
        <v>On foot</v>
      </c>
      <c r="CC152" s="665">
        <f t="shared" ca="1" si="1052"/>
        <v>0</v>
      </c>
      <c r="CD152" s="665">
        <f t="shared" ca="1" si="1053"/>
        <v>0.43396347000000002</v>
      </c>
      <c r="CE152" s="665">
        <f t="shared" ca="1" si="1054"/>
        <v>39.871543699</v>
      </c>
      <c r="CF152" s="648">
        <f t="shared" ca="1" si="1055"/>
        <v>160.950769734</v>
      </c>
      <c r="CG152" s="648">
        <f t="shared" ca="1" si="1056"/>
        <v>0.50573536000000008</v>
      </c>
      <c r="CH152" s="666">
        <f t="shared" ca="1" si="1057"/>
        <v>94.667767816999998</v>
      </c>
      <c r="CI152" s="666">
        <f t="shared" ca="1" si="1058"/>
        <v>53.439697943999995</v>
      </c>
      <c r="CJ152" s="666">
        <f t="shared" ca="1" si="1059"/>
        <v>0</v>
      </c>
      <c r="CK152" s="666">
        <f t="shared" ca="1" si="1060"/>
        <v>20.603494494</v>
      </c>
      <c r="CL152" s="666">
        <f t="shared" ca="1" si="1061"/>
        <v>34.633889532000005</v>
      </c>
      <c r="CM152" s="650">
        <f t="shared" ca="1" si="1062"/>
        <v>93.174055942999999</v>
      </c>
      <c r="CN152" s="650">
        <f t="shared" ca="1" si="1063"/>
        <v>72.728854497</v>
      </c>
      <c r="CO152" s="650">
        <f t="shared" ca="1" si="1064"/>
        <v>25.186388928</v>
      </c>
      <c r="CP152" s="650">
        <f t="shared" ca="1" si="1065"/>
        <v>0</v>
      </c>
      <c r="CQ152" s="650">
        <f t="shared" ca="1" si="1066"/>
        <v>55.366591374999999</v>
      </c>
      <c r="CR152" s="667">
        <f t="shared" ca="1" si="1067"/>
        <v>84.37062942</v>
      </c>
      <c r="CS152" s="667">
        <f t="shared" ca="1" si="1068"/>
        <v>66.942867342</v>
      </c>
      <c r="CT152" s="667">
        <f t="shared" ca="1" si="1069"/>
        <v>94.285774440000012</v>
      </c>
      <c r="CU152" s="650">
        <f t="shared" ca="1" si="1070"/>
        <v>69.148350473999997</v>
      </c>
      <c r="CV152" s="650">
        <f t="shared" ca="1" si="1071"/>
        <v>60.819374592000003</v>
      </c>
      <c r="CW152" s="650">
        <f t="shared" ca="1" si="1072"/>
        <v>54.859490463</v>
      </c>
      <c r="CX152" s="667">
        <f t="shared" ca="1" si="1073"/>
        <v>9.3208516800000005</v>
      </c>
      <c r="CY152" s="652">
        <f t="shared" ca="1" si="1074"/>
        <v>1091.3100912039999</v>
      </c>
      <c r="CZ152" s="606">
        <f t="shared" ca="1" si="1076"/>
        <v>0.11042295772169126</v>
      </c>
      <c r="DA152" s="645"/>
    </row>
    <row r="153" spans="1:105" ht="15" x14ac:dyDescent="0.25">
      <c r="A153" s="615">
        <v>170</v>
      </c>
      <c r="B153" s="616"/>
      <c r="C153" s="616" t="s">
        <v>478</v>
      </c>
      <c r="D153" s="616" t="str">
        <f t="shared" si="981"/>
        <v>Travel To Work (% Of Workers)Other (inc taxi / minicab)</v>
      </c>
      <c r="E153" s="568" t="s">
        <v>484</v>
      </c>
      <c r="F153" s="620">
        <v>1.0435356999999999E-2</v>
      </c>
      <c r="G153" s="621">
        <v>1.0204022E-2</v>
      </c>
      <c r="H153" s="622">
        <v>97.783159620000006</v>
      </c>
      <c r="I153" s="621">
        <v>1.1218184000000001E-2</v>
      </c>
      <c r="J153" s="622">
        <v>107.50168240000001</v>
      </c>
      <c r="K153" s="621">
        <v>1.0646466E-2</v>
      </c>
      <c r="L153" s="623">
        <v>102.02302210000001</v>
      </c>
      <c r="M153" s="624">
        <v>9.5096069999999998E-3</v>
      </c>
      <c r="N153" s="625">
        <v>91.128716870000005</v>
      </c>
      <c r="O153" s="624">
        <v>5.8330159999999999E-3</v>
      </c>
      <c r="P153" s="626">
        <v>55.896663310000001</v>
      </c>
      <c r="Q153" s="627">
        <v>8.9589869999999999E-3</v>
      </c>
      <c r="R153" s="628">
        <v>85.852234390000007</v>
      </c>
      <c r="S153" s="627">
        <v>9.0199129999999992E-3</v>
      </c>
      <c r="T153" s="628">
        <v>86.436077620000006</v>
      </c>
      <c r="U153" s="627">
        <v>5.2701459999999999E-3</v>
      </c>
      <c r="V153" s="628">
        <v>50.502786399999998</v>
      </c>
      <c r="W153" s="627">
        <v>9.4743120000000004E-3</v>
      </c>
      <c r="X153" s="628">
        <v>90.790489780000001</v>
      </c>
      <c r="Y153" s="627">
        <v>8.6237899999999992E-3</v>
      </c>
      <c r="Z153" s="629">
        <v>82.640107360000002</v>
      </c>
      <c r="AA153" s="630">
        <v>1.1048756999999999E-2</v>
      </c>
      <c r="AB153" s="631">
        <v>105.87809059999999</v>
      </c>
      <c r="AC153" s="630">
        <v>1.09991E-2</v>
      </c>
      <c r="AD153" s="631">
        <v>105.4022442</v>
      </c>
      <c r="AE153" s="630">
        <v>1.1236589E-2</v>
      </c>
      <c r="AF153" s="631">
        <v>107.6780533</v>
      </c>
      <c r="AG153" s="630">
        <v>1.1425754E-2</v>
      </c>
      <c r="AH153" s="631">
        <v>109.49078590000001</v>
      </c>
      <c r="AI153" s="630">
        <v>1.1105751000000001E-2</v>
      </c>
      <c r="AJ153" s="632">
        <v>106.42426</v>
      </c>
      <c r="AK153" s="633">
        <v>1.0920088999999999E-2</v>
      </c>
      <c r="AL153" s="634">
        <v>104.6450949</v>
      </c>
      <c r="AM153" s="633">
        <v>1.1826919E-2</v>
      </c>
      <c r="AN153" s="634">
        <v>113.33506850000001</v>
      </c>
      <c r="AO153" s="633">
        <v>1.4955685E-2</v>
      </c>
      <c r="AP153" s="635">
        <v>143.31743030000001</v>
      </c>
      <c r="AQ153" s="630">
        <v>1.100805E-2</v>
      </c>
      <c r="AR153" s="631">
        <v>105.48800900000001</v>
      </c>
      <c r="AS153" s="630">
        <v>8.0436840000000006E-3</v>
      </c>
      <c r="AT153" s="631">
        <v>77.081064799999993</v>
      </c>
      <c r="AU153" s="630">
        <v>1.3732767999999999E-2</v>
      </c>
      <c r="AV153" s="632">
        <v>131.59845179999999</v>
      </c>
      <c r="AW153" s="633">
        <v>1.0410486E-2</v>
      </c>
      <c r="AX153" s="635">
        <v>99.761670499999994</v>
      </c>
      <c r="AY153" s="604"/>
      <c r="AZ153" s="568" t="str">
        <f t="shared" si="979"/>
        <v>Other (inc taxi / minicab)</v>
      </c>
      <c r="BA153" s="665">
        <f t="shared" si="1028"/>
        <v>0</v>
      </c>
      <c r="BB153" s="665">
        <f t="shared" si="1029"/>
        <v>0</v>
      </c>
      <c r="BC153" s="665">
        <f t="shared" si="1030"/>
        <v>0.24486871800000001</v>
      </c>
      <c r="BD153" s="648">
        <f t="shared" si="1031"/>
        <v>1.008018342</v>
      </c>
      <c r="BE153" s="648">
        <f t="shared" si="1032"/>
        <v>0</v>
      </c>
      <c r="BF153" s="666">
        <f t="shared" si="1033"/>
        <v>0.474826311</v>
      </c>
      <c r="BG153" s="666">
        <f t="shared" si="1034"/>
        <v>0.23451773799999998</v>
      </c>
      <c r="BH153" s="666">
        <f t="shared" si="1035"/>
        <v>0</v>
      </c>
      <c r="BI153" s="666">
        <f t="shared" si="1036"/>
        <v>4.737156E-2</v>
      </c>
      <c r="BJ153" s="666">
        <f t="shared" si="1037"/>
        <v>0.17247579999999998</v>
      </c>
      <c r="BK153" s="650">
        <f t="shared" si="1038"/>
        <v>0.33146270999999999</v>
      </c>
      <c r="BL153" s="650">
        <f t="shared" si="1039"/>
        <v>0.1539874</v>
      </c>
      <c r="BM153" s="650">
        <f t="shared" si="1040"/>
        <v>0</v>
      </c>
      <c r="BN153" s="650">
        <f t="shared" si="1041"/>
        <v>0</v>
      </c>
      <c r="BO153" s="650">
        <f t="shared" si="1042"/>
        <v>0.17769201600000001</v>
      </c>
      <c r="BP153" s="667">
        <f t="shared" si="1043"/>
        <v>0.10920088999999999</v>
      </c>
      <c r="BQ153" s="667">
        <f t="shared" si="1044"/>
        <v>0.106442271</v>
      </c>
      <c r="BR153" s="667">
        <f t="shared" si="1045"/>
        <v>8.9734110000000006E-2</v>
      </c>
      <c r="BS153" s="650">
        <f t="shared" si="1046"/>
        <v>3.3024150000000002E-2</v>
      </c>
      <c r="BT153" s="650">
        <f t="shared" si="1047"/>
        <v>0.112611576</v>
      </c>
      <c r="BU153" s="650">
        <f t="shared" si="1048"/>
        <v>2.7465535999999999E-2</v>
      </c>
      <c r="BV153" s="667">
        <f t="shared" si="1049"/>
        <v>4.1641944E-2</v>
      </c>
      <c r="BW153" s="652">
        <f t="shared" si="1050"/>
        <v>3.3653410720000001</v>
      </c>
      <c r="BX153" s="606">
        <f t="shared" si="1075"/>
        <v>9.8690354015569422E-3</v>
      </c>
      <c r="BY153" s="645">
        <f t="shared" ca="1" si="1051"/>
        <v>94.425338535372134</v>
      </c>
      <c r="BZ153" s="608"/>
      <c r="CB153" s="616" t="str">
        <f t="shared" si="980"/>
        <v>Other (inc taxi / minicab)</v>
      </c>
      <c r="CC153" s="665">
        <f t="shared" ca="1" si="1052"/>
        <v>0</v>
      </c>
      <c r="CD153" s="665">
        <f t="shared" ca="1" si="1053"/>
        <v>3.3654552000000004E-2</v>
      </c>
      <c r="CE153" s="665">
        <f t="shared" ca="1" si="1054"/>
        <v>6.5049907259999999</v>
      </c>
      <c r="CF153" s="648">
        <f t="shared" ca="1" si="1055"/>
        <v>18.952646751</v>
      </c>
      <c r="CG153" s="648">
        <f t="shared" ca="1" si="1056"/>
        <v>2.9165079999999999E-2</v>
      </c>
      <c r="CH153" s="666">
        <f t="shared" ca="1" si="1057"/>
        <v>12.103591437</v>
      </c>
      <c r="CI153" s="666">
        <f t="shared" ca="1" si="1058"/>
        <v>4.9789919759999997</v>
      </c>
      <c r="CJ153" s="666">
        <f t="shared" ca="1" si="1059"/>
        <v>0</v>
      </c>
      <c r="CK153" s="666">
        <f t="shared" ca="1" si="1060"/>
        <v>0.93795688799999999</v>
      </c>
      <c r="CL153" s="666">
        <f t="shared" ca="1" si="1061"/>
        <v>3.1304357699999996</v>
      </c>
      <c r="CM153" s="650">
        <f t="shared" ca="1" si="1062"/>
        <v>10.684148019</v>
      </c>
      <c r="CN153" s="650">
        <f t="shared" ca="1" si="1063"/>
        <v>8.216327699999999</v>
      </c>
      <c r="CO153" s="650">
        <f t="shared" ca="1" si="1064"/>
        <v>2.1574250880000001</v>
      </c>
      <c r="CP153" s="650">
        <f t="shared" ca="1" si="1065"/>
        <v>0</v>
      </c>
      <c r="CQ153" s="650">
        <f t="shared" ca="1" si="1066"/>
        <v>5.2752317250000003</v>
      </c>
      <c r="CR153" s="667">
        <f t="shared" ca="1" si="1067"/>
        <v>4.5864373799999996</v>
      </c>
      <c r="CS153" s="667">
        <f t="shared" ca="1" si="1068"/>
        <v>6.3037478269999996</v>
      </c>
      <c r="CT153" s="667">
        <f t="shared" ca="1" si="1069"/>
        <v>8.8836768900000003</v>
      </c>
      <c r="CU153" s="650">
        <f t="shared" ca="1" si="1070"/>
        <v>4.0839865499999997</v>
      </c>
      <c r="CV153" s="650">
        <f t="shared" ca="1" si="1071"/>
        <v>2.316580992</v>
      </c>
      <c r="CW153" s="650">
        <f t="shared" ca="1" si="1072"/>
        <v>3.2821315520000001</v>
      </c>
      <c r="CX153" s="667">
        <f t="shared" ca="1" si="1073"/>
        <v>0.83283887999999995</v>
      </c>
      <c r="CY153" s="652">
        <f t="shared" ca="1" si="1074"/>
        <v>103.29396578299999</v>
      </c>
      <c r="CZ153" s="606">
        <f t="shared" ca="1" si="1076"/>
        <v>1.0451681248524155E-2</v>
      </c>
      <c r="DA153" s="645"/>
    </row>
    <row r="154" spans="1:105" ht="15" x14ac:dyDescent="0.25">
      <c r="A154" s="615">
        <v>171</v>
      </c>
      <c r="B154" s="616"/>
      <c r="C154" s="616" t="s">
        <v>478</v>
      </c>
      <c r="D154" s="616" t="str">
        <f t="shared" si="981"/>
        <v>Travel To Work (% Of Workers)Works mainly from home</v>
      </c>
      <c r="E154" s="568" t="s">
        <v>485</v>
      </c>
      <c r="F154" s="620">
        <v>3.7670160000000001E-2</v>
      </c>
      <c r="G154" s="621">
        <v>0.115382123</v>
      </c>
      <c r="H154" s="622">
        <v>306.29581539999998</v>
      </c>
      <c r="I154" s="621">
        <v>0.136292354</v>
      </c>
      <c r="J154" s="622">
        <v>361.80455749999999</v>
      </c>
      <c r="K154" s="621">
        <v>0.13586061599999999</v>
      </c>
      <c r="L154" s="623">
        <v>360.65845669999999</v>
      </c>
      <c r="M154" s="624">
        <v>5.9939718000000003E-2</v>
      </c>
      <c r="N154" s="625">
        <v>159.11723799999999</v>
      </c>
      <c r="O154" s="624">
        <v>6.1659997000000001E-2</v>
      </c>
      <c r="P154" s="626">
        <v>163.68392689999999</v>
      </c>
      <c r="Q154" s="627">
        <v>4.8076758999999997E-2</v>
      </c>
      <c r="R154" s="628">
        <v>127.62557820000001</v>
      </c>
      <c r="S154" s="627">
        <v>4.4405084999999997E-2</v>
      </c>
      <c r="T154" s="628">
        <v>117.87867540000001</v>
      </c>
      <c r="U154" s="627">
        <v>4.0848442999999998E-2</v>
      </c>
      <c r="V154" s="628">
        <v>108.4371368</v>
      </c>
      <c r="W154" s="627">
        <v>4.6642090999999997E-2</v>
      </c>
      <c r="X154" s="628">
        <v>123.8170793</v>
      </c>
      <c r="Y154" s="627">
        <v>4.3762531E-2</v>
      </c>
      <c r="Z154" s="629">
        <v>116.1729375</v>
      </c>
      <c r="AA154" s="630">
        <v>3.8492821000000003E-2</v>
      </c>
      <c r="AB154" s="631">
        <v>102.18385290000001</v>
      </c>
      <c r="AC154" s="630">
        <v>2.9358003000000001E-2</v>
      </c>
      <c r="AD154" s="631">
        <v>77.934373480000005</v>
      </c>
      <c r="AE154" s="630">
        <v>2.1885295999999999E-2</v>
      </c>
      <c r="AF154" s="631">
        <v>58.097167740000003</v>
      </c>
      <c r="AG154" s="630">
        <v>2.7526826000000001E-2</v>
      </c>
      <c r="AH154" s="631">
        <v>73.073291600000005</v>
      </c>
      <c r="AI154" s="630">
        <v>2.9938513999999999E-2</v>
      </c>
      <c r="AJ154" s="632">
        <v>79.475411539999996</v>
      </c>
      <c r="AK154" s="633">
        <v>2.2233138999999999E-2</v>
      </c>
      <c r="AL154" s="634">
        <v>59.020558880000003</v>
      </c>
      <c r="AM154" s="633">
        <v>1.9211941999999999E-2</v>
      </c>
      <c r="AN154" s="634">
        <v>51.00042732</v>
      </c>
      <c r="AO154" s="633">
        <v>1.7984604000000001E-2</v>
      </c>
      <c r="AP154" s="635">
        <v>47.742308919999999</v>
      </c>
      <c r="AQ154" s="630">
        <v>8.6737849999999998E-3</v>
      </c>
      <c r="AR154" s="631">
        <v>23.02561231</v>
      </c>
      <c r="AS154" s="630">
        <v>8.7218859999999999E-3</v>
      </c>
      <c r="AT154" s="631">
        <v>23.153302029999999</v>
      </c>
      <c r="AU154" s="630">
        <v>6.7086580000000002E-3</v>
      </c>
      <c r="AV154" s="632">
        <v>17.808945609999999</v>
      </c>
      <c r="AW154" s="633">
        <v>4.8637318999999998E-2</v>
      </c>
      <c r="AX154" s="635">
        <v>129.11365380000001</v>
      </c>
      <c r="AY154" s="604"/>
      <c r="AZ154" s="568" t="str">
        <f t="shared" si="979"/>
        <v>Works mainly from home</v>
      </c>
      <c r="BA154" s="665">
        <f t="shared" si="1028"/>
        <v>0</v>
      </c>
      <c r="BB154" s="665">
        <f t="shared" si="1029"/>
        <v>0</v>
      </c>
      <c r="BC154" s="665">
        <f t="shared" si="1030"/>
        <v>3.1247941679999998</v>
      </c>
      <c r="BD154" s="648">
        <f t="shared" si="1031"/>
        <v>6.3536101080000007</v>
      </c>
      <c r="BE154" s="648">
        <f t="shared" si="1032"/>
        <v>0</v>
      </c>
      <c r="BF154" s="666">
        <f t="shared" si="1033"/>
        <v>2.5480682269999999</v>
      </c>
      <c r="BG154" s="666">
        <f t="shared" si="1034"/>
        <v>1.1545322099999999</v>
      </c>
      <c r="BH154" s="666">
        <f t="shared" si="1035"/>
        <v>0</v>
      </c>
      <c r="BI154" s="666">
        <f t="shared" si="1036"/>
        <v>0.23321045499999998</v>
      </c>
      <c r="BJ154" s="666">
        <f t="shared" si="1037"/>
        <v>0.87525061999999998</v>
      </c>
      <c r="BK154" s="650">
        <f t="shared" si="1038"/>
        <v>1.1547846300000002</v>
      </c>
      <c r="BL154" s="650">
        <f t="shared" si="1039"/>
        <v>0.41101204200000002</v>
      </c>
      <c r="BM154" s="650">
        <f t="shared" si="1040"/>
        <v>0</v>
      </c>
      <c r="BN154" s="650">
        <f t="shared" si="1041"/>
        <v>0</v>
      </c>
      <c r="BO154" s="650">
        <f t="shared" si="1042"/>
        <v>0.47901622399999999</v>
      </c>
      <c r="BP154" s="667">
        <f t="shared" si="1043"/>
        <v>0.22233138999999999</v>
      </c>
      <c r="BQ154" s="667">
        <f t="shared" si="1044"/>
        <v>0.172907478</v>
      </c>
      <c r="BR154" s="667">
        <f t="shared" si="1045"/>
        <v>0.10790762400000001</v>
      </c>
      <c r="BS154" s="650">
        <f t="shared" si="1046"/>
        <v>2.6021354999999999E-2</v>
      </c>
      <c r="BT154" s="650">
        <f t="shared" si="1047"/>
        <v>0.122106404</v>
      </c>
      <c r="BU154" s="650">
        <f t="shared" si="1048"/>
        <v>1.3417316E-2</v>
      </c>
      <c r="BV154" s="667">
        <f t="shared" si="1049"/>
        <v>0.19454927599999999</v>
      </c>
      <c r="BW154" s="652">
        <f t="shared" si="1050"/>
        <v>17.193519526999999</v>
      </c>
      <c r="BX154" s="606">
        <f t="shared" si="1075"/>
        <v>5.042087837726409E-2</v>
      </c>
      <c r="BY154" s="645">
        <f t="shared" ca="1" si="1051"/>
        <v>115.29197881193892</v>
      </c>
      <c r="BZ154" s="608"/>
      <c r="CB154" s="616" t="str">
        <f t="shared" si="980"/>
        <v>Works mainly from home</v>
      </c>
      <c r="CC154" s="665">
        <f t="shared" ca="1" si="1052"/>
        <v>0</v>
      </c>
      <c r="CD154" s="665">
        <f t="shared" ca="1" si="1053"/>
        <v>0.40887706200000001</v>
      </c>
      <c r="CE154" s="665">
        <f t="shared" ca="1" si="1054"/>
        <v>83.010836376</v>
      </c>
      <c r="CF154" s="648">
        <f t="shared" ca="1" si="1055"/>
        <v>119.459857974</v>
      </c>
      <c r="CG154" s="648">
        <f t="shared" ca="1" si="1056"/>
        <v>0.308299985</v>
      </c>
      <c r="CH154" s="666">
        <f t="shared" ca="1" si="1057"/>
        <v>64.951701408999995</v>
      </c>
      <c r="CI154" s="666">
        <f t="shared" ca="1" si="1058"/>
        <v>24.511606919999998</v>
      </c>
      <c r="CJ154" s="666">
        <f t="shared" ca="1" si="1059"/>
        <v>0</v>
      </c>
      <c r="CK154" s="666">
        <f t="shared" ca="1" si="1060"/>
        <v>4.6175670090000001</v>
      </c>
      <c r="CL154" s="666">
        <f t="shared" ca="1" si="1061"/>
        <v>15.885798753</v>
      </c>
      <c r="CM154" s="650">
        <f t="shared" ca="1" si="1062"/>
        <v>37.222557907000002</v>
      </c>
      <c r="CN154" s="650">
        <f t="shared" ca="1" si="1063"/>
        <v>21.930428241000001</v>
      </c>
      <c r="CO154" s="650">
        <f t="shared" ca="1" si="1064"/>
        <v>4.2019768319999997</v>
      </c>
      <c r="CP154" s="650">
        <f t="shared" ca="1" si="1065"/>
        <v>0</v>
      </c>
      <c r="CQ154" s="650">
        <f t="shared" ca="1" si="1066"/>
        <v>14.22079415</v>
      </c>
      <c r="CR154" s="667">
        <f t="shared" ca="1" si="1067"/>
        <v>9.3379183799999996</v>
      </c>
      <c r="CS154" s="667">
        <f t="shared" ca="1" si="1068"/>
        <v>10.239965086</v>
      </c>
      <c r="CT154" s="667">
        <f t="shared" ca="1" si="1069"/>
        <v>10.682854776000001</v>
      </c>
      <c r="CU154" s="650">
        <f t="shared" ca="1" si="1070"/>
        <v>3.2179742349999998</v>
      </c>
      <c r="CV154" s="650">
        <f t="shared" ca="1" si="1071"/>
        <v>2.5119031679999999</v>
      </c>
      <c r="CW154" s="650">
        <f t="shared" ca="1" si="1072"/>
        <v>1.603369262</v>
      </c>
      <c r="CX154" s="667">
        <f t="shared" ca="1" si="1073"/>
        <v>3.8909855200000001</v>
      </c>
      <c r="CY154" s="652">
        <f t="shared" ca="1" si="1074"/>
        <v>432.21527304500012</v>
      </c>
      <c r="CZ154" s="606">
        <f t="shared" ca="1" si="1076"/>
        <v>4.3733205810882331E-2</v>
      </c>
      <c r="DA154" s="645"/>
    </row>
    <row r="155" spans="1:105" ht="15" x14ac:dyDescent="0.25">
      <c r="A155" s="615">
        <v>172</v>
      </c>
      <c r="B155" s="616"/>
      <c r="C155" s="616"/>
      <c r="D155" s="616" t="str">
        <f t="shared" si="981"/>
        <v/>
      </c>
      <c r="E155" s="568" t="s">
        <v>331</v>
      </c>
      <c r="F155" s="620" t="s">
        <v>331</v>
      </c>
      <c r="G155" s="621" t="s">
        <v>331</v>
      </c>
      <c r="H155" s="622" t="s">
        <v>331</v>
      </c>
      <c r="I155" s="621" t="s">
        <v>331</v>
      </c>
      <c r="J155" s="622" t="s">
        <v>331</v>
      </c>
      <c r="K155" s="621" t="s">
        <v>331</v>
      </c>
      <c r="L155" s="623" t="s">
        <v>331</v>
      </c>
      <c r="M155" s="624" t="s">
        <v>331</v>
      </c>
      <c r="N155" s="625" t="s">
        <v>331</v>
      </c>
      <c r="O155" s="624" t="s">
        <v>331</v>
      </c>
      <c r="P155" s="626" t="s">
        <v>331</v>
      </c>
      <c r="Q155" s="627" t="s">
        <v>331</v>
      </c>
      <c r="R155" s="628" t="s">
        <v>331</v>
      </c>
      <c r="S155" s="627" t="s">
        <v>331</v>
      </c>
      <c r="T155" s="628" t="s">
        <v>331</v>
      </c>
      <c r="U155" s="627" t="s">
        <v>331</v>
      </c>
      <c r="V155" s="628" t="s">
        <v>331</v>
      </c>
      <c r="W155" s="627" t="s">
        <v>331</v>
      </c>
      <c r="X155" s="628" t="s">
        <v>331</v>
      </c>
      <c r="Y155" s="627" t="s">
        <v>331</v>
      </c>
      <c r="Z155" s="629" t="s">
        <v>331</v>
      </c>
      <c r="AA155" s="630" t="s">
        <v>331</v>
      </c>
      <c r="AB155" s="631" t="s">
        <v>331</v>
      </c>
      <c r="AC155" s="630" t="s">
        <v>331</v>
      </c>
      <c r="AD155" s="631" t="s">
        <v>331</v>
      </c>
      <c r="AE155" s="630" t="s">
        <v>331</v>
      </c>
      <c r="AF155" s="631" t="s">
        <v>331</v>
      </c>
      <c r="AG155" s="630" t="s">
        <v>331</v>
      </c>
      <c r="AH155" s="631" t="s">
        <v>331</v>
      </c>
      <c r="AI155" s="630" t="s">
        <v>331</v>
      </c>
      <c r="AJ155" s="632" t="s">
        <v>331</v>
      </c>
      <c r="AK155" s="633" t="s">
        <v>331</v>
      </c>
      <c r="AL155" s="634" t="s">
        <v>331</v>
      </c>
      <c r="AM155" s="633" t="s">
        <v>331</v>
      </c>
      <c r="AN155" s="634" t="s">
        <v>331</v>
      </c>
      <c r="AO155" s="633" t="s">
        <v>331</v>
      </c>
      <c r="AP155" s="635" t="s">
        <v>331</v>
      </c>
      <c r="AQ155" s="630" t="s">
        <v>331</v>
      </c>
      <c r="AR155" s="631" t="s">
        <v>331</v>
      </c>
      <c r="AS155" s="630" t="s">
        <v>331</v>
      </c>
      <c r="AT155" s="631" t="s">
        <v>331</v>
      </c>
      <c r="AU155" s="630" t="s">
        <v>331</v>
      </c>
      <c r="AV155" s="632" t="s">
        <v>331</v>
      </c>
      <c r="AW155" s="633" t="s">
        <v>331</v>
      </c>
      <c r="AX155" s="635" t="s">
        <v>331</v>
      </c>
      <c r="AY155" s="672"/>
      <c r="AZ155" s="568" t="str">
        <f t="shared" si="979"/>
        <v/>
      </c>
      <c r="BA155" s="665"/>
      <c r="BB155" s="665"/>
      <c r="BC155" s="665"/>
      <c r="BD155" s="648"/>
      <c r="BE155" s="648"/>
      <c r="BF155" s="666"/>
      <c r="BG155" s="666"/>
      <c r="BH155" s="666"/>
      <c r="BI155" s="666"/>
      <c r="BJ155" s="666"/>
      <c r="BK155" s="650"/>
      <c r="BL155" s="650"/>
      <c r="BM155" s="650"/>
      <c r="BN155" s="650"/>
      <c r="BO155" s="650"/>
      <c r="BP155" s="667"/>
      <c r="BQ155" s="667"/>
      <c r="BR155" s="667"/>
      <c r="BS155" s="650"/>
      <c r="BT155" s="650"/>
      <c r="BU155" s="650"/>
      <c r="BV155" s="667"/>
      <c r="BW155" s="652"/>
      <c r="BX155" s="606"/>
      <c r="BY155" s="645"/>
      <c r="BZ155" s="608"/>
      <c r="CB155" s="616" t="str">
        <f t="shared" si="980"/>
        <v/>
      </c>
      <c r="CC155" s="665"/>
      <c r="CD155" s="665"/>
      <c r="CE155" s="665"/>
      <c r="CF155" s="648"/>
      <c r="CG155" s="648"/>
      <c r="CH155" s="666"/>
      <c r="CI155" s="666"/>
      <c r="CJ155" s="666"/>
      <c r="CK155" s="666"/>
      <c r="CL155" s="666"/>
      <c r="CM155" s="650"/>
      <c r="CN155" s="650"/>
      <c r="CO155" s="650"/>
      <c r="CP155" s="650"/>
      <c r="CQ155" s="650"/>
      <c r="CR155" s="667"/>
      <c r="CS155" s="667"/>
      <c r="CT155" s="667"/>
      <c r="CU155" s="650"/>
      <c r="CV155" s="650"/>
      <c r="CW155" s="650"/>
      <c r="CX155" s="667"/>
      <c r="CY155" s="652"/>
      <c r="CZ155" s="606"/>
      <c r="DA155" s="645"/>
    </row>
    <row r="156" spans="1:105" ht="15" x14ac:dyDescent="0.25">
      <c r="A156" s="615">
        <v>174</v>
      </c>
      <c r="B156" s="616" t="s">
        <v>340</v>
      </c>
      <c r="C156" s="616" t="s">
        <v>486</v>
      </c>
      <c r="D156" s="616" t="str">
        <f t="shared" si="981"/>
        <v>Car OwnershipNumber of cars: 0</v>
      </c>
      <c r="E156" s="568" t="s">
        <v>487</v>
      </c>
      <c r="F156" s="620">
        <v>0.215669742</v>
      </c>
      <c r="G156" s="621">
        <v>0.17746946299999999</v>
      </c>
      <c r="H156" s="622">
        <v>82.287603899999993</v>
      </c>
      <c r="I156" s="621">
        <v>0.29150785600000001</v>
      </c>
      <c r="J156" s="622">
        <v>135.1640027</v>
      </c>
      <c r="K156" s="621">
        <v>7.4995934E-2</v>
      </c>
      <c r="L156" s="623">
        <v>34.773507629999997</v>
      </c>
      <c r="M156" s="624">
        <v>6.6635794999999998E-2</v>
      </c>
      <c r="N156" s="625">
        <v>30.897145940000001</v>
      </c>
      <c r="O156" s="624">
        <v>0.24056938999999999</v>
      </c>
      <c r="P156" s="626">
        <v>111.54526730000001</v>
      </c>
      <c r="Q156" s="627">
        <v>6.3030718999999999E-2</v>
      </c>
      <c r="R156" s="628">
        <v>29.225573560000001</v>
      </c>
      <c r="S156" s="627">
        <v>0.106736629</v>
      </c>
      <c r="T156" s="628">
        <v>49.49077578</v>
      </c>
      <c r="U156" s="627">
        <v>0.27722551699999998</v>
      </c>
      <c r="V156" s="628">
        <v>128.54168329999999</v>
      </c>
      <c r="W156" s="627">
        <v>0.39071244599999999</v>
      </c>
      <c r="X156" s="628">
        <v>181.162384</v>
      </c>
      <c r="Y156" s="627">
        <v>0.114884336</v>
      </c>
      <c r="Z156" s="629">
        <v>53.268638850000002</v>
      </c>
      <c r="AA156" s="630">
        <v>9.9361426000000003E-2</v>
      </c>
      <c r="AB156" s="631">
        <v>46.071101400000003</v>
      </c>
      <c r="AC156" s="630">
        <v>0.121225632</v>
      </c>
      <c r="AD156" s="631">
        <v>56.208919790000003</v>
      </c>
      <c r="AE156" s="630">
        <v>0.209977104</v>
      </c>
      <c r="AF156" s="631">
        <v>97.360483740000006</v>
      </c>
      <c r="AG156" s="630">
        <v>0.332460437</v>
      </c>
      <c r="AH156" s="631">
        <v>154.15256389999999</v>
      </c>
      <c r="AI156" s="630">
        <v>0.13376590799999999</v>
      </c>
      <c r="AJ156" s="632">
        <v>62.023493180000003</v>
      </c>
      <c r="AK156" s="633">
        <v>0.413953187</v>
      </c>
      <c r="AL156" s="634">
        <v>191.9384623</v>
      </c>
      <c r="AM156" s="633">
        <v>0.25917786599999998</v>
      </c>
      <c r="AN156" s="634">
        <v>120.1734944</v>
      </c>
      <c r="AO156" s="633">
        <v>0.267084712</v>
      </c>
      <c r="AP156" s="635">
        <v>123.8396769</v>
      </c>
      <c r="AQ156" s="630">
        <v>0.399708124</v>
      </c>
      <c r="AR156" s="631">
        <v>185.33342680000001</v>
      </c>
      <c r="AS156" s="630">
        <v>0.35187580400000001</v>
      </c>
      <c r="AT156" s="631">
        <v>163.15492409999999</v>
      </c>
      <c r="AU156" s="630">
        <v>0.49544433100000002</v>
      </c>
      <c r="AV156" s="632">
        <v>229.72361609999999</v>
      </c>
      <c r="AW156" s="633">
        <v>0.36122460000000001</v>
      </c>
      <c r="AX156" s="635">
        <v>167.48969790000001</v>
      </c>
      <c r="AY156" s="604"/>
      <c r="AZ156" s="568" t="str">
        <f t="shared" si="979"/>
        <v>Number of cars: 0</v>
      </c>
      <c r="BA156" s="665">
        <f t="shared" ref="BA156:BA159" si="1077">BA$5*G156</f>
        <v>0</v>
      </c>
      <c r="BB156" s="665">
        <f t="shared" ref="BB156:BB159" si="1078">BB$5*I156</f>
        <v>0</v>
      </c>
      <c r="BC156" s="665">
        <f t="shared" ref="BC156:BC159" si="1079">BC$5*K156</f>
        <v>1.724906482</v>
      </c>
      <c r="BD156" s="648">
        <f t="shared" ref="BD156:BD159" si="1080">BD$5*M156</f>
        <v>7.0633942699999999</v>
      </c>
      <c r="BE156" s="648">
        <f t="shared" ref="BE156:BE159" si="1081">BE$5*O156</f>
        <v>0</v>
      </c>
      <c r="BF156" s="666">
        <f t="shared" ref="BF156:BF159" si="1082">BF$5*Q156</f>
        <v>3.3406281070000001</v>
      </c>
      <c r="BG156" s="666">
        <f t="shared" ref="BG156:BG159" si="1083">BG$5*S156</f>
        <v>2.7751523539999998</v>
      </c>
      <c r="BH156" s="666">
        <f t="shared" ref="BH156:BH159" si="1084">BH$5*U156</f>
        <v>0</v>
      </c>
      <c r="BI156" s="666">
        <f t="shared" ref="BI156:BI159" si="1085">BI$5*W156</f>
        <v>1.95356223</v>
      </c>
      <c r="BJ156" s="666">
        <f t="shared" ref="BJ156:BJ159" si="1086">BJ$5*Y156</f>
        <v>2.2976867200000002</v>
      </c>
      <c r="BK156" s="650">
        <f t="shared" ref="BK156:BK159" si="1087">BK$5*AA156</f>
        <v>2.9808427800000001</v>
      </c>
      <c r="BL156" s="650">
        <f t="shared" ref="BL156:BL159" si="1088">BL$5*AC156</f>
        <v>1.6971588479999999</v>
      </c>
      <c r="BM156" s="650">
        <f t="shared" ref="BM156:BM159" si="1089">BM$5*AE156</f>
        <v>0</v>
      </c>
      <c r="BN156" s="650">
        <f t="shared" ref="BN156:BN159" si="1090">BN$5*AG156</f>
        <v>0</v>
      </c>
      <c r="BO156" s="650">
        <f t="shared" ref="BO156:BO159" si="1091">BO$5*AI156</f>
        <v>2.1402545279999998</v>
      </c>
      <c r="BP156" s="667">
        <f t="shared" ref="BP156:BP159" si="1092">BP$5*AK156</f>
        <v>4.1395318699999999</v>
      </c>
      <c r="BQ156" s="667">
        <f t="shared" ref="BQ156:BQ159" si="1093">BQ$5*AM156</f>
        <v>2.3326007939999998</v>
      </c>
      <c r="BR156" s="667">
        <f t="shared" ref="BR156:BR159" si="1094">BR$5*AO156</f>
        <v>1.6025082720000001</v>
      </c>
      <c r="BS156" s="650">
        <f t="shared" ref="BS156:BS159" si="1095">BS$5*AQ156</f>
        <v>1.199124372</v>
      </c>
      <c r="BT156" s="650">
        <f t="shared" ref="BT156:BT159" si="1096">BT$5*AS156</f>
        <v>4.9262612560000001</v>
      </c>
      <c r="BU156" s="650">
        <f t="shared" ref="BU156:BU159" si="1097">BU$5*AU156</f>
        <v>0.99088866200000003</v>
      </c>
      <c r="BV156" s="667">
        <f t="shared" ref="BV156:BV159" si="1098">BV$5*AW156</f>
        <v>1.4448984</v>
      </c>
      <c r="BW156" s="652">
        <f>SUM(BA156:BV156)</f>
        <v>42.609399945000007</v>
      </c>
      <c r="BX156" s="606">
        <f>BW156/SUM($BW$156:$BW$159)</f>
        <v>0.1249542520414211</v>
      </c>
      <c r="BY156" s="645">
        <f ca="1">IF(CZ156&gt;0,BX156/CZ156*100,"")</f>
        <v>78.997361651886365</v>
      </c>
      <c r="BZ156" s="608"/>
      <c r="CB156" s="616" t="str">
        <f t="shared" si="980"/>
        <v>Number of cars: 0</v>
      </c>
      <c r="CC156" s="665">
        <f t="shared" ref="CC156:CC159" ca="1" si="1099">CC$5*G156</f>
        <v>0</v>
      </c>
      <c r="CD156" s="665">
        <f t="shared" ref="CD156:CD159" ca="1" si="1100">CD$5*I156</f>
        <v>0.87452356800000008</v>
      </c>
      <c r="CE156" s="665">
        <f t="shared" ref="CE156:CE159" ca="1" si="1101">CE$5*K156</f>
        <v>45.822515674000002</v>
      </c>
      <c r="CF156" s="648">
        <f t="shared" ref="CF156:CF159" ca="1" si="1102">CF$5*M156</f>
        <v>132.805139435</v>
      </c>
      <c r="CG156" s="648">
        <f t="shared" ref="CG156:CG159" ca="1" si="1103">CG$5*O156</f>
        <v>1.2028469500000001</v>
      </c>
      <c r="CH156" s="666">
        <f t="shared" ref="CH156:CH159" ca="1" si="1104">CH$5*Q156</f>
        <v>85.154501369000002</v>
      </c>
      <c r="CI156" s="666">
        <f t="shared" ref="CI156:CI159" ca="1" si="1105">CI$5*S156</f>
        <v>58.918619208000003</v>
      </c>
      <c r="CJ156" s="666">
        <f t="shared" ref="CJ156:CJ159" ca="1" si="1106">CJ$5*U156</f>
        <v>0</v>
      </c>
      <c r="CK156" s="666">
        <f t="shared" ref="CK156:CK159" ca="1" si="1107">CK$5*W156</f>
        <v>38.680532153999998</v>
      </c>
      <c r="CL156" s="666">
        <f t="shared" ref="CL156:CL159" ca="1" si="1108">CL$5*Y156</f>
        <v>41.703013968</v>
      </c>
      <c r="CM156" s="650">
        <f t="shared" ref="CM156:CM159" ca="1" si="1109">CM$5*AA156</f>
        <v>96.082498942000001</v>
      </c>
      <c r="CN156" s="650">
        <f t="shared" ref="CN156:CN159" ca="1" si="1110">CN$5*AC156</f>
        <v>90.555547103999999</v>
      </c>
      <c r="CO156" s="650">
        <f t="shared" ref="CO156:CO159" ca="1" si="1111">CO$5*AE156</f>
        <v>40.315603967999998</v>
      </c>
      <c r="CP156" s="650">
        <f t="shared" ref="CP156:CP159" ca="1" si="1112">CP$5*AG156</f>
        <v>0</v>
      </c>
      <c r="CQ156" s="650">
        <f t="shared" ref="CQ156:CQ159" ca="1" si="1113">CQ$5*AI156</f>
        <v>63.538806299999997</v>
      </c>
      <c r="CR156" s="667">
        <f t="shared" ref="CR156:CR159" ca="1" si="1114">CR$5*AK156</f>
        <v>173.86033853999999</v>
      </c>
      <c r="CS156" s="667">
        <f t="shared" ref="CS156:CS159" ca="1" si="1115">CS$5*AM156</f>
        <v>138.14180257799998</v>
      </c>
      <c r="CT156" s="667">
        <f t="shared" ref="CT156:CT159" ca="1" si="1116">CT$5*AO156</f>
        <v>158.64831892800001</v>
      </c>
      <c r="CU156" s="650">
        <f t="shared" ref="CU156:CU159" ca="1" si="1117">CU$5*AQ156</f>
        <v>148.291714004</v>
      </c>
      <c r="CV156" s="650">
        <f t="shared" ref="CV156:CV159" ca="1" si="1118">CV$5*AS156</f>
        <v>101.34023155200001</v>
      </c>
      <c r="CW156" s="650">
        <f t="shared" ref="CW156:CW159" ca="1" si="1119">CW$5*AU156</f>
        <v>118.411195109</v>
      </c>
      <c r="CX156" s="667">
        <f t="shared" ref="CX156:CX159" ca="1" si="1120">CX$5*AW156</f>
        <v>28.897967999999999</v>
      </c>
      <c r="CY156" s="652">
        <f ca="1">SUM(CC156:CX156)</f>
        <v>1563.2457173509999</v>
      </c>
      <c r="CZ156" s="606">
        <f ca="1">CY156/SUM($CY$156:$CY$159)</f>
        <v>0.15817522184101618</v>
      </c>
      <c r="DA156" s="645"/>
    </row>
    <row r="157" spans="1:105" ht="15" x14ac:dyDescent="0.25">
      <c r="A157" s="615">
        <v>175</v>
      </c>
      <c r="B157" s="616"/>
      <c r="C157" s="616" t="s">
        <v>486</v>
      </c>
      <c r="D157" s="616" t="str">
        <f t="shared" si="981"/>
        <v>Car OwnershipNumber of cars: 1</v>
      </c>
      <c r="E157" s="568" t="s">
        <v>488</v>
      </c>
      <c r="F157" s="620">
        <v>0.48451950700000002</v>
      </c>
      <c r="G157" s="621">
        <v>0.477570408</v>
      </c>
      <c r="H157" s="622">
        <v>98.565775029999998</v>
      </c>
      <c r="I157" s="621">
        <v>0.50492093100000002</v>
      </c>
      <c r="J157" s="622">
        <v>104.2106507</v>
      </c>
      <c r="K157" s="621">
        <v>0.38282002900000001</v>
      </c>
      <c r="L157" s="623">
        <v>79.010240769999996</v>
      </c>
      <c r="M157" s="624">
        <v>0.39639837300000003</v>
      </c>
      <c r="N157" s="625">
        <v>81.812675690000006</v>
      </c>
      <c r="O157" s="624">
        <v>0.47863251499999998</v>
      </c>
      <c r="P157" s="626">
        <v>98.78498338</v>
      </c>
      <c r="Q157" s="627">
        <v>0.43945351199999999</v>
      </c>
      <c r="R157" s="628">
        <v>90.698827489999999</v>
      </c>
      <c r="S157" s="627">
        <v>0.50485670900000001</v>
      </c>
      <c r="T157" s="628">
        <v>104.1973959</v>
      </c>
      <c r="U157" s="627">
        <v>0.50710252200000006</v>
      </c>
      <c r="V157" s="628">
        <v>104.66090920000001</v>
      </c>
      <c r="W157" s="627">
        <v>0.45592766499999998</v>
      </c>
      <c r="X157" s="628">
        <v>94.098928580000006</v>
      </c>
      <c r="Y157" s="627">
        <v>0.48514839100000001</v>
      </c>
      <c r="Z157" s="629">
        <v>100.1297953</v>
      </c>
      <c r="AA157" s="630">
        <v>0.51120094299999996</v>
      </c>
      <c r="AB157" s="631">
        <v>105.50678259999999</v>
      </c>
      <c r="AC157" s="630">
        <v>0.52655197399999998</v>
      </c>
      <c r="AD157" s="631">
        <v>108.6750825</v>
      </c>
      <c r="AE157" s="630">
        <v>0.53278797899999997</v>
      </c>
      <c r="AF157" s="631">
        <v>109.96213179999999</v>
      </c>
      <c r="AG157" s="630">
        <v>0.48664574999999999</v>
      </c>
      <c r="AH157" s="631">
        <v>100.4388354</v>
      </c>
      <c r="AI157" s="630">
        <v>0.55876797300000003</v>
      </c>
      <c r="AJ157" s="632">
        <v>115.3241438</v>
      </c>
      <c r="AK157" s="633">
        <v>0.47095331899999998</v>
      </c>
      <c r="AL157" s="634">
        <v>97.200073750000001</v>
      </c>
      <c r="AM157" s="633">
        <v>0.50840026299999996</v>
      </c>
      <c r="AN157" s="634">
        <v>104.9287501</v>
      </c>
      <c r="AO157" s="633">
        <v>0.53733746000000004</v>
      </c>
      <c r="AP157" s="635">
        <v>110.90109940000001</v>
      </c>
      <c r="AQ157" s="630">
        <v>0.47810258999999999</v>
      </c>
      <c r="AR157" s="631">
        <v>98.675612209999997</v>
      </c>
      <c r="AS157" s="630">
        <v>0.51314426199999996</v>
      </c>
      <c r="AT157" s="631">
        <v>105.90786420000001</v>
      </c>
      <c r="AU157" s="630">
        <v>0.42650287599999998</v>
      </c>
      <c r="AV157" s="632">
        <v>88.025945219999997</v>
      </c>
      <c r="AW157" s="633">
        <v>0.42704804099999999</v>
      </c>
      <c r="AX157" s="635">
        <v>88.138461899999996</v>
      </c>
      <c r="AY157" s="604"/>
      <c r="AZ157" s="568" t="str">
        <f t="shared" si="979"/>
        <v>Number of cars: 1</v>
      </c>
      <c r="BA157" s="665">
        <f t="shared" si="1077"/>
        <v>0</v>
      </c>
      <c r="BB157" s="665">
        <f t="shared" si="1078"/>
        <v>0</v>
      </c>
      <c r="BC157" s="665">
        <f t="shared" si="1079"/>
        <v>8.8048606669999998</v>
      </c>
      <c r="BD157" s="648">
        <f t="shared" si="1080"/>
        <v>42.018227538000005</v>
      </c>
      <c r="BE157" s="648">
        <f t="shared" si="1081"/>
        <v>0</v>
      </c>
      <c r="BF157" s="666">
        <f t="shared" si="1082"/>
        <v>23.291036135999999</v>
      </c>
      <c r="BG157" s="666">
        <f t="shared" si="1083"/>
        <v>13.126274434000001</v>
      </c>
      <c r="BH157" s="666">
        <f t="shared" si="1084"/>
        <v>0</v>
      </c>
      <c r="BI157" s="666">
        <f t="shared" si="1085"/>
        <v>2.2796383250000001</v>
      </c>
      <c r="BJ157" s="666">
        <f t="shared" si="1086"/>
        <v>9.7029678199999996</v>
      </c>
      <c r="BK157" s="650">
        <f t="shared" si="1087"/>
        <v>15.336028289999998</v>
      </c>
      <c r="BL157" s="650">
        <f t="shared" si="1088"/>
        <v>7.3717276359999993</v>
      </c>
      <c r="BM157" s="650">
        <f t="shared" si="1089"/>
        <v>0</v>
      </c>
      <c r="BN157" s="650">
        <f t="shared" si="1090"/>
        <v>0</v>
      </c>
      <c r="BO157" s="650">
        <f t="shared" si="1091"/>
        <v>8.9402875680000005</v>
      </c>
      <c r="BP157" s="667">
        <f t="shared" si="1092"/>
        <v>4.7095331900000001</v>
      </c>
      <c r="BQ157" s="667">
        <f t="shared" si="1093"/>
        <v>4.5756023670000001</v>
      </c>
      <c r="BR157" s="667">
        <f t="shared" si="1094"/>
        <v>3.2240247600000003</v>
      </c>
      <c r="BS157" s="650">
        <f t="shared" si="1095"/>
        <v>1.43430777</v>
      </c>
      <c r="BT157" s="650">
        <f t="shared" si="1096"/>
        <v>7.1840196679999995</v>
      </c>
      <c r="BU157" s="650">
        <f t="shared" si="1097"/>
        <v>0.85300575199999995</v>
      </c>
      <c r="BV157" s="667">
        <f t="shared" si="1098"/>
        <v>1.708192164</v>
      </c>
      <c r="BW157" s="652">
        <f>SUM(BA157:BV157)</f>
        <v>154.55973408499997</v>
      </c>
      <c r="BX157" s="606">
        <f t="shared" ref="BX157:BX159" si="1121">BW157/SUM($BW$156:$BW$159)</f>
        <v>0.45325435216738791</v>
      </c>
      <c r="BY157" s="645">
        <f ca="1">IF(CZ157&gt;0,BX157/CZ157*100,"")</f>
        <v>96.832288591601994</v>
      </c>
      <c r="BZ157" s="608"/>
      <c r="CB157" s="616" t="str">
        <f t="shared" si="980"/>
        <v>Number of cars: 1</v>
      </c>
      <c r="CC157" s="665">
        <f t="shared" ca="1" si="1099"/>
        <v>0</v>
      </c>
      <c r="CD157" s="665">
        <f t="shared" ca="1" si="1100"/>
        <v>1.5147627930000001</v>
      </c>
      <c r="CE157" s="665">
        <f t="shared" ca="1" si="1101"/>
        <v>233.903037719</v>
      </c>
      <c r="CF157" s="648">
        <f t="shared" ca="1" si="1102"/>
        <v>790.02195738900002</v>
      </c>
      <c r="CG157" s="648">
        <f t="shared" ca="1" si="1103"/>
        <v>2.3931625749999998</v>
      </c>
      <c r="CH157" s="666">
        <f t="shared" ca="1" si="1104"/>
        <v>593.70169471199995</v>
      </c>
      <c r="CI157" s="666">
        <f t="shared" ca="1" si="1105"/>
        <v>278.68090336800003</v>
      </c>
      <c r="CJ157" s="666">
        <f t="shared" ca="1" si="1106"/>
        <v>0</v>
      </c>
      <c r="CK157" s="666">
        <f t="shared" ca="1" si="1107"/>
        <v>45.136838834999999</v>
      </c>
      <c r="CL157" s="666">
        <f t="shared" ca="1" si="1108"/>
        <v>176.108865933</v>
      </c>
      <c r="CM157" s="650">
        <f t="shared" ca="1" si="1109"/>
        <v>494.33131188099998</v>
      </c>
      <c r="CN157" s="650">
        <f t="shared" ca="1" si="1110"/>
        <v>393.33432457800001</v>
      </c>
      <c r="CO157" s="650">
        <f t="shared" ca="1" si="1111"/>
        <v>102.29529196799999</v>
      </c>
      <c r="CP157" s="650">
        <f t="shared" ca="1" si="1112"/>
        <v>0</v>
      </c>
      <c r="CQ157" s="650">
        <f t="shared" ca="1" si="1113"/>
        <v>265.41478717500001</v>
      </c>
      <c r="CR157" s="667">
        <f t="shared" ca="1" si="1114"/>
        <v>197.80039398</v>
      </c>
      <c r="CS157" s="667">
        <f t="shared" ca="1" si="1115"/>
        <v>270.97734017899995</v>
      </c>
      <c r="CT157" s="667">
        <f t="shared" ca="1" si="1116"/>
        <v>319.17845124000002</v>
      </c>
      <c r="CU157" s="650">
        <f t="shared" ca="1" si="1117"/>
        <v>177.37606088999999</v>
      </c>
      <c r="CV157" s="650">
        <f t="shared" ca="1" si="1118"/>
        <v>147.78554745599999</v>
      </c>
      <c r="CW157" s="650">
        <f t="shared" ca="1" si="1119"/>
        <v>101.934187364</v>
      </c>
      <c r="CX157" s="667">
        <f t="shared" ca="1" si="1120"/>
        <v>34.163843280000002</v>
      </c>
      <c r="CY157" s="652">
        <f ca="1">SUM(CC157:CX157)</f>
        <v>4626.0527633150004</v>
      </c>
      <c r="CZ157" s="606">
        <f t="shared" ref="CZ157:CZ159" ca="1" si="1122">CY157/SUM($CY$156:$CY$159)</f>
        <v>0.46808183381787538</v>
      </c>
      <c r="DA157" s="645"/>
    </row>
    <row r="158" spans="1:105" ht="15" x14ac:dyDescent="0.25">
      <c r="A158" s="615">
        <v>176</v>
      </c>
      <c r="B158" s="616"/>
      <c r="C158" s="616" t="s">
        <v>486</v>
      </c>
      <c r="D158" s="616" t="str">
        <f t="shared" si="981"/>
        <v>Car OwnershipNumber of cars: 2</v>
      </c>
      <c r="E158" s="568" t="s">
        <v>489</v>
      </c>
      <c r="F158" s="620">
        <v>0.23661330699999999</v>
      </c>
      <c r="G158" s="621">
        <v>0.237339729</v>
      </c>
      <c r="H158" s="622">
        <v>100.3070082</v>
      </c>
      <c r="I158" s="621">
        <v>0.168531495</v>
      </c>
      <c r="J158" s="622">
        <v>71.226549730000002</v>
      </c>
      <c r="K158" s="621">
        <v>0.38992280299999998</v>
      </c>
      <c r="L158" s="623">
        <v>164.7932692</v>
      </c>
      <c r="M158" s="624">
        <v>0.39847687399999998</v>
      </c>
      <c r="N158" s="625">
        <v>168.4084804</v>
      </c>
      <c r="O158" s="624">
        <v>0.22608703799999999</v>
      </c>
      <c r="P158" s="626">
        <v>95.551277679999998</v>
      </c>
      <c r="Q158" s="627">
        <v>0.38138647799999997</v>
      </c>
      <c r="R158" s="628">
        <v>161.1855577</v>
      </c>
      <c r="S158" s="627">
        <v>0.30608595799999999</v>
      </c>
      <c r="T158" s="628">
        <v>129.3612612</v>
      </c>
      <c r="U158" s="627">
        <v>0.17269514</v>
      </c>
      <c r="V158" s="628">
        <v>72.986233490000004</v>
      </c>
      <c r="W158" s="627">
        <v>0.125381557</v>
      </c>
      <c r="X158" s="628">
        <v>52.990070209999999</v>
      </c>
      <c r="Y158" s="627">
        <v>0.31793783199999998</v>
      </c>
      <c r="Z158" s="629">
        <v>134.3702246</v>
      </c>
      <c r="AA158" s="630">
        <v>0.315455875</v>
      </c>
      <c r="AB158" s="631">
        <v>133.3212742</v>
      </c>
      <c r="AC158" s="630">
        <v>0.29031261400000002</v>
      </c>
      <c r="AD158" s="631">
        <v>122.69496530000001</v>
      </c>
      <c r="AE158" s="630">
        <v>0.19940672300000001</v>
      </c>
      <c r="AF158" s="631">
        <v>84.27536284</v>
      </c>
      <c r="AG158" s="630">
        <v>0.14093306</v>
      </c>
      <c r="AH158" s="631">
        <v>59.562609559999999</v>
      </c>
      <c r="AI158" s="630">
        <v>0.25130665200000002</v>
      </c>
      <c r="AJ158" s="632">
        <v>106.2098561</v>
      </c>
      <c r="AK158" s="633">
        <v>9.5601881E-2</v>
      </c>
      <c r="AL158" s="634">
        <v>40.404270750000002</v>
      </c>
      <c r="AM158" s="633">
        <v>0.191184559</v>
      </c>
      <c r="AN158" s="634">
        <v>80.800425809999993</v>
      </c>
      <c r="AO158" s="633">
        <v>0.167073738</v>
      </c>
      <c r="AP158" s="635">
        <v>70.610457519999997</v>
      </c>
      <c r="AQ158" s="630">
        <v>9.9506774000000006E-2</v>
      </c>
      <c r="AR158" s="631">
        <v>42.054597430000001</v>
      </c>
      <c r="AS158" s="630">
        <v>0.112617963</v>
      </c>
      <c r="AT158" s="631">
        <v>47.595785769999999</v>
      </c>
      <c r="AU158" s="630">
        <v>6.2892497000000006E-2</v>
      </c>
      <c r="AV158" s="632">
        <v>26.58028723</v>
      </c>
      <c r="AW158" s="633">
        <v>0.15595537700000001</v>
      </c>
      <c r="AX158" s="635">
        <v>65.911499070000005</v>
      </c>
      <c r="AY158" s="604"/>
      <c r="AZ158" s="568" t="str">
        <f t="shared" si="979"/>
        <v>Number of cars: 2</v>
      </c>
      <c r="BA158" s="665">
        <f t="shared" si="1077"/>
        <v>0</v>
      </c>
      <c r="BB158" s="665">
        <f t="shared" si="1078"/>
        <v>0</v>
      </c>
      <c r="BC158" s="665">
        <f t="shared" si="1079"/>
        <v>8.968224468999999</v>
      </c>
      <c r="BD158" s="648">
        <f t="shared" si="1080"/>
        <v>42.238548643999998</v>
      </c>
      <c r="BE158" s="648">
        <f t="shared" si="1081"/>
        <v>0</v>
      </c>
      <c r="BF158" s="666">
        <f t="shared" si="1082"/>
        <v>20.213483333999999</v>
      </c>
      <c r="BG158" s="666">
        <f t="shared" si="1083"/>
        <v>7.9582349079999997</v>
      </c>
      <c r="BH158" s="666">
        <f t="shared" si="1084"/>
        <v>0</v>
      </c>
      <c r="BI158" s="666">
        <f t="shared" si="1085"/>
        <v>0.626907785</v>
      </c>
      <c r="BJ158" s="666">
        <f t="shared" si="1086"/>
        <v>6.3587566399999993</v>
      </c>
      <c r="BK158" s="650">
        <f t="shared" si="1087"/>
        <v>9.4636762500000007</v>
      </c>
      <c r="BL158" s="650">
        <f t="shared" si="1088"/>
        <v>4.0643765960000007</v>
      </c>
      <c r="BM158" s="650">
        <f t="shared" si="1089"/>
        <v>0</v>
      </c>
      <c r="BN158" s="650">
        <f t="shared" si="1090"/>
        <v>0</v>
      </c>
      <c r="BO158" s="650">
        <f t="shared" si="1091"/>
        <v>4.0209064320000003</v>
      </c>
      <c r="BP158" s="667">
        <f t="shared" si="1092"/>
        <v>0.95601881</v>
      </c>
      <c r="BQ158" s="667">
        <f t="shared" si="1093"/>
        <v>1.7206610310000001</v>
      </c>
      <c r="BR158" s="667">
        <f t="shared" si="1094"/>
        <v>1.0024424279999999</v>
      </c>
      <c r="BS158" s="650">
        <f t="shared" si="1095"/>
        <v>0.298520322</v>
      </c>
      <c r="BT158" s="650">
        <f t="shared" si="1096"/>
        <v>1.5766514819999999</v>
      </c>
      <c r="BU158" s="650">
        <f t="shared" si="1097"/>
        <v>0.12578499400000001</v>
      </c>
      <c r="BV158" s="667">
        <f t="shared" si="1098"/>
        <v>0.62382150800000002</v>
      </c>
      <c r="BW158" s="652">
        <f>SUM(BA158:BV158)</f>
        <v>110.21701563300002</v>
      </c>
      <c r="BX158" s="606">
        <f t="shared" si="1121"/>
        <v>0.32321705465075945</v>
      </c>
      <c r="BY158" s="645">
        <f ca="1">IF(CZ158&gt;0,BX158/CZ158*100,"")</f>
        <v>111.54246822392469</v>
      </c>
      <c r="BZ158" s="608"/>
      <c r="CB158" s="616" t="str">
        <f t="shared" si="980"/>
        <v>Number of cars: 2</v>
      </c>
      <c r="CC158" s="665">
        <f t="shared" ca="1" si="1099"/>
        <v>0</v>
      </c>
      <c r="CD158" s="665">
        <f t="shared" ca="1" si="1100"/>
        <v>0.50559448500000004</v>
      </c>
      <c r="CE158" s="665">
        <f t="shared" ca="1" si="1101"/>
        <v>238.24283263299998</v>
      </c>
      <c r="CF158" s="648">
        <f t="shared" ca="1" si="1102"/>
        <v>794.16440988199997</v>
      </c>
      <c r="CG158" s="648">
        <f t="shared" ca="1" si="1103"/>
        <v>1.13043519</v>
      </c>
      <c r="CH158" s="666">
        <f t="shared" ca="1" si="1104"/>
        <v>515.25313177800001</v>
      </c>
      <c r="CI158" s="666">
        <f t="shared" ca="1" si="1105"/>
        <v>168.95944881599999</v>
      </c>
      <c r="CJ158" s="666">
        <f t="shared" ca="1" si="1106"/>
        <v>0</v>
      </c>
      <c r="CK158" s="666">
        <f t="shared" ca="1" si="1107"/>
        <v>12.412774143</v>
      </c>
      <c r="CL158" s="666">
        <f t="shared" ca="1" si="1108"/>
        <v>115.41143301599999</v>
      </c>
      <c r="CM158" s="650">
        <f t="shared" ca="1" si="1109"/>
        <v>305.04583112500001</v>
      </c>
      <c r="CN158" s="650">
        <f t="shared" ca="1" si="1110"/>
        <v>216.86352265800002</v>
      </c>
      <c r="CO158" s="650">
        <f t="shared" ca="1" si="1111"/>
        <v>38.286090815999998</v>
      </c>
      <c r="CP158" s="650">
        <f t="shared" ca="1" si="1112"/>
        <v>0</v>
      </c>
      <c r="CQ158" s="650">
        <f t="shared" ca="1" si="1113"/>
        <v>119.3706597</v>
      </c>
      <c r="CR158" s="667">
        <f t="shared" ca="1" si="1114"/>
        <v>40.152790019999998</v>
      </c>
      <c r="CS158" s="667">
        <f t="shared" ca="1" si="1115"/>
        <v>101.90136994700001</v>
      </c>
      <c r="CT158" s="667">
        <f t="shared" ca="1" si="1116"/>
        <v>99.241800372</v>
      </c>
      <c r="CU158" s="650">
        <f t="shared" ca="1" si="1117"/>
        <v>36.917013154000003</v>
      </c>
      <c r="CV158" s="650">
        <f t="shared" ca="1" si="1118"/>
        <v>32.433973344000002</v>
      </c>
      <c r="CW158" s="650">
        <f t="shared" ca="1" si="1119"/>
        <v>15.031306783000002</v>
      </c>
      <c r="CX158" s="667">
        <f t="shared" ca="1" si="1120"/>
        <v>12.47643016</v>
      </c>
      <c r="CY158" s="652">
        <f ca="1">SUM(CC158:CX158)</f>
        <v>2863.8008480220005</v>
      </c>
      <c r="CZ158" s="606">
        <f t="shared" ca="1" si="1122"/>
        <v>0.28977039848346553</v>
      </c>
      <c r="DA158" s="645"/>
    </row>
    <row r="159" spans="1:105" ht="15" x14ac:dyDescent="0.25">
      <c r="A159" s="615">
        <v>177</v>
      </c>
      <c r="B159" s="616"/>
      <c r="C159" s="616" t="s">
        <v>486</v>
      </c>
      <c r="D159" s="616" t="str">
        <f t="shared" si="981"/>
        <v>Car OwnershipNumber of cars: 3+</v>
      </c>
      <c r="E159" s="568" t="s">
        <v>490</v>
      </c>
      <c r="F159" s="620">
        <v>6.3197444000000005E-2</v>
      </c>
      <c r="G159" s="621">
        <v>0.1076204</v>
      </c>
      <c r="H159" s="622">
        <v>170.29233110000001</v>
      </c>
      <c r="I159" s="621">
        <v>3.5039717999999997E-2</v>
      </c>
      <c r="J159" s="622">
        <v>55.44483417</v>
      </c>
      <c r="K159" s="621">
        <v>0.152261233</v>
      </c>
      <c r="L159" s="623">
        <v>240.92941680000001</v>
      </c>
      <c r="M159" s="624">
        <v>0.138488958</v>
      </c>
      <c r="N159" s="625">
        <v>219.1369608</v>
      </c>
      <c r="O159" s="624">
        <v>5.4711057E-2</v>
      </c>
      <c r="P159" s="626">
        <v>86.571629970000004</v>
      </c>
      <c r="Q159" s="627">
        <v>0.116129291</v>
      </c>
      <c r="R159" s="628">
        <v>183.75631010000001</v>
      </c>
      <c r="S159" s="627">
        <v>8.2320704999999994E-2</v>
      </c>
      <c r="T159" s="628">
        <v>130.25954780000001</v>
      </c>
      <c r="U159" s="627">
        <v>4.2976820999999998E-2</v>
      </c>
      <c r="V159" s="628">
        <v>68.004049480000006</v>
      </c>
      <c r="W159" s="627">
        <v>2.7978330999999999E-2</v>
      </c>
      <c r="X159" s="628">
        <v>44.271301880000003</v>
      </c>
      <c r="Y159" s="627">
        <v>8.2029440999999995E-2</v>
      </c>
      <c r="Z159" s="629">
        <v>129.79866939999999</v>
      </c>
      <c r="AA159" s="630">
        <v>7.3981755999999996E-2</v>
      </c>
      <c r="AB159" s="631">
        <v>117.0644748</v>
      </c>
      <c r="AC159" s="630">
        <v>6.1909778999999998E-2</v>
      </c>
      <c r="AD159" s="631">
        <v>97.962472880000007</v>
      </c>
      <c r="AE159" s="630">
        <v>5.7828193999999999E-2</v>
      </c>
      <c r="AF159" s="631">
        <v>91.504007920000006</v>
      </c>
      <c r="AG159" s="630">
        <v>3.9960752000000002E-2</v>
      </c>
      <c r="AH159" s="631">
        <v>63.231596070000002</v>
      </c>
      <c r="AI159" s="630">
        <v>5.6159465999999998E-2</v>
      </c>
      <c r="AJ159" s="632">
        <v>88.863509230000005</v>
      </c>
      <c r="AK159" s="633">
        <v>1.9491614000000001E-2</v>
      </c>
      <c r="AL159" s="634">
        <v>30.842408509999999</v>
      </c>
      <c r="AM159" s="633">
        <v>4.1237311999999998E-2</v>
      </c>
      <c r="AN159" s="634">
        <v>65.251550449999996</v>
      </c>
      <c r="AO159" s="633">
        <v>2.8504089E-2</v>
      </c>
      <c r="AP159" s="635">
        <v>45.103231399999999</v>
      </c>
      <c r="AQ159" s="630">
        <v>2.2682513000000001E-2</v>
      </c>
      <c r="AR159" s="631">
        <v>35.89150308</v>
      </c>
      <c r="AS159" s="630">
        <v>2.2361972000000001E-2</v>
      </c>
      <c r="AT159" s="631">
        <v>35.38429773</v>
      </c>
      <c r="AU159" s="630">
        <v>1.5160297E-2</v>
      </c>
      <c r="AV159" s="632">
        <v>23.988781629999998</v>
      </c>
      <c r="AW159" s="633">
        <v>5.5771981999999998E-2</v>
      </c>
      <c r="AX159" s="635">
        <v>88.25037571</v>
      </c>
      <c r="AY159" s="604"/>
      <c r="AZ159" s="568" t="str">
        <f t="shared" si="979"/>
        <v>Number of cars: 3+</v>
      </c>
      <c r="BA159" s="665">
        <f t="shared" si="1077"/>
        <v>0</v>
      </c>
      <c r="BB159" s="665">
        <f t="shared" si="1078"/>
        <v>0</v>
      </c>
      <c r="BC159" s="665">
        <f t="shared" si="1079"/>
        <v>3.502008359</v>
      </c>
      <c r="BD159" s="648">
        <f t="shared" si="1080"/>
        <v>14.679829547999999</v>
      </c>
      <c r="BE159" s="648">
        <f t="shared" si="1081"/>
        <v>0</v>
      </c>
      <c r="BF159" s="666">
        <f t="shared" si="1082"/>
        <v>6.1548524229999995</v>
      </c>
      <c r="BG159" s="666">
        <f t="shared" si="1083"/>
        <v>2.1403383299999996</v>
      </c>
      <c r="BH159" s="666">
        <f t="shared" si="1084"/>
        <v>0</v>
      </c>
      <c r="BI159" s="666">
        <f t="shared" si="1085"/>
        <v>0.139891655</v>
      </c>
      <c r="BJ159" s="666">
        <f t="shared" si="1086"/>
        <v>1.6405888199999998</v>
      </c>
      <c r="BK159" s="650">
        <f t="shared" si="1087"/>
        <v>2.2194526799999998</v>
      </c>
      <c r="BL159" s="650">
        <f t="shared" si="1088"/>
        <v>0.86673690599999997</v>
      </c>
      <c r="BM159" s="650">
        <f t="shared" si="1089"/>
        <v>0</v>
      </c>
      <c r="BN159" s="650">
        <f t="shared" si="1090"/>
        <v>0</v>
      </c>
      <c r="BO159" s="650">
        <f t="shared" si="1091"/>
        <v>0.89855145599999997</v>
      </c>
      <c r="BP159" s="667">
        <f t="shared" si="1092"/>
        <v>0.19491614000000002</v>
      </c>
      <c r="BQ159" s="667">
        <f t="shared" si="1093"/>
        <v>0.37113580800000001</v>
      </c>
      <c r="BR159" s="667">
        <f t="shared" si="1094"/>
        <v>0.17102453400000001</v>
      </c>
      <c r="BS159" s="650">
        <f t="shared" si="1095"/>
        <v>6.8047539000000004E-2</v>
      </c>
      <c r="BT159" s="650">
        <f t="shared" si="1096"/>
        <v>0.313067608</v>
      </c>
      <c r="BU159" s="650">
        <f t="shared" si="1097"/>
        <v>3.0320593999999999E-2</v>
      </c>
      <c r="BV159" s="667">
        <f t="shared" si="1098"/>
        <v>0.22308792799999999</v>
      </c>
      <c r="BW159" s="652">
        <f>SUM(BA159:BV159)</f>
        <v>33.613850327999984</v>
      </c>
      <c r="BX159" s="606">
        <f t="shared" si="1121"/>
        <v>9.8574341140431537E-2</v>
      </c>
      <c r="BY159" s="645">
        <f ca="1">IF(CZ159&gt;0,BX159/CZ159*100,"")</f>
        <v>117.38877288244025</v>
      </c>
      <c r="BZ159" s="608"/>
      <c r="CB159" s="616" t="str">
        <f t="shared" si="980"/>
        <v>Number of cars: 3+</v>
      </c>
      <c r="CC159" s="665">
        <f t="shared" ca="1" si="1099"/>
        <v>0</v>
      </c>
      <c r="CD159" s="665">
        <f t="shared" ca="1" si="1100"/>
        <v>0.10511915399999999</v>
      </c>
      <c r="CE159" s="665">
        <f t="shared" ca="1" si="1101"/>
        <v>93.031613362999991</v>
      </c>
      <c r="CF159" s="648">
        <f t="shared" ca="1" si="1102"/>
        <v>276.008493294</v>
      </c>
      <c r="CG159" s="648">
        <f t="shared" ca="1" si="1103"/>
        <v>0.27355528499999998</v>
      </c>
      <c r="CH159" s="666">
        <f t="shared" ca="1" si="1104"/>
        <v>156.89067214099998</v>
      </c>
      <c r="CI159" s="666">
        <f t="shared" ca="1" si="1105"/>
        <v>45.441029159999999</v>
      </c>
      <c r="CJ159" s="666">
        <f t="shared" ca="1" si="1106"/>
        <v>0</v>
      </c>
      <c r="CK159" s="666">
        <f t="shared" ca="1" si="1107"/>
        <v>2.7698547689999997</v>
      </c>
      <c r="CL159" s="666">
        <f t="shared" ca="1" si="1108"/>
        <v>29.776687082999999</v>
      </c>
      <c r="CM159" s="650">
        <f t="shared" ca="1" si="1109"/>
        <v>71.540358052000002</v>
      </c>
      <c r="CN159" s="650">
        <f t="shared" ca="1" si="1110"/>
        <v>46.246604912999999</v>
      </c>
      <c r="CO159" s="650">
        <f t="shared" ca="1" si="1111"/>
        <v>11.103013248</v>
      </c>
      <c r="CP159" s="650">
        <f t="shared" ca="1" si="1112"/>
        <v>0</v>
      </c>
      <c r="CQ159" s="650">
        <f t="shared" ca="1" si="1113"/>
        <v>26.675746350000001</v>
      </c>
      <c r="CR159" s="667">
        <f t="shared" ca="1" si="1114"/>
        <v>8.18647788</v>
      </c>
      <c r="CS159" s="667">
        <f t="shared" ca="1" si="1115"/>
        <v>21.979487295999999</v>
      </c>
      <c r="CT159" s="667">
        <f t="shared" ca="1" si="1116"/>
        <v>16.931428866000001</v>
      </c>
      <c r="CU159" s="650">
        <f t="shared" ca="1" si="1117"/>
        <v>8.4152123230000004</v>
      </c>
      <c r="CV159" s="650">
        <f t="shared" ca="1" si="1118"/>
        <v>6.4402479360000005</v>
      </c>
      <c r="CW159" s="650">
        <f t="shared" ca="1" si="1119"/>
        <v>3.6233109830000001</v>
      </c>
      <c r="CX159" s="667">
        <f t="shared" ca="1" si="1120"/>
        <v>4.4617585599999998</v>
      </c>
      <c r="CY159" s="652">
        <f ca="1">SUM(CC159:CX159)</f>
        <v>829.90067065599987</v>
      </c>
      <c r="CZ159" s="606">
        <f t="shared" ca="1" si="1122"/>
        <v>8.3972545857643008E-2</v>
      </c>
      <c r="DA159" s="645"/>
    </row>
    <row r="160" spans="1:105" ht="15" x14ac:dyDescent="0.25">
      <c r="A160" s="615">
        <v>178</v>
      </c>
      <c r="B160" s="616"/>
      <c r="C160" s="616" t="s">
        <v>486</v>
      </c>
      <c r="D160" s="616" t="str">
        <f t="shared" si="981"/>
        <v>Car Ownership</v>
      </c>
      <c r="E160" s="568" t="s">
        <v>331</v>
      </c>
      <c r="F160" s="620" t="s">
        <v>331</v>
      </c>
      <c r="G160" s="621" t="s">
        <v>331</v>
      </c>
      <c r="H160" s="622" t="s">
        <v>331</v>
      </c>
      <c r="I160" s="621" t="s">
        <v>331</v>
      </c>
      <c r="J160" s="622" t="s">
        <v>331</v>
      </c>
      <c r="K160" s="621" t="s">
        <v>331</v>
      </c>
      <c r="L160" s="623" t="s">
        <v>331</v>
      </c>
      <c r="M160" s="624" t="s">
        <v>331</v>
      </c>
      <c r="N160" s="625" t="s">
        <v>331</v>
      </c>
      <c r="O160" s="624" t="s">
        <v>331</v>
      </c>
      <c r="P160" s="626" t="s">
        <v>331</v>
      </c>
      <c r="Q160" s="627" t="s">
        <v>331</v>
      </c>
      <c r="R160" s="628" t="s">
        <v>331</v>
      </c>
      <c r="S160" s="627" t="s">
        <v>331</v>
      </c>
      <c r="T160" s="628" t="s">
        <v>331</v>
      </c>
      <c r="U160" s="627" t="s">
        <v>331</v>
      </c>
      <c r="V160" s="628" t="s">
        <v>331</v>
      </c>
      <c r="W160" s="627" t="s">
        <v>331</v>
      </c>
      <c r="X160" s="628" t="s">
        <v>331</v>
      </c>
      <c r="Y160" s="627" t="s">
        <v>331</v>
      </c>
      <c r="Z160" s="629" t="s">
        <v>331</v>
      </c>
      <c r="AA160" s="630" t="s">
        <v>331</v>
      </c>
      <c r="AB160" s="631" t="s">
        <v>331</v>
      </c>
      <c r="AC160" s="630" t="s">
        <v>331</v>
      </c>
      <c r="AD160" s="631" t="s">
        <v>331</v>
      </c>
      <c r="AE160" s="630" t="s">
        <v>331</v>
      </c>
      <c r="AF160" s="631" t="s">
        <v>331</v>
      </c>
      <c r="AG160" s="630" t="s">
        <v>331</v>
      </c>
      <c r="AH160" s="631" t="s">
        <v>331</v>
      </c>
      <c r="AI160" s="630" t="s">
        <v>331</v>
      </c>
      <c r="AJ160" s="632" t="s">
        <v>331</v>
      </c>
      <c r="AK160" s="633" t="s">
        <v>331</v>
      </c>
      <c r="AL160" s="634" t="s">
        <v>331</v>
      </c>
      <c r="AM160" s="633" t="s">
        <v>331</v>
      </c>
      <c r="AN160" s="634" t="s">
        <v>331</v>
      </c>
      <c r="AO160" s="633" t="s">
        <v>331</v>
      </c>
      <c r="AP160" s="635" t="s">
        <v>331</v>
      </c>
      <c r="AQ160" s="630" t="s">
        <v>331</v>
      </c>
      <c r="AR160" s="631" t="s">
        <v>331</v>
      </c>
      <c r="AS160" s="630" t="s">
        <v>331</v>
      </c>
      <c r="AT160" s="631" t="s">
        <v>331</v>
      </c>
      <c r="AU160" s="630" t="s">
        <v>331</v>
      </c>
      <c r="AV160" s="632" t="s">
        <v>331</v>
      </c>
      <c r="AW160" s="633" t="s">
        <v>331</v>
      </c>
      <c r="AX160" s="635" t="s">
        <v>331</v>
      </c>
      <c r="AY160" s="604"/>
      <c r="AZ160" s="568" t="str">
        <f t="shared" si="979"/>
        <v/>
      </c>
      <c r="BA160" s="665"/>
      <c r="BB160" s="665"/>
      <c r="BC160" s="665"/>
      <c r="BD160" s="648"/>
      <c r="BE160" s="648"/>
      <c r="BF160" s="666"/>
      <c r="BG160" s="666"/>
      <c r="BH160" s="666"/>
      <c r="BI160" s="666"/>
      <c r="BJ160" s="666"/>
      <c r="BK160" s="650"/>
      <c r="BL160" s="650"/>
      <c r="BM160" s="650"/>
      <c r="BN160" s="650"/>
      <c r="BO160" s="650"/>
      <c r="BP160" s="667"/>
      <c r="BQ160" s="667"/>
      <c r="BR160" s="667"/>
      <c r="BS160" s="650"/>
      <c r="BT160" s="650"/>
      <c r="BU160" s="650"/>
      <c r="BV160" s="667"/>
      <c r="BW160" s="652"/>
      <c r="BX160" s="606"/>
      <c r="BY160" s="645"/>
      <c r="BZ160" s="608"/>
      <c r="CB160" s="616" t="str">
        <f t="shared" si="980"/>
        <v/>
      </c>
      <c r="CC160" s="665"/>
      <c r="CD160" s="665"/>
      <c r="CE160" s="665"/>
      <c r="CF160" s="648"/>
      <c r="CG160" s="648"/>
      <c r="CH160" s="666"/>
      <c r="CI160" s="666"/>
      <c r="CJ160" s="666"/>
      <c r="CK160" s="666"/>
      <c r="CL160" s="666"/>
      <c r="CM160" s="650"/>
      <c r="CN160" s="650"/>
      <c r="CO160" s="650"/>
      <c r="CP160" s="650"/>
      <c r="CQ160" s="650"/>
      <c r="CR160" s="667"/>
      <c r="CS160" s="667"/>
      <c r="CT160" s="667"/>
      <c r="CU160" s="650"/>
      <c r="CV160" s="650"/>
      <c r="CW160" s="650"/>
      <c r="CX160" s="667"/>
      <c r="CY160" s="652"/>
      <c r="CZ160" s="606"/>
      <c r="DA160" s="645"/>
    </row>
    <row r="161" spans="1:105" ht="15" x14ac:dyDescent="0.25">
      <c r="A161" s="615">
        <v>179</v>
      </c>
      <c r="B161" s="616"/>
      <c r="C161" s="616" t="s">
        <v>486</v>
      </c>
      <c r="D161" s="616" t="str">
        <f t="shared" si="981"/>
        <v>Car OwnershipLess than 3 years old</v>
      </c>
      <c r="E161" s="568" t="s">
        <v>491</v>
      </c>
      <c r="F161" s="620">
        <v>0.13015792400000001</v>
      </c>
      <c r="G161" s="621">
        <v>0.18935459499999999</v>
      </c>
      <c r="H161" s="622">
        <v>145.48065030000001</v>
      </c>
      <c r="I161" s="621">
        <v>0.15904679999999999</v>
      </c>
      <c r="J161" s="622">
        <v>122.19524939999999</v>
      </c>
      <c r="K161" s="621">
        <v>0.238553654</v>
      </c>
      <c r="L161" s="623">
        <v>183.28016099999999</v>
      </c>
      <c r="M161" s="624">
        <v>0.20846304700000001</v>
      </c>
      <c r="N161" s="625">
        <v>160.16162510000001</v>
      </c>
      <c r="O161" s="624">
        <v>0.19335872600000001</v>
      </c>
      <c r="P161" s="626">
        <v>148.5570137</v>
      </c>
      <c r="Q161" s="627">
        <v>0.16538183300000001</v>
      </c>
      <c r="R161" s="628">
        <v>127.0624383</v>
      </c>
      <c r="S161" s="627">
        <v>0.14963897800000001</v>
      </c>
      <c r="T161" s="628">
        <v>114.9672432</v>
      </c>
      <c r="U161" s="627">
        <v>0.152244145</v>
      </c>
      <c r="V161" s="628">
        <v>116.9687869</v>
      </c>
      <c r="W161" s="627">
        <v>0.119111042</v>
      </c>
      <c r="X161" s="628">
        <v>91.512708709999998</v>
      </c>
      <c r="Y161" s="627">
        <v>0.170349266</v>
      </c>
      <c r="Z161" s="629">
        <v>130.87890440000001</v>
      </c>
      <c r="AA161" s="630">
        <v>0.13663596</v>
      </c>
      <c r="AB161" s="631">
        <v>104.9770582</v>
      </c>
      <c r="AC161" s="630">
        <v>0.13979334099999999</v>
      </c>
      <c r="AD161" s="631">
        <v>107.40286570000001</v>
      </c>
      <c r="AE161" s="630">
        <v>0.11821364299999999</v>
      </c>
      <c r="AF161" s="631">
        <v>90.823239020000003</v>
      </c>
      <c r="AG161" s="630">
        <v>0.100972612</v>
      </c>
      <c r="AH161" s="631">
        <v>77.576999150000006</v>
      </c>
      <c r="AI161" s="630">
        <v>0.111224539</v>
      </c>
      <c r="AJ161" s="632">
        <v>85.453528230000003</v>
      </c>
      <c r="AK161" s="633">
        <v>8.0746308000000003E-2</v>
      </c>
      <c r="AL161" s="634">
        <v>62.037181359999998</v>
      </c>
      <c r="AM161" s="633">
        <v>9.7745555999999997E-2</v>
      </c>
      <c r="AN161" s="634">
        <v>75.097660360000006</v>
      </c>
      <c r="AO161" s="633">
        <v>9.1820373999999996E-2</v>
      </c>
      <c r="AP161" s="635">
        <v>70.545358320000005</v>
      </c>
      <c r="AQ161" s="630">
        <v>6.2335277000000001E-2</v>
      </c>
      <c r="AR161" s="631">
        <v>47.892033769999998</v>
      </c>
      <c r="AS161" s="630">
        <v>0.107819338</v>
      </c>
      <c r="AT161" s="631">
        <v>82.837321380000006</v>
      </c>
      <c r="AU161" s="630">
        <v>8.2613285999999994E-2</v>
      </c>
      <c r="AV161" s="632">
        <v>63.471576110000001</v>
      </c>
      <c r="AW161" s="633">
        <v>0.21262425700000001</v>
      </c>
      <c r="AX161" s="635">
        <v>163.35867239999999</v>
      </c>
      <c r="AY161" s="604"/>
      <c r="AZ161" s="568" t="str">
        <f t="shared" si="979"/>
        <v>Less than 3 years old</v>
      </c>
      <c r="BA161" s="665">
        <f t="shared" ref="BA161" si="1123">BA$5*G161</f>
        <v>0</v>
      </c>
      <c r="BB161" s="665">
        <f t="shared" ref="BB161" si="1124">BB$5*I161</f>
        <v>0</v>
      </c>
      <c r="BC161" s="665">
        <f t="shared" ref="BC161" si="1125">BC$5*K161</f>
        <v>5.4867340420000001</v>
      </c>
      <c r="BD161" s="648">
        <f t="shared" ref="BD161" si="1126">BD$5*M161</f>
        <v>22.097082982</v>
      </c>
      <c r="BE161" s="648">
        <f t="shared" ref="BE161" si="1127">BE$5*O161</f>
        <v>0</v>
      </c>
      <c r="BF161" s="666">
        <f t="shared" ref="BF161" si="1128">BF$5*Q161</f>
        <v>8.7652371490000007</v>
      </c>
      <c r="BG161" s="666">
        <f t="shared" ref="BG161" si="1129">BG$5*S161</f>
        <v>3.890613428</v>
      </c>
      <c r="BH161" s="666">
        <f t="shared" ref="BH161" si="1130">BH$5*U161</f>
        <v>0</v>
      </c>
      <c r="BI161" s="666">
        <f t="shared" ref="BI161" si="1131">BI$5*W161</f>
        <v>0.59555521</v>
      </c>
      <c r="BJ161" s="666">
        <f t="shared" ref="BJ161" si="1132">BJ$5*Y161</f>
        <v>3.40698532</v>
      </c>
      <c r="BK161" s="650">
        <f t="shared" ref="BK161" si="1133">BK$5*AA161</f>
        <v>4.0990788</v>
      </c>
      <c r="BL161" s="650">
        <f t="shared" ref="BL161" si="1134">BL$5*AC161</f>
        <v>1.9571067739999999</v>
      </c>
      <c r="BM161" s="650">
        <f t="shared" ref="BM161" si="1135">BM$5*AE161</f>
        <v>0</v>
      </c>
      <c r="BN161" s="650">
        <f t="shared" ref="BN161" si="1136">BN$5*AG161</f>
        <v>0</v>
      </c>
      <c r="BO161" s="650">
        <f t="shared" ref="BO161" si="1137">BO$5*AI161</f>
        <v>1.779592624</v>
      </c>
      <c r="BP161" s="667">
        <f t="shared" ref="BP161" si="1138">BP$5*AK161</f>
        <v>0.80746308</v>
      </c>
      <c r="BQ161" s="667">
        <f t="shared" ref="BQ161" si="1139">BQ$5*AM161</f>
        <v>0.87971000399999999</v>
      </c>
      <c r="BR161" s="667">
        <f t="shared" ref="BR161" si="1140">BR$5*AO161</f>
        <v>0.55092224400000001</v>
      </c>
      <c r="BS161" s="650">
        <f t="shared" ref="BS161" si="1141">BS$5*AQ161</f>
        <v>0.18700583100000001</v>
      </c>
      <c r="BT161" s="650">
        <f t="shared" ref="BT161" si="1142">BT$5*AS161</f>
        <v>1.509470732</v>
      </c>
      <c r="BU161" s="650">
        <f t="shared" ref="BU161" si="1143">BU$5*AU161</f>
        <v>0.16522657199999999</v>
      </c>
      <c r="BV161" s="667">
        <f t="shared" ref="BV161" si="1144">BV$5*AW161</f>
        <v>0.85049702800000004</v>
      </c>
      <c r="BW161" s="652">
        <f>SUM(BA161:BV161)</f>
        <v>57.028281820000004</v>
      </c>
      <c r="BX161" s="606">
        <f>BW161/SUM($BW$161)</f>
        <v>1</v>
      </c>
      <c r="BY161" s="645">
        <f ca="1">IF(CZ161&gt;0,BX161/CZ161*100,"")</f>
        <v>100</v>
      </c>
      <c r="BZ161" s="608"/>
      <c r="CB161" s="616" t="str">
        <f t="shared" si="980"/>
        <v>Less than 3 years old</v>
      </c>
      <c r="CC161" s="665">
        <f t="shared" ref="CC161" ca="1" si="1145">CC$5*G161</f>
        <v>0</v>
      </c>
      <c r="CD161" s="665">
        <f t="shared" ref="CD161" ca="1" si="1146">CD$5*I161</f>
        <v>0.47714039999999996</v>
      </c>
      <c r="CE161" s="665">
        <f t="shared" ref="CE161" ca="1" si="1147">CE$5*K161</f>
        <v>145.756282594</v>
      </c>
      <c r="CF161" s="648">
        <f t="shared" ref="CF161" ca="1" si="1148">CF$5*M161</f>
        <v>415.46685267100003</v>
      </c>
      <c r="CG161" s="648">
        <f t="shared" ref="CG161" ca="1" si="1149">CG$5*O161</f>
        <v>0.96679363000000007</v>
      </c>
      <c r="CH161" s="666">
        <f t="shared" ref="CH161" ca="1" si="1150">CH$5*Q161</f>
        <v>223.43085638300002</v>
      </c>
      <c r="CI161" s="666">
        <f t="shared" ref="CI161" ca="1" si="1151">CI$5*S161</f>
        <v>82.600715856000008</v>
      </c>
      <c r="CJ161" s="666">
        <f t="shared" ref="CJ161" ca="1" si="1152">CJ$5*U161</f>
        <v>0</v>
      </c>
      <c r="CK161" s="666">
        <f t="shared" ref="CK161" ca="1" si="1153">CK$5*W161</f>
        <v>11.791993158</v>
      </c>
      <c r="CL161" s="666">
        <f t="shared" ref="CL161" ca="1" si="1154">CL$5*Y161</f>
        <v>61.836783558</v>
      </c>
      <c r="CM161" s="650">
        <f t="shared" ref="CM161" ca="1" si="1155">CM$5*AA161</f>
        <v>132.12697331999999</v>
      </c>
      <c r="CN161" s="650">
        <f t="shared" ref="CN161" ca="1" si="1156">CN$5*AC161</f>
        <v>104.425625727</v>
      </c>
      <c r="CO161" s="650">
        <f t="shared" ref="CO161" ca="1" si="1157">CO$5*AE161</f>
        <v>22.697019456</v>
      </c>
      <c r="CP161" s="650">
        <f t="shared" ref="CP161" ca="1" si="1158">CP$5*AG161</f>
        <v>0</v>
      </c>
      <c r="CQ161" s="650">
        <f t="shared" ref="CQ161" ca="1" si="1159">CQ$5*AI161</f>
        <v>52.831656025000001</v>
      </c>
      <c r="CR161" s="667">
        <f t="shared" ref="CR161" ca="1" si="1160">CR$5*AK161</f>
        <v>33.913449360000001</v>
      </c>
      <c r="CS161" s="667">
        <f t="shared" ref="CS161" ca="1" si="1161">CS$5*AM161</f>
        <v>52.098381347999997</v>
      </c>
      <c r="CT161" s="667">
        <f t="shared" ref="CT161" ca="1" si="1162">CT$5*AO161</f>
        <v>54.541302156</v>
      </c>
      <c r="CU161" s="650">
        <f t="shared" ref="CU161" ca="1" si="1163">CU$5*AQ161</f>
        <v>23.126387767000001</v>
      </c>
      <c r="CV161" s="650">
        <f t="shared" ref="CV161" ca="1" si="1164">CV$5*AS161</f>
        <v>31.051969344</v>
      </c>
      <c r="CW161" s="650">
        <f t="shared" ref="CW161" ca="1" si="1165">CW$5*AU161</f>
        <v>19.744575353999998</v>
      </c>
      <c r="CX161" s="667">
        <f t="shared" ref="CX161" ca="1" si="1166">CX$5*AW161</f>
        <v>17.00994056</v>
      </c>
      <c r="CY161" s="652">
        <f ca="1">SUM(CC161:CX161)</f>
        <v>1485.8946986669998</v>
      </c>
      <c r="CZ161" s="606">
        <f ca="1">CY161/SUM($CY$161)</f>
        <v>1</v>
      </c>
      <c r="DA161" s="645"/>
    </row>
    <row r="162" spans="1:105" ht="15" x14ac:dyDescent="0.25">
      <c r="A162" s="615">
        <v>180</v>
      </c>
      <c r="B162" s="616"/>
      <c r="C162" s="616"/>
      <c r="D162" s="616" t="str">
        <f t="shared" si="981"/>
        <v/>
      </c>
      <c r="E162" s="568" t="s">
        <v>331</v>
      </c>
      <c r="F162" s="620" t="s">
        <v>331</v>
      </c>
      <c r="G162" s="621" t="s">
        <v>331</v>
      </c>
      <c r="H162" s="622" t="s">
        <v>331</v>
      </c>
      <c r="I162" s="621" t="s">
        <v>331</v>
      </c>
      <c r="J162" s="622" t="s">
        <v>331</v>
      </c>
      <c r="K162" s="621" t="s">
        <v>331</v>
      </c>
      <c r="L162" s="623" t="s">
        <v>331</v>
      </c>
      <c r="M162" s="624" t="s">
        <v>331</v>
      </c>
      <c r="N162" s="625" t="s">
        <v>331</v>
      </c>
      <c r="O162" s="624" t="s">
        <v>331</v>
      </c>
      <c r="P162" s="626" t="s">
        <v>331</v>
      </c>
      <c r="Q162" s="627" t="s">
        <v>331</v>
      </c>
      <c r="R162" s="628" t="s">
        <v>331</v>
      </c>
      <c r="S162" s="627" t="s">
        <v>331</v>
      </c>
      <c r="T162" s="628" t="s">
        <v>331</v>
      </c>
      <c r="U162" s="627" t="s">
        <v>331</v>
      </c>
      <c r="V162" s="628" t="s">
        <v>331</v>
      </c>
      <c r="W162" s="627" t="s">
        <v>331</v>
      </c>
      <c r="X162" s="628" t="s">
        <v>331</v>
      </c>
      <c r="Y162" s="627" t="s">
        <v>331</v>
      </c>
      <c r="Z162" s="629" t="s">
        <v>331</v>
      </c>
      <c r="AA162" s="630" t="s">
        <v>331</v>
      </c>
      <c r="AB162" s="631" t="s">
        <v>331</v>
      </c>
      <c r="AC162" s="630" t="s">
        <v>331</v>
      </c>
      <c r="AD162" s="631" t="s">
        <v>331</v>
      </c>
      <c r="AE162" s="630" t="s">
        <v>331</v>
      </c>
      <c r="AF162" s="631" t="s">
        <v>331</v>
      </c>
      <c r="AG162" s="630" t="s">
        <v>331</v>
      </c>
      <c r="AH162" s="631" t="s">
        <v>331</v>
      </c>
      <c r="AI162" s="630" t="s">
        <v>331</v>
      </c>
      <c r="AJ162" s="632" t="s">
        <v>331</v>
      </c>
      <c r="AK162" s="633" t="s">
        <v>331</v>
      </c>
      <c r="AL162" s="634" t="s">
        <v>331</v>
      </c>
      <c r="AM162" s="633" t="s">
        <v>331</v>
      </c>
      <c r="AN162" s="634" t="s">
        <v>331</v>
      </c>
      <c r="AO162" s="633" t="s">
        <v>331</v>
      </c>
      <c r="AP162" s="635" t="s">
        <v>331</v>
      </c>
      <c r="AQ162" s="630" t="s">
        <v>331</v>
      </c>
      <c r="AR162" s="631" t="s">
        <v>331</v>
      </c>
      <c r="AS162" s="630" t="s">
        <v>331</v>
      </c>
      <c r="AT162" s="631" t="s">
        <v>331</v>
      </c>
      <c r="AU162" s="630" t="s">
        <v>331</v>
      </c>
      <c r="AV162" s="632" t="s">
        <v>331</v>
      </c>
      <c r="AW162" s="633" t="s">
        <v>331</v>
      </c>
      <c r="AX162" s="635" t="s">
        <v>331</v>
      </c>
      <c r="AY162" s="604"/>
      <c r="AZ162" s="568" t="str">
        <f t="shared" si="979"/>
        <v/>
      </c>
      <c r="BA162" s="665"/>
      <c r="BB162" s="665"/>
      <c r="BC162" s="665"/>
      <c r="BD162" s="648"/>
      <c r="BE162" s="648"/>
      <c r="BF162" s="666"/>
      <c r="BG162" s="666"/>
      <c r="BH162" s="666"/>
      <c r="BI162" s="666"/>
      <c r="BJ162" s="666"/>
      <c r="BK162" s="650"/>
      <c r="BL162" s="650"/>
      <c r="BM162" s="650"/>
      <c r="BN162" s="650"/>
      <c r="BO162" s="650"/>
      <c r="BP162" s="667"/>
      <c r="BQ162" s="667"/>
      <c r="BR162" s="667"/>
      <c r="BS162" s="650"/>
      <c r="BT162" s="650"/>
      <c r="BU162" s="650"/>
      <c r="BV162" s="667"/>
      <c r="BW162" s="652">
        <f>SUM(BA162:BV162)</f>
        <v>0</v>
      </c>
      <c r="BX162" s="606"/>
      <c r="BY162" s="645"/>
      <c r="BZ162" s="608"/>
      <c r="CB162" s="616" t="str">
        <f t="shared" si="980"/>
        <v/>
      </c>
      <c r="CC162" s="665"/>
      <c r="CD162" s="665"/>
      <c r="CE162" s="665"/>
      <c r="CF162" s="648"/>
      <c r="CG162" s="648"/>
      <c r="CH162" s="666"/>
      <c r="CI162" s="666"/>
      <c r="CJ162" s="666"/>
      <c r="CK162" s="666"/>
      <c r="CL162" s="666"/>
      <c r="CM162" s="650"/>
      <c r="CN162" s="650"/>
      <c r="CO162" s="650"/>
      <c r="CP162" s="650"/>
      <c r="CQ162" s="650"/>
      <c r="CR162" s="667"/>
      <c r="CS162" s="667"/>
      <c r="CT162" s="667"/>
      <c r="CU162" s="650"/>
      <c r="CV162" s="650"/>
      <c r="CW162" s="650"/>
      <c r="CX162" s="667"/>
      <c r="CY162" s="652"/>
      <c r="CZ162" s="606"/>
      <c r="DA162" s="645"/>
    </row>
    <row r="163" spans="1:105" ht="15" x14ac:dyDescent="0.25">
      <c r="A163" s="615">
        <v>181</v>
      </c>
      <c r="B163" s="616" t="s">
        <v>340</v>
      </c>
      <c r="C163" s="616" t="s">
        <v>492</v>
      </c>
      <c r="D163" s="616" t="str">
        <f t="shared" si="981"/>
        <v>Car TypeMain car: Company car</v>
      </c>
      <c r="E163" s="568" t="s">
        <v>493</v>
      </c>
      <c r="F163" s="620">
        <v>8.8455960000000007E-3</v>
      </c>
      <c r="G163" s="621">
        <v>5.2354180000000004E-3</v>
      </c>
      <c r="H163" s="622">
        <v>59.186716789999998</v>
      </c>
      <c r="I163" s="621">
        <v>6.5989129999999997E-3</v>
      </c>
      <c r="J163" s="622">
        <v>74.601115969999995</v>
      </c>
      <c r="K163" s="621">
        <v>5.0180310000000001E-3</v>
      </c>
      <c r="L163" s="623">
        <v>56.72914823</v>
      </c>
      <c r="M163" s="624">
        <v>1.249924E-2</v>
      </c>
      <c r="N163" s="625">
        <v>141.3046645</v>
      </c>
      <c r="O163" s="624">
        <v>9.5845530000000009E-3</v>
      </c>
      <c r="P163" s="626">
        <v>108.35395080000001</v>
      </c>
      <c r="Q163" s="627">
        <v>7.6976249999999996E-3</v>
      </c>
      <c r="R163" s="628">
        <v>87.022119979999999</v>
      </c>
      <c r="S163" s="627">
        <v>8.4844099999999995E-3</v>
      </c>
      <c r="T163" s="628">
        <v>95.916770119999995</v>
      </c>
      <c r="U163" s="627">
        <v>1.0953254000000001E-2</v>
      </c>
      <c r="V163" s="628">
        <v>123.82720279999999</v>
      </c>
      <c r="W163" s="627">
        <v>1.0182902000000001E-2</v>
      </c>
      <c r="X163" s="628">
        <v>115.1183241</v>
      </c>
      <c r="Y163" s="627">
        <v>1.2107868000000001E-2</v>
      </c>
      <c r="Z163" s="629">
        <v>136.88018679999999</v>
      </c>
      <c r="AA163" s="630">
        <v>6.3415520000000003E-3</v>
      </c>
      <c r="AB163" s="631">
        <v>71.691633479999993</v>
      </c>
      <c r="AC163" s="630">
        <v>8.1540190000000002E-3</v>
      </c>
      <c r="AD163" s="631">
        <v>92.181685720000004</v>
      </c>
      <c r="AE163" s="630">
        <v>1.0360698E-2</v>
      </c>
      <c r="AF163" s="631">
        <v>117.1283257</v>
      </c>
      <c r="AG163" s="630">
        <v>9.2859940000000005E-3</v>
      </c>
      <c r="AH163" s="631">
        <v>104.97872719999999</v>
      </c>
      <c r="AI163" s="630">
        <v>1.1457581E-2</v>
      </c>
      <c r="AJ163" s="632">
        <v>129.52864439999999</v>
      </c>
      <c r="AK163" s="633">
        <v>6.5725269999999999E-3</v>
      </c>
      <c r="AL163" s="634">
        <v>74.302812950000003</v>
      </c>
      <c r="AM163" s="633">
        <v>6.5595499999999999E-3</v>
      </c>
      <c r="AN163" s="634">
        <v>74.156108709999998</v>
      </c>
      <c r="AO163" s="633">
        <v>6.7317779999999999E-3</v>
      </c>
      <c r="AP163" s="635">
        <v>76.103155810000004</v>
      </c>
      <c r="AQ163" s="630">
        <v>9.0579749999999994E-3</v>
      </c>
      <c r="AR163" s="631">
        <v>102.4009547</v>
      </c>
      <c r="AS163" s="630">
        <v>7.9566749999999999E-3</v>
      </c>
      <c r="AT163" s="631">
        <v>89.950694089999999</v>
      </c>
      <c r="AU163" s="630">
        <v>8.4965600000000002E-3</v>
      </c>
      <c r="AV163" s="632">
        <v>96.054125450000001</v>
      </c>
      <c r="AW163" s="633">
        <v>1.0252420999999999E-2</v>
      </c>
      <c r="AX163" s="635">
        <v>115.90424470000001</v>
      </c>
      <c r="AY163" s="604"/>
      <c r="AZ163" s="568" t="str">
        <f t="shared" si="979"/>
        <v>Main car: Company car</v>
      </c>
      <c r="BA163" s="665">
        <f t="shared" ref="BA163:BA164" si="1167">BA$5*G163</f>
        <v>0</v>
      </c>
      <c r="BB163" s="665">
        <f t="shared" ref="BB163:BB164" si="1168">BB$5*I163</f>
        <v>0</v>
      </c>
      <c r="BC163" s="665">
        <f t="shared" ref="BC163:BC164" si="1169">BC$5*K163</f>
        <v>0.115414713</v>
      </c>
      <c r="BD163" s="648">
        <f t="shared" ref="BD163:BD164" si="1170">BD$5*M163</f>
        <v>1.3249194399999999</v>
      </c>
      <c r="BE163" s="648">
        <f t="shared" ref="BE163:BE164" si="1171">BE$5*O163</f>
        <v>0</v>
      </c>
      <c r="BF163" s="666">
        <f t="shared" ref="BF163:BF164" si="1172">BF$5*Q163</f>
        <v>0.40797412499999997</v>
      </c>
      <c r="BG163" s="666">
        <f t="shared" ref="BG163:BG164" si="1173">BG$5*S163</f>
        <v>0.22059466</v>
      </c>
      <c r="BH163" s="666">
        <f t="shared" ref="BH163:BH164" si="1174">BH$5*U163</f>
        <v>0</v>
      </c>
      <c r="BI163" s="666">
        <f t="shared" ref="BI163:BI164" si="1175">BI$5*W163</f>
        <v>5.0914510000000003E-2</v>
      </c>
      <c r="BJ163" s="666">
        <f t="shared" ref="BJ163:BJ164" si="1176">BJ$5*Y163</f>
        <v>0.24215736000000002</v>
      </c>
      <c r="BK163" s="650">
        <f t="shared" ref="BK163:BK164" si="1177">BK$5*AA163</f>
        <v>0.19024656000000001</v>
      </c>
      <c r="BL163" s="650">
        <f t="shared" ref="BL163:BL164" si="1178">BL$5*AC163</f>
        <v>0.11415626600000001</v>
      </c>
      <c r="BM163" s="650">
        <f t="shared" ref="BM163:BM164" si="1179">BM$5*AE163</f>
        <v>0</v>
      </c>
      <c r="BN163" s="650">
        <f t="shared" ref="BN163:BN164" si="1180">BN$5*AG163</f>
        <v>0</v>
      </c>
      <c r="BO163" s="650">
        <f t="shared" ref="BO163:BO164" si="1181">BO$5*AI163</f>
        <v>0.18332129599999999</v>
      </c>
      <c r="BP163" s="667">
        <f t="shared" ref="BP163:BP164" si="1182">BP$5*AK163</f>
        <v>6.5725270000000002E-2</v>
      </c>
      <c r="BQ163" s="667">
        <f t="shared" ref="BQ163:BQ164" si="1183">BQ$5*AM163</f>
        <v>5.9035949999999997E-2</v>
      </c>
      <c r="BR163" s="667">
        <f t="shared" ref="BR163:BR164" si="1184">BR$5*AO163</f>
        <v>4.0390667999999998E-2</v>
      </c>
      <c r="BS163" s="650">
        <f t="shared" ref="BS163:BS164" si="1185">BS$5*AQ163</f>
        <v>2.7173924999999998E-2</v>
      </c>
      <c r="BT163" s="650">
        <f t="shared" ref="BT163:BT164" si="1186">BT$5*AS163</f>
        <v>0.11139345</v>
      </c>
      <c r="BU163" s="650">
        <f t="shared" ref="BU163:BU164" si="1187">BU$5*AU163</f>
        <v>1.699312E-2</v>
      </c>
      <c r="BV163" s="667">
        <f t="shared" ref="BV163:BV164" si="1188">BV$5*AW163</f>
        <v>4.1009683999999998E-2</v>
      </c>
      <c r="BW163" s="652">
        <f>SUM(BA163:BV163)</f>
        <v>3.2114209970000007</v>
      </c>
      <c r="BX163" s="606">
        <f>BW163/SUM($BW$163:$BW$164)</f>
        <v>1.0762473736935467E-2</v>
      </c>
      <c r="BY163" s="645">
        <f ca="1">IF(CZ163&gt;0,BX163/CZ163*100,"")</f>
        <v>102.98703216412454</v>
      </c>
      <c r="BZ163" s="608"/>
      <c r="CB163" s="616" t="str">
        <f t="shared" si="980"/>
        <v>Main car: Company car</v>
      </c>
      <c r="CC163" s="665">
        <f t="shared" ref="CC163:CC164" ca="1" si="1189">CC$5*G163</f>
        <v>0</v>
      </c>
      <c r="CD163" s="665">
        <f t="shared" ref="CD163:CD164" ca="1" si="1190">CD$5*I163</f>
        <v>1.9796739000000001E-2</v>
      </c>
      <c r="CE163" s="665">
        <f t="shared" ref="CE163:CE164" ca="1" si="1191">CE$5*K163</f>
        <v>3.066016941</v>
      </c>
      <c r="CF163" s="648">
        <f t="shared" ref="CF163:CF164" ca="1" si="1192">CF$5*M163</f>
        <v>24.910985320000002</v>
      </c>
      <c r="CG163" s="648">
        <f t="shared" ref="CG163:CG164" ca="1" si="1193">CG$5*O163</f>
        <v>4.7922765000000006E-2</v>
      </c>
      <c r="CH163" s="666">
        <f t="shared" ref="CH163:CH164" ca="1" si="1194">CH$5*Q163</f>
        <v>10.399491375</v>
      </c>
      <c r="CI163" s="666">
        <f t="shared" ref="CI163:CI164" ca="1" si="1195">CI$5*S163</f>
        <v>4.6833943199999997</v>
      </c>
      <c r="CJ163" s="666">
        <f t="shared" ref="CJ163:CJ164" ca="1" si="1196">CJ$5*U163</f>
        <v>0</v>
      </c>
      <c r="CK163" s="666">
        <f t="shared" ref="CK163:CK164" ca="1" si="1197">CK$5*W163</f>
        <v>1.0081072980000001</v>
      </c>
      <c r="CL163" s="666">
        <f t="shared" ref="CL163:CL164" ca="1" si="1198">CL$5*Y163</f>
        <v>4.3951560839999999</v>
      </c>
      <c r="CM163" s="650">
        <f t="shared" ref="CM163:CM164" ca="1" si="1199">CM$5*AA163</f>
        <v>6.1322807840000007</v>
      </c>
      <c r="CN163" s="650">
        <f t="shared" ref="CN163:CN164" ca="1" si="1200">CN$5*AC163</f>
        <v>6.0910521930000003</v>
      </c>
      <c r="CO163" s="650">
        <f t="shared" ref="CO163:CO164" ca="1" si="1201">CO$5*AE163</f>
        <v>1.9892540159999998</v>
      </c>
      <c r="CP163" s="650">
        <f t="shared" ref="CP163:CP164" ca="1" si="1202">CP$5*AG163</f>
        <v>0</v>
      </c>
      <c r="CQ163" s="650">
        <f t="shared" ref="CQ163:CQ164" ca="1" si="1203">CQ$5*AI163</f>
        <v>5.4423509750000001</v>
      </c>
      <c r="CR163" s="667">
        <f t="shared" ref="CR163:CR164" ca="1" si="1204">CR$5*AK163</f>
        <v>2.76046134</v>
      </c>
      <c r="CS163" s="667">
        <f t="shared" ref="CS163:CS164" ca="1" si="1205">CS$5*AM163</f>
        <v>3.4962401499999998</v>
      </c>
      <c r="CT163" s="667">
        <f t="shared" ref="CT163:CT164" ca="1" si="1206">CT$5*AO163</f>
        <v>3.9986761319999999</v>
      </c>
      <c r="CU163" s="650">
        <f t="shared" ref="CU163:CU164" ca="1" si="1207">CU$5*AQ163</f>
        <v>3.3605087249999999</v>
      </c>
      <c r="CV163" s="650">
        <f t="shared" ref="CV163:CV164" ca="1" si="1208">CV$5*AS163</f>
        <v>2.2915223999999998</v>
      </c>
      <c r="CW163" s="650">
        <f t="shared" ref="CW163:CW164" ca="1" si="1209">CW$5*AU163</f>
        <v>2.0306778400000001</v>
      </c>
      <c r="CX163" s="667">
        <f t="shared" ref="CX163:CX164" ca="1" si="1210">CX$5*AW163</f>
        <v>0.82019367999999993</v>
      </c>
      <c r="CY163" s="652">
        <f ca="1">SUM(CC163:CX163)</f>
        <v>86.944089077000015</v>
      </c>
      <c r="CZ163" s="606">
        <f ca="1">CY163/SUM($CY$163:$CY$164)</f>
        <v>1.0450319337083069E-2</v>
      </c>
      <c r="DA163" s="645"/>
    </row>
    <row r="164" spans="1:105" ht="15" x14ac:dyDescent="0.25">
      <c r="A164" s="615">
        <v>182</v>
      </c>
      <c r="B164" s="616"/>
      <c r="C164" s="616" t="s">
        <v>492</v>
      </c>
      <c r="D164" s="616" t="str">
        <f t="shared" si="981"/>
        <v>Car TypeMain car: Privately owned</v>
      </c>
      <c r="E164" s="568" t="s">
        <v>494</v>
      </c>
      <c r="F164" s="620">
        <v>0.77548466199999999</v>
      </c>
      <c r="G164" s="621">
        <v>0.81729511899999996</v>
      </c>
      <c r="H164" s="622">
        <v>105.391526</v>
      </c>
      <c r="I164" s="621">
        <v>0.70189323100000001</v>
      </c>
      <c r="J164" s="622">
        <v>90.510266029999997</v>
      </c>
      <c r="K164" s="621">
        <v>0.91998603499999998</v>
      </c>
      <c r="L164" s="623">
        <v>118.6336854</v>
      </c>
      <c r="M164" s="624">
        <v>0.92086496500000004</v>
      </c>
      <c r="N164" s="625">
        <v>118.74702499999999</v>
      </c>
      <c r="O164" s="624">
        <v>0.74984605699999995</v>
      </c>
      <c r="P164" s="626">
        <v>96.693860479999998</v>
      </c>
      <c r="Q164" s="627">
        <v>0.92927165599999995</v>
      </c>
      <c r="R164" s="628">
        <v>119.83108129999999</v>
      </c>
      <c r="S164" s="627">
        <v>0.88477896199999995</v>
      </c>
      <c r="T164" s="628">
        <v>114.0936765</v>
      </c>
      <c r="U164" s="627">
        <v>0.711821229</v>
      </c>
      <c r="V164" s="628">
        <v>91.790497490000007</v>
      </c>
      <c r="W164" s="627">
        <v>0.59910465199999996</v>
      </c>
      <c r="X164" s="628">
        <v>77.255512749999994</v>
      </c>
      <c r="Y164" s="627">
        <v>0.873007796</v>
      </c>
      <c r="Z164" s="629">
        <v>112.57576570000001</v>
      </c>
      <c r="AA164" s="630">
        <v>0.89429702200000005</v>
      </c>
      <c r="AB164" s="631">
        <v>115.32104579999999</v>
      </c>
      <c r="AC164" s="630">
        <v>0.87062034799999999</v>
      </c>
      <c r="AD164" s="631">
        <v>112.2679004</v>
      </c>
      <c r="AE164" s="630">
        <v>0.77966219699999995</v>
      </c>
      <c r="AF164" s="631">
        <v>100.5386999</v>
      </c>
      <c r="AG164" s="630">
        <v>0.65825356899999998</v>
      </c>
      <c r="AH164" s="631">
        <v>84.882861149999997</v>
      </c>
      <c r="AI164" s="630">
        <v>0.85477651200000004</v>
      </c>
      <c r="AJ164" s="632">
        <v>110.22481209999999</v>
      </c>
      <c r="AK164" s="633">
        <v>0.57947428700000003</v>
      </c>
      <c r="AL164" s="634">
        <v>74.724145449999995</v>
      </c>
      <c r="AM164" s="633">
        <v>0.73426258499999997</v>
      </c>
      <c r="AN164" s="634">
        <v>94.684346550000001</v>
      </c>
      <c r="AO164" s="633">
        <v>0.72618351000000003</v>
      </c>
      <c r="AP164" s="635">
        <v>93.642536870000001</v>
      </c>
      <c r="AQ164" s="630">
        <v>0.59123390200000003</v>
      </c>
      <c r="AR164" s="631">
        <v>76.240566779999995</v>
      </c>
      <c r="AS164" s="630">
        <v>0.64016752099999996</v>
      </c>
      <c r="AT164" s="631">
        <v>82.550636060000002</v>
      </c>
      <c r="AU164" s="630">
        <v>0.49605911000000003</v>
      </c>
      <c r="AV164" s="632">
        <v>63.967623600000003</v>
      </c>
      <c r="AW164" s="633">
        <v>0.62852297899999998</v>
      </c>
      <c r="AX164" s="635">
        <v>81.049053599999993</v>
      </c>
      <c r="AY164" s="604"/>
      <c r="AZ164" s="568" t="str">
        <f t="shared" si="979"/>
        <v>Main car: Privately owned</v>
      </c>
      <c r="BA164" s="665">
        <f t="shared" si="1167"/>
        <v>0</v>
      </c>
      <c r="BB164" s="665">
        <f t="shared" si="1168"/>
        <v>0</v>
      </c>
      <c r="BC164" s="665">
        <f t="shared" si="1169"/>
        <v>21.159678804999999</v>
      </c>
      <c r="BD164" s="648">
        <f t="shared" si="1170"/>
        <v>97.611686290000009</v>
      </c>
      <c r="BE164" s="648">
        <f t="shared" si="1171"/>
        <v>0</v>
      </c>
      <c r="BF164" s="666">
        <f t="shared" si="1172"/>
        <v>49.251397767999997</v>
      </c>
      <c r="BG164" s="666">
        <f t="shared" si="1173"/>
        <v>23.004253012</v>
      </c>
      <c r="BH164" s="666">
        <f t="shared" si="1174"/>
        <v>0</v>
      </c>
      <c r="BI164" s="666">
        <f t="shared" si="1175"/>
        <v>2.9955232599999997</v>
      </c>
      <c r="BJ164" s="666">
        <f t="shared" si="1176"/>
        <v>17.460155919999998</v>
      </c>
      <c r="BK164" s="650">
        <f t="shared" si="1177"/>
        <v>26.828910660000002</v>
      </c>
      <c r="BL164" s="650">
        <f t="shared" si="1178"/>
        <v>12.188684872</v>
      </c>
      <c r="BM164" s="650">
        <f t="shared" si="1179"/>
        <v>0</v>
      </c>
      <c r="BN164" s="650">
        <f t="shared" si="1180"/>
        <v>0</v>
      </c>
      <c r="BO164" s="650">
        <f t="shared" si="1181"/>
        <v>13.676424192000001</v>
      </c>
      <c r="BP164" s="667">
        <f t="shared" si="1182"/>
        <v>5.7947428700000003</v>
      </c>
      <c r="BQ164" s="667">
        <f t="shared" si="1183"/>
        <v>6.6083632649999995</v>
      </c>
      <c r="BR164" s="667">
        <f t="shared" si="1184"/>
        <v>4.3571010599999997</v>
      </c>
      <c r="BS164" s="650">
        <f t="shared" si="1185"/>
        <v>1.7737017060000002</v>
      </c>
      <c r="BT164" s="650">
        <f t="shared" si="1186"/>
        <v>8.9623452939999986</v>
      </c>
      <c r="BU164" s="650">
        <f t="shared" si="1187"/>
        <v>0.99211822000000005</v>
      </c>
      <c r="BV164" s="667">
        <f t="shared" si="1188"/>
        <v>2.5140919159999999</v>
      </c>
      <c r="BW164" s="652">
        <f>SUM(BA164:BV164)</f>
        <v>295.17917910999995</v>
      </c>
      <c r="BX164" s="606">
        <f>BW164/SUM($BW$163:$BW$164)</f>
        <v>0.98923752626306449</v>
      </c>
      <c r="BY164" s="645">
        <f ca="1">IF(CZ164&gt;0,BX164/CZ164*100,"")</f>
        <v>99.968454903684744</v>
      </c>
      <c r="BZ164" s="608"/>
      <c r="CB164" s="616" t="str">
        <f t="shared" si="980"/>
        <v>Main car: Privately owned</v>
      </c>
      <c r="CC164" s="665">
        <f t="shared" ca="1" si="1189"/>
        <v>0</v>
      </c>
      <c r="CD164" s="665">
        <f t="shared" ca="1" si="1190"/>
        <v>2.1056796929999999</v>
      </c>
      <c r="CE164" s="665">
        <f t="shared" ca="1" si="1191"/>
        <v>562.11146738499997</v>
      </c>
      <c r="CF164" s="648">
        <f t="shared" ca="1" si="1192"/>
        <v>1835.283875245</v>
      </c>
      <c r="CG164" s="648">
        <f t="shared" ca="1" si="1193"/>
        <v>3.7492302849999999</v>
      </c>
      <c r="CH164" s="666">
        <f t="shared" ca="1" si="1194"/>
        <v>1255.446007256</v>
      </c>
      <c r="CI164" s="666">
        <f t="shared" ca="1" si="1195"/>
        <v>488.39798702399997</v>
      </c>
      <c r="CJ164" s="666">
        <f t="shared" ca="1" si="1196"/>
        <v>0</v>
      </c>
      <c r="CK164" s="666">
        <f t="shared" ca="1" si="1197"/>
        <v>59.311360547999996</v>
      </c>
      <c r="CL164" s="666">
        <f t="shared" ca="1" si="1198"/>
        <v>316.901829948</v>
      </c>
      <c r="CM164" s="650">
        <f t="shared" ca="1" si="1199"/>
        <v>864.78522027400004</v>
      </c>
      <c r="CN164" s="650">
        <f t="shared" ca="1" si="1200"/>
        <v>650.35339995599998</v>
      </c>
      <c r="CO164" s="650">
        <f t="shared" ca="1" si="1201"/>
        <v>149.69514182399999</v>
      </c>
      <c r="CP164" s="650">
        <f t="shared" ca="1" si="1202"/>
        <v>0</v>
      </c>
      <c r="CQ164" s="650">
        <f t="shared" ca="1" si="1203"/>
        <v>406.01884320000005</v>
      </c>
      <c r="CR164" s="667">
        <f t="shared" ca="1" si="1204"/>
        <v>243.37920054</v>
      </c>
      <c r="CS164" s="667">
        <f t="shared" ca="1" si="1205"/>
        <v>391.36195780499997</v>
      </c>
      <c r="CT164" s="667">
        <f t="shared" ca="1" si="1206"/>
        <v>431.35300494000001</v>
      </c>
      <c r="CU164" s="650">
        <f t="shared" ca="1" si="1207"/>
        <v>219.34777764200001</v>
      </c>
      <c r="CV164" s="650">
        <f t="shared" ca="1" si="1208"/>
        <v>184.368246048</v>
      </c>
      <c r="CW164" s="650">
        <f t="shared" ca="1" si="1209"/>
        <v>118.55812729</v>
      </c>
      <c r="CX164" s="667">
        <f t="shared" ca="1" si="1210"/>
        <v>50.281838319999999</v>
      </c>
      <c r="CY164" s="652">
        <f ca="1">SUM(CC164:CX164)</f>
        <v>8232.8101952230008</v>
      </c>
      <c r="CZ164" s="606">
        <f ca="1">CY164/SUM($CY$163:$CY$164)</f>
        <v>0.98954968066291693</v>
      </c>
      <c r="DA164" s="645"/>
    </row>
    <row r="165" spans="1:105" ht="15" x14ac:dyDescent="0.25">
      <c r="A165" s="615">
        <v>183</v>
      </c>
      <c r="B165" s="616"/>
      <c r="C165" s="616" t="s">
        <v>492</v>
      </c>
      <c r="D165" s="616" t="str">
        <f t="shared" si="981"/>
        <v>Car Type</v>
      </c>
      <c r="E165" s="568" t="s">
        <v>331</v>
      </c>
      <c r="F165" s="620" t="s">
        <v>331</v>
      </c>
      <c r="G165" s="621" t="s">
        <v>331</v>
      </c>
      <c r="H165" s="622" t="s">
        <v>331</v>
      </c>
      <c r="I165" s="621" t="s">
        <v>331</v>
      </c>
      <c r="J165" s="622" t="s">
        <v>331</v>
      </c>
      <c r="K165" s="621" t="s">
        <v>331</v>
      </c>
      <c r="L165" s="623" t="s">
        <v>331</v>
      </c>
      <c r="M165" s="624" t="s">
        <v>331</v>
      </c>
      <c r="N165" s="625" t="s">
        <v>331</v>
      </c>
      <c r="O165" s="624" t="s">
        <v>331</v>
      </c>
      <c r="P165" s="626" t="s">
        <v>331</v>
      </c>
      <c r="Q165" s="627" t="s">
        <v>331</v>
      </c>
      <c r="R165" s="628" t="s">
        <v>331</v>
      </c>
      <c r="S165" s="627" t="s">
        <v>331</v>
      </c>
      <c r="T165" s="628" t="s">
        <v>331</v>
      </c>
      <c r="U165" s="627" t="s">
        <v>331</v>
      </c>
      <c r="V165" s="628" t="s">
        <v>331</v>
      </c>
      <c r="W165" s="627" t="s">
        <v>331</v>
      </c>
      <c r="X165" s="628" t="s">
        <v>331</v>
      </c>
      <c r="Y165" s="627" t="s">
        <v>331</v>
      </c>
      <c r="Z165" s="629" t="s">
        <v>331</v>
      </c>
      <c r="AA165" s="630" t="s">
        <v>331</v>
      </c>
      <c r="AB165" s="631" t="s">
        <v>331</v>
      </c>
      <c r="AC165" s="630" t="s">
        <v>331</v>
      </c>
      <c r="AD165" s="631" t="s">
        <v>331</v>
      </c>
      <c r="AE165" s="630" t="s">
        <v>331</v>
      </c>
      <c r="AF165" s="631" t="s">
        <v>331</v>
      </c>
      <c r="AG165" s="630" t="s">
        <v>331</v>
      </c>
      <c r="AH165" s="631" t="s">
        <v>331</v>
      </c>
      <c r="AI165" s="630" t="s">
        <v>331</v>
      </c>
      <c r="AJ165" s="632" t="s">
        <v>331</v>
      </c>
      <c r="AK165" s="633" t="s">
        <v>331</v>
      </c>
      <c r="AL165" s="634" t="s">
        <v>331</v>
      </c>
      <c r="AM165" s="633" t="s">
        <v>331</v>
      </c>
      <c r="AN165" s="634" t="s">
        <v>331</v>
      </c>
      <c r="AO165" s="633" t="s">
        <v>331</v>
      </c>
      <c r="AP165" s="635" t="s">
        <v>331</v>
      </c>
      <c r="AQ165" s="630" t="s">
        <v>331</v>
      </c>
      <c r="AR165" s="631" t="s">
        <v>331</v>
      </c>
      <c r="AS165" s="630" t="s">
        <v>331</v>
      </c>
      <c r="AT165" s="631" t="s">
        <v>331</v>
      </c>
      <c r="AU165" s="630" t="s">
        <v>331</v>
      </c>
      <c r="AV165" s="632" t="s">
        <v>331</v>
      </c>
      <c r="AW165" s="633" t="s">
        <v>331</v>
      </c>
      <c r="AX165" s="635" t="s">
        <v>331</v>
      </c>
      <c r="AY165" s="604"/>
      <c r="AZ165" s="568" t="str">
        <f t="shared" si="979"/>
        <v/>
      </c>
      <c r="BA165" s="665"/>
      <c r="BB165" s="665"/>
      <c r="BC165" s="665"/>
      <c r="BD165" s="648"/>
      <c r="BE165" s="648"/>
      <c r="BF165" s="666"/>
      <c r="BG165" s="666"/>
      <c r="BH165" s="666"/>
      <c r="BI165" s="666"/>
      <c r="BJ165" s="666"/>
      <c r="BK165" s="650"/>
      <c r="BL165" s="650"/>
      <c r="BM165" s="650"/>
      <c r="BN165" s="650"/>
      <c r="BO165" s="650"/>
      <c r="BP165" s="667"/>
      <c r="BQ165" s="667"/>
      <c r="BR165" s="667"/>
      <c r="BS165" s="650"/>
      <c r="BT165" s="650"/>
      <c r="BU165" s="650"/>
      <c r="BV165" s="667"/>
      <c r="BW165" s="652"/>
      <c r="BX165" s="606"/>
      <c r="BY165" s="645"/>
      <c r="BZ165" s="608"/>
      <c r="CB165" s="616" t="str">
        <f t="shared" si="980"/>
        <v/>
      </c>
      <c r="CC165" s="665"/>
      <c r="CD165" s="665"/>
      <c r="CE165" s="665"/>
      <c r="CF165" s="648"/>
      <c r="CG165" s="648"/>
      <c r="CH165" s="666"/>
      <c r="CI165" s="666"/>
      <c r="CJ165" s="666"/>
      <c r="CK165" s="666"/>
      <c r="CL165" s="666"/>
      <c r="CM165" s="650"/>
      <c r="CN165" s="650"/>
      <c r="CO165" s="650"/>
      <c r="CP165" s="650"/>
      <c r="CQ165" s="650"/>
      <c r="CR165" s="667"/>
      <c r="CS165" s="667"/>
      <c r="CT165" s="667"/>
      <c r="CU165" s="650"/>
      <c r="CV165" s="650"/>
      <c r="CW165" s="650"/>
      <c r="CX165" s="667"/>
      <c r="CY165" s="652"/>
      <c r="CZ165" s="606"/>
      <c r="DA165" s="645"/>
    </row>
    <row r="166" spans="1:105" ht="15" x14ac:dyDescent="0.25">
      <c r="A166" s="615">
        <v>184</v>
      </c>
      <c r="B166" s="616"/>
      <c r="C166" s="616" t="s">
        <v>492</v>
      </c>
      <c r="D166" s="616" t="str">
        <f t="shared" si="981"/>
        <v>Car TypeMain car class: Saloon</v>
      </c>
      <c r="E166" s="568" t="s">
        <v>495</v>
      </c>
      <c r="F166" s="620">
        <v>0.118685534</v>
      </c>
      <c r="G166" s="621">
        <v>0.122247038</v>
      </c>
      <c r="H166" s="622">
        <v>103.0007906</v>
      </c>
      <c r="I166" s="621">
        <v>0.108085747</v>
      </c>
      <c r="J166" s="622">
        <v>91.069015530000001</v>
      </c>
      <c r="K166" s="621">
        <v>0.127737076</v>
      </c>
      <c r="L166" s="623">
        <v>107.626492</v>
      </c>
      <c r="M166" s="624">
        <v>0.170823472</v>
      </c>
      <c r="N166" s="625">
        <v>143.92948039999999</v>
      </c>
      <c r="O166" s="624">
        <v>0.15411640400000001</v>
      </c>
      <c r="P166" s="626">
        <v>129.8527292</v>
      </c>
      <c r="Q166" s="627">
        <v>0.13696098100000001</v>
      </c>
      <c r="R166" s="628">
        <v>115.3982099</v>
      </c>
      <c r="S166" s="627">
        <v>0.117833017</v>
      </c>
      <c r="T166" s="628">
        <v>99.281701100000006</v>
      </c>
      <c r="U166" s="627">
        <v>0.105257014</v>
      </c>
      <c r="V166" s="628">
        <v>88.685630529999997</v>
      </c>
      <c r="W166" s="627">
        <v>6.5320397000000002E-2</v>
      </c>
      <c r="X166" s="628">
        <v>55.036528019999999</v>
      </c>
      <c r="Y166" s="627">
        <v>0.121076036</v>
      </c>
      <c r="Z166" s="629">
        <v>102.01414800000001</v>
      </c>
      <c r="AA166" s="630">
        <v>0.104796055</v>
      </c>
      <c r="AB166" s="631">
        <v>88.297244259999999</v>
      </c>
      <c r="AC166" s="630">
        <v>0.104200564</v>
      </c>
      <c r="AD166" s="631">
        <v>87.795505669999997</v>
      </c>
      <c r="AE166" s="630">
        <v>0.110990278</v>
      </c>
      <c r="AF166" s="631">
        <v>93.516264980000003</v>
      </c>
      <c r="AG166" s="630">
        <v>0.18312445099999999</v>
      </c>
      <c r="AH166" s="631">
        <v>154.29382609999999</v>
      </c>
      <c r="AI166" s="630">
        <v>0.10708039599999999</v>
      </c>
      <c r="AJ166" s="632">
        <v>90.221944289999996</v>
      </c>
      <c r="AK166" s="633">
        <v>9.1573299999999996E-2</v>
      </c>
      <c r="AL166" s="634">
        <v>77.15624373</v>
      </c>
      <c r="AM166" s="633">
        <v>0.119164933</v>
      </c>
      <c r="AN166" s="634">
        <v>100.403924</v>
      </c>
      <c r="AO166" s="633">
        <v>0.11837615</v>
      </c>
      <c r="AP166" s="635">
        <v>99.739325239999999</v>
      </c>
      <c r="AQ166" s="630">
        <v>0.100925711</v>
      </c>
      <c r="AR166" s="631">
        <v>85.036236560000006</v>
      </c>
      <c r="AS166" s="630">
        <v>7.9431073000000005E-2</v>
      </c>
      <c r="AT166" s="631">
        <v>66.925656930000002</v>
      </c>
      <c r="AU166" s="630">
        <v>6.5577778000000003E-2</v>
      </c>
      <c r="AV166" s="632">
        <v>55.253387830000001</v>
      </c>
      <c r="AW166" s="633">
        <v>0.159104776</v>
      </c>
      <c r="AX166" s="635">
        <v>134.0557446</v>
      </c>
      <c r="AY166" s="604"/>
      <c r="AZ166" s="568" t="str">
        <f t="shared" si="979"/>
        <v>Main car class: Saloon</v>
      </c>
      <c r="BA166" s="665">
        <f t="shared" ref="BA166:BA170" si="1211">BA$5*G166</f>
        <v>0</v>
      </c>
      <c r="BB166" s="665">
        <f t="shared" ref="BB166:BB170" si="1212">BB$5*I166</f>
        <v>0</v>
      </c>
      <c r="BC166" s="665">
        <f t="shared" ref="BC166:BC170" si="1213">BC$5*K166</f>
        <v>2.9379527480000003</v>
      </c>
      <c r="BD166" s="648">
        <f t="shared" ref="BD166:BD170" si="1214">BD$5*M166</f>
        <v>18.107288032</v>
      </c>
      <c r="BE166" s="648">
        <f t="shared" ref="BE166:BE170" si="1215">BE$5*O166</f>
        <v>0</v>
      </c>
      <c r="BF166" s="666">
        <f t="shared" ref="BF166:BF170" si="1216">BF$5*Q166</f>
        <v>7.2589319930000009</v>
      </c>
      <c r="BG166" s="666">
        <f t="shared" ref="BG166:BG170" si="1217">BG$5*S166</f>
        <v>3.0636584419999999</v>
      </c>
      <c r="BH166" s="666">
        <f t="shared" ref="BH166:BH170" si="1218">BH$5*U166</f>
        <v>0</v>
      </c>
      <c r="BI166" s="666">
        <f t="shared" ref="BI166:BI170" si="1219">BI$5*W166</f>
        <v>0.32660198500000004</v>
      </c>
      <c r="BJ166" s="666">
        <f t="shared" ref="BJ166:BJ170" si="1220">BJ$5*Y166</f>
        <v>2.4215207200000002</v>
      </c>
      <c r="BK166" s="650">
        <f t="shared" ref="BK166:BK170" si="1221">BK$5*AA166</f>
        <v>3.14388165</v>
      </c>
      <c r="BL166" s="650">
        <f t="shared" ref="BL166:BL170" si="1222">BL$5*AC166</f>
        <v>1.4588078959999999</v>
      </c>
      <c r="BM166" s="650">
        <f t="shared" ref="BM166:BM170" si="1223">BM$5*AE166</f>
        <v>0</v>
      </c>
      <c r="BN166" s="650">
        <f t="shared" ref="BN166:BN170" si="1224">BN$5*AG166</f>
        <v>0</v>
      </c>
      <c r="BO166" s="650">
        <f t="shared" ref="BO166:BO170" si="1225">BO$5*AI166</f>
        <v>1.7132863359999999</v>
      </c>
      <c r="BP166" s="667">
        <f t="shared" ref="BP166:BP170" si="1226">BP$5*AK166</f>
        <v>0.91573299999999991</v>
      </c>
      <c r="BQ166" s="667">
        <f t="shared" ref="BQ166:BQ170" si="1227">BQ$5*AM166</f>
        <v>1.072484397</v>
      </c>
      <c r="BR166" s="667">
        <f t="shared" ref="BR166:BR170" si="1228">BR$5*AO166</f>
        <v>0.71025689999999997</v>
      </c>
      <c r="BS166" s="650">
        <f t="shared" ref="BS166:BS170" si="1229">BS$5*AQ166</f>
        <v>0.30277713299999998</v>
      </c>
      <c r="BT166" s="650">
        <f t="shared" ref="BT166:BT170" si="1230">BT$5*AS166</f>
        <v>1.1120350220000002</v>
      </c>
      <c r="BU166" s="650">
        <f t="shared" ref="BU166:BU170" si="1231">BU$5*AU166</f>
        <v>0.13115555600000001</v>
      </c>
      <c r="BV166" s="667">
        <f t="shared" ref="BV166:BV170" si="1232">BV$5*AW166</f>
        <v>0.63641910400000001</v>
      </c>
      <c r="BW166" s="652">
        <f>SUM(BA166:BV166)</f>
        <v>45.312790914000004</v>
      </c>
      <c r="BX166" s="606">
        <f>BW166/SUM($BW$166:$BW$170)</f>
        <v>0.15185730013868584</v>
      </c>
      <c r="BY166" s="645">
        <f ca="1">IF(CZ166&gt;0,BX166/CZ166*100,"")</f>
        <v>102.51251625075581</v>
      </c>
      <c r="BZ166" s="608"/>
      <c r="CB166" s="616" t="str">
        <f t="shared" si="980"/>
        <v>Main car class: Saloon</v>
      </c>
      <c r="CC166" s="665">
        <f t="shared" ref="CC166:CC170" ca="1" si="1233">CC$5*G166</f>
        <v>0</v>
      </c>
      <c r="CD166" s="665">
        <f t="shared" ref="CD166:CD170" ca="1" si="1234">CD$5*I166</f>
        <v>0.32425724099999997</v>
      </c>
      <c r="CE166" s="665">
        <f t="shared" ref="CE166:CE170" ca="1" si="1235">CE$5*K166</f>
        <v>78.047353436000009</v>
      </c>
      <c r="CF166" s="648">
        <f t="shared" ref="CF166:CF170" ca="1" si="1236">CF$5*M166</f>
        <v>340.451179696</v>
      </c>
      <c r="CG166" s="648">
        <f t="shared" ref="CG166:CG170" ca="1" si="1237">CG$5*O166</f>
        <v>0.77058202000000009</v>
      </c>
      <c r="CH166" s="666">
        <f t="shared" ref="CH166:CH170" ca="1" si="1238">CH$5*Q166</f>
        <v>185.03428533100001</v>
      </c>
      <c r="CI166" s="666">
        <f t="shared" ref="CI166:CI170" ca="1" si="1239">CI$5*S166</f>
        <v>65.043825384000002</v>
      </c>
      <c r="CJ166" s="666">
        <f t="shared" ref="CJ166:CJ170" ca="1" si="1240">CJ$5*U166</f>
        <v>0</v>
      </c>
      <c r="CK166" s="666">
        <f t="shared" ref="CK166:CK170" ca="1" si="1241">CK$5*W166</f>
        <v>6.4667193030000005</v>
      </c>
      <c r="CL166" s="666">
        <f t="shared" ref="CL166:CL170" ca="1" si="1242">CL$5*Y166</f>
        <v>43.950601067999997</v>
      </c>
      <c r="CM166" s="650">
        <f t="shared" ref="CM166:CM170" ca="1" si="1243">CM$5*AA166</f>
        <v>101.337785185</v>
      </c>
      <c r="CN166" s="650">
        <f t="shared" ref="CN166:CN170" ca="1" si="1244">CN$5*AC166</f>
        <v>77.837821308000002</v>
      </c>
      <c r="CO166" s="650">
        <f t="shared" ref="CO166:CO170" ca="1" si="1245">CO$5*AE166</f>
        <v>21.310133376</v>
      </c>
      <c r="CP166" s="650">
        <f t="shared" ref="CP166:CP170" ca="1" si="1246">CP$5*AG166</f>
        <v>0</v>
      </c>
      <c r="CQ166" s="650">
        <f t="shared" ref="CQ166:CQ170" ca="1" si="1247">CQ$5*AI166</f>
        <v>50.863188099999995</v>
      </c>
      <c r="CR166" s="667">
        <f t="shared" ref="CR166:CR170" ca="1" si="1248">CR$5*AK166</f>
        <v>38.460785999999999</v>
      </c>
      <c r="CS166" s="667">
        <f t="shared" ref="CS166:CS170" ca="1" si="1249">CS$5*AM166</f>
        <v>63.514909289000002</v>
      </c>
      <c r="CT166" s="667">
        <f t="shared" ref="CT166:CT170" ca="1" si="1250">CT$5*AO166</f>
        <v>70.315433099999993</v>
      </c>
      <c r="CU166" s="650">
        <f t="shared" ref="CU166:CU170" ca="1" si="1251">CU$5*AQ166</f>
        <v>37.443438780999998</v>
      </c>
      <c r="CV166" s="650">
        <f t="shared" ref="CV166:CV170" ca="1" si="1252">CV$5*AS166</f>
        <v>22.876149024</v>
      </c>
      <c r="CW166" s="650">
        <f t="shared" ref="CW166:CW170" ca="1" si="1253">CW$5*AU166</f>
        <v>15.673088942000001</v>
      </c>
      <c r="CX166" s="667">
        <f t="shared" ref="CX166:CX170" ca="1" si="1254">CX$5*AW166</f>
        <v>12.728382079999999</v>
      </c>
      <c r="CY166" s="652">
        <f ca="1">SUM(CC166:CX166)</f>
        <v>1232.4499186640001</v>
      </c>
      <c r="CZ166" s="606">
        <f ca="1">CY166/SUM($CY$166:$CY$170)</f>
        <v>0.14813537477436198</v>
      </c>
      <c r="DA166" s="645"/>
    </row>
    <row r="167" spans="1:105" ht="15" x14ac:dyDescent="0.25">
      <c r="A167" s="615">
        <v>185</v>
      </c>
      <c r="B167" s="616"/>
      <c r="C167" s="616" t="s">
        <v>492</v>
      </c>
      <c r="D167" s="616" t="str">
        <f t="shared" si="981"/>
        <v>Car TypeMain car class: Hatchback</v>
      </c>
      <c r="E167" s="568" t="s">
        <v>496</v>
      </c>
      <c r="F167" s="620">
        <v>0.42100625699999999</v>
      </c>
      <c r="G167" s="621">
        <v>0.435935674</v>
      </c>
      <c r="H167" s="622">
        <v>103.5461272</v>
      </c>
      <c r="I167" s="621">
        <v>0.42915641900000001</v>
      </c>
      <c r="J167" s="622">
        <v>101.93587669999999</v>
      </c>
      <c r="K167" s="621">
        <v>0.42774426199999999</v>
      </c>
      <c r="L167" s="623">
        <v>101.60045239999999</v>
      </c>
      <c r="M167" s="624">
        <v>0.43627749700000001</v>
      </c>
      <c r="N167" s="625">
        <v>103.62731890000001</v>
      </c>
      <c r="O167" s="624">
        <v>0.36418570500000003</v>
      </c>
      <c r="P167" s="626">
        <v>86.503632319999994</v>
      </c>
      <c r="Q167" s="627">
        <v>0.51139717600000001</v>
      </c>
      <c r="R167" s="628">
        <v>121.47020790000001</v>
      </c>
      <c r="S167" s="627">
        <v>0.48468434799999999</v>
      </c>
      <c r="T167" s="628">
        <v>115.1252124</v>
      </c>
      <c r="U167" s="627">
        <v>0.37027729300000001</v>
      </c>
      <c r="V167" s="628">
        <v>87.950543839999995</v>
      </c>
      <c r="W167" s="627">
        <v>0.40440126900000001</v>
      </c>
      <c r="X167" s="628">
        <v>96.055880860000002</v>
      </c>
      <c r="Y167" s="627">
        <v>0.46661082599999998</v>
      </c>
      <c r="Z167" s="629">
        <v>110.8322781</v>
      </c>
      <c r="AA167" s="630">
        <v>0.52269666999999997</v>
      </c>
      <c r="AB167" s="631">
        <v>124.15413340000001</v>
      </c>
      <c r="AC167" s="630">
        <v>0.50342116599999998</v>
      </c>
      <c r="AD167" s="631">
        <v>119.5756969</v>
      </c>
      <c r="AE167" s="630">
        <v>0.454251666</v>
      </c>
      <c r="AF167" s="631">
        <v>107.89665429999999</v>
      </c>
      <c r="AG167" s="630">
        <v>0.34346251100000003</v>
      </c>
      <c r="AH167" s="631">
        <v>81.581331579999997</v>
      </c>
      <c r="AI167" s="630">
        <v>0.48794697199999998</v>
      </c>
      <c r="AJ167" s="632">
        <v>115.90017109999999</v>
      </c>
      <c r="AK167" s="633">
        <v>0.30946604</v>
      </c>
      <c r="AL167" s="634">
        <v>73.506280419999996</v>
      </c>
      <c r="AM167" s="633">
        <v>0.38382337</v>
      </c>
      <c r="AN167" s="634">
        <v>91.168091480000001</v>
      </c>
      <c r="AO167" s="633">
        <v>0.38128274600000001</v>
      </c>
      <c r="AP167" s="635">
        <v>90.564627020000003</v>
      </c>
      <c r="AQ167" s="630">
        <v>0.341225791</v>
      </c>
      <c r="AR167" s="631">
        <v>81.050052179999994</v>
      </c>
      <c r="AS167" s="630">
        <v>0.33145465400000002</v>
      </c>
      <c r="AT167" s="631">
        <v>78.72915141</v>
      </c>
      <c r="AU167" s="630">
        <v>0.24715267199999999</v>
      </c>
      <c r="AV167" s="632">
        <v>58.705225400000003</v>
      </c>
      <c r="AW167" s="633">
        <v>0.27797328700000001</v>
      </c>
      <c r="AX167" s="635">
        <v>66.025927659999994</v>
      </c>
      <c r="AY167" s="604"/>
      <c r="AZ167" s="568" t="str">
        <f t="shared" si="979"/>
        <v>Main car class: Hatchback</v>
      </c>
      <c r="BA167" s="665">
        <f t="shared" si="1211"/>
        <v>0</v>
      </c>
      <c r="BB167" s="665">
        <f t="shared" si="1212"/>
        <v>0</v>
      </c>
      <c r="BC167" s="665">
        <f t="shared" si="1213"/>
        <v>9.8381180260000001</v>
      </c>
      <c r="BD167" s="648">
        <f t="shared" si="1214"/>
        <v>46.245414682000003</v>
      </c>
      <c r="BE167" s="648">
        <f t="shared" si="1215"/>
        <v>0</v>
      </c>
      <c r="BF167" s="666">
        <f t="shared" si="1216"/>
        <v>27.104050328</v>
      </c>
      <c r="BG167" s="666">
        <f t="shared" si="1217"/>
        <v>12.601793047999999</v>
      </c>
      <c r="BH167" s="666">
        <f t="shared" si="1218"/>
        <v>0</v>
      </c>
      <c r="BI167" s="666">
        <f t="shared" si="1219"/>
        <v>2.0220063449999999</v>
      </c>
      <c r="BJ167" s="666">
        <f t="shared" si="1220"/>
        <v>9.3322165199999993</v>
      </c>
      <c r="BK167" s="650">
        <f t="shared" si="1221"/>
        <v>15.680900099999999</v>
      </c>
      <c r="BL167" s="650">
        <f t="shared" si="1222"/>
        <v>7.0478963239999999</v>
      </c>
      <c r="BM167" s="650">
        <f t="shared" si="1223"/>
        <v>0</v>
      </c>
      <c r="BN167" s="650">
        <f t="shared" si="1224"/>
        <v>0</v>
      </c>
      <c r="BO167" s="650">
        <f t="shared" si="1225"/>
        <v>7.8071515519999997</v>
      </c>
      <c r="BP167" s="667">
        <f t="shared" si="1226"/>
        <v>3.0946604</v>
      </c>
      <c r="BQ167" s="667">
        <f t="shared" si="1227"/>
        <v>3.45441033</v>
      </c>
      <c r="BR167" s="667">
        <f t="shared" si="1228"/>
        <v>2.2876964759999998</v>
      </c>
      <c r="BS167" s="650">
        <f t="shared" si="1229"/>
        <v>1.0236773729999999</v>
      </c>
      <c r="BT167" s="650">
        <f t="shared" si="1230"/>
        <v>4.6403651560000005</v>
      </c>
      <c r="BU167" s="650">
        <f t="shared" si="1231"/>
        <v>0.49430534399999998</v>
      </c>
      <c r="BV167" s="667">
        <f t="shared" si="1232"/>
        <v>1.1118931480000001</v>
      </c>
      <c r="BW167" s="652">
        <f>SUM(BA167:BV167)</f>
        <v>153.78655515200003</v>
      </c>
      <c r="BX167" s="606">
        <f t="shared" ref="BX167:BX170" si="1255">BW167/SUM($BW$166:$BW$170)</f>
        <v>0.51538672838172972</v>
      </c>
      <c r="BY167" s="645">
        <f ca="1">IF(CZ167&gt;0,BX167/CZ167*100,"")</f>
        <v>98.194978331513056</v>
      </c>
      <c r="BZ167" s="608"/>
      <c r="CB167" s="616" t="str">
        <f t="shared" si="980"/>
        <v>Main car class: Hatchback</v>
      </c>
      <c r="CC167" s="665">
        <f t="shared" ca="1" si="1233"/>
        <v>0</v>
      </c>
      <c r="CD167" s="665">
        <f t="shared" ca="1" si="1234"/>
        <v>1.2874692570000001</v>
      </c>
      <c r="CE167" s="665">
        <f t="shared" ca="1" si="1235"/>
        <v>261.35174408199998</v>
      </c>
      <c r="CF167" s="648">
        <f t="shared" ca="1" si="1236"/>
        <v>869.50105152100002</v>
      </c>
      <c r="CG167" s="648">
        <f t="shared" ca="1" si="1237"/>
        <v>1.8209285250000002</v>
      </c>
      <c r="CH167" s="666">
        <f t="shared" ca="1" si="1238"/>
        <v>690.89758477600003</v>
      </c>
      <c r="CI167" s="666">
        <f t="shared" ca="1" si="1239"/>
        <v>267.54576009599998</v>
      </c>
      <c r="CJ167" s="666">
        <f t="shared" ca="1" si="1240"/>
        <v>0</v>
      </c>
      <c r="CK167" s="666">
        <f t="shared" ca="1" si="1241"/>
        <v>40.035725630999998</v>
      </c>
      <c r="CL167" s="666">
        <f t="shared" ca="1" si="1242"/>
        <v>169.379729838</v>
      </c>
      <c r="CM167" s="650">
        <f t="shared" ca="1" si="1243"/>
        <v>505.44767988999996</v>
      </c>
      <c r="CN167" s="650">
        <f t="shared" ca="1" si="1244"/>
        <v>376.05561100199998</v>
      </c>
      <c r="CO167" s="650">
        <f t="shared" ca="1" si="1245"/>
        <v>87.216319872</v>
      </c>
      <c r="CP167" s="650">
        <f t="shared" ca="1" si="1246"/>
        <v>0</v>
      </c>
      <c r="CQ167" s="650">
        <f t="shared" ca="1" si="1247"/>
        <v>231.77481169999999</v>
      </c>
      <c r="CR167" s="667">
        <f t="shared" ca="1" si="1248"/>
        <v>129.97573679999999</v>
      </c>
      <c r="CS167" s="667">
        <f t="shared" ca="1" si="1249"/>
        <v>204.57785620999999</v>
      </c>
      <c r="CT167" s="667">
        <f t="shared" ca="1" si="1250"/>
        <v>226.48195112400001</v>
      </c>
      <c r="CU167" s="650">
        <f t="shared" ca="1" si="1251"/>
        <v>126.594768461</v>
      </c>
      <c r="CV167" s="650">
        <f t="shared" ca="1" si="1252"/>
        <v>95.458940351999999</v>
      </c>
      <c r="CW167" s="650">
        <f t="shared" ca="1" si="1253"/>
        <v>59.069488608</v>
      </c>
      <c r="CX167" s="667">
        <f t="shared" ca="1" si="1254"/>
        <v>22.237862960000001</v>
      </c>
      <c r="CY167" s="652">
        <f ca="1">SUM(CC167:CX167)</f>
        <v>4366.711020705</v>
      </c>
      <c r="CZ167" s="606">
        <f t="shared" ref="CZ167:CZ170" ca="1" si="1256">CY167/SUM($CY$166:$CY$170)</f>
        <v>0.52486057549882892</v>
      </c>
      <c r="DA167" s="645"/>
    </row>
    <row r="168" spans="1:105" ht="15" x14ac:dyDescent="0.25">
      <c r="A168" s="615">
        <v>186</v>
      </c>
      <c r="B168" s="616"/>
      <c r="C168" s="616" t="s">
        <v>492</v>
      </c>
      <c r="D168" s="616" t="str">
        <f t="shared" si="981"/>
        <v>Car TypeMain car class: Estate</v>
      </c>
      <c r="E168" s="568" t="s">
        <v>497</v>
      </c>
      <c r="F168" s="620">
        <v>6.6881683999999997E-2</v>
      </c>
      <c r="G168" s="621">
        <v>7.1167225000000001E-2</v>
      </c>
      <c r="H168" s="622">
        <v>106.40764540000001</v>
      </c>
      <c r="I168" s="621">
        <v>6.2923100999999995E-2</v>
      </c>
      <c r="J168" s="622">
        <v>94.081214849999995</v>
      </c>
      <c r="K168" s="621">
        <v>6.1215367999999999E-2</v>
      </c>
      <c r="L168" s="623">
        <v>91.527850709999996</v>
      </c>
      <c r="M168" s="624">
        <v>8.2902665E-2</v>
      </c>
      <c r="N168" s="625">
        <v>123.95421330000001</v>
      </c>
      <c r="O168" s="624">
        <v>8.5973902000000005E-2</v>
      </c>
      <c r="P168" s="626">
        <v>128.5462574</v>
      </c>
      <c r="Q168" s="627">
        <v>7.4779017000000003E-2</v>
      </c>
      <c r="R168" s="628">
        <v>111.80791480000001</v>
      </c>
      <c r="S168" s="627">
        <v>6.7603942E-2</v>
      </c>
      <c r="T168" s="628">
        <v>101.0799043</v>
      </c>
      <c r="U168" s="627">
        <v>6.0388754000000003E-2</v>
      </c>
      <c r="V168" s="628">
        <v>90.291916299999997</v>
      </c>
      <c r="W168" s="627">
        <v>3.1398141999999997E-2</v>
      </c>
      <c r="X168" s="628">
        <v>46.945800460000001</v>
      </c>
      <c r="Y168" s="627">
        <v>5.2526113999999999E-2</v>
      </c>
      <c r="Z168" s="629">
        <v>78.535872789999999</v>
      </c>
      <c r="AA168" s="630">
        <v>6.1007976999999998E-2</v>
      </c>
      <c r="AB168" s="631">
        <v>91.217764459999998</v>
      </c>
      <c r="AC168" s="630">
        <v>8.1667600000000007E-2</v>
      </c>
      <c r="AD168" s="631">
        <v>122.1075716</v>
      </c>
      <c r="AE168" s="630">
        <v>5.4084228999999998E-2</v>
      </c>
      <c r="AF168" s="631">
        <v>80.865530980000003</v>
      </c>
      <c r="AG168" s="630">
        <v>3.4202126999999999E-2</v>
      </c>
      <c r="AH168" s="631">
        <v>51.138256169999998</v>
      </c>
      <c r="AI168" s="630">
        <v>9.3082502999999997E-2</v>
      </c>
      <c r="AJ168" s="632">
        <v>139.174879</v>
      </c>
      <c r="AK168" s="633">
        <v>6.5314018000000001E-2</v>
      </c>
      <c r="AL168" s="634">
        <v>97.656060929999995</v>
      </c>
      <c r="AM168" s="633">
        <v>7.5852582000000002E-2</v>
      </c>
      <c r="AN168" s="634">
        <v>113.4130859</v>
      </c>
      <c r="AO168" s="633">
        <v>7.8797196999999999E-2</v>
      </c>
      <c r="AP168" s="635">
        <v>117.815809</v>
      </c>
      <c r="AQ168" s="630">
        <v>3.9959161E-2</v>
      </c>
      <c r="AR168" s="631">
        <v>59.746044859999998</v>
      </c>
      <c r="AS168" s="630">
        <v>4.5676040000000001E-2</v>
      </c>
      <c r="AT168" s="631">
        <v>68.293794199999994</v>
      </c>
      <c r="AU168" s="630">
        <v>6.7701794999999995E-2</v>
      </c>
      <c r="AV168" s="632">
        <v>101.2262111</v>
      </c>
      <c r="AW168" s="633">
        <v>4.3398592E-2</v>
      </c>
      <c r="AX168" s="635">
        <v>64.888604889999996</v>
      </c>
      <c r="AY168" s="604"/>
      <c r="AZ168" s="568" t="str">
        <f t="shared" si="979"/>
        <v>Main car class: Estate</v>
      </c>
      <c r="BA168" s="665">
        <f t="shared" si="1211"/>
        <v>0</v>
      </c>
      <c r="BB168" s="665">
        <f t="shared" si="1212"/>
        <v>0</v>
      </c>
      <c r="BC168" s="665">
        <f t="shared" si="1213"/>
        <v>1.407953464</v>
      </c>
      <c r="BD168" s="648">
        <f t="shared" si="1214"/>
        <v>8.7876824899999999</v>
      </c>
      <c r="BE168" s="648">
        <f t="shared" si="1215"/>
        <v>0</v>
      </c>
      <c r="BF168" s="666">
        <f t="shared" si="1216"/>
        <v>3.9632879010000002</v>
      </c>
      <c r="BG168" s="666">
        <f t="shared" si="1217"/>
        <v>1.7577024919999999</v>
      </c>
      <c r="BH168" s="666">
        <f t="shared" si="1218"/>
        <v>0</v>
      </c>
      <c r="BI168" s="666">
        <f t="shared" si="1219"/>
        <v>0.15699070999999998</v>
      </c>
      <c r="BJ168" s="666">
        <f t="shared" si="1220"/>
        <v>1.05052228</v>
      </c>
      <c r="BK168" s="650">
        <f t="shared" si="1221"/>
        <v>1.8302393099999998</v>
      </c>
      <c r="BL168" s="650">
        <f t="shared" si="1222"/>
        <v>1.1433464</v>
      </c>
      <c r="BM168" s="650">
        <f t="shared" si="1223"/>
        <v>0</v>
      </c>
      <c r="BN168" s="650">
        <f t="shared" si="1224"/>
        <v>0</v>
      </c>
      <c r="BO168" s="650">
        <f t="shared" si="1225"/>
        <v>1.489320048</v>
      </c>
      <c r="BP168" s="667">
        <f t="shared" si="1226"/>
        <v>0.65314018000000007</v>
      </c>
      <c r="BQ168" s="667">
        <f t="shared" si="1227"/>
        <v>0.68267323800000002</v>
      </c>
      <c r="BR168" s="667">
        <f t="shared" si="1228"/>
        <v>0.47278318200000002</v>
      </c>
      <c r="BS168" s="650">
        <f t="shared" si="1229"/>
        <v>0.11987748300000001</v>
      </c>
      <c r="BT168" s="650">
        <f t="shared" si="1230"/>
        <v>0.63946455999999996</v>
      </c>
      <c r="BU168" s="650">
        <f t="shared" si="1231"/>
        <v>0.13540358999999999</v>
      </c>
      <c r="BV168" s="667">
        <f t="shared" si="1232"/>
        <v>0.173594368</v>
      </c>
      <c r="BW168" s="652">
        <f>SUM(BA168:BV168)</f>
        <v>24.463981695999998</v>
      </c>
      <c r="BX168" s="606">
        <f t="shared" si="1255"/>
        <v>8.1986435530921539E-2</v>
      </c>
      <c r="BY168" s="645">
        <f ca="1">IF(CZ168&gt;0,BX168/CZ168*100,"")</f>
        <v>97.351616404583993</v>
      </c>
      <c r="BZ168" s="608"/>
      <c r="CB168" s="616" t="str">
        <f t="shared" si="980"/>
        <v>Main car class: Estate</v>
      </c>
      <c r="CC168" s="665">
        <f t="shared" ca="1" si="1233"/>
        <v>0</v>
      </c>
      <c r="CD168" s="665">
        <f t="shared" ca="1" si="1234"/>
        <v>0.188769303</v>
      </c>
      <c r="CE168" s="665">
        <f t="shared" ca="1" si="1235"/>
        <v>37.402589847999998</v>
      </c>
      <c r="CF168" s="648">
        <f t="shared" ca="1" si="1236"/>
        <v>165.22501134500001</v>
      </c>
      <c r="CG168" s="648">
        <f t="shared" ca="1" si="1237"/>
        <v>0.42986951000000001</v>
      </c>
      <c r="CH168" s="666">
        <f t="shared" ca="1" si="1238"/>
        <v>101.026451967</v>
      </c>
      <c r="CI168" s="666">
        <f t="shared" ca="1" si="1239"/>
        <v>37.317375984000002</v>
      </c>
      <c r="CJ168" s="666">
        <f t="shared" ca="1" si="1240"/>
        <v>0</v>
      </c>
      <c r="CK168" s="666">
        <f t="shared" ca="1" si="1241"/>
        <v>3.1084160579999995</v>
      </c>
      <c r="CL168" s="666">
        <f t="shared" ca="1" si="1242"/>
        <v>19.066979382</v>
      </c>
      <c r="CM168" s="650">
        <f t="shared" ca="1" si="1243"/>
        <v>58.994713759</v>
      </c>
      <c r="CN168" s="650">
        <f t="shared" ca="1" si="1244"/>
        <v>61.005697200000007</v>
      </c>
      <c r="CO168" s="650">
        <f t="shared" ca="1" si="1245"/>
        <v>10.384171968</v>
      </c>
      <c r="CP168" s="650">
        <f t="shared" ca="1" si="1246"/>
        <v>0</v>
      </c>
      <c r="CQ168" s="650">
        <f t="shared" ca="1" si="1247"/>
        <v>44.214188925000002</v>
      </c>
      <c r="CR168" s="667">
        <f t="shared" ca="1" si="1248"/>
        <v>27.43188756</v>
      </c>
      <c r="CS168" s="667">
        <f t="shared" ca="1" si="1249"/>
        <v>40.429426206000002</v>
      </c>
      <c r="CT168" s="667">
        <f t="shared" ca="1" si="1250"/>
        <v>46.805535018</v>
      </c>
      <c r="CU168" s="650">
        <f t="shared" ca="1" si="1251"/>
        <v>14.824848730999999</v>
      </c>
      <c r="CV168" s="650">
        <f t="shared" ca="1" si="1252"/>
        <v>13.154699520000001</v>
      </c>
      <c r="CW168" s="650">
        <f t="shared" ca="1" si="1253"/>
        <v>16.180729005</v>
      </c>
      <c r="CX168" s="667">
        <f t="shared" ca="1" si="1254"/>
        <v>3.4718873600000002</v>
      </c>
      <c r="CY168" s="652">
        <f ca="1">SUM(CC168:CX168)</f>
        <v>700.66324864899991</v>
      </c>
      <c r="CZ168" s="606">
        <f t="shared" ca="1" si="1256"/>
        <v>8.421681997574007E-2</v>
      </c>
      <c r="DA168" s="645"/>
    </row>
    <row r="169" spans="1:105" ht="15" x14ac:dyDescent="0.25">
      <c r="A169" s="615">
        <v>187</v>
      </c>
      <c r="B169" s="616"/>
      <c r="C169" s="616" t="s">
        <v>492</v>
      </c>
      <c r="D169" s="616" t="str">
        <f t="shared" si="981"/>
        <v>Car TypeMain car class: Luxury</v>
      </c>
      <c r="E169" s="568" t="s">
        <v>498</v>
      </c>
      <c r="F169" s="620">
        <v>2.6388651999999999E-2</v>
      </c>
      <c r="G169" s="621">
        <v>2.8463274E-2</v>
      </c>
      <c r="H169" s="622">
        <v>107.86179610000001</v>
      </c>
      <c r="I169" s="621">
        <v>2.5166042999999999E-2</v>
      </c>
      <c r="J169" s="622">
        <v>95.366914449999996</v>
      </c>
      <c r="K169" s="621">
        <v>3.1122235000000002E-2</v>
      </c>
      <c r="L169" s="623">
        <v>117.9379497</v>
      </c>
      <c r="M169" s="624">
        <v>3.2294243E-2</v>
      </c>
      <c r="N169" s="625">
        <v>122.3792849</v>
      </c>
      <c r="O169" s="624">
        <v>2.0854266E-2</v>
      </c>
      <c r="P169" s="626">
        <v>79.027403140000004</v>
      </c>
      <c r="Q169" s="627">
        <v>4.0296509000000001E-2</v>
      </c>
      <c r="R169" s="628">
        <v>152.70393390000001</v>
      </c>
      <c r="S169" s="627">
        <v>2.4087984999999999E-2</v>
      </c>
      <c r="T169" s="628">
        <v>91.281606679999996</v>
      </c>
      <c r="U169" s="627">
        <v>3.1888192000000003E-2</v>
      </c>
      <c r="V169" s="628">
        <v>120.84054930000001</v>
      </c>
      <c r="W169" s="627">
        <v>2.0440573E-2</v>
      </c>
      <c r="X169" s="628">
        <v>77.459709840000002</v>
      </c>
      <c r="Y169" s="627">
        <v>5.7688184000000003E-2</v>
      </c>
      <c r="Z169" s="629">
        <v>218.6098203</v>
      </c>
      <c r="AA169" s="630">
        <v>9.8142420000000008E-3</v>
      </c>
      <c r="AB169" s="631">
        <v>37.191146779999997</v>
      </c>
      <c r="AC169" s="630">
        <v>3.1309146000000003E-2</v>
      </c>
      <c r="AD169" s="631">
        <v>118.64625150000001</v>
      </c>
      <c r="AE169" s="630">
        <v>1.9591721999999999E-2</v>
      </c>
      <c r="AF169" s="631">
        <v>74.242982909999995</v>
      </c>
      <c r="AG169" s="630">
        <v>1.3851120999999999E-2</v>
      </c>
      <c r="AH169" s="631">
        <v>52.488931909999998</v>
      </c>
      <c r="AI169" s="630">
        <v>2.2170451000000001E-2</v>
      </c>
      <c r="AJ169" s="632">
        <v>84.015094719999993</v>
      </c>
      <c r="AK169" s="633">
        <v>2.4756751E-2</v>
      </c>
      <c r="AL169" s="634">
        <v>93.815900639999995</v>
      </c>
      <c r="AM169" s="633">
        <v>1.9962165E-2</v>
      </c>
      <c r="AN169" s="634">
        <v>75.646778440000006</v>
      </c>
      <c r="AO169" s="633">
        <v>4.2764933999999998E-2</v>
      </c>
      <c r="AP169" s="635">
        <v>162.05804789999999</v>
      </c>
      <c r="AQ169" s="630">
        <v>8.8481140000000007E-3</v>
      </c>
      <c r="AR169" s="631">
        <v>33.529996580000002</v>
      </c>
      <c r="AS169" s="630">
        <v>6.963688E-3</v>
      </c>
      <c r="AT169" s="631">
        <v>26.388950619999999</v>
      </c>
      <c r="AU169" s="630">
        <v>8.1500400000000008E-3</v>
      </c>
      <c r="AV169" s="632">
        <v>30.884639750000002</v>
      </c>
      <c r="AW169" s="633">
        <v>3.7045010000000003E-2</v>
      </c>
      <c r="AX169" s="635">
        <v>140.3823534</v>
      </c>
      <c r="AY169" s="672"/>
      <c r="AZ169" s="568" t="str">
        <f t="shared" si="979"/>
        <v>Main car class: Luxury</v>
      </c>
      <c r="BA169" s="665">
        <f t="shared" si="1211"/>
        <v>0</v>
      </c>
      <c r="BB169" s="665">
        <f t="shared" si="1212"/>
        <v>0</v>
      </c>
      <c r="BC169" s="665">
        <f t="shared" si="1213"/>
        <v>0.71581140500000007</v>
      </c>
      <c r="BD169" s="648">
        <f t="shared" si="1214"/>
        <v>3.4231897579999999</v>
      </c>
      <c r="BE169" s="648">
        <f t="shared" si="1215"/>
        <v>0</v>
      </c>
      <c r="BF169" s="666">
        <f t="shared" si="1216"/>
        <v>2.1357149770000001</v>
      </c>
      <c r="BG169" s="666">
        <f t="shared" si="1217"/>
        <v>0.62628760999999999</v>
      </c>
      <c r="BH169" s="666">
        <f t="shared" si="1218"/>
        <v>0</v>
      </c>
      <c r="BI169" s="666">
        <f t="shared" si="1219"/>
        <v>0.102202865</v>
      </c>
      <c r="BJ169" s="666">
        <f t="shared" si="1220"/>
        <v>1.15376368</v>
      </c>
      <c r="BK169" s="650">
        <f t="shared" si="1221"/>
        <v>0.29442726000000002</v>
      </c>
      <c r="BL169" s="650">
        <f t="shared" si="1222"/>
        <v>0.43832804400000003</v>
      </c>
      <c r="BM169" s="650">
        <f t="shared" si="1223"/>
        <v>0</v>
      </c>
      <c r="BN169" s="650">
        <f t="shared" si="1224"/>
        <v>0</v>
      </c>
      <c r="BO169" s="650">
        <f t="shared" si="1225"/>
        <v>0.35472721600000001</v>
      </c>
      <c r="BP169" s="667">
        <f t="shared" si="1226"/>
        <v>0.24756750999999999</v>
      </c>
      <c r="BQ169" s="667">
        <f t="shared" si="1227"/>
        <v>0.17965948500000001</v>
      </c>
      <c r="BR169" s="667">
        <f t="shared" si="1228"/>
        <v>0.25658960399999997</v>
      </c>
      <c r="BS169" s="650">
        <f t="shared" si="1229"/>
        <v>2.6544342000000002E-2</v>
      </c>
      <c r="BT169" s="650">
        <f t="shared" si="1230"/>
        <v>9.7491631999999995E-2</v>
      </c>
      <c r="BU169" s="650">
        <f t="shared" si="1231"/>
        <v>1.6300080000000002E-2</v>
      </c>
      <c r="BV169" s="667">
        <f t="shared" si="1232"/>
        <v>0.14818004000000001</v>
      </c>
      <c r="BW169" s="652">
        <f>SUM(BA169:BV169)</f>
        <v>10.216785508000003</v>
      </c>
      <c r="BX169" s="606">
        <f t="shared" si="1255"/>
        <v>3.4239635918377677E-2</v>
      </c>
      <c r="BY169" s="645">
        <f ca="1">IF(CZ169&gt;0,BX169/CZ169*100,"")</f>
        <v>102.44374605387647</v>
      </c>
      <c r="BZ169" s="608"/>
      <c r="CB169" s="616" t="str">
        <f t="shared" si="980"/>
        <v>Main car class: Luxury</v>
      </c>
      <c r="CC169" s="665">
        <f t="shared" ca="1" si="1233"/>
        <v>0</v>
      </c>
      <c r="CD169" s="665">
        <f t="shared" ca="1" si="1234"/>
        <v>7.5498128999999997E-2</v>
      </c>
      <c r="CE169" s="665">
        <f t="shared" ca="1" si="1235"/>
        <v>19.015685585</v>
      </c>
      <c r="CF169" s="648">
        <f t="shared" ca="1" si="1236"/>
        <v>64.362426299000006</v>
      </c>
      <c r="CG169" s="648">
        <f t="shared" ca="1" si="1237"/>
        <v>0.10427133</v>
      </c>
      <c r="CH169" s="666">
        <f t="shared" ca="1" si="1238"/>
        <v>54.440583659000005</v>
      </c>
      <c r="CI169" s="666">
        <f t="shared" ca="1" si="1239"/>
        <v>13.296567719999999</v>
      </c>
      <c r="CJ169" s="666">
        <f t="shared" ca="1" si="1240"/>
        <v>0</v>
      </c>
      <c r="CK169" s="666">
        <f t="shared" ca="1" si="1241"/>
        <v>2.0236167269999998</v>
      </c>
      <c r="CL169" s="666">
        <f t="shared" ca="1" si="1242"/>
        <v>20.940810792000001</v>
      </c>
      <c r="CM169" s="650">
        <f t="shared" ca="1" si="1243"/>
        <v>9.4903720140000001</v>
      </c>
      <c r="CN169" s="650">
        <f t="shared" ca="1" si="1244"/>
        <v>23.387932062000001</v>
      </c>
      <c r="CO169" s="650">
        <f t="shared" ca="1" si="1245"/>
        <v>3.7616106239999998</v>
      </c>
      <c r="CP169" s="650">
        <f t="shared" ca="1" si="1246"/>
        <v>0</v>
      </c>
      <c r="CQ169" s="650">
        <f t="shared" ca="1" si="1247"/>
        <v>10.530964225</v>
      </c>
      <c r="CR169" s="667">
        <f t="shared" ca="1" si="1248"/>
        <v>10.39783542</v>
      </c>
      <c r="CS169" s="667">
        <f t="shared" ca="1" si="1249"/>
        <v>10.639833944999999</v>
      </c>
      <c r="CT169" s="667">
        <f t="shared" ca="1" si="1250"/>
        <v>25.402370796</v>
      </c>
      <c r="CU169" s="650">
        <f t="shared" ca="1" si="1251"/>
        <v>3.2826502940000002</v>
      </c>
      <c r="CV169" s="650">
        <f t="shared" ca="1" si="1252"/>
        <v>2.0055421440000001</v>
      </c>
      <c r="CW169" s="650">
        <f t="shared" ca="1" si="1253"/>
        <v>1.9478595600000002</v>
      </c>
      <c r="CX169" s="667">
        <f t="shared" ca="1" si="1254"/>
        <v>2.9636008</v>
      </c>
      <c r="CY169" s="652">
        <f ca="1">SUM(CC169:CX169)</f>
        <v>278.07003212500001</v>
      </c>
      <c r="CZ169" s="606">
        <f t="shared" ca="1" si="1256"/>
        <v>3.3422865950617046E-2</v>
      </c>
      <c r="DA169" s="645"/>
    </row>
    <row r="170" spans="1:105" ht="15" x14ac:dyDescent="0.25">
      <c r="A170" s="615">
        <v>188</v>
      </c>
      <c r="B170" s="616"/>
      <c r="C170" s="616" t="s">
        <v>492</v>
      </c>
      <c r="D170" s="616" t="str">
        <f t="shared" si="981"/>
        <v>Car TypeMain car class: Other</v>
      </c>
      <c r="E170" s="568" t="s">
        <v>499</v>
      </c>
      <c r="F170" s="620">
        <v>0.15136813099999999</v>
      </c>
      <c r="G170" s="621">
        <v>0.164717326</v>
      </c>
      <c r="H170" s="622">
        <v>108.8190256</v>
      </c>
      <c r="I170" s="621">
        <v>8.3160834000000003E-2</v>
      </c>
      <c r="J170" s="622">
        <v>54.939459960000001</v>
      </c>
      <c r="K170" s="621">
        <v>0.27718512499999998</v>
      </c>
      <c r="L170" s="623">
        <v>183.1198698</v>
      </c>
      <c r="M170" s="624">
        <v>0.211066328</v>
      </c>
      <c r="N170" s="625">
        <v>139.4390788</v>
      </c>
      <c r="O170" s="624">
        <v>0.13430033199999999</v>
      </c>
      <c r="P170" s="626">
        <v>88.724311619999995</v>
      </c>
      <c r="Q170" s="627">
        <v>0.17353559800000001</v>
      </c>
      <c r="R170" s="628">
        <v>114.64473839999999</v>
      </c>
      <c r="S170" s="627">
        <v>0.19905407999999999</v>
      </c>
      <c r="T170" s="628">
        <v>131.5032946</v>
      </c>
      <c r="U170" s="627">
        <v>0.15496323100000001</v>
      </c>
      <c r="V170" s="628">
        <v>102.3750702</v>
      </c>
      <c r="W170" s="627">
        <v>8.7727173000000006E-2</v>
      </c>
      <c r="X170" s="628">
        <v>57.956170950000001</v>
      </c>
      <c r="Y170" s="627">
        <v>0.187214504</v>
      </c>
      <c r="Z170" s="629">
        <v>123.6815848</v>
      </c>
      <c r="AA170" s="630">
        <v>0.20232363</v>
      </c>
      <c r="AB170" s="631">
        <v>133.66329339999999</v>
      </c>
      <c r="AC170" s="630">
        <v>0.15817589100000001</v>
      </c>
      <c r="AD170" s="631">
        <v>104.4974854</v>
      </c>
      <c r="AE170" s="630">
        <v>0.15110500099999999</v>
      </c>
      <c r="AF170" s="631">
        <v>99.826165140000001</v>
      </c>
      <c r="AG170" s="630">
        <v>9.2899353000000004E-2</v>
      </c>
      <c r="AH170" s="631">
        <v>61.373125469999998</v>
      </c>
      <c r="AI170" s="630">
        <v>0.15595376999999999</v>
      </c>
      <c r="AJ170" s="632">
        <v>103.02946129999999</v>
      </c>
      <c r="AK170" s="633">
        <v>9.4936703999999997E-2</v>
      </c>
      <c r="AL170" s="634">
        <v>62.71908329</v>
      </c>
      <c r="AM170" s="633">
        <v>0.14201908499999999</v>
      </c>
      <c r="AN170" s="634">
        <v>93.823636410000006</v>
      </c>
      <c r="AO170" s="633">
        <v>0.11169426</v>
      </c>
      <c r="AP170" s="635">
        <v>73.789812370000007</v>
      </c>
      <c r="AQ170" s="630">
        <v>0.109333099</v>
      </c>
      <c r="AR170" s="631">
        <v>72.229932529999999</v>
      </c>
      <c r="AS170" s="630">
        <v>0.18459874100000001</v>
      </c>
      <c r="AT170" s="631">
        <v>121.9535048</v>
      </c>
      <c r="AU170" s="630">
        <v>0.115973384</v>
      </c>
      <c r="AV170" s="632">
        <v>76.616777459999994</v>
      </c>
      <c r="AW170" s="633">
        <v>0.121253736</v>
      </c>
      <c r="AX170" s="635">
        <v>80.105194420000004</v>
      </c>
      <c r="AY170" s="604"/>
      <c r="AZ170" s="568" t="str">
        <f t="shared" si="979"/>
        <v>Main car class: Other</v>
      </c>
      <c r="BA170" s="665">
        <f t="shared" si="1211"/>
        <v>0</v>
      </c>
      <c r="BB170" s="665">
        <f t="shared" si="1212"/>
        <v>0</v>
      </c>
      <c r="BC170" s="665">
        <f t="shared" si="1213"/>
        <v>6.3752578749999991</v>
      </c>
      <c r="BD170" s="648">
        <f t="shared" si="1214"/>
        <v>22.373030768</v>
      </c>
      <c r="BE170" s="648">
        <f t="shared" si="1215"/>
        <v>0</v>
      </c>
      <c r="BF170" s="666">
        <f t="shared" si="1216"/>
        <v>9.1973866940000004</v>
      </c>
      <c r="BG170" s="666">
        <f t="shared" si="1217"/>
        <v>5.1754060800000001</v>
      </c>
      <c r="BH170" s="666">
        <f t="shared" si="1218"/>
        <v>0</v>
      </c>
      <c r="BI170" s="666">
        <f t="shared" si="1219"/>
        <v>0.43863586500000001</v>
      </c>
      <c r="BJ170" s="666">
        <f t="shared" si="1220"/>
        <v>3.7442900799999999</v>
      </c>
      <c r="BK170" s="650">
        <f t="shared" si="1221"/>
        <v>6.0697089000000002</v>
      </c>
      <c r="BL170" s="650">
        <f t="shared" si="1222"/>
        <v>2.2144624740000003</v>
      </c>
      <c r="BM170" s="650">
        <f t="shared" si="1223"/>
        <v>0</v>
      </c>
      <c r="BN170" s="650">
        <f t="shared" si="1224"/>
        <v>0</v>
      </c>
      <c r="BO170" s="650">
        <f t="shared" si="1225"/>
        <v>2.4952603199999999</v>
      </c>
      <c r="BP170" s="667">
        <f t="shared" si="1226"/>
        <v>0.94936703999999994</v>
      </c>
      <c r="BQ170" s="667">
        <f t="shared" si="1227"/>
        <v>1.278171765</v>
      </c>
      <c r="BR170" s="667">
        <f t="shared" si="1228"/>
        <v>0.67016556000000005</v>
      </c>
      <c r="BS170" s="650">
        <f t="shared" si="1229"/>
        <v>0.32799929700000002</v>
      </c>
      <c r="BT170" s="650">
        <f t="shared" si="1230"/>
        <v>2.584382374</v>
      </c>
      <c r="BU170" s="650">
        <f t="shared" si="1231"/>
        <v>0.231946768</v>
      </c>
      <c r="BV170" s="667">
        <f t="shared" si="1232"/>
        <v>0.485014944</v>
      </c>
      <c r="BW170" s="652">
        <f>SUM(BA170:BV170)</f>
        <v>64.610486804000004</v>
      </c>
      <c r="BX170" s="606">
        <f t="shared" si="1255"/>
        <v>0.21652990003028505</v>
      </c>
      <c r="BY170" s="645">
        <f ca="1">IF(CZ170&gt;0,BX170/CZ170*100,"")</f>
        <v>103.4225195251769</v>
      </c>
      <c r="BZ170" s="608"/>
      <c r="CB170" s="616" t="str">
        <f t="shared" si="980"/>
        <v>Main car class: Other</v>
      </c>
      <c r="CC170" s="665">
        <f t="shared" ca="1" si="1233"/>
        <v>0</v>
      </c>
      <c r="CD170" s="665">
        <f t="shared" ca="1" si="1234"/>
        <v>0.24948250199999999</v>
      </c>
      <c r="CE170" s="665">
        <f t="shared" ca="1" si="1235"/>
        <v>169.36011137499997</v>
      </c>
      <c r="CF170" s="648">
        <f t="shared" ca="1" si="1236"/>
        <v>420.655191704</v>
      </c>
      <c r="CG170" s="648">
        <f t="shared" ca="1" si="1237"/>
        <v>0.67150166</v>
      </c>
      <c r="CH170" s="666">
        <f t="shared" ca="1" si="1238"/>
        <v>234.44659289800001</v>
      </c>
      <c r="CI170" s="666">
        <f t="shared" ca="1" si="1239"/>
        <v>109.87785216</v>
      </c>
      <c r="CJ170" s="666">
        <f t="shared" ca="1" si="1240"/>
        <v>0</v>
      </c>
      <c r="CK170" s="666">
        <f t="shared" ca="1" si="1241"/>
        <v>8.6849901270000007</v>
      </c>
      <c r="CL170" s="666">
        <f t="shared" ca="1" si="1242"/>
        <v>67.958864951999999</v>
      </c>
      <c r="CM170" s="650">
        <f t="shared" ca="1" si="1243"/>
        <v>195.64695021</v>
      </c>
      <c r="CN170" s="650">
        <f t="shared" ca="1" si="1244"/>
        <v>118.15739057700002</v>
      </c>
      <c r="CO170" s="650">
        <f t="shared" ca="1" si="1245"/>
        <v>29.012160191999996</v>
      </c>
      <c r="CP170" s="650">
        <f t="shared" ca="1" si="1246"/>
        <v>0</v>
      </c>
      <c r="CQ170" s="650">
        <f t="shared" ca="1" si="1247"/>
        <v>74.07804075</v>
      </c>
      <c r="CR170" s="667">
        <f t="shared" ca="1" si="1248"/>
        <v>39.873415680000001</v>
      </c>
      <c r="CS170" s="667">
        <f t="shared" ca="1" si="1249"/>
        <v>75.69617230499999</v>
      </c>
      <c r="CT170" s="667">
        <f t="shared" ca="1" si="1250"/>
        <v>66.346390440000008</v>
      </c>
      <c r="CU170" s="650">
        <f t="shared" ca="1" si="1251"/>
        <v>40.562579728999999</v>
      </c>
      <c r="CV170" s="650">
        <f t="shared" ca="1" si="1252"/>
        <v>53.164437408000005</v>
      </c>
      <c r="CW170" s="650">
        <f t="shared" ca="1" si="1253"/>
        <v>27.717638776000001</v>
      </c>
      <c r="CX170" s="667">
        <f t="shared" ca="1" si="1254"/>
        <v>9.7002988800000001</v>
      </c>
      <c r="CY170" s="652">
        <f ca="1">SUM(CC170:CX170)</f>
        <v>1741.8600623249999</v>
      </c>
      <c r="CZ170" s="606">
        <f t="shared" ca="1" si="1256"/>
        <v>0.20936436380045217</v>
      </c>
      <c r="DA170" s="645"/>
    </row>
    <row r="171" spans="1:105" ht="15" x14ac:dyDescent="0.25">
      <c r="A171" s="615">
        <v>189</v>
      </c>
      <c r="B171" s="616"/>
      <c r="C171" s="616" t="s">
        <v>492</v>
      </c>
      <c r="D171" s="616" t="str">
        <f t="shared" si="981"/>
        <v>Car Type</v>
      </c>
      <c r="E171" s="568" t="s">
        <v>331</v>
      </c>
      <c r="F171" s="620" t="s">
        <v>331</v>
      </c>
      <c r="G171" s="621" t="s">
        <v>331</v>
      </c>
      <c r="H171" s="622" t="s">
        <v>331</v>
      </c>
      <c r="I171" s="621" t="s">
        <v>331</v>
      </c>
      <c r="J171" s="622" t="s">
        <v>331</v>
      </c>
      <c r="K171" s="621" t="s">
        <v>331</v>
      </c>
      <c r="L171" s="623" t="s">
        <v>331</v>
      </c>
      <c r="M171" s="624" t="s">
        <v>331</v>
      </c>
      <c r="N171" s="625" t="s">
        <v>331</v>
      </c>
      <c r="O171" s="624" t="s">
        <v>331</v>
      </c>
      <c r="P171" s="626" t="s">
        <v>331</v>
      </c>
      <c r="Q171" s="627" t="s">
        <v>331</v>
      </c>
      <c r="R171" s="628" t="s">
        <v>331</v>
      </c>
      <c r="S171" s="627" t="s">
        <v>331</v>
      </c>
      <c r="T171" s="628" t="s">
        <v>331</v>
      </c>
      <c r="U171" s="627" t="s">
        <v>331</v>
      </c>
      <c r="V171" s="628" t="s">
        <v>331</v>
      </c>
      <c r="W171" s="627" t="s">
        <v>331</v>
      </c>
      <c r="X171" s="628" t="s">
        <v>331</v>
      </c>
      <c r="Y171" s="627" t="s">
        <v>331</v>
      </c>
      <c r="Z171" s="629" t="s">
        <v>331</v>
      </c>
      <c r="AA171" s="630" t="s">
        <v>331</v>
      </c>
      <c r="AB171" s="631" t="s">
        <v>331</v>
      </c>
      <c r="AC171" s="630" t="s">
        <v>331</v>
      </c>
      <c r="AD171" s="631" t="s">
        <v>331</v>
      </c>
      <c r="AE171" s="630" t="s">
        <v>331</v>
      </c>
      <c r="AF171" s="631" t="s">
        <v>331</v>
      </c>
      <c r="AG171" s="630" t="s">
        <v>331</v>
      </c>
      <c r="AH171" s="631" t="s">
        <v>331</v>
      </c>
      <c r="AI171" s="630" t="s">
        <v>331</v>
      </c>
      <c r="AJ171" s="632" t="s">
        <v>331</v>
      </c>
      <c r="AK171" s="633" t="s">
        <v>331</v>
      </c>
      <c r="AL171" s="634" t="s">
        <v>331</v>
      </c>
      <c r="AM171" s="633" t="s">
        <v>331</v>
      </c>
      <c r="AN171" s="634" t="s">
        <v>331</v>
      </c>
      <c r="AO171" s="633" t="s">
        <v>331</v>
      </c>
      <c r="AP171" s="635" t="s">
        <v>331</v>
      </c>
      <c r="AQ171" s="630" t="s">
        <v>331</v>
      </c>
      <c r="AR171" s="631" t="s">
        <v>331</v>
      </c>
      <c r="AS171" s="630" t="s">
        <v>331</v>
      </c>
      <c r="AT171" s="631" t="s">
        <v>331</v>
      </c>
      <c r="AU171" s="630" t="s">
        <v>331</v>
      </c>
      <c r="AV171" s="632" t="s">
        <v>331</v>
      </c>
      <c r="AW171" s="633" t="s">
        <v>331</v>
      </c>
      <c r="AX171" s="635" t="s">
        <v>331</v>
      </c>
      <c r="AY171" s="604"/>
      <c r="AZ171" s="568" t="str">
        <f t="shared" si="979"/>
        <v/>
      </c>
      <c r="BA171" s="665"/>
      <c r="BB171" s="665"/>
      <c r="BC171" s="665"/>
      <c r="BD171" s="648"/>
      <c r="BE171" s="648"/>
      <c r="BF171" s="666"/>
      <c r="BG171" s="666"/>
      <c r="BH171" s="666"/>
      <c r="BI171" s="666"/>
      <c r="BJ171" s="666"/>
      <c r="BK171" s="650"/>
      <c r="BL171" s="650"/>
      <c r="BM171" s="650"/>
      <c r="BN171" s="650"/>
      <c r="BO171" s="650"/>
      <c r="BP171" s="667"/>
      <c r="BQ171" s="667"/>
      <c r="BR171" s="667"/>
      <c r="BS171" s="650"/>
      <c r="BT171" s="650"/>
      <c r="BU171" s="650"/>
      <c r="BV171" s="667"/>
      <c r="BW171" s="652"/>
      <c r="BX171" s="606"/>
      <c r="BY171" s="645"/>
      <c r="BZ171" s="608"/>
      <c r="CB171" s="616" t="str">
        <f t="shared" si="980"/>
        <v/>
      </c>
      <c r="CC171" s="665"/>
      <c r="CD171" s="665"/>
      <c r="CE171" s="665"/>
      <c r="CF171" s="648"/>
      <c r="CG171" s="648"/>
      <c r="CH171" s="666"/>
      <c r="CI171" s="666"/>
      <c r="CJ171" s="666"/>
      <c r="CK171" s="666"/>
      <c r="CL171" s="666"/>
      <c r="CM171" s="650"/>
      <c r="CN171" s="650"/>
      <c r="CO171" s="650"/>
      <c r="CP171" s="650"/>
      <c r="CQ171" s="650"/>
      <c r="CR171" s="667"/>
      <c r="CS171" s="667"/>
      <c r="CT171" s="667"/>
      <c r="CU171" s="650"/>
      <c r="CV171" s="650"/>
      <c r="CW171" s="650"/>
      <c r="CX171" s="667"/>
      <c r="CY171" s="652"/>
      <c r="CZ171" s="606"/>
      <c r="DA171" s="645"/>
    </row>
    <row r="172" spans="1:105" ht="15" x14ac:dyDescent="0.25">
      <c r="A172" s="615">
        <v>190</v>
      </c>
      <c r="B172" s="616"/>
      <c r="C172" s="616" t="s">
        <v>492</v>
      </c>
      <c r="D172" s="616" t="str">
        <f t="shared" si="981"/>
        <v>Car TypeBought main car new</v>
      </c>
      <c r="E172" s="568" t="s">
        <v>500</v>
      </c>
      <c r="F172" s="620">
        <v>0.23859202199999999</v>
      </c>
      <c r="G172" s="621">
        <v>0.50834471999999997</v>
      </c>
      <c r="H172" s="622">
        <v>213.06023389999999</v>
      </c>
      <c r="I172" s="621">
        <v>0.25822092000000002</v>
      </c>
      <c r="J172" s="622">
        <v>108.22697170000001</v>
      </c>
      <c r="K172" s="621">
        <v>0.39645263800000002</v>
      </c>
      <c r="L172" s="623">
        <v>166.16340940000001</v>
      </c>
      <c r="M172" s="624">
        <v>0.35900415299999999</v>
      </c>
      <c r="N172" s="625">
        <v>150.46779459999999</v>
      </c>
      <c r="O172" s="624">
        <v>0.304649742</v>
      </c>
      <c r="P172" s="626">
        <v>127.68647489999999</v>
      </c>
      <c r="Q172" s="627">
        <v>0.32624613699999999</v>
      </c>
      <c r="R172" s="628">
        <v>136.7380747</v>
      </c>
      <c r="S172" s="627">
        <v>0.28699744700000002</v>
      </c>
      <c r="T172" s="628">
        <v>120.28794809999999</v>
      </c>
      <c r="U172" s="627">
        <v>0.26524767599999999</v>
      </c>
      <c r="V172" s="628">
        <v>111.1720646</v>
      </c>
      <c r="W172" s="627">
        <v>0.21882784999999999</v>
      </c>
      <c r="X172" s="628">
        <v>91.716331530000005</v>
      </c>
      <c r="Y172" s="627">
        <v>0.277033735</v>
      </c>
      <c r="Z172" s="629">
        <v>116.1119022</v>
      </c>
      <c r="AA172" s="630">
        <v>0.28912571599999998</v>
      </c>
      <c r="AB172" s="631">
        <v>121.17995980000001</v>
      </c>
      <c r="AC172" s="630">
        <v>0.257579418</v>
      </c>
      <c r="AD172" s="631">
        <v>107.95810179999999</v>
      </c>
      <c r="AE172" s="630">
        <v>0.196378155</v>
      </c>
      <c r="AF172" s="631">
        <v>82.307091990000004</v>
      </c>
      <c r="AG172" s="630">
        <v>0.17447183199999999</v>
      </c>
      <c r="AH172" s="631">
        <v>73.125593510000002</v>
      </c>
      <c r="AI172" s="630">
        <v>0.21955904500000001</v>
      </c>
      <c r="AJ172" s="632">
        <v>92.022794300000001</v>
      </c>
      <c r="AK172" s="633">
        <v>0.17356423900000001</v>
      </c>
      <c r="AL172" s="634">
        <v>72.745198329999994</v>
      </c>
      <c r="AM172" s="633">
        <v>0.18417035200000001</v>
      </c>
      <c r="AN172" s="634">
        <v>77.190490659999995</v>
      </c>
      <c r="AO172" s="633">
        <v>0.16773485299999999</v>
      </c>
      <c r="AP172" s="635">
        <v>70.301954050000006</v>
      </c>
      <c r="AQ172" s="630">
        <v>0.130626198</v>
      </c>
      <c r="AR172" s="631">
        <v>54.748770200000003</v>
      </c>
      <c r="AS172" s="630">
        <v>0.16265664699999999</v>
      </c>
      <c r="AT172" s="631">
        <v>68.173548109999999</v>
      </c>
      <c r="AU172" s="630">
        <v>0.13968962600000001</v>
      </c>
      <c r="AV172" s="632">
        <v>58.547484109999999</v>
      </c>
      <c r="AW172" s="633">
        <v>0.28905946199999999</v>
      </c>
      <c r="AX172" s="635">
        <v>121.1521911</v>
      </c>
      <c r="AY172" s="604"/>
      <c r="AZ172" s="568" t="str">
        <f t="shared" si="979"/>
        <v>Bought main car new</v>
      </c>
      <c r="BA172" s="665">
        <f t="shared" ref="BA172:BA173" si="1257">BA$5*G172</f>
        <v>0</v>
      </c>
      <c r="BB172" s="665">
        <f t="shared" ref="BB172:BB173" si="1258">BB$5*I172</f>
        <v>0</v>
      </c>
      <c r="BC172" s="665">
        <f t="shared" ref="BC172:BC173" si="1259">BC$5*K172</f>
        <v>9.1184106739999997</v>
      </c>
      <c r="BD172" s="648">
        <f t="shared" ref="BD172:BD173" si="1260">BD$5*M172</f>
        <v>38.054440217999996</v>
      </c>
      <c r="BE172" s="648">
        <f t="shared" ref="BE172:BE173" si="1261">BE$5*O172</f>
        <v>0</v>
      </c>
      <c r="BF172" s="666">
        <f t="shared" ref="BF172:BF173" si="1262">BF$5*Q172</f>
        <v>17.291045261000001</v>
      </c>
      <c r="BG172" s="666">
        <f t="shared" ref="BG172:BG173" si="1263">BG$5*S172</f>
        <v>7.4619336220000001</v>
      </c>
      <c r="BH172" s="666">
        <f t="shared" ref="BH172:BH173" si="1264">BH$5*U172</f>
        <v>0</v>
      </c>
      <c r="BI172" s="666">
        <f t="shared" ref="BI172:BI173" si="1265">BI$5*W172</f>
        <v>1.09413925</v>
      </c>
      <c r="BJ172" s="666">
        <f t="shared" ref="BJ172:BJ173" si="1266">BJ$5*Y172</f>
        <v>5.5406747000000003</v>
      </c>
      <c r="BK172" s="650">
        <f t="shared" ref="BK172:BK173" si="1267">BK$5*AA172</f>
        <v>8.6737714799999992</v>
      </c>
      <c r="BL172" s="650">
        <f t="shared" ref="BL172:BL173" si="1268">BL$5*AC172</f>
        <v>3.6061118520000002</v>
      </c>
      <c r="BM172" s="650">
        <f t="shared" ref="BM172:BM173" si="1269">BM$5*AE172</f>
        <v>0</v>
      </c>
      <c r="BN172" s="650">
        <f t="shared" ref="BN172:BN173" si="1270">BN$5*AG172</f>
        <v>0</v>
      </c>
      <c r="BO172" s="650">
        <f t="shared" ref="BO172:BO173" si="1271">BO$5*AI172</f>
        <v>3.5129447200000001</v>
      </c>
      <c r="BP172" s="667">
        <f t="shared" ref="BP172:BP173" si="1272">BP$5*AK172</f>
        <v>1.7356423900000002</v>
      </c>
      <c r="BQ172" s="667">
        <f t="shared" ref="BQ172:BQ173" si="1273">BQ$5*AM172</f>
        <v>1.6575331680000001</v>
      </c>
      <c r="BR172" s="667">
        <f t="shared" ref="BR172:BR173" si="1274">BR$5*AO172</f>
        <v>1.0064091179999999</v>
      </c>
      <c r="BS172" s="650">
        <f t="shared" ref="BS172:BS173" si="1275">BS$5*AQ172</f>
        <v>0.39187859400000002</v>
      </c>
      <c r="BT172" s="650">
        <f t="shared" ref="BT172:BT173" si="1276">BT$5*AS172</f>
        <v>2.2771930579999999</v>
      </c>
      <c r="BU172" s="650">
        <f t="shared" ref="BU172:BU173" si="1277">BU$5*AU172</f>
        <v>0.27937925200000002</v>
      </c>
      <c r="BV172" s="667">
        <f t="shared" ref="BV172:BV173" si="1278">BV$5*AW172</f>
        <v>1.156237848</v>
      </c>
      <c r="BW172" s="652">
        <f>SUM(BA172:BV172)</f>
        <v>102.857745205</v>
      </c>
      <c r="BX172" s="606">
        <f>BW172/SUM($BW$172:$BW$173)</f>
        <v>0.34470839625982486</v>
      </c>
      <c r="BY172" s="645">
        <f ca="1">IF(CZ172&gt;0,BX172/CZ172*100,"")</f>
        <v>105.51709602057157</v>
      </c>
      <c r="BZ172" s="608"/>
      <c r="CB172" s="616" t="str">
        <f t="shared" si="980"/>
        <v>Bought main car new</v>
      </c>
      <c r="CC172" s="665">
        <f t="shared" ref="CC172:CC173" ca="1" si="1279">CC$5*G172</f>
        <v>0</v>
      </c>
      <c r="CD172" s="665">
        <f t="shared" ref="CD172:CD173" ca="1" si="1280">CD$5*I172</f>
        <v>0.77466276000000001</v>
      </c>
      <c r="CE172" s="665">
        <f t="shared" ref="CE172:CE173" ca="1" si="1281">CE$5*K172</f>
        <v>242.23256181800002</v>
      </c>
      <c r="CF172" s="648">
        <f t="shared" ref="CF172:CF173" ca="1" si="1282">CF$5*M172</f>
        <v>715.49527692899994</v>
      </c>
      <c r="CG172" s="648">
        <f t="shared" ref="CG172:CG173" ca="1" si="1283">CG$5*O172</f>
        <v>1.5232487100000001</v>
      </c>
      <c r="CH172" s="666">
        <f t="shared" ref="CH172:CH173" ca="1" si="1284">CH$5*Q172</f>
        <v>440.75853108699999</v>
      </c>
      <c r="CI172" s="666">
        <f t="shared" ref="CI172:CI173" ca="1" si="1285">CI$5*S172</f>
        <v>158.42259074400002</v>
      </c>
      <c r="CJ172" s="666">
        <f t="shared" ref="CJ172:CJ173" ca="1" si="1286">CJ$5*U172</f>
        <v>0</v>
      </c>
      <c r="CK172" s="666">
        <f t="shared" ref="CK172:CK173" ca="1" si="1287">CK$5*W172</f>
        <v>21.663957149999998</v>
      </c>
      <c r="CL172" s="666">
        <f t="shared" ref="CL172:CL173" ca="1" si="1288">CL$5*Y172</f>
        <v>100.56324580500001</v>
      </c>
      <c r="CM172" s="650">
        <f t="shared" ref="CM172:CM173" ca="1" si="1289">CM$5*AA172</f>
        <v>279.58456737199998</v>
      </c>
      <c r="CN172" s="650">
        <f t="shared" ref="CN172:CN173" ca="1" si="1290">CN$5*AC172</f>
        <v>192.41182524600001</v>
      </c>
      <c r="CO172" s="650">
        <f t="shared" ref="CO172:CO173" ca="1" si="1291">CO$5*AE172</f>
        <v>37.70460576</v>
      </c>
      <c r="CP172" s="650">
        <f t="shared" ref="CP172:CP173" ca="1" si="1292">CP$5*AG172</f>
        <v>0</v>
      </c>
      <c r="CQ172" s="650">
        <f t="shared" ref="CQ172:CQ173" ca="1" si="1293">CQ$5*AI172</f>
        <v>104.29054637500001</v>
      </c>
      <c r="CR172" s="667">
        <f t="shared" ref="CR172:CR173" ca="1" si="1294">CR$5*AK172</f>
        <v>72.896980380000002</v>
      </c>
      <c r="CS172" s="667">
        <f t="shared" ref="CS172:CS173" ca="1" si="1295">CS$5*AM172</f>
        <v>98.162797616000006</v>
      </c>
      <c r="CT172" s="667">
        <f t="shared" ref="CT172:CT173" ca="1" si="1296">CT$5*AO172</f>
        <v>99.63450268199999</v>
      </c>
      <c r="CU172" s="650">
        <f t="shared" ref="CU172:CU173" ca="1" si="1297">CU$5*AQ172</f>
        <v>48.462319457999996</v>
      </c>
      <c r="CV172" s="650">
        <f t="shared" ref="CV172:CV173" ca="1" si="1298">CV$5*AS172</f>
        <v>46.845114335999995</v>
      </c>
      <c r="CW172" s="650">
        <f t="shared" ref="CW172:CW173" ca="1" si="1299">CW$5*AU172</f>
        <v>33.385820614000004</v>
      </c>
      <c r="CX172" s="667">
        <f t="shared" ref="CX172:CX173" ca="1" si="1300">CX$5*AW172</f>
        <v>23.124756959999999</v>
      </c>
      <c r="CY172" s="652">
        <f ca="1">SUM(CC172:CX172)</f>
        <v>2717.9379118019992</v>
      </c>
      <c r="CZ172" s="606">
        <f ca="1">CY172/SUM($CY$172:$CY$173)</f>
        <v>0.32668487786341338</v>
      </c>
      <c r="DA172" s="645"/>
    </row>
    <row r="173" spans="1:105" ht="15" x14ac:dyDescent="0.25">
      <c r="A173" s="615">
        <v>191</v>
      </c>
      <c r="B173" s="616"/>
      <c r="C173" s="616" t="s">
        <v>492</v>
      </c>
      <c r="D173" s="616" t="str">
        <f t="shared" si="981"/>
        <v>Car TypeBought main car used</v>
      </c>
      <c r="E173" s="568" t="s">
        <v>501</v>
      </c>
      <c r="F173" s="620">
        <v>0.54573823600000004</v>
      </c>
      <c r="G173" s="621">
        <v>0.31418581699999998</v>
      </c>
      <c r="H173" s="622">
        <v>57.570790629999998</v>
      </c>
      <c r="I173" s="621">
        <v>0.45027122400000003</v>
      </c>
      <c r="J173" s="622">
        <v>82.506812629999999</v>
      </c>
      <c r="K173" s="621">
        <v>0.52855142799999999</v>
      </c>
      <c r="L173" s="623">
        <v>96.850723070000001</v>
      </c>
      <c r="M173" s="624">
        <v>0.57436005199999995</v>
      </c>
      <c r="N173" s="625">
        <v>105.2446052</v>
      </c>
      <c r="O173" s="624">
        <v>0.454780868</v>
      </c>
      <c r="P173" s="626">
        <v>83.333150880000005</v>
      </c>
      <c r="Q173" s="627">
        <v>0.61072314400000005</v>
      </c>
      <c r="R173" s="628">
        <v>111.9077066</v>
      </c>
      <c r="S173" s="627">
        <v>0.60626592400000001</v>
      </c>
      <c r="T173" s="628">
        <v>111.09097439999999</v>
      </c>
      <c r="U173" s="627">
        <v>0.45752680699999998</v>
      </c>
      <c r="V173" s="628">
        <v>83.836311339999995</v>
      </c>
      <c r="W173" s="627">
        <v>0.39045970400000002</v>
      </c>
      <c r="X173" s="628">
        <v>71.547067470000002</v>
      </c>
      <c r="Y173" s="627">
        <v>0.60808192900000002</v>
      </c>
      <c r="Z173" s="629">
        <v>111.4237356</v>
      </c>
      <c r="AA173" s="630">
        <v>0.61151285799999999</v>
      </c>
      <c r="AB173" s="631">
        <v>112.0524123</v>
      </c>
      <c r="AC173" s="630">
        <v>0.62119495000000002</v>
      </c>
      <c r="AD173" s="631">
        <v>113.8265397</v>
      </c>
      <c r="AE173" s="630">
        <v>0.59364474099999998</v>
      </c>
      <c r="AF173" s="631">
        <v>108.7782936</v>
      </c>
      <c r="AG173" s="630">
        <v>0.49306773100000001</v>
      </c>
      <c r="AH173" s="631">
        <v>90.348760319999997</v>
      </c>
      <c r="AI173" s="630">
        <v>0.646675047</v>
      </c>
      <c r="AJ173" s="632">
        <v>118.4954625</v>
      </c>
      <c r="AK173" s="633">
        <v>0.41248257399999999</v>
      </c>
      <c r="AL173" s="634">
        <v>75.582494800000006</v>
      </c>
      <c r="AM173" s="633">
        <v>0.55665178199999998</v>
      </c>
      <c r="AN173" s="634">
        <v>101.9997767</v>
      </c>
      <c r="AO173" s="633">
        <v>0.56518043500000004</v>
      </c>
      <c r="AP173" s="635">
        <v>103.5625502</v>
      </c>
      <c r="AQ173" s="630">
        <v>0.469665679</v>
      </c>
      <c r="AR173" s="631">
        <v>86.060614319999999</v>
      </c>
      <c r="AS173" s="630">
        <v>0.485467549</v>
      </c>
      <c r="AT173" s="631">
        <v>88.956117969999994</v>
      </c>
      <c r="AU173" s="630">
        <v>0.36486604299999997</v>
      </c>
      <c r="AV173" s="632">
        <v>66.857335489999997</v>
      </c>
      <c r="AW173" s="633">
        <v>0.349715938</v>
      </c>
      <c r="AX173" s="635">
        <v>64.081260060000005</v>
      </c>
      <c r="AY173" s="604"/>
      <c r="AZ173" s="568" t="str">
        <f t="shared" si="979"/>
        <v>Bought main car used</v>
      </c>
      <c r="BA173" s="665">
        <f t="shared" si="1257"/>
        <v>0</v>
      </c>
      <c r="BB173" s="665">
        <f t="shared" si="1258"/>
        <v>0</v>
      </c>
      <c r="BC173" s="665">
        <f t="shared" si="1259"/>
        <v>12.156682844000001</v>
      </c>
      <c r="BD173" s="648">
        <f t="shared" si="1260"/>
        <v>60.882165511999993</v>
      </c>
      <c r="BE173" s="648">
        <f t="shared" si="1261"/>
        <v>0</v>
      </c>
      <c r="BF173" s="666">
        <f t="shared" si="1262"/>
        <v>32.368326632000006</v>
      </c>
      <c r="BG173" s="666">
        <f t="shared" si="1263"/>
        <v>15.762914024000001</v>
      </c>
      <c r="BH173" s="666">
        <f t="shared" si="1264"/>
        <v>0</v>
      </c>
      <c r="BI173" s="666">
        <f t="shared" si="1265"/>
        <v>1.95229852</v>
      </c>
      <c r="BJ173" s="666">
        <f t="shared" si="1266"/>
        <v>12.16163858</v>
      </c>
      <c r="BK173" s="650">
        <f t="shared" si="1267"/>
        <v>18.345385740000001</v>
      </c>
      <c r="BL173" s="650">
        <f t="shared" si="1268"/>
        <v>8.6967293000000012</v>
      </c>
      <c r="BM173" s="650">
        <f t="shared" si="1269"/>
        <v>0</v>
      </c>
      <c r="BN173" s="650">
        <f t="shared" si="1270"/>
        <v>0</v>
      </c>
      <c r="BO173" s="650">
        <f t="shared" si="1271"/>
        <v>10.346800752</v>
      </c>
      <c r="BP173" s="667">
        <f t="shared" si="1272"/>
        <v>4.1248257400000004</v>
      </c>
      <c r="BQ173" s="667">
        <f t="shared" si="1273"/>
        <v>5.0098660380000002</v>
      </c>
      <c r="BR173" s="667">
        <f t="shared" si="1274"/>
        <v>3.3910826100000002</v>
      </c>
      <c r="BS173" s="650">
        <f t="shared" si="1275"/>
        <v>1.408997037</v>
      </c>
      <c r="BT173" s="650">
        <f t="shared" si="1276"/>
        <v>6.796545686</v>
      </c>
      <c r="BU173" s="650">
        <f t="shared" si="1277"/>
        <v>0.72973208599999995</v>
      </c>
      <c r="BV173" s="667">
        <f t="shared" si="1278"/>
        <v>1.398863752</v>
      </c>
      <c r="BW173" s="652">
        <f>SUM(BA173:BV173)</f>
        <v>195.53285485300006</v>
      </c>
      <c r="BX173" s="606">
        <f>BW173/SUM($BW$172:$BW$173)</f>
        <v>0.65529160374017514</v>
      </c>
      <c r="BY173" s="645">
        <f ca="1">IF(CZ173&gt;0,BX173/CZ173*100,"")</f>
        <v>97.323167443615617</v>
      </c>
      <c r="BZ173" s="608"/>
      <c r="CB173" s="616" t="str">
        <f t="shared" si="980"/>
        <v>Bought main car used</v>
      </c>
      <c r="CC173" s="665">
        <f t="shared" ca="1" si="1279"/>
        <v>0</v>
      </c>
      <c r="CD173" s="665">
        <f t="shared" ca="1" si="1280"/>
        <v>1.3508136720000001</v>
      </c>
      <c r="CE173" s="665">
        <f t="shared" ca="1" si="1281"/>
        <v>322.94492250799999</v>
      </c>
      <c r="CF173" s="648">
        <f t="shared" ca="1" si="1282"/>
        <v>1144.6995836359999</v>
      </c>
      <c r="CG173" s="648">
        <f t="shared" ca="1" si="1283"/>
        <v>2.2739043400000001</v>
      </c>
      <c r="CH173" s="666">
        <f t="shared" ca="1" si="1284"/>
        <v>825.08696754400012</v>
      </c>
      <c r="CI173" s="666">
        <f t="shared" ca="1" si="1285"/>
        <v>334.65879004800001</v>
      </c>
      <c r="CJ173" s="666">
        <f t="shared" ca="1" si="1286"/>
        <v>0</v>
      </c>
      <c r="CK173" s="666">
        <f t="shared" ca="1" si="1287"/>
        <v>38.655510696</v>
      </c>
      <c r="CL173" s="666">
        <f t="shared" ca="1" si="1288"/>
        <v>220.733740227</v>
      </c>
      <c r="CM173" s="650">
        <f t="shared" ca="1" si="1289"/>
        <v>591.33293368600005</v>
      </c>
      <c r="CN173" s="650">
        <f t="shared" ca="1" si="1290"/>
        <v>464.03262764999999</v>
      </c>
      <c r="CO173" s="650">
        <f t="shared" ca="1" si="1291"/>
        <v>113.979790272</v>
      </c>
      <c r="CP173" s="650">
        <f t="shared" ca="1" si="1292"/>
        <v>0</v>
      </c>
      <c r="CQ173" s="650">
        <f t="shared" ca="1" si="1293"/>
        <v>307.170647325</v>
      </c>
      <c r="CR173" s="667">
        <f t="shared" ca="1" si="1294"/>
        <v>173.24268107999998</v>
      </c>
      <c r="CS173" s="667">
        <f t="shared" ca="1" si="1295"/>
        <v>296.69539980600001</v>
      </c>
      <c r="CT173" s="667">
        <f t="shared" ca="1" si="1296"/>
        <v>335.71717839000002</v>
      </c>
      <c r="CU173" s="650">
        <f t="shared" ca="1" si="1297"/>
        <v>174.245966909</v>
      </c>
      <c r="CV173" s="650">
        <f t="shared" ca="1" si="1298"/>
        <v>139.814654112</v>
      </c>
      <c r="CW173" s="650">
        <f t="shared" ca="1" si="1299"/>
        <v>87.202984276999999</v>
      </c>
      <c r="CX173" s="667">
        <f t="shared" ca="1" si="1300"/>
        <v>27.977275040000002</v>
      </c>
      <c r="CY173" s="652">
        <f ca="1">SUM(CC173:CX173)</f>
        <v>5601.8163712180003</v>
      </c>
      <c r="CZ173" s="606">
        <f ca="1">CY173/SUM($CY$172:$CY$173)</f>
        <v>0.67331512213658651</v>
      </c>
      <c r="DA173" s="645"/>
    </row>
    <row r="174" spans="1:105" ht="15" x14ac:dyDescent="0.25">
      <c r="A174" s="615">
        <v>192</v>
      </c>
      <c r="B174" s="616"/>
      <c r="C174" s="616" t="s">
        <v>492</v>
      </c>
      <c r="D174" s="616" t="str">
        <f t="shared" si="981"/>
        <v>Car Type</v>
      </c>
      <c r="E174" s="568" t="s">
        <v>331</v>
      </c>
      <c r="F174" s="620" t="s">
        <v>331</v>
      </c>
      <c r="G174" s="621" t="s">
        <v>331</v>
      </c>
      <c r="H174" s="622" t="s">
        <v>331</v>
      </c>
      <c r="I174" s="621" t="s">
        <v>331</v>
      </c>
      <c r="J174" s="622" t="s">
        <v>331</v>
      </c>
      <c r="K174" s="621" t="s">
        <v>331</v>
      </c>
      <c r="L174" s="623" t="s">
        <v>331</v>
      </c>
      <c r="M174" s="624" t="s">
        <v>331</v>
      </c>
      <c r="N174" s="625" t="s">
        <v>331</v>
      </c>
      <c r="O174" s="624" t="s">
        <v>331</v>
      </c>
      <c r="P174" s="626" t="s">
        <v>331</v>
      </c>
      <c r="Q174" s="627" t="s">
        <v>331</v>
      </c>
      <c r="R174" s="628" t="s">
        <v>331</v>
      </c>
      <c r="S174" s="627" t="s">
        <v>331</v>
      </c>
      <c r="T174" s="628" t="s">
        <v>331</v>
      </c>
      <c r="U174" s="627" t="s">
        <v>331</v>
      </c>
      <c r="V174" s="628" t="s">
        <v>331</v>
      </c>
      <c r="W174" s="627" t="s">
        <v>331</v>
      </c>
      <c r="X174" s="628" t="s">
        <v>331</v>
      </c>
      <c r="Y174" s="627" t="s">
        <v>331</v>
      </c>
      <c r="Z174" s="629" t="s">
        <v>331</v>
      </c>
      <c r="AA174" s="630" t="s">
        <v>331</v>
      </c>
      <c r="AB174" s="631" t="s">
        <v>331</v>
      </c>
      <c r="AC174" s="630" t="s">
        <v>331</v>
      </c>
      <c r="AD174" s="631" t="s">
        <v>331</v>
      </c>
      <c r="AE174" s="630" t="s">
        <v>331</v>
      </c>
      <c r="AF174" s="631" t="s">
        <v>331</v>
      </c>
      <c r="AG174" s="630" t="s">
        <v>331</v>
      </c>
      <c r="AH174" s="631" t="s">
        <v>331</v>
      </c>
      <c r="AI174" s="630" t="s">
        <v>331</v>
      </c>
      <c r="AJ174" s="632" t="s">
        <v>331</v>
      </c>
      <c r="AK174" s="633" t="s">
        <v>331</v>
      </c>
      <c r="AL174" s="634" t="s">
        <v>331</v>
      </c>
      <c r="AM174" s="633" t="s">
        <v>331</v>
      </c>
      <c r="AN174" s="634" t="s">
        <v>331</v>
      </c>
      <c r="AO174" s="633" t="s">
        <v>331</v>
      </c>
      <c r="AP174" s="635" t="s">
        <v>331</v>
      </c>
      <c r="AQ174" s="630" t="s">
        <v>331</v>
      </c>
      <c r="AR174" s="631" t="s">
        <v>331</v>
      </c>
      <c r="AS174" s="630" t="s">
        <v>331</v>
      </c>
      <c r="AT174" s="631" t="s">
        <v>331</v>
      </c>
      <c r="AU174" s="630" t="s">
        <v>331</v>
      </c>
      <c r="AV174" s="632" t="s">
        <v>331</v>
      </c>
      <c r="AW174" s="633" t="s">
        <v>331</v>
      </c>
      <c r="AX174" s="635" t="s">
        <v>331</v>
      </c>
      <c r="AY174" s="604"/>
      <c r="AZ174" s="568" t="str">
        <f t="shared" si="979"/>
        <v/>
      </c>
      <c r="BA174" s="665"/>
      <c r="BB174" s="665"/>
      <c r="BC174" s="665"/>
      <c r="BD174" s="648"/>
      <c r="BE174" s="648"/>
      <c r="BF174" s="666"/>
      <c r="BG174" s="666"/>
      <c r="BH174" s="666"/>
      <c r="BI174" s="666"/>
      <c r="BJ174" s="666"/>
      <c r="BK174" s="650"/>
      <c r="BL174" s="650"/>
      <c r="BM174" s="650"/>
      <c r="BN174" s="650"/>
      <c r="BO174" s="650"/>
      <c r="BP174" s="667"/>
      <c r="BQ174" s="667"/>
      <c r="BR174" s="667"/>
      <c r="BS174" s="650"/>
      <c r="BT174" s="650"/>
      <c r="BU174" s="650"/>
      <c r="BV174" s="667"/>
      <c r="BW174" s="652"/>
      <c r="BX174" s="606"/>
      <c r="BY174" s="645"/>
      <c r="BZ174" s="608"/>
      <c r="CB174" s="616" t="str">
        <f t="shared" si="980"/>
        <v/>
      </c>
      <c r="CC174" s="665"/>
      <c r="CD174" s="665"/>
      <c r="CE174" s="665"/>
      <c r="CF174" s="648"/>
      <c r="CG174" s="648"/>
      <c r="CH174" s="666"/>
      <c r="CI174" s="666"/>
      <c r="CJ174" s="666"/>
      <c r="CK174" s="666"/>
      <c r="CL174" s="666"/>
      <c r="CM174" s="650"/>
      <c r="CN174" s="650"/>
      <c r="CO174" s="650"/>
      <c r="CP174" s="650"/>
      <c r="CQ174" s="650"/>
      <c r="CR174" s="667"/>
      <c r="CS174" s="667"/>
      <c r="CT174" s="667"/>
      <c r="CU174" s="650"/>
      <c r="CV174" s="650"/>
      <c r="CW174" s="650"/>
      <c r="CX174" s="667"/>
      <c r="CY174" s="652"/>
      <c r="CZ174" s="606"/>
      <c r="DA174" s="645"/>
    </row>
    <row r="175" spans="1:105" ht="15" x14ac:dyDescent="0.25">
      <c r="A175" s="615">
        <v>193</v>
      </c>
      <c r="B175" s="616"/>
      <c r="C175" s="616" t="s">
        <v>492</v>
      </c>
      <c r="D175" s="616" t="str">
        <f t="shared" si="981"/>
        <v>Car TypeMain car uses: Traditional fuel</v>
      </c>
      <c r="E175" s="568" t="s">
        <v>502</v>
      </c>
      <c r="F175" s="620">
        <v>0.686349655</v>
      </c>
      <c r="G175" s="621">
        <v>0.60254917600000002</v>
      </c>
      <c r="H175" s="622">
        <v>87.790409879999999</v>
      </c>
      <c r="I175" s="621">
        <v>0.51569320299999999</v>
      </c>
      <c r="J175" s="622">
        <v>75.135639560000001</v>
      </c>
      <c r="K175" s="621">
        <v>0.76839171299999998</v>
      </c>
      <c r="L175" s="623">
        <v>111.953391</v>
      </c>
      <c r="M175" s="624">
        <v>0.80915825900000005</v>
      </c>
      <c r="N175" s="625">
        <v>117.8930087</v>
      </c>
      <c r="O175" s="624">
        <v>0.62370489799999995</v>
      </c>
      <c r="P175" s="626">
        <v>90.872763340000006</v>
      </c>
      <c r="Q175" s="627">
        <v>0.82810143700000005</v>
      </c>
      <c r="R175" s="628">
        <v>120.6529982</v>
      </c>
      <c r="S175" s="627">
        <v>0.80637863499999995</v>
      </c>
      <c r="T175" s="628">
        <v>117.48802209999999</v>
      </c>
      <c r="U175" s="627">
        <v>0.56405862699999998</v>
      </c>
      <c r="V175" s="628">
        <v>82.182401179999999</v>
      </c>
      <c r="W175" s="627">
        <v>0.51314091299999998</v>
      </c>
      <c r="X175" s="628">
        <v>74.763775190000004</v>
      </c>
      <c r="Y175" s="627">
        <v>0.78551523400000001</v>
      </c>
      <c r="Z175" s="629">
        <v>114.4482594</v>
      </c>
      <c r="AA175" s="630">
        <v>0.80554114700000001</v>
      </c>
      <c r="AB175" s="631">
        <v>117.3660015</v>
      </c>
      <c r="AC175" s="630">
        <v>0.806923155</v>
      </c>
      <c r="AD175" s="631">
        <v>117.5673578</v>
      </c>
      <c r="AE175" s="630">
        <v>0.72066829300000002</v>
      </c>
      <c r="AF175" s="631">
        <v>105.0001683</v>
      </c>
      <c r="AG175" s="630">
        <v>0.52034786499999997</v>
      </c>
      <c r="AH175" s="631">
        <v>75.813816009999996</v>
      </c>
      <c r="AI175" s="630">
        <v>0.77754660799999997</v>
      </c>
      <c r="AJ175" s="632">
        <v>113.2872438</v>
      </c>
      <c r="AK175" s="633">
        <v>0.49751325400000002</v>
      </c>
      <c r="AL175" s="634">
        <v>72.486851209999998</v>
      </c>
      <c r="AM175" s="633">
        <v>0.66939839499999998</v>
      </c>
      <c r="AN175" s="634">
        <v>97.530229689999999</v>
      </c>
      <c r="AO175" s="633">
        <v>0.64861475700000004</v>
      </c>
      <c r="AP175" s="635">
        <v>94.502088189999995</v>
      </c>
      <c r="AQ175" s="630">
        <v>0.497825609</v>
      </c>
      <c r="AR175" s="631">
        <v>72.532360830000002</v>
      </c>
      <c r="AS175" s="630">
        <v>0.57921598900000004</v>
      </c>
      <c r="AT175" s="631">
        <v>84.390803489999996</v>
      </c>
      <c r="AU175" s="630">
        <v>0.43285315000000002</v>
      </c>
      <c r="AV175" s="632">
        <v>63.065981979999997</v>
      </c>
      <c r="AW175" s="633">
        <v>0.47899242600000003</v>
      </c>
      <c r="AX175" s="635">
        <v>69.788397599999996</v>
      </c>
      <c r="AY175" s="604"/>
      <c r="AZ175" s="568" t="str">
        <f t="shared" si="979"/>
        <v>Main car uses: Traditional fuel</v>
      </c>
      <c r="BA175" s="665">
        <f t="shared" ref="BA175:BA180" si="1301">BA$5*G175</f>
        <v>0</v>
      </c>
      <c r="BB175" s="665">
        <f t="shared" ref="BB175:BB180" si="1302">BB$5*I175</f>
        <v>0</v>
      </c>
      <c r="BC175" s="665">
        <f t="shared" ref="BC175:BC180" si="1303">BC$5*K175</f>
        <v>17.673009398999998</v>
      </c>
      <c r="BD175" s="648">
        <f t="shared" ref="BD175:BD180" si="1304">BD$5*M175</f>
        <v>85.770775454000002</v>
      </c>
      <c r="BE175" s="648">
        <f t="shared" ref="BE175:BE180" si="1305">BE$5*O175</f>
        <v>0</v>
      </c>
      <c r="BF175" s="666">
        <f t="shared" ref="BF175:BF180" si="1306">BF$5*Q175</f>
        <v>43.889376161000001</v>
      </c>
      <c r="BG175" s="666">
        <f t="shared" ref="BG175:BG180" si="1307">BG$5*S175</f>
        <v>20.96584451</v>
      </c>
      <c r="BH175" s="666">
        <f t="shared" ref="BH175:BH180" si="1308">BH$5*U175</f>
        <v>0</v>
      </c>
      <c r="BI175" s="666">
        <f t="shared" ref="BI175:BI180" si="1309">BI$5*W175</f>
        <v>2.5657045649999999</v>
      </c>
      <c r="BJ175" s="666">
        <f t="shared" ref="BJ175:BJ180" si="1310">BJ$5*Y175</f>
        <v>15.71030468</v>
      </c>
      <c r="BK175" s="650">
        <f t="shared" ref="BK175:BK180" si="1311">BK$5*AA175</f>
        <v>24.166234410000001</v>
      </c>
      <c r="BL175" s="650">
        <f t="shared" ref="BL175:BL180" si="1312">BL$5*AC175</f>
        <v>11.29692417</v>
      </c>
      <c r="BM175" s="650">
        <f t="shared" ref="BM175:BM180" si="1313">BM$5*AE175</f>
        <v>0</v>
      </c>
      <c r="BN175" s="650">
        <f t="shared" ref="BN175:BN180" si="1314">BN$5*AG175</f>
        <v>0</v>
      </c>
      <c r="BO175" s="650">
        <f t="shared" ref="BO175:BO180" si="1315">BO$5*AI175</f>
        <v>12.440745728</v>
      </c>
      <c r="BP175" s="667">
        <f t="shared" ref="BP175:BP180" si="1316">BP$5*AK175</f>
        <v>4.9751325400000006</v>
      </c>
      <c r="BQ175" s="667">
        <f t="shared" ref="BQ175:BQ180" si="1317">BQ$5*AM175</f>
        <v>6.0245855549999998</v>
      </c>
      <c r="BR175" s="667">
        <f t="shared" ref="BR175:BR180" si="1318">BR$5*AO175</f>
        <v>3.8916885420000003</v>
      </c>
      <c r="BS175" s="650">
        <f t="shared" ref="BS175:BS180" si="1319">BS$5*AQ175</f>
        <v>1.4934768270000001</v>
      </c>
      <c r="BT175" s="650">
        <f t="shared" ref="BT175:BT180" si="1320">BT$5*AS175</f>
        <v>8.1090238460000013</v>
      </c>
      <c r="BU175" s="650">
        <f t="shared" ref="BU175:BU180" si="1321">BU$5*AU175</f>
        <v>0.86570630000000004</v>
      </c>
      <c r="BV175" s="667">
        <f t="shared" ref="BV175:BV180" si="1322">BV$5*AW175</f>
        <v>1.9159697040000001</v>
      </c>
      <c r="BW175" s="652">
        <f t="shared" ref="BW175:BW180" si="1323">SUM(BA175:BV175)</f>
        <v>261.75450239100002</v>
      </c>
      <c r="BX175" s="606">
        <f>BW175/SUM($BW$175:$BW$180)</f>
        <v>0.87722100634684674</v>
      </c>
      <c r="BY175" s="645">
        <f t="shared" ref="BY175:BY180" ca="1" si="1324">IF(CZ175&gt;0,BX175/CZ175*100,"")</f>
        <v>99.698036045827095</v>
      </c>
      <c r="BZ175" s="608"/>
      <c r="CB175" s="616" t="str">
        <f t="shared" si="980"/>
        <v>Main car uses: Traditional fuel</v>
      </c>
      <c r="CC175" s="665">
        <f t="shared" ref="CC175:CC180" ca="1" si="1325">CC$5*G175</f>
        <v>0</v>
      </c>
      <c r="CD175" s="665">
        <f t="shared" ref="CD175:CD180" ca="1" si="1326">CD$5*I175</f>
        <v>1.5470796089999999</v>
      </c>
      <c r="CE175" s="665">
        <f t="shared" ref="CE175:CE180" ca="1" si="1327">CE$5*K175</f>
        <v>469.48733664299999</v>
      </c>
      <c r="CF175" s="648">
        <f t="shared" ref="CF175:CF180" ca="1" si="1328">CF$5*M175</f>
        <v>1612.652410187</v>
      </c>
      <c r="CG175" s="648">
        <f t="shared" ref="CG175:CG180" ca="1" si="1329">CG$5*O175</f>
        <v>3.1185244899999995</v>
      </c>
      <c r="CH175" s="666">
        <f t="shared" ref="CH175:CH180" ca="1" si="1330">CH$5*Q175</f>
        <v>1118.7650413870001</v>
      </c>
      <c r="CI175" s="666">
        <f t="shared" ref="CI175:CI180" ca="1" si="1331">CI$5*S175</f>
        <v>445.12100651999998</v>
      </c>
      <c r="CJ175" s="666">
        <f t="shared" ref="CJ175:CJ180" ca="1" si="1332">CJ$5*U175</f>
        <v>0</v>
      </c>
      <c r="CK175" s="666">
        <f t="shared" ref="CK175:CK180" ca="1" si="1333">CK$5*W175</f>
        <v>50.800950387</v>
      </c>
      <c r="CL175" s="666">
        <f t="shared" ref="CL175:CL180" ca="1" si="1334">CL$5*Y175</f>
        <v>285.14202994200002</v>
      </c>
      <c r="CM175" s="650">
        <f t="shared" ref="CM175:CM180" ca="1" si="1335">CM$5*AA175</f>
        <v>778.95828914900005</v>
      </c>
      <c r="CN175" s="650">
        <f t="shared" ref="CN175:CN180" ca="1" si="1336">CN$5*AC175</f>
        <v>602.77159678500004</v>
      </c>
      <c r="CO175" s="650">
        <f t="shared" ref="CO175:CO180" ca="1" si="1337">CO$5*AE175</f>
        <v>138.368312256</v>
      </c>
      <c r="CP175" s="650">
        <f t="shared" ref="CP175:CP180" ca="1" si="1338">CP$5*AG175</f>
        <v>0</v>
      </c>
      <c r="CQ175" s="650">
        <f t="shared" ref="CQ175:CQ180" ca="1" si="1339">CQ$5*AI175</f>
        <v>369.33463879999999</v>
      </c>
      <c r="CR175" s="667">
        <f t="shared" ref="CR175:CR180" ca="1" si="1340">CR$5*AK175</f>
        <v>208.95556668</v>
      </c>
      <c r="CS175" s="667">
        <f t="shared" ref="CS175:CS180" ca="1" si="1341">CS$5*AM175</f>
        <v>356.789344535</v>
      </c>
      <c r="CT175" s="667">
        <f t="shared" ref="CT175:CT180" ca="1" si="1342">CT$5*AO175</f>
        <v>385.277165658</v>
      </c>
      <c r="CU175" s="650">
        <f t="shared" ref="CU175:CU180" ca="1" si="1343">CU$5*AQ175</f>
        <v>184.69330093900001</v>
      </c>
      <c r="CV175" s="650">
        <f t="shared" ref="CV175:CV180" ca="1" si="1344">CV$5*AS175</f>
        <v>166.814204832</v>
      </c>
      <c r="CW175" s="650">
        <f t="shared" ref="CW175:CW180" ca="1" si="1345">CW$5*AU175</f>
        <v>103.45190285000001</v>
      </c>
      <c r="CX175" s="667">
        <f t="shared" ref="CX175:CX180" ca="1" si="1346">CX$5*AW175</f>
        <v>38.319394080000002</v>
      </c>
      <c r="CY175" s="652">
        <f t="shared" ref="CY175:CY180" ca="1" si="1347">SUM(CC175:CX175)</f>
        <v>7320.3680957289989</v>
      </c>
      <c r="CZ175" s="606">
        <f ca="1">CY175/SUM($CY$175:$CY$180)</f>
        <v>0.87987792050750546</v>
      </c>
      <c r="DA175" s="645"/>
    </row>
    <row r="176" spans="1:105" ht="15" x14ac:dyDescent="0.25">
      <c r="A176" s="615">
        <v>194</v>
      </c>
      <c r="B176" s="616"/>
      <c r="C176" s="616" t="s">
        <v>492</v>
      </c>
      <c r="D176" s="616" t="str">
        <f t="shared" si="981"/>
        <v>Car TypeMain car uses: Mild hybrid (i.e. engine and electric motor power the car and can't be used independently of each other)</v>
      </c>
      <c r="E176" s="568" t="s">
        <v>503</v>
      </c>
      <c r="F176" s="620">
        <v>1.8699699E-2</v>
      </c>
      <c r="G176" s="621">
        <v>2.0745580999999999E-2</v>
      </c>
      <c r="H176" s="622">
        <v>110.9407233</v>
      </c>
      <c r="I176" s="621">
        <v>2.2133975E-2</v>
      </c>
      <c r="J176" s="622">
        <v>118.3654119</v>
      </c>
      <c r="K176" s="621">
        <v>2.2181105999999999E-2</v>
      </c>
      <c r="L176" s="623">
        <v>118.6174529</v>
      </c>
      <c r="M176" s="624">
        <v>2.1770827E-2</v>
      </c>
      <c r="N176" s="625">
        <v>116.42341020000001</v>
      </c>
      <c r="O176" s="624">
        <v>2.1058812E-2</v>
      </c>
      <c r="P176" s="626">
        <v>112.61578179999999</v>
      </c>
      <c r="Q176" s="627">
        <v>2.9643039999999999E-2</v>
      </c>
      <c r="R176" s="628">
        <v>158.5214872</v>
      </c>
      <c r="S176" s="627">
        <v>2.1578416999999999E-2</v>
      </c>
      <c r="T176" s="628">
        <v>115.3944635</v>
      </c>
      <c r="U176" s="627">
        <v>1.652851E-2</v>
      </c>
      <c r="V176" s="628">
        <v>88.389179330000005</v>
      </c>
      <c r="W176" s="627">
        <v>2.0953627999999998E-2</v>
      </c>
      <c r="X176" s="628">
        <v>112.0532918</v>
      </c>
      <c r="Y176" s="627">
        <v>2.2552217999999999E-2</v>
      </c>
      <c r="Z176" s="629">
        <v>120.6020417</v>
      </c>
      <c r="AA176" s="630">
        <v>2.1017306999999999E-2</v>
      </c>
      <c r="AB176" s="631">
        <v>112.39382639999999</v>
      </c>
      <c r="AC176" s="630">
        <v>1.6873056000000001E-2</v>
      </c>
      <c r="AD176" s="631">
        <v>90.231701569999998</v>
      </c>
      <c r="AE176" s="630">
        <v>1.6139374000000001E-2</v>
      </c>
      <c r="AF176" s="631">
        <v>86.308203469999995</v>
      </c>
      <c r="AG176" s="630">
        <v>1.3128037E-2</v>
      </c>
      <c r="AH176" s="631">
        <v>70.204537639999998</v>
      </c>
      <c r="AI176" s="630">
        <v>2.3091948000000001E-2</v>
      </c>
      <c r="AJ176" s="632">
        <v>123.4883439</v>
      </c>
      <c r="AK176" s="633">
        <v>1.5267681E-2</v>
      </c>
      <c r="AL176" s="634">
        <v>81.646669900000006</v>
      </c>
      <c r="AM176" s="633">
        <v>1.2534369E-2</v>
      </c>
      <c r="AN176" s="634">
        <v>67.02979157</v>
      </c>
      <c r="AO176" s="633">
        <v>1.6502623000000001E-2</v>
      </c>
      <c r="AP176" s="635">
        <v>88.250742560000006</v>
      </c>
      <c r="AQ176" s="630">
        <v>1.2794267999999999E-2</v>
      </c>
      <c r="AR176" s="631">
        <v>68.419645750000001</v>
      </c>
      <c r="AS176" s="630">
        <v>7.651115E-3</v>
      </c>
      <c r="AT176" s="631">
        <v>40.915712730000003</v>
      </c>
      <c r="AU176" s="630">
        <v>1.3092408E-2</v>
      </c>
      <c r="AV176" s="632">
        <v>70.014004049999997</v>
      </c>
      <c r="AW176" s="633">
        <v>1.6997407999999999E-2</v>
      </c>
      <c r="AX176" s="635">
        <v>90.896695109999996</v>
      </c>
      <c r="AY176" s="604"/>
      <c r="AZ176" s="568" t="str">
        <f t="shared" si="979"/>
        <v>Main car uses: Mild hybrid (i.e. engine and electric motor power the car and can't be used independently of each other)</v>
      </c>
      <c r="BA176" s="665">
        <f t="shared" si="1301"/>
        <v>0</v>
      </c>
      <c r="BB176" s="665">
        <f t="shared" si="1302"/>
        <v>0</v>
      </c>
      <c r="BC176" s="665">
        <f t="shared" si="1303"/>
        <v>0.51016543800000003</v>
      </c>
      <c r="BD176" s="648">
        <f t="shared" si="1304"/>
        <v>2.3077076619999999</v>
      </c>
      <c r="BE176" s="648">
        <f t="shared" si="1305"/>
        <v>0</v>
      </c>
      <c r="BF176" s="666">
        <f t="shared" si="1306"/>
        <v>1.5710811199999999</v>
      </c>
      <c r="BG176" s="666">
        <f t="shared" si="1307"/>
        <v>0.56103884199999998</v>
      </c>
      <c r="BH176" s="666">
        <f t="shared" si="1308"/>
        <v>0</v>
      </c>
      <c r="BI176" s="666">
        <f t="shared" si="1309"/>
        <v>0.10476814</v>
      </c>
      <c r="BJ176" s="666">
        <f t="shared" si="1310"/>
        <v>0.45104435999999998</v>
      </c>
      <c r="BK176" s="650">
        <f t="shared" si="1311"/>
        <v>0.63051921</v>
      </c>
      <c r="BL176" s="650">
        <f t="shared" si="1312"/>
        <v>0.23622278400000002</v>
      </c>
      <c r="BM176" s="650">
        <f t="shared" si="1313"/>
        <v>0</v>
      </c>
      <c r="BN176" s="650">
        <f t="shared" si="1314"/>
        <v>0</v>
      </c>
      <c r="BO176" s="650">
        <f t="shared" si="1315"/>
        <v>0.36947116800000002</v>
      </c>
      <c r="BP176" s="667">
        <f t="shared" si="1316"/>
        <v>0.15267681</v>
      </c>
      <c r="BQ176" s="667">
        <f t="shared" si="1317"/>
        <v>0.112809321</v>
      </c>
      <c r="BR176" s="667">
        <f t="shared" si="1318"/>
        <v>9.9015738000000006E-2</v>
      </c>
      <c r="BS176" s="650">
        <f t="shared" si="1319"/>
        <v>3.8382804E-2</v>
      </c>
      <c r="BT176" s="650">
        <f t="shared" si="1320"/>
        <v>0.10711561</v>
      </c>
      <c r="BU176" s="650">
        <f t="shared" si="1321"/>
        <v>2.6184816E-2</v>
      </c>
      <c r="BV176" s="667">
        <f t="shared" si="1322"/>
        <v>6.7989631999999994E-2</v>
      </c>
      <c r="BW176" s="652">
        <f t="shared" si="1323"/>
        <v>7.3461934549999999</v>
      </c>
      <c r="BX176" s="606">
        <f t="shared" ref="BX176:BX180" si="1348">BW176/SUM($BW$175:$BW$180)</f>
        <v>2.4619386320192262E-2</v>
      </c>
      <c r="BY176" s="645">
        <f t="shared" ca="1" si="1324"/>
        <v>102.07487323965427</v>
      </c>
      <c r="BZ176" s="608"/>
      <c r="CB176" s="616" t="str">
        <f t="shared" si="980"/>
        <v>Main car uses: Mild hybrid (i.e. engine and electric motor power the car and can't be used independently of each other)</v>
      </c>
      <c r="CC176" s="665">
        <f t="shared" ca="1" si="1325"/>
        <v>0</v>
      </c>
      <c r="CD176" s="665">
        <f t="shared" ca="1" si="1326"/>
        <v>6.6401925000000001E-2</v>
      </c>
      <c r="CE176" s="665">
        <f t="shared" ca="1" si="1327"/>
        <v>13.552655765999999</v>
      </c>
      <c r="CF176" s="648">
        <f t="shared" ca="1" si="1328"/>
        <v>43.389258210999998</v>
      </c>
      <c r="CG176" s="648">
        <f t="shared" ca="1" si="1329"/>
        <v>0.10529405999999999</v>
      </c>
      <c r="CH176" s="666">
        <f t="shared" ca="1" si="1330"/>
        <v>40.047747039999997</v>
      </c>
      <c r="CI176" s="666">
        <f t="shared" ca="1" si="1331"/>
        <v>11.911286184</v>
      </c>
      <c r="CJ176" s="666">
        <f t="shared" ca="1" si="1332"/>
        <v>0</v>
      </c>
      <c r="CK176" s="666">
        <f t="shared" ca="1" si="1333"/>
        <v>2.0744091719999997</v>
      </c>
      <c r="CL176" s="666">
        <f t="shared" ca="1" si="1334"/>
        <v>8.1864551339999991</v>
      </c>
      <c r="CM176" s="650">
        <f t="shared" ca="1" si="1335"/>
        <v>20.323735869</v>
      </c>
      <c r="CN176" s="650">
        <f t="shared" ca="1" si="1336"/>
        <v>12.604172832000001</v>
      </c>
      <c r="CO176" s="650">
        <f t="shared" ca="1" si="1337"/>
        <v>3.0987598080000005</v>
      </c>
      <c r="CP176" s="650">
        <f t="shared" ca="1" si="1338"/>
        <v>0</v>
      </c>
      <c r="CQ176" s="650">
        <f t="shared" ca="1" si="1339"/>
        <v>10.968675300000001</v>
      </c>
      <c r="CR176" s="667">
        <f t="shared" ca="1" si="1340"/>
        <v>6.4124260199999998</v>
      </c>
      <c r="CS176" s="667">
        <f t="shared" ca="1" si="1341"/>
        <v>6.6808186770000004</v>
      </c>
      <c r="CT176" s="667">
        <f t="shared" ca="1" si="1342"/>
        <v>9.802558062000001</v>
      </c>
      <c r="CU176" s="650">
        <f t="shared" ca="1" si="1343"/>
        <v>4.7466734279999994</v>
      </c>
      <c r="CV176" s="650">
        <f t="shared" ca="1" si="1344"/>
        <v>2.20352112</v>
      </c>
      <c r="CW176" s="650">
        <f t="shared" ca="1" si="1345"/>
        <v>3.1290855120000001</v>
      </c>
      <c r="CX176" s="667">
        <f t="shared" ca="1" si="1346"/>
        <v>1.3597926399999998</v>
      </c>
      <c r="CY176" s="652">
        <f t="shared" ca="1" si="1347"/>
        <v>200.66372675999997</v>
      </c>
      <c r="CZ176" s="606">
        <f t="shared" ref="CZ176:CZ180" ca="1" si="1349">CY176/SUM($CY$175:$CY$180)</f>
        <v>2.4118948707768824E-2</v>
      </c>
      <c r="DA176" s="645"/>
    </row>
    <row r="177" spans="1:105" ht="15" x14ac:dyDescent="0.25">
      <c r="A177" s="615">
        <v>195</v>
      </c>
      <c r="B177" s="616"/>
      <c r="C177" s="616" t="s">
        <v>492</v>
      </c>
      <c r="D177" s="616" t="str">
        <f t="shared" si="981"/>
        <v>Car TypeMain car uses: Full hybrid (i.e. engine and electric motor power the car, either simultaneously or independently)</v>
      </c>
      <c r="E177" s="568" t="s">
        <v>504</v>
      </c>
      <c r="F177" s="620">
        <v>3.3592542000000003E-2</v>
      </c>
      <c r="G177" s="621">
        <v>9.2883203999999997E-2</v>
      </c>
      <c r="H177" s="622">
        <v>276.49947950000001</v>
      </c>
      <c r="I177" s="621">
        <v>6.8761554000000003E-2</v>
      </c>
      <c r="J177" s="622">
        <v>204.6929164</v>
      </c>
      <c r="K177" s="621">
        <v>3.7952358999999998E-2</v>
      </c>
      <c r="L177" s="623">
        <v>112.9785258</v>
      </c>
      <c r="M177" s="624">
        <v>3.6236606999999997E-2</v>
      </c>
      <c r="N177" s="625">
        <v>107.8709891</v>
      </c>
      <c r="O177" s="624">
        <v>5.0976528E-2</v>
      </c>
      <c r="P177" s="626">
        <v>151.74954120000001</v>
      </c>
      <c r="Q177" s="627">
        <v>3.3864472999999999E-2</v>
      </c>
      <c r="R177" s="628">
        <v>100.80949819999999</v>
      </c>
      <c r="S177" s="627">
        <v>2.7463408000000002E-2</v>
      </c>
      <c r="T177" s="628">
        <v>81.754480040000004</v>
      </c>
      <c r="U177" s="627">
        <v>8.6333163000000004E-2</v>
      </c>
      <c r="V177" s="628">
        <v>257.00098350000002</v>
      </c>
      <c r="W177" s="627">
        <v>3.1181039000000001E-2</v>
      </c>
      <c r="X177" s="628">
        <v>92.821313360000005</v>
      </c>
      <c r="Y177" s="627">
        <v>3.1612290000000001E-2</v>
      </c>
      <c r="Z177" s="629">
        <v>94.105083530000002</v>
      </c>
      <c r="AA177" s="630">
        <v>3.2594168999999999E-2</v>
      </c>
      <c r="AB177" s="631">
        <v>97.027993140000007</v>
      </c>
      <c r="AC177" s="630">
        <v>2.8467435999999999E-2</v>
      </c>
      <c r="AD177" s="631">
        <v>84.743321989999998</v>
      </c>
      <c r="AE177" s="630">
        <v>1.9312602000000002E-2</v>
      </c>
      <c r="AF177" s="631">
        <v>57.490743639999998</v>
      </c>
      <c r="AG177" s="630">
        <v>6.3944376999999997E-2</v>
      </c>
      <c r="AH177" s="631">
        <v>190.35289739999999</v>
      </c>
      <c r="AI177" s="630">
        <v>3.384421E-2</v>
      </c>
      <c r="AJ177" s="632">
        <v>100.7491785</v>
      </c>
      <c r="AK177" s="633">
        <v>2.8409383999999999E-2</v>
      </c>
      <c r="AL177" s="634">
        <v>84.570508520000004</v>
      </c>
      <c r="AM177" s="633">
        <v>2.2802585E-2</v>
      </c>
      <c r="AN177" s="634">
        <v>67.879902889999997</v>
      </c>
      <c r="AO177" s="633">
        <v>2.1840981999999998E-2</v>
      </c>
      <c r="AP177" s="635">
        <v>65.017354100000006</v>
      </c>
      <c r="AQ177" s="630">
        <v>4.1504173999999998E-2</v>
      </c>
      <c r="AR177" s="631">
        <v>123.5517523</v>
      </c>
      <c r="AS177" s="630">
        <v>2.8863924999999999E-2</v>
      </c>
      <c r="AT177" s="631">
        <v>85.923610530000005</v>
      </c>
      <c r="AU177" s="630">
        <v>3.7144489000000003E-2</v>
      </c>
      <c r="AV177" s="632">
        <v>110.57361779999999</v>
      </c>
      <c r="AW177" s="633">
        <v>4.0267460999999997E-2</v>
      </c>
      <c r="AX177" s="635">
        <v>119.8702413</v>
      </c>
      <c r="AY177" s="604"/>
      <c r="AZ177" s="568" t="str">
        <f t="shared" si="979"/>
        <v>Main car uses: Full hybrid (i.e. engine and electric motor power the car, either simultaneously or independently)</v>
      </c>
      <c r="BA177" s="665">
        <f t="shared" si="1301"/>
        <v>0</v>
      </c>
      <c r="BB177" s="665">
        <f t="shared" si="1302"/>
        <v>0</v>
      </c>
      <c r="BC177" s="665">
        <f t="shared" si="1303"/>
        <v>0.87290425699999996</v>
      </c>
      <c r="BD177" s="648">
        <f t="shared" si="1304"/>
        <v>3.8410803419999997</v>
      </c>
      <c r="BE177" s="648">
        <f t="shared" si="1305"/>
        <v>0</v>
      </c>
      <c r="BF177" s="666">
        <f t="shared" si="1306"/>
        <v>1.794817069</v>
      </c>
      <c r="BG177" s="666">
        <f t="shared" si="1307"/>
        <v>0.71404860800000003</v>
      </c>
      <c r="BH177" s="666">
        <f t="shared" si="1308"/>
        <v>0</v>
      </c>
      <c r="BI177" s="666">
        <f t="shared" si="1309"/>
        <v>0.155905195</v>
      </c>
      <c r="BJ177" s="666">
        <f t="shared" si="1310"/>
        <v>0.63224579999999997</v>
      </c>
      <c r="BK177" s="650">
        <f t="shared" si="1311"/>
        <v>0.97782506999999996</v>
      </c>
      <c r="BL177" s="650">
        <f t="shared" si="1312"/>
        <v>0.39854410399999995</v>
      </c>
      <c r="BM177" s="650">
        <f t="shared" si="1313"/>
        <v>0</v>
      </c>
      <c r="BN177" s="650">
        <f t="shared" si="1314"/>
        <v>0</v>
      </c>
      <c r="BO177" s="650">
        <f t="shared" si="1315"/>
        <v>0.54150735999999999</v>
      </c>
      <c r="BP177" s="667">
        <f t="shared" si="1316"/>
        <v>0.28409383999999999</v>
      </c>
      <c r="BQ177" s="667">
        <f t="shared" si="1317"/>
        <v>0.20522326499999999</v>
      </c>
      <c r="BR177" s="667">
        <f t="shared" si="1318"/>
        <v>0.131045892</v>
      </c>
      <c r="BS177" s="650">
        <f t="shared" si="1319"/>
        <v>0.12451252199999999</v>
      </c>
      <c r="BT177" s="650">
        <f t="shared" si="1320"/>
        <v>0.40409494999999995</v>
      </c>
      <c r="BU177" s="650">
        <f t="shared" si="1321"/>
        <v>7.4288978000000006E-2</v>
      </c>
      <c r="BV177" s="667">
        <f t="shared" si="1322"/>
        <v>0.16106984399999999</v>
      </c>
      <c r="BW177" s="652">
        <f t="shared" si="1323"/>
        <v>11.313207095999999</v>
      </c>
      <c r="BX177" s="606">
        <f t="shared" si="1348"/>
        <v>3.7914086761109453E-2</v>
      </c>
      <c r="BY177" s="645">
        <f t="shared" ca="1" si="1324"/>
        <v>99.575911166731245</v>
      </c>
      <c r="BZ177" s="608"/>
      <c r="CB177" s="616" t="str">
        <f t="shared" si="980"/>
        <v>Main car uses: Full hybrid (i.e. engine and electric motor power the car, either simultaneously or independently)</v>
      </c>
      <c r="CC177" s="665">
        <f t="shared" ca="1" si="1325"/>
        <v>0</v>
      </c>
      <c r="CD177" s="665">
        <f t="shared" ca="1" si="1326"/>
        <v>0.20628466200000001</v>
      </c>
      <c r="CE177" s="665">
        <f t="shared" ca="1" si="1327"/>
        <v>23.188891348999999</v>
      </c>
      <c r="CF177" s="648">
        <f t="shared" ca="1" si="1328"/>
        <v>72.219557750999996</v>
      </c>
      <c r="CG177" s="648">
        <f t="shared" ca="1" si="1329"/>
        <v>0.25488263999999999</v>
      </c>
      <c r="CH177" s="666">
        <f t="shared" ca="1" si="1330"/>
        <v>45.750903022999999</v>
      </c>
      <c r="CI177" s="666">
        <f t="shared" ca="1" si="1331"/>
        <v>15.159801216000002</v>
      </c>
      <c r="CJ177" s="666">
        <f t="shared" ca="1" si="1332"/>
        <v>0</v>
      </c>
      <c r="CK177" s="666">
        <f t="shared" ca="1" si="1333"/>
        <v>3.0869228610000001</v>
      </c>
      <c r="CL177" s="666">
        <f t="shared" ca="1" si="1334"/>
        <v>11.475261270000001</v>
      </c>
      <c r="CM177" s="650">
        <f t="shared" ca="1" si="1335"/>
        <v>31.518561422999998</v>
      </c>
      <c r="CN177" s="650">
        <f t="shared" ca="1" si="1336"/>
        <v>21.265174691999999</v>
      </c>
      <c r="CO177" s="650">
        <f t="shared" ca="1" si="1337"/>
        <v>3.7080195840000005</v>
      </c>
      <c r="CP177" s="650">
        <f t="shared" ca="1" si="1338"/>
        <v>0</v>
      </c>
      <c r="CQ177" s="650">
        <f t="shared" ca="1" si="1339"/>
        <v>16.075999750000001</v>
      </c>
      <c r="CR177" s="667">
        <f t="shared" ca="1" si="1340"/>
        <v>11.93194128</v>
      </c>
      <c r="CS177" s="667">
        <f t="shared" ca="1" si="1341"/>
        <v>12.153777805000001</v>
      </c>
      <c r="CT177" s="667">
        <f t="shared" ca="1" si="1342"/>
        <v>12.973543307999998</v>
      </c>
      <c r="CU177" s="650">
        <f t="shared" ca="1" si="1343"/>
        <v>15.398048553999999</v>
      </c>
      <c r="CV177" s="650">
        <f t="shared" ca="1" si="1344"/>
        <v>8.3128104</v>
      </c>
      <c r="CW177" s="650">
        <f t="shared" ca="1" si="1345"/>
        <v>8.8775328710000014</v>
      </c>
      <c r="CX177" s="667">
        <f t="shared" ca="1" si="1346"/>
        <v>3.2213968799999999</v>
      </c>
      <c r="CY177" s="652">
        <f t="shared" ca="1" si="1347"/>
        <v>316.77931131899999</v>
      </c>
      <c r="CZ177" s="606">
        <f t="shared" ca="1" si="1349"/>
        <v>3.8075560963359498E-2</v>
      </c>
      <c r="DA177" s="645"/>
    </row>
    <row r="178" spans="1:105" ht="15" x14ac:dyDescent="0.25">
      <c r="A178" s="615">
        <v>196</v>
      </c>
      <c r="B178" s="616"/>
      <c r="C178" s="616" t="s">
        <v>492</v>
      </c>
      <c r="D178" s="616" t="str">
        <f t="shared" si="981"/>
        <v>Car TypeMain car uses: Plug-in hybrid (i.e. engine and electric motor power the car that charges using a plug - in)</v>
      </c>
      <c r="E178" s="568" t="s">
        <v>505</v>
      </c>
      <c r="F178" s="620">
        <v>1.2753024E-2</v>
      </c>
      <c r="G178" s="621">
        <v>3.0070924999999998E-2</v>
      </c>
      <c r="H178" s="622">
        <v>235.794476</v>
      </c>
      <c r="I178" s="621">
        <v>1.6277829000000001E-2</v>
      </c>
      <c r="J178" s="622">
        <v>127.6389776</v>
      </c>
      <c r="K178" s="621">
        <v>1.7039594000000002E-2</v>
      </c>
      <c r="L178" s="623">
        <v>133.61218980000001</v>
      </c>
      <c r="M178" s="624">
        <v>2.1299318000000001E-2</v>
      </c>
      <c r="N178" s="625">
        <v>167.01386310000001</v>
      </c>
      <c r="O178" s="624">
        <v>2.0327587000000001E-2</v>
      </c>
      <c r="P178" s="626">
        <v>159.39425610000001</v>
      </c>
      <c r="Q178" s="627">
        <v>1.3056406E-2</v>
      </c>
      <c r="R178" s="628">
        <v>102.3789014</v>
      </c>
      <c r="S178" s="627">
        <v>1.1357147999999999E-2</v>
      </c>
      <c r="T178" s="628">
        <v>89.054554039999999</v>
      </c>
      <c r="U178" s="627">
        <v>1.8178710000000001E-2</v>
      </c>
      <c r="V178" s="628">
        <v>142.54431589999999</v>
      </c>
      <c r="W178" s="627">
        <v>1.2021811E-2</v>
      </c>
      <c r="X178" s="628">
        <v>94.26635641</v>
      </c>
      <c r="Y178" s="627">
        <v>1.2938977000000001E-2</v>
      </c>
      <c r="Z178" s="629">
        <v>101.4581086</v>
      </c>
      <c r="AA178" s="630">
        <v>8.444521E-3</v>
      </c>
      <c r="AB178" s="631">
        <v>66.2158357</v>
      </c>
      <c r="AC178" s="630">
        <v>6.6597180000000002E-3</v>
      </c>
      <c r="AD178" s="631">
        <v>52.220695429999999</v>
      </c>
      <c r="AE178" s="630">
        <v>7.5558889999999997E-3</v>
      </c>
      <c r="AF178" s="631">
        <v>59.247823089999997</v>
      </c>
      <c r="AG178" s="630">
        <v>1.6407710999999998E-2</v>
      </c>
      <c r="AH178" s="631">
        <v>128.65742</v>
      </c>
      <c r="AI178" s="630">
        <v>8.3920599999999998E-3</v>
      </c>
      <c r="AJ178" s="632">
        <v>65.804476379999997</v>
      </c>
      <c r="AK178" s="633">
        <v>1.3656456000000001E-2</v>
      </c>
      <c r="AL178" s="634">
        <v>107.08406069999999</v>
      </c>
      <c r="AM178" s="633">
        <v>1.2532049E-2</v>
      </c>
      <c r="AN178" s="634">
        <v>98.267276240000001</v>
      </c>
      <c r="AO178" s="633">
        <v>1.3111741E-2</v>
      </c>
      <c r="AP178" s="635">
        <v>102.8128055</v>
      </c>
      <c r="AQ178" s="630">
        <v>1.2658189E-2</v>
      </c>
      <c r="AR178" s="631">
        <v>99.256373940000003</v>
      </c>
      <c r="AS178" s="630">
        <v>1.1412092E-2</v>
      </c>
      <c r="AT178" s="631">
        <v>89.485385550000004</v>
      </c>
      <c r="AU178" s="630">
        <v>4.406961E-3</v>
      </c>
      <c r="AV178" s="632">
        <v>34.55620811</v>
      </c>
      <c r="AW178" s="633">
        <v>3.1824081999999997E-2</v>
      </c>
      <c r="AX178" s="635">
        <v>249.54146399999999</v>
      </c>
      <c r="AY178" s="604"/>
      <c r="AZ178" s="568" t="str">
        <f t="shared" si="979"/>
        <v>Main car uses: Plug-in hybrid (i.e. engine and electric motor power the car that charges using a plug - in)</v>
      </c>
      <c r="BA178" s="665">
        <f t="shared" si="1301"/>
        <v>0</v>
      </c>
      <c r="BB178" s="665">
        <f t="shared" si="1302"/>
        <v>0</v>
      </c>
      <c r="BC178" s="665">
        <f t="shared" si="1303"/>
        <v>0.39191066200000002</v>
      </c>
      <c r="BD178" s="648">
        <f t="shared" si="1304"/>
        <v>2.257727708</v>
      </c>
      <c r="BE178" s="648">
        <f t="shared" si="1305"/>
        <v>0</v>
      </c>
      <c r="BF178" s="666">
        <f t="shared" si="1306"/>
        <v>0.69198951799999997</v>
      </c>
      <c r="BG178" s="666">
        <f t="shared" si="1307"/>
        <v>0.29528584799999996</v>
      </c>
      <c r="BH178" s="666">
        <f t="shared" si="1308"/>
        <v>0</v>
      </c>
      <c r="BI178" s="666">
        <f t="shared" si="1309"/>
        <v>6.0109055000000002E-2</v>
      </c>
      <c r="BJ178" s="666">
        <f t="shared" si="1310"/>
        <v>0.25877954000000003</v>
      </c>
      <c r="BK178" s="650">
        <f t="shared" si="1311"/>
        <v>0.25333562999999998</v>
      </c>
      <c r="BL178" s="650">
        <f t="shared" si="1312"/>
        <v>9.3236052E-2</v>
      </c>
      <c r="BM178" s="650">
        <f t="shared" si="1313"/>
        <v>0</v>
      </c>
      <c r="BN178" s="650">
        <f t="shared" si="1314"/>
        <v>0</v>
      </c>
      <c r="BO178" s="650">
        <f t="shared" si="1315"/>
        <v>0.13427296</v>
      </c>
      <c r="BP178" s="667">
        <f t="shared" si="1316"/>
        <v>0.13656456</v>
      </c>
      <c r="BQ178" s="667">
        <f t="shared" si="1317"/>
        <v>0.112788441</v>
      </c>
      <c r="BR178" s="667">
        <f t="shared" si="1318"/>
        <v>7.8670446000000005E-2</v>
      </c>
      <c r="BS178" s="650">
        <f t="shared" si="1319"/>
        <v>3.7974567000000001E-2</v>
      </c>
      <c r="BT178" s="650">
        <f t="shared" si="1320"/>
        <v>0.15976928800000001</v>
      </c>
      <c r="BU178" s="650">
        <f t="shared" si="1321"/>
        <v>8.8139220000000001E-3</v>
      </c>
      <c r="BV178" s="667">
        <f t="shared" si="1322"/>
        <v>0.12729632799999999</v>
      </c>
      <c r="BW178" s="652">
        <f t="shared" si="1323"/>
        <v>5.0985245249999984</v>
      </c>
      <c r="BX178" s="606">
        <f t="shared" si="1348"/>
        <v>1.7086746450777984E-2</v>
      </c>
      <c r="BY178" s="645">
        <f t="shared" ca="1" si="1324"/>
        <v>106.74898750476336</v>
      </c>
      <c r="BZ178" s="608"/>
      <c r="CB178" s="616" t="str">
        <f t="shared" si="980"/>
        <v>Main car uses: Plug-in hybrid (i.e. engine and electric motor power the car that charges using a plug - in)</v>
      </c>
      <c r="CC178" s="665">
        <f t="shared" ca="1" si="1325"/>
        <v>0</v>
      </c>
      <c r="CD178" s="665">
        <f t="shared" ca="1" si="1326"/>
        <v>4.8833487000000002E-2</v>
      </c>
      <c r="CE178" s="665">
        <f t="shared" ca="1" si="1327"/>
        <v>10.411191934000001</v>
      </c>
      <c r="CF178" s="648">
        <f t="shared" ca="1" si="1328"/>
        <v>42.449540773999999</v>
      </c>
      <c r="CG178" s="648">
        <f t="shared" ca="1" si="1329"/>
        <v>0.10163793500000001</v>
      </c>
      <c r="CH178" s="666">
        <f t="shared" ca="1" si="1330"/>
        <v>17.639204505999999</v>
      </c>
      <c r="CI178" s="666">
        <f t="shared" ca="1" si="1331"/>
        <v>6.2691456959999998</v>
      </c>
      <c r="CJ178" s="666">
        <f t="shared" ca="1" si="1332"/>
        <v>0</v>
      </c>
      <c r="CK178" s="666">
        <f t="shared" ca="1" si="1333"/>
        <v>1.1901592890000001</v>
      </c>
      <c r="CL178" s="666">
        <f t="shared" ca="1" si="1334"/>
        <v>4.6968486510000007</v>
      </c>
      <c r="CM178" s="650">
        <f t="shared" ca="1" si="1335"/>
        <v>8.1658518069999992</v>
      </c>
      <c r="CN178" s="650">
        <f t="shared" ca="1" si="1336"/>
        <v>4.9748093459999998</v>
      </c>
      <c r="CO178" s="650">
        <f t="shared" ca="1" si="1337"/>
        <v>1.4507306879999999</v>
      </c>
      <c r="CP178" s="650">
        <f t="shared" ca="1" si="1338"/>
        <v>0</v>
      </c>
      <c r="CQ178" s="650">
        <f t="shared" ca="1" si="1339"/>
        <v>3.9862284999999997</v>
      </c>
      <c r="CR178" s="667">
        <f t="shared" ca="1" si="1340"/>
        <v>5.7357115200000006</v>
      </c>
      <c r="CS178" s="667">
        <f t="shared" ca="1" si="1341"/>
        <v>6.6795821169999998</v>
      </c>
      <c r="CT178" s="667">
        <f t="shared" ca="1" si="1342"/>
        <v>7.7883741539999995</v>
      </c>
      <c r="CU178" s="650">
        <f t="shared" ca="1" si="1343"/>
        <v>4.6961881190000003</v>
      </c>
      <c r="CV178" s="650">
        <f t="shared" ca="1" si="1344"/>
        <v>3.2866824960000001</v>
      </c>
      <c r="CW178" s="650">
        <f t="shared" ca="1" si="1345"/>
        <v>1.0532636790000001</v>
      </c>
      <c r="CX178" s="667">
        <f t="shared" ca="1" si="1346"/>
        <v>2.5459265599999998</v>
      </c>
      <c r="CY178" s="652">
        <f t="shared" ca="1" si="1347"/>
        <v>133.16991125799996</v>
      </c>
      <c r="CZ178" s="606">
        <f t="shared" ca="1" si="1349"/>
        <v>1.6006471677322033E-2</v>
      </c>
      <c r="DA178" s="645"/>
    </row>
    <row r="179" spans="1:105" ht="15" x14ac:dyDescent="0.25">
      <c r="A179" s="615">
        <v>197</v>
      </c>
      <c r="B179" s="616"/>
      <c r="C179" s="616" t="s">
        <v>492</v>
      </c>
      <c r="D179" s="616" t="str">
        <f t="shared" si="981"/>
        <v>Car TypeMain car uses: Electric</v>
      </c>
      <c r="E179" s="568" t="s">
        <v>506</v>
      </c>
      <c r="F179" s="620">
        <v>2.7853871999999998E-2</v>
      </c>
      <c r="G179" s="621">
        <v>7.4389782000000002E-2</v>
      </c>
      <c r="H179" s="622">
        <v>267.0715975</v>
      </c>
      <c r="I179" s="621">
        <v>8.3765008000000002E-2</v>
      </c>
      <c r="J179" s="622">
        <v>300.73020459999998</v>
      </c>
      <c r="K179" s="621">
        <v>7.7491647999999996E-2</v>
      </c>
      <c r="L179" s="623">
        <v>278.20780710000003</v>
      </c>
      <c r="M179" s="624">
        <v>3.9759164999999999E-2</v>
      </c>
      <c r="N179" s="625">
        <v>142.74196509999999</v>
      </c>
      <c r="O179" s="624">
        <v>3.7945248000000001E-2</v>
      </c>
      <c r="P179" s="626">
        <v>136.22970520000001</v>
      </c>
      <c r="Q179" s="627">
        <v>2.9246601000000001E-2</v>
      </c>
      <c r="R179" s="628">
        <v>105.0001257</v>
      </c>
      <c r="S179" s="627">
        <v>2.3558083E-2</v>
      </c>
      <c r="T179" s="628">
        <v>84.577405880000001</v>
      </c>
      <c r="U179" s="627">
        <v>2.8559734E-2</v>
      </c>
      <c r="V179" s="628">
        <v>102.53416</v>
      </c>
      <c r="W179" s="627">
        <v>2.8680331E-2</v>
      </c>
      <c r="X179" s="628">
        <v>102.9671244</v>
      </c>
      <c r="Y179" s="627">
        <v>2.8983558E-2</v>
      </c>
      <c r="Z179" s="629">
        <v>104.0557577</v>
      </c>
      <c r="AA179" s="630">
        <v>2.8113366000000001E-2</v>
      </c>
      <c r="AB179" s="631">
        <v>100.9316263</v>
      </c>
      <c r="AC179" s="630">
        <v>1.7885977000000001E-2</v>
      </c>
      <c r="AD179" s="631">
        <v>64.21360971</v>
      </c>
      <c r="AE179" s="630">
        <v>2.1060545E-2</v>
      </c>
      <c r="AF179" s="631">
        <v>75.610833779999993</v>
      </c>
      <c r="AG179" s="630">
        <v>3.4519607000000001E-2</v>
      </c>
      <c r="AH179" s="631">
        <v>123.93108650000001</v>
      </c>
      <c r="AI179" s="630">
        <v>2.1403979E-2</v>
      </c>
      <c r="AJ179" s="632">
        <v>76.843819060000001</v>
      </c>
      <c r="AK179" s="633">
        <v>2.4048184E-2</v>
      </c>
      <c r="AL179" s="634">
        <v>86.336948730000003</v>
      </c>
      <c r="AM179" s="633">
        <v>1.8630364999999999E-2</v>
      </c>
      <c r="AN179" s="634">
        <v>66.886085609999995</v>
      </c>
      <c r="AO179" s="633">
        <v>2.6861525000000001E-2</v>
      </c>
      <c r="AP179" s="635">
        <v>96.437308720000004</v>
      </c>
      <c r="AQ179" s="630">
        <v>2.8174475000000001E-2</v>
      </c>
      <c r="AR179" s="631">
        <v>101.1510171</v>
      </c>
      <c r="AS179" s="630">
        <v>1.5781139999999999E-2</v>
      </c>
      <c r="AT179" s="631">
        <v>56.656898609999999</v>
      </c>
      <c r="AU179" s="630">
        <v>1.5241851000000001E-2</v>
      </c>
      <c r="AV179" s="632">
        <v>54.720760400000003</v>
      </c>
      <c r="AW179" s="633">
        <v>5.8307497E-2</v>
      </c>
      <c r="AX179" s="635">
        <v>209.3335381</v>
      </c>
      <c r="AY179" s="604"/>
      <c r="AZ179" s="568" t="str">
        <f t="shared" si="979"/>
        <v>Main car uses: Electric</v>
      </c>
      <c r="BA179" s="665">
        <f t="shared" si="1301"/>
        <v>0</v>
      </c>
      <c r="BB179" s="665">
        <f t="shared" si="1302"/>
        <v>0</v>
      </c>
      <c r="BC179" s="665">
        <f t="shared" si="1303"/>
        <v>1.7823079039999998</v>
      </c>
      <c r="BD179" s="648">
        <f t="shared" si="1304"/>
        <v>4.2144714900000002</v>
      </c>
      <c r="BE179" s="648">
        <f t="shared" si="1305"/>
        <v>0</v>
      </c>
      <c r="BF179" s="666">
        <f t="shared" si="1306"/>
        <v>1.5500698530000001</v>
      </c>
      <c r="BG179" s="666">
        <f t="shared" si="1307"/>
        <v>0.61251015799999997</v>
      </c>
      <c r="BH179" s="666">
        <f t="shared" si="1308"/>
        <v>0</v>
      </c>
      <c r="BI179" s="666">
        <f t="shared" si="1309"/>
        <v>0.14340165499999999</v>
      </c>
      <c r="BJ179" s="666">
        <f t="shared" si="1310"/>
        <v>0.57967115999999996</v>
      </c>
      <c r="BK179" s="650">
        <f t="shared" si="1311"/>
        <v>0.84340097999999997</v>
      </c>
      <c r="BL179" s="650">
        <f t="shared" si="1312"/>
        <v>0.25040367800000002</v>
      </c>
      <c r="BM179" s="650">
        <f t="shared" si="1313"/>
        <v>0</v>
      </c>
      <c r="BN179" s="650">
        <f t="shared" si="1314"/>
        <v>0</v>
      </c>
      <c r="BO179" s="650">
        <f t="shared" si="1315"/>
        <v>0.342463664</v>
      </c>
      <c r="BP179" s="667">
        <f t="shared" si="1316"/>
        <v>0.24048184</v>
      </c>
      <c r="BQ179" s="667">
        <f t="shared" si="1317"/>
        <v>0.16767328500000001</v>
      </c>
      <c r="BR179" s="667">
        <f t="shared" si="1318"/>
        <v>0.16116915000000001</v>
      </c>
      <c r="BS179" s="650">
        <f t="shared" si="1319"/>
        <v>8.4523424999999999E-2</v>
      </c>
      <c r="BT179" s="650">
        <f t="shared" si="1320"/>
        <v>0.22093595999999999</v>
      </c>
      <c r="BU179" s="650">
        <f t="shared" si="1321"/>
        <v>3.0483702000000001E-2</v>
      </c>
      <c r="BV179" s="667">
        <f t="shared" si="1322"/>
        <v>0.233229988</v>
      </c>
      <c r="BW179" s="652">
        <f t="shared" si="1323"/>
        <v>11.457197891999998</v>
      </c>
      <c r="BX179" s="606">
        <f t="shared" si="1348"/>
        <v>3.8396644844420368E-2</v>
      </c>
      <c r="BY179" s="645">
        <f t="shared" ca="1" si="1324"/>
        <v>104.07149515534383</v>
      </c>
      <c r="BZ179" s="608"/>
      <c r="CB179" s="616" t="str">
        <f t="shared" si="980"/>
        <v>Main car uses: Electric</v>
      </c>
      <c r="CC179" s="665">
        <f t="shared" ca="1" si="1325"/>
        <v>0</v>
      </c>
      <c r="CD179" s="665">
        <f t="shared" ca="1" si="1326"/>
        <v>0.25129502400000003</v>
      </c>
      <c r="CE179" s="665">
        <f t="shared" ca="1" si="1327"/>
        <v>47.347396927999995</v>
      </c>
      <c r="CF179" s="648">
        <f t="shared" ca="1" si="1328"/>
        <v>79.240015845000002</v>
      </c>
      <c r="CG179" s="648">
        <f t="shared" ca="1" si="1329"/>
        <v>0.18972623999999999</v>
      </c>
      <c r="CH179" s="666">
        <f t="shared" ca="1" si="1330"/>
        <v>39.512157950999999</v>
      </c>
      <c r="CI179" s="666">
        <f t="shared" ca="1" si="1331"/>
        <v>13.004061816</v>
      </c>
      <c r="CJ179" s="666">
        <f t="shared" ca="1" si="1332"/>
        <v>0</v>
      </c>
      <c r="CK179" s="666">
        <f t="shared" ca="1" si="1333"/>
        <v>2.839352769</v>
      </c>
      <c r="CL179" s="666">
        <f t="shared" ca="1" si="1334"/>
        <v>10.521031554</v>
      </c>
      <c r="CM179" s="650">
        <f t="shared" ca="1" si="1335"/>
        <v>27.185624922000002</v>
      </c>
      <c r="CN179" s="650">
        <f t="shared" ca="1" si="1336"/>
        <v>13.360824819000001</v>
      </c>
      <c r="CO179" s="650">
        <f t="shared" ca="1" si="1337"/>
        <v>4.04362464</v>
      </c>
      <c r="CP179" s="650">
        <f t="shared" ca="1" si="1338"/>
        <v>0</v>
      </c>
      <c r="CQ179" s="650">
        <f t="shared" ca="1" si="1339"/>
        <v>10.166890025000001</v>
      </c>
      <c r="CR179" s="667">
        <f t="shared" ca="1" si="1340"/>
        <v>10.10023728</v>
      </c>
      <c r="CS179" s="667">
        <f t="shared" ca="1" si="1341"/>
        <v>9.9299845449999999</v>
      </c>
      <c r="CT179" s="667">
        <f t="shared" ca="1" si="1342"/>
        <v>15.95574585</v>
      </c>
      <c r="CU179" s="650">
        <f t="shared" ca="1" si="1343"/>
        <v>10.452730225</v>
      </c>
      <c r="CV179" s="650">
        <f t="shared" ca="1" si="1344"/>
        <v>4.5449683199999997</v>
      </c>
      <c r="CW179" s="650">
        <f t="shared" ca="1" si="1345"/>
        <v>3.6428023890000003</v>
      </c>
      <c r="CX179" s="667">
        <f t="shared" ca="1" si="1346"/>
        <v>4.6645997599999998</v>
      </c>
      <c r="CY179" s="652">
        <f t="shared" ca="1" si="1347"/>
        <v>306.95307090199992</v>
      </c>
      <c r="CZ179" s="606">
        <f t="shared" ca="1" si="1349"/>
        <v>3.68944875704025E-2</v>
      </c>
      <c r="DA179" s="645"/>
    </row>
    <row r="180" spans="1:105" ht="15" x14ac:dyDescent="0.25">
      <c r="A180" s="615">
        <v>198</v>
      </c>
      <c r="B180" s="616"/>
      <c r="C180" s="616" t="s">
        <v>492</v>
      </c>
      <c r="D180" s="616" t="str">
        <f t="shared" si="981"/>
        <v>Car TypeMain car uses: Other alternative fuels</v>
      </c>
      <c r="E180" s="568" t="s">
        <v>507</v>
      </c>
      <c r="F180" s="620">
        <v>5.0814659999999998E-3</v>
      </c>
      <c r="G180" s="621">
        <v>1.891869E-3</v>
      </c>
      <c r="H180" s="622">
        <v>37.230774760000003</v>
      </c>
      <c r="I180" s="621">
        <v>1.8605749999999999E-3</v>
      </c>
      <c r="J180" s="622">
        <v>36.614924090000002</v>
      </c>
      <c r="K180" s="621">
        <v>1.947645E-3</v>
      </c>
      <c r="L180" s="623">
        <v>38.328418759999998</v>
      </c>
      <c r="M180" s="624">
        <v>5.140029E-3</v>
      </c>
      <c r="N180" s="625">
        <v>101.1524938</v>
      </c>
      <c r="O180" s="624">
        <v>5.4175359999999997E-3</v>
      </c>
      <c r="P180" s="626">
        <v>106.61364759999999</v>
      </c>
      <c r="Q180" s="627">
        <v>3.0573229999999998E-3</v>
      </c>
      <c r="R180" s="628">
        <v>60.166173319999999</v>
      </c>
      <c r="S180" s="627">
        <v>2.9276800000000002E-3</v>
      </c>
      <c r="T180" s="628">
        <v>57.614877739999997</v>
      </c>
      <c r="U180" s="627">
        <v>9.115738E-3</v>
      </c>
      <c r="V180" s="628">
        <v>179.39190239999999</v>
      </c>
      <c r="W180" s="627">
        <v>3.3098310000000001E-3</v>
      </c>
      <c r="X180" s="628">
        <v>65.135369659999995</v>
      </c>
      <c r="Y180" s="627">
        <v>3.5133870000000002E-3</v>
      </c>
      <c r="Z180" s="629">
        <v>69.141220669999996</v>
      </c>
      <c r="AA180" s="630">
        <v>4.9280640000000002E-3</v>
      </c>
      <c r="AB180" s="631">
        <v>96.981148149999996</v>
      </c>
      <c r="AC180" s="630">
        <v>1.965025E-3</v>
      </c>
      <c r="AD180" s="631">
        <v>38.670444770000003</v>
      </c>
      <c r="AE180" s="630">
        <v>5.2861920000000003E-3</v>
      </c>
      <c r="AF180" s="631">
        <v>104.0288862</v>
      </c>
      <c r="AG180" s="630">
        <v>1.9191966000000001E-2</v>
      </c>
      <c r="AH180" s="631">
        <v>377.68563829999999</v>
      </c>
      <c r="AI180" s="630">
        <v>1.955287E-3</v>
      </c>
      <c r="AJ180" s="632">
        <v>38.478792489999996</v>
      </c>
      <c r="AK180" s="633">
        <v>7.1518559999999998E-3</v>
      </c>
      <c r="AL180" s="634">
        <v>140.7439564</v>
      </c>
      <c r="AM180" s="633">
        <v>4.9243710000000003E-3</v>
      </c>
      <c r="AN180" s="634">
        <v>96.908480190000006</v>
      </c>
      <c r="AO180" s="633">
        <v>5.98366E-3</v>
      </c>
      <c r="AP180" s="635">
        <v>117.7546115</v>
      </c>
      <c r="AQ180" s="630">
        <v>7.3351620000000001E-3</v>
      </c>
      <c r="AR180" s="631">
        <v>144.35129789999999</v>
      </c>
      <c r="AS180" s="630">
        <v>5.1999339999999998E-3</v>
      </c>
      <c r="AT180" s="631">
        <v>102.33138700000001</v>
      </c>
      <c r="AU180" s="630">
        <v>1.816811E-3</v>
      </c>
      <c r="AV180" s="632">
        <v>35.753671349999998</v>
      </c>
      <c r="AW180" s="633">
        <v>1.2386526E-2</v>
      </c>
      <c r="AX180" s="635">
        <v>243.7589241</v>
      </c>
      <c r="AY180" s="604"/>
      <c r="AZ180" s="568" t="str">
        <f t="shared" si="979"/>
        <v>Main car uses: Other alternative fuels</v>
      </c>
      <c r="BA180" s="665">
        <f t="shared" si="1301"/>
        <v>0</v>
      </c>
      <c r="BB180" s="665">
        <f t="shared" si="1302"/>
        <v>0</v>
      </c>
      <c r="BC180" s="665">
        <f t="shared" si="1303"/>
        <v>4.4795834999999999E-2</v>
      </c>
      <c r="BD180" s="648">
        <f t="shared" si="1304"/>
        <v>0.54484307399999998</v>
      </c>
      <c r="BE180" s="648">
        <f t="shared" si="1305"/>
        <v>0</v>
      </c>
      <c r="BF180" s="666">
        <f t="shared" si="1306"/>
        <v>0.16203811899999998</v>
      </c>
      <c r="BG180" s="666">
        <f t="shared" si="1307"/>
        <v>7.6119680000000009E-2</v>
      </c>
      <c r="BH180" s="666">
        <f t="shared" si="1308"/>
        <v>0</v>
      </c>
      <c r="BI180" s="666">
        <f t="shared" si="1309"/>
        <v>1.6549154999999999E-2</v>
      </c>
      <c r="BJ180" s="666">
        <f t="shared" si="1310"/>
        <v>7.0267740000000009E-2</v>
      </c>
      <c r="BK180" s="650">
        <f t="shared" si="1311"/>
        <v>0.14784192000000002</v>
      </c>
      <c r="BL180" s="650">
        <f t="shared" si="1312"/>
        <v>2.7510349999999999E-2</v>
      </c>
      <c r="BM180" s="650">
        <f t="shared" si="1313"/>
        <v>0</v>
      </c>
      <c r="BN180" s="650">
        <f t="shared" si="1314"/>
        <v>0</v>
      </c>
      <c r="BO180" s="650">
        <f t="shared" si="1315"/>
        <v>3.1284592E-2</v>
      </c>
      <c r="BP180" s="667">
        <f t="shared" si="1316"/>
        <v>7.1518559999999995E-2</v>
      </c>
      <c r="BQ180" s="667">
        <f t="shared" si="1317"/>
        <v>4.4319338999999999E-2</v>
      </c>
      <c r="BR180" s="667">
        <f t="shared" si="1318"/>
        <v>3.5901959999999997E-2</v>
      </c>
      <c r="BS180" s="650">
        <f t="shared" si="1319"/>
        <v>2.2005486000000001E-2</v>
      </c>
      <c r="BT180" s="650">
        <f t="shared" si="1320"/>
        <v>7.279907599999999E-2</v>
      </c>
      <c r="BU180" s="650">
        <f t="shared" si="1321"/>
        <v>3.633622E-3</v>
      </c>
      <c r="BV180" s="667">
        <f t="shared" si="1322"/>
        <v>4.9546104000000001E-2</v>
      </c>
      <c r="BW180" s="652">
        <f t="shared" si="1323"/>
        <v>1.4209746119999997</v>
      </c>
      <c r="BX180" s="606">
        <f t="shared" si="1348"/>
        <v>4.7621292766531565E-3</v>
      </c>
      <c r="BY180" s="645">
        <f t="shared" ca="1" si="1324"/>
        <v>94.738377021379165</v>
      </c>
      <c r="BZ180" s="608"/>
      <c r="CB180" s="616" t="str">
        <f t="shared" si="980"/>
        <v>Main car uses: Other alternative fuels</v>
      </c>
      <c r="CC180" s="665">
        <f t="shared" ca="1" si="1325"/>
        <v>0</v>
      </c>
      <c r="CD180" s="665">
        <f t="shared" ca="1" si="1326"/>
        <v>5.5817250000000001E-3</v>
      </c>
      <c r="CE180" s="665">
        <f t="shared" ca="1" si="1327"/>
        <v>1.190011095</v>
      </c>
      <c r="CF180" s="648">
        <f t="shared" ca="1" si="1328"/>
        <v>10.244077796999999</v>
      </c>
      <c r="CG180" s="648">
        <f t="shared" ca="1" si="1329"/>
        <v>2.7087679999999999E-2</v>
      </c>
      <c r="CH180" s="666">
        <f t="shared" ca="1" si="1330"/>
        <v>4.1304433729999994</v>
      </c>
      <c r="CI180" s="666">
        <f t="shared" ca="1" si="1331"/>
        <v>1.6160793600000001</v>
      </c>
      <c r="CJ180" s="666">
        <f t="shared" ca="1" si="1332"/>
        <v>0</v>
      </c>
      <c r="CK180" s="666">
        <f t="shared" ca="1" si="1333"/>
        <v>0.32767326899999999</v>
      </c>
      <c r="CL180" s="666">
        <f t="shared" ca="1" si="1334"/>
        <v>1.275359481</v>
      </c>
      <c r="CM180" s="650">
        <f t="shared" ca="1" si="1335"/>
        <v>4.7654378880000001</v>
      </c>
      <c r="CN180" s="650">
        <f t="shared" ca="1" si="1336"/>
        <v>1.4678736750000001</v>
      </c>
      <c r="CO180" s="650">
        <f t="shared" ca="1" si="1337"/>
        <v>1.014948864</v>
      </c>
      <c r="CP180" s="650">
        <f t="shared" ca="1" si="1338"/>
        <v>0</v>
      </c>
      <c r="CQ180" s="650">
        <f t="shared" ca="1" si="1339"/>
        <v>0.92876132499999997</v>
      </c>
      <c r="CR180" s="667">
        <f t="shared" ca="1" si="1340"/>
        <v>3.0037795200000001</v>
      </c>
      <c r="CS180" s="667">
        <f t="shared" ca="1" si="1341"/>
        <v>2.6246897430000002</v>
      </c>
      <c r="CT180" s="667">
        <f t="shared" ca="1" si="1342"/>
        <v>3.5542940399999998</v>
      </c>
      <c r="CU180" s="650">
        <f t="shared" ca="1" si="1343"/>
        <v>2.7213451019999999</v>
      </c>
      <c r="CV180" s="650">
        <f t="shared" ca="1" si="1344"/>
        <v>1.4975809920000001</v>
      </c>
      <c r="CW180" s="650">
        <f t="shared" ca="1" si="1345"/>
        <v>0.434217829</v>
      </c>
      <c r="CX180" s="667">
        <f t="shared" ca="1" si="1346"/>
        <v>0.99092208000000004</v>
      </c>
      <c r="CY180" s="652">
        <f t="shared" ca="1" si="1347"/>
        <v>41.820164837999997</v>
      </c>
      <c r="CZ180" s="606">
        <f t="shared" ca="1" si="1349"/>
        <v>5.0266105736416714E-3</v>
      </c>
      <c r="DA180" s="645"/>
    </row>
    <row r="181" spans="1:105" ht="15" x14ac:dyDescent="0.25">
      <c r="A181" s="615">
        <v>199</v>
      </c>
      <c r="B181" s="616"/>
      <c r="C181" s="616"/>
      <c r="D181" s="616" t="str">
        <f t="shared" si="981"/>
        <v/>
      </c>
      <c r="E181" s="568" t="s">
        <v>331</v>
      </c>
      <c r="F181" s="620" t="s">
        <v>331</v>
      </c>
      <c r="G181" s="621" t="s">
        <v>331</v>
      </c>
      <c r="H181" s="622" t="s">
        <v>331</v>
      </c>
      <c r="I181" s="621" t="s">
        <v>331</v>
      </c>
      <c r="J181" s="622" t="s">
        <v>331</v>
      </c>
      <c r="K181" s="621" t="s">
        <v>331</v>
      </c>
      <c r="L181" s="623" t="s">
        <v>331</v>
      </c>
      <c r="M181" s="624" t="s">
        <v>331</v>
      </c>
      <c r="N181" s="625" t="s">
        <v>331</v>
      </c>
      <c r="O181" s="624" t="s">
        <v>331</v>
      </c>
      <c r="P181" s="626" t="s">
        <v>331</v>
      </c>
      <c r="Q181" s="627" t="s">
        <v>331</v>
      </c>
      <c r="R181" s="628" t="s">
        <v>331</v>
      </c>
      <c r="S181" s="627" t="s">
        <v>331</v>
      </c>
      <c r="T181" s="628" t="s">
        <v>331</v>
      </c>
      <c r="U181" s="627" t="s">
        <v>331</v>
      </c>
      <c r="V181" s="628" t="s">
        <v>331</v>
      </c>
      <c r="W181" s="627" t="s">
        <v>331</v>
      </c>
      <c r="X181" s="628" t="s">
        <v>331</v>
      </c>
      <c r="Y181" s="627" t="s">
        <v>331</v>
      </c>
      <c r="Z181" s="629" t="s">
        <v>331</v>
      </c>
      <c r="AA181" s="630" t="s">
        <v>331</v>
      </c>
      <c r="AB181" s="631" t="s">
        <v>331</v>
      </c>
      <c r="AC181" s="630" t="s">
        <v>331</v>
      </c>
      <c r="AD181" s="631" t="s">
        <v>331</v>
      </c>
      <c r="AE181" s="630" t="s">
        <v>331</v>
      </c>
      <c r="AF181" s="631" t="s">
        <v>331</v>
      </c>
      <c r="AG181" s="630" t="s">
        <v>331</v>
      </c>
      <c r="AH181" s="631" t="s">
        <v>331</v>
      </c>
      <c r="AI181" s="630" t="s">
        <v>331</v>
      </c>
      <c r="AJ181" s="632" t="s">
        <v>331</v>
      </c>
      <c r="AK181" s="633" t="s">
        <v>331</v>
      </c>
      <c r="AL181" s="634" t="s">
        <v>331</v>
      </c>
      <c r="AM181" s="633" t="s">
        <v>331</v>
      </c>
      <c r="AN181" s="634" t="s">
        <v>331</v>
      </c>
      <c r="AO181" s="633" t="s">
        <v>331</v>
      </c>
      <c r="AP181" s="635" t="s">
        <v>331</v>
      </c>
      <c r="AQ181" s="630" t="s">
        <v>331</v>
      </c>
      <c r="AR181" s="631" t="s">
        <v>331</v>
      </c>
      <c r="AS181" s="630" t="s">
        <v>331</v>
      </c>
      <c r="AT181" s="631" t="s">
        <v>331</v>
      </c>
      <c r="AU181" s="630" t="s">
        <v>331</v>
      </c>
      <c r="AV181" s="632" t="s">
        <v>331</v>
      </c>
      <c r="AW181" s="633" t="s">
        <v>331</v>
      </c>
      <c r="AX181" s="635" t="s">
        <v>331</v>
      </c>
      <c r="AY181" s="604"/>
      <c r="AZ181" s="568" t="str">
        <f t="shared" si="979"/>
        <v/>
      </c>
      <c r="BA181" s="665"/>
      <c r="BB181" s="665"/>
      <c r="BC181" s="665"/>
      <c r="BD181" s="648"/>
      <c r="BE181" s="648"/>
      <c r="BF181" s="666"/>
      <c r="BG181" s="666"/>
      <c r="BH181" s="666"/>
      <c r="BI181" s="666"/>
      <c r="BJ181" s="666"/>
      <c r="BK181" s="650"/>
      <c r="BL181" s="650"/>
      <c r="BM181" s="650"/>
      <c r="BN181" s="650"/>
      <c r="BO181" s="650"/>
      <c r="BP181" s="667"/>
      <c r="BQ181" s="667"/>
      <c r="BR181" s="667"/>
      <c r="BS181" s="650"/>
      <c r="BT181" s="650"/>
      <c r="BU181" s="650"/>
      <c r="BV181" s="667"/>
      <c r="BW181" s="652"/>
      <c r="BX181" s="606"/>
      <c r="BY181" s="645"/>
      <c r="BZ181" s="608"/>
      <c r="CB181" s="616" t="str">
        <f t="shared" si="980"/>
        <v/>
      </c>
      <c r="CC181" s="665"/>
      <c r="CD181" s="665"/>
      <c r="CE181" s="665"/>
      <c r="CF181" s="648"/>
      <c r="CG181" s="648"/>
      <c r="CH181" s="666"/>
      <c r="CI181" s="666"/>
      <c r="CJ181" s="666"/>
      <c r="CK181" s="666"/>
      <c r="CL181" s="666"/>
      <c r="CM181" s="650"/>
      <c r="CN181" s="650"/>
      <c r="CO181" s="650"/>
      <c r="CP181" s="650"/>
      <c r="CQ181" s="650"/>
      <c r="CR181" s="667"/>
      <c r="CS181" s="667"/>
      <c r="CT181" s="667"/>
      <c r="CU181" s="650"/>
      <c r="CV181" s="650"/>
      <c r="CW181" s="650"/>
      <c r="CX181" s="667"/>
      <c r="CY181" s="652"/>
      <c r="CZ181" s="606"/>
      <c r="DA181" s="645"/>
    </row>
    <row r="182" spans="1:105" ht="15" x14ac:dyDescent="0.25">
      <c r="A182" s="615">
        <v>200</v>
      </c>
      <c r="B182" s="616" t="s">
        <v>340</v>
      </c>
      <c r="C182" s="616" t="s">
        <v>508</v>
      </c>
      <c r="D182" s="616" t="str">
        <f t="shared" si="981"/>
        <v>MileageYearly mileage: 0 - 5,000 miles</v>
      </c>
      <c r="E182" s="568" t="s">
        <v>509</v>
      </c>
      <c r="F182" s="620">
        <v>0.42192226999999999</v>
      </c>
      <c r="G182" s="621">
        <v>0.42910393699999999</v>
      </c>
      <c r="H182" s="622">
        <v>101.7021304</v>
      </c>
      <c r="I182" s="621">
        <v>0.43043504100000002</v>
      </c>
      <c r="J182" s="622">
        <v>102.0176159</v>
      </c>
      <c r="K182" s="621">
        <v>0.49034804900000001</v>
      </c>
      <c r="L182" s="623">
        <v>116.2176267</v>
      </c>
      <c r="M182" s="624">
        <v>0.43860443999999998</v>
      </c>
      <c r="N182" s="625">
        <v>103.9538491</v>
      </c>
      <c r="O182" s="624">
        <v>0.435815165</v>
      </c>
      <c r="P182" s="626">
        <v>103.29276160000001</v>
      </c>
      <c r="Q182" s="627">
        <v>0.45930277800000002</v>
      </c>
      <c r="R182" s="628">
        <v>108.8595722</v>
      </c>
      <c r="S182" s="627">
        <v>0.48385178099999998</v>
      </c>
      <c r="T182" s="628">
        <v>114.67794309999999</v>
      </c>
      <c r="U182" s="627">
        <v>0.46203319500000001</v>
      </c>
      <c r="V182" s="628">
        <v>109.50670959999999</v>
      </c>
      <c r="W182" s="627">
        <v>0.36578068200000002</v>
      </c>
      <c r="X182" s="628">
        <v>86.69385527</v>
      </c>
      <c r="Y182" s="627">
        <v>0.42883028699999998</v>
      </c>
      <c r="Z182" s="629">
        <v>101.63727230000001</v>
      </c>
      <c r="AA182" s="630">
        <v>0.480030503</v>
      </c>
      <c r="AB182" s="631">
        <v>113.7722603</v>
      </c>
      <c r="AC182" s="630">
        <v>0.47800709299999999</v>
      </c>
      <c r="AD182" s="631">
        <v>113.29269069999999</v>
      </c>
      <c r="AE182" s="630">
        <v>0.42722313499999998</v>
      </c>
      <c r="AF182" s="631">
        <v>101.2563605</v>
      </c>
      <c r="AG182" s="630">
        <v>0.41410266699999998</v>
      </c>
      <c r="AH182" s="631">
        <v>98.146672120000005</v>
      </c>
      <c r="AI182" s="630">
        <v>0.469858202</v>
      </c>
      <c r="AJ182" s="632">
        <v>111.36131829999999</v>
      </c>
      <c r="AK182" s="633">
        <v>0.32957242399999997</v>
      </c>
      <c r="AL182" s="634">
        <v>78.112118620000004</v>
      </c>
      <c r="AM182" s="633">
        <v>0.39994727600000002</v>
      </c>
      <c r="AN182" s="634">
        <v>94.791696160000001</v>
      </c>
      <c r="AO182" s="633">
        <v>0.39739833099999999</v>
      </c>
      <c r="AP182" s="635">
        <v>94.18756947</v>
      </c>
      <c r="AQ182" s="630">
        <v>0.34742422099999998</v>
      </c>
      <c r="AR182" s="631">
        <v>82.343181639999997</v>
      </c>
      <c r="AS182" s="630">
        <v>0.39338588899999999</v>
      </c>
      <c r="AT182" s="631">
        <v>93.236578660000006</v>
      </c>
      <c r="AU182" s="630">
        <v>0.30826419300000002</v>
      </c>
      <c r="AV182" s="632">
        <v>73.061844489999999</v>
      </c>
      <c r="AW182" s="633">
        <v>0.37245793399999999</v>
      </c>
      <c r="AX182" s="635">
        <v>88.276433900000001</v>
      </c>
      <c r="AY182" s="604"/>
      <c r="AZ182" s="568" t="str">
        <f t="shared" si="979"/>
        <v>Yearly mileage: 0 - 5,000 miles</v>
      </c>
      <c r="BA182" s="665">
        <f t="shared" ref="BA182:BA184" si="1350">BA$5*G182</f>
        <v>0</v>
      </c>
      <c r="BB182" s="665">
        <f t="shared" ref="BB182:BB184" si="1351">BB$5*I182</f>
        <v>0</v>
      </c>
      <c r="BC182" s="665">
        <f t="shared" ref="BC182:BC184" si="1352">BC$5*K182</f>
        <v>11.278005127</v>
      </c>
      <c r="BD182" s="648">
        <f t="shared" ref="BD182:BD184" si="1353">BD$5*M182</f>
        <v>46.492070640000001</v>
      </c>
      <c r="BE182" s="648">
        <f t="shared" ref="BE182:BE184" si="1354">BE$5*O182</f>
        <v>0</v>
      </c>
      <c r="BF182" s="666">
        <f t="shared" ref="BF182:BF184" si="1355">BF$5*Q182</f>
        <v>24.343047234</v>
      </c>
      <c r="BG182" s="666">
        <f t="shared" ref="BG182:BG184" si="1356">BG$5*S182</f>
        <v>12.580146306</v>
      </c>
      <c r="BH182" s="666">
        <f t="shared" ref="BH182:BH184" si="1357">BH$5*U182</f>
        <v>0</v>
      </c>
      <c r="BI182" s="666">
        <f t="shared" ref="BI182:BI184" si="1358">BI$5*W182</f>
        <v>1.8289034100000001</v>
      </c>
      <c r="BJ182" s="666">
        <f t="shared" ref="BJ182:BJ184" si="1359">BJ$5*Y182</f>
        <v>8.5766057399999998</v>
      </c>
      <c r="BK182" s="650">
        <f t="shared" ref="BK182:BK184" si="1360">BK$5*AA182</f>
        <v>14.40091509</v>
      </c>
      <c r="BL182" s="650">
        <f t="shared" ref="BL182:BL184" si="1361">BL$5*AC182</f>
        <v>6.6920993019999999</v>
      </c>
      <c r="BM182" s="650">
        <f t="shared" ref="BM182:BM184" si="1362">BM$5*AE182</f>
        <v>0</v>
      </c>
      <c r="BN182" s="650">
        <f t="shared" ref="BN182:BN184" si="1363">BN$5*AG182</f>
        <v>0</v>
      </c>
      <c r="BO182" s="650">
        <f t="shared" ref="BO182:BO184" si="1364">BO$5*AI182</f>
        <v>7.517731232</v>
      </c>
      <c r="BP182" s="667">
        <f t="shared" ref="BP182:BP184" si="1365">BP$5*AK182</f>
        <v>3.2957242399999997</v>
      </c>
      <c r="BQ182" s="667">
        <f t="shared" ref="BQ182:BQ184" si="1366">BQ$5*AM182</f>
        <v>3.5995254839999999</v>
      </c>
      <c r="BR182" s="667">
        <f t="shared" ref="BR182:BR184" si="1367">BR$5*AO182</f>
        <v>2.384389986</v>
      </c>
      <c r="BS182" s="650">
        <f t="shared" ref="BS182:BS184" si="1368">BS$5*AQ182</f>
        <v>1.0422726629999999</v>
      </c>
      <c r="BT182" s="650">
        <f t="shared" ref="BT182:BT184" si="1369">BT$5*AS182</f>
        <v>5.5074024459999995</v>
      </c>
      <c r="BU182" s="650">
        <f t="shared" ref="BU182:BU184" si="1370">BU$5*AU182</f>
        <v>0.61652838600000004</v>
      </c>
      <c r="BV182" s="667">
        <f t="shared" ref="BV182:BV184" si="1371">BV$5*AW182</f>
        <v>1.489831736</v>
      </c>
      <c r="BW182" s="652">
        <f>SUM(BA182:BV182)</f>
        <v>151.64519902200001</v>
      </c>
      <c r="BX182" s="606">
        <f>BW182/SUM($BW$182:$BW$184)</f>
        <v>0.50821037616389997</v>
      </c>
      <c r="BY182" s="645">
        <f ca="1">IF(CZ182&gt;0,BX182/CZ182*100,"")</f>
        <v>97.954657004944266</v>
      </c>
      <c r="BZ182" s="608"/>
      <c r="CB182" s="616" t="str">
        <f t="shared" si="980"/>
        <v>Yearly mileage: 0 - 5,000 miles</v>
      </c>
      <c r="CC182" s="665">
        <f t="shared" ref="CC182:CC184" ca="1" si="1372">CC$5*G182</f>
        <v>0</v>
      </c>
      <c r="CD182" s="665">
        <f t="shared" ref="CD182:CD184" ca="1" si="1373">CD$5*I182</f>
        <v>1.2913051230000001</v>
      </c>
      <c r="CE182" s="665">
        <f t="shared" ref="CE182:CE184" ca="1" si="1374">CE$5*K182</f>
        <v>299.60265793899998</v>
      </c>
      <c r="CF182" s="648">
        <f t="shared" ref="CF182:CF184" ca="1" si="1375">CF$5*M182</f>
        <v>874.13864891999992</v>
      </c>
      <c r="CG182" s="648">
        <f t="shared" ref="CG182:CG184" ca="1" si="1376">CG$5*O182</f>
        <v>2.179075825</v>
      </c>
      <c r="CH182" s="666">
        <f t="shared" ref="CH182:CH184" ca="1" si="1377">CH$5*Q182</f>
        <v>620.51805307799998</v>
      </c>
      <c r="CI182" s="666">
        <f t="shared" ref="CI182:CI184" ca="1" si="1378">CI$5*S182</f>
        <v>267.08618311200001</v>
      </c>
      <c r="CJ182" s="666">
        <f t="shared" ref="CJ182:CJ184" ca="1" si="1379">CJ$5*U182</f>
        <v>0</v>
      </c>
      <c r="CK182" s="666">
        <f t="shared" ref="CK182:CK184" ca="1" si="1380">CK$5*W182</f>
        <v>36.212287518000004</v>
      </c>
      <c r="CL182" s="666">
        <f t="shared" ref="CL182:CL184" ca="1" si="1381">CL$5*Y182</f>
        <v>155.66539418099998</v>
      </c>
      <c r="CM182" s="650">
        <f t="shared" ref="CM182:CM184" ca="1" si="1382">CM$5*AA182</f>
        <v>464.18949640099999</v>
      </c>
      <c r="CN182" s="650">
        <f t="shared" ref="CN182:CN184" ca="1" si="1383">CN$5*AC182</f>
        <v>357.07129847099998</v>
      </c>
      <c r="CO182" s="650">
        <f t="shared" ref="CO182:CO184" ca="1" si="1384">CO$5*AE182</f>
        <v>82.026841919999995</v>
      </c>
      <c r="CP182" s="650">
        <f t="shared" ref="CP182:CP184" ca="1" si="1385">CP$5*AG182</f>
        <v>0</v>
      </c>
      <c r="CQ182" s="650">
        <f t="shared" ref="CQ182:CQ184" ca="1" si="1386">CQ$5*AI182</f>
        <v>223.18264594999999</v>
      </c>
      <c r="CR182" s="667">
        <f t="shared" ref="CR182:CR184" ca="1" si="1387">CR$5*AK182</f>
        <v>138.42041807999999</v>
      </c>
      <c r="CS182" s="667">
        <f t="shared" ref="CS182:CS184" ca="1" si="1388">CS$5*AM182</f>
        <v>213.17189810800002</v>
      </c>
      <c r="CT182" s="667">
        <f t="shared" ref="CT182:CT184" ca="1" si="1389">CT$5*AO182</f>
        <v>236.05460861399999</v>
      </c>
      <c r="CU182" s="650">
        <f t="shared" ref="CU182:CU184" ca="1" si="1390">CU$5*AQ182</f>
        <v>128.89438599099998</v>
      </c>
      <c r="CV182" s="650">
        <f t="shared" ref="CV182:CV184" ca="1" si="1391">CV$5*AS182</f>
        <v>113.295136032</v>
      </c>
      <c r="CW182" s="650">
        <f t="shared" ref="CW182:CW184" ca="1" si="1392">CW$5*AU182</f>
        <v>73.675142127000001</v>
      </c>
      <c r="CX182" s="667">
        <f t="shared" ref="CX182:CX184" ca="1" si="1393">CX$5*AW182</f>
        <v>29.79663472</v>
      </c>
      <c r="CY182" s="652">
        <f ca="1">SUM(CC182:CX182)</f>
        <v>4316.4721121099992</v>
      </c>
      <c r="CZ182" s="606">
        <f ca="1">CY182/SUM($CY$182:$CY$184)</f>
        <v>0.5188220669674215</v>
      </c>
      <c r="DA182" s="645"/>
    </row>
    <row r="183" spans="1:105" ht="15" x14ac:dyDescent="0.25">
      <c r="A183" s="615">
        <v>201</v>
      </c>
      <c r="B183" s="616"/>
      <c r="C183" s="616" t="s">
        <v>508</v>
      </c>
      <c r="D183" s="616" t="str">
        <f t="shared" si="981"/>
        <v>MileageYearly mileage: 5,000 - 10,000 miles</v>
      </c>
      <c r="E183" s="568" t="s">
        <v>510</v>
      </c>
      <c r="F183" s="620">
        <v>0.23272190800000001</v>
      </c>
      <c r="G183" s="621">
        <v>0.239666509</v>
      </c>
      <c r="H183" s="622">
        <v>102.98407690000001</v>
      </c>
      <c r="I183" s="621">
        <v>0.13818070099999999</v>
      </c>
      <c r="J183" s="622">
        <v>59.375888439999997</v>
      </c>
      <c r="K183" s="621">
        <v>0.28157410999999999</v>
      </c>
      <c r="L183" s="623">
        <v>120.9916644</v>
      </c>
      <c r="M183" s="624">
        <v>0.33819443999999999</v>
      </c>
      <c r="N183" s="625">
        <v>145.3212733</v>
      </c>
      <c r="O183" s="624">
        <v>0.21501336300000001</v>
      </c>
      <c r="P183" s="626">
        <v>92.390684039999996</v>
      </c>
      <c r="Q183" s="627">
        <v>0.314593071</v>
      </c>
      <c r="R183" s="628">
        <v>135.17982620000001</v>
      </c>
      <c r="S183" s="627">
        <v>0.276701745</v>
      </c>
      <c r="T183" s="628">
        <v>118.8980214</v>
      </c>
      <c r="U183" s="627">
        <v>0.15835901899999999</v>
      </c>
      <c r="V183" s="628">
        <v>68.046459429999999</v>
      </c>
      <c r="W183" s="627">
        <v>0.14557388600000001</v>
      </c>
      <c r="X183" s="628">
        <v>62.552721030000001</v>
      </c>
      <c r="Y183" s="627">
        <v>0.292925037</v>
      </c>
      <c r="Z183" s="629">
        <v>125.8691281</v>
      </c>
      <c r="AA183" s="630">
        <v>0.27376419499999999</v>
      </c>
      <c r="AB183" s="631">
        <v>117.63576399999999</v>
      </c>
      <c r="AC183" s="630">
        <v>0.26607485199999997</v>
      </c>
      <c r="AD183" s="631">
        <v>114.33167330000001</v>
      </c>
      <c r="AE183" s="630">
        <v>0.23474982599999999</v>
      </c>
      <c r="AF183" s="631">
        <v>100.87139089999999</v>
      </c>
      <c r="AG183" s="630">
        <v>0.15448469000000001</v>
      </c>
      <c r="AH183" s="631">
        <v>66.38167043</v>
      </c>
      <c r="AI183" s="630">
        <v>0.25178855</v>
      </c>
      <c r="AJ183" s="632">
        <v>108.1928863</v>
      </c>
      <c r="AK183" s="633">
        <v>0.159278846</v>
      </c>
      <c r="AL183" s="634">
        <v>68.441706510000003</v>
      </c>
      <c r="AM183" s="633">
        <v>0.205984166</v>
      </c>
      <c r="AN183" s="634">
        <v>88.510861370000001</v>
      </c>
      <c r="AO183" s="633">
        <v>0.20759941600000001</v>
      </c>
      <c r="AP183" s="635">
        <v>89.204930169999997</v>
      </c>
      <c r="AQ183" s="630">
        <v>0.15629432800000001</v>
      </c>
      <c r="AR183" s="631">
        <v>67.159267110000002</v>
      </c>
      <c r="AS183" s="630">
        <v>0.162048154</v>
      </c>
      <c r="AT183" s="631">
        <v>69.631671159999996</v>
      </c>
      <c r="AU183" s="630">
        <v>0.10952887</v>
      </c>
      <c r="AV183" s="632">
        <v>47.064271120000001</v>
      </c>
      <c r="AW183" s="633">
        <v>0.14261051699999999</v>
      </c>
      <c r="AX183" s="635">
        <v>61.279369019999997</v>
      </c>
      <c r="AY183" s="672"/>
      <c r="AZ183" s="568" t="str">
        <f t="shared" si="979"/>
        <v>Yearly mileage: 5,000 - 10,000 miles</v>
      </c>
      <c r="BA183" s="665">
        <f t="shared" si="1350"/>
        <v>0</v>
      </c>
      <c r="BB183" s="665">
        <f t="shared" si="1351"/>
        <v>0</v>
      </c>
      <c r="BC183" s="665">
        <f t="shared" si="1352"/>
        <v>6.4762045299999995</v>
      </c>
      <c r="BD183" s="648">
        <f t="shared" si="1353"/>
        <v>35.848610639999997</v>
      </c>
      <c r="BE183" s="648">
        <f t="shared" si="1354"/>
        <v>0</v>
      </c>
      <c r="BF183" s="666">
        <f t="shared" si="1355"/>
        <v>16.673432763000001</v>
      </c>
      <c r="BG183" s="666">
        <f t="shared" si="1356"/>
        <v>7.19424537</v>
      </c>
      <c r="BH183" s="666">
        <f t="shared" si="1357"/>
        <v>0</v>
      </c>
      <c r="BI183" s="666">
        <f t="shared" si="1358"/>
        <v>0.72786943000000004</v>
      </c>
      <c r="BJ183" s="666">
        <f t="shared" si="1359"/>
        <v>5.8585007400000002</v>
      </c>
      <c r="BK183" s="650">
        <f t="shared" si="1360"/>
        <v>8.2129258499999995</v>
      </c>
      <c r="BL183" s="650">
        <f t="shared" si="1361"/>
        <v>3.7250479279999995</v>
      </c>
      <c r="BM183" s="650">
        <f t="shared" si="1362"/>
        <v>0</v>
      </c>
      <c r="BN183" s="650">
        <f t="shared" si="1363"/>
        <v>0</v>
      </c>
      <c r="BO183" s="650">
        <f t="shared" si="1364"/>
        <v>4.0286168</v>
      </c>
      <c r="BP183" s="667">
        <f t="shared" si="1365"/>
        <v>1.59278846</v>
      </c>
      <c r="BQ183" s="667">
        <f t="shared" si="1366"/>
        <v>1.8538574939999999</v>
      </c>
      <c r="BR183" s="667">
        <f t="shared" si="1367"/>
        <v>1.2455964960000001</v>
      </c>
      <c r="BS183" s="650">
        <f t="shared" si="1368"/>
        <v>0.46888298400000006</v>
      </c>
      <c r="BT183" s="650">
        <f t="shared" si="1369"/>
        <v>2.2686741559999999</v>
      </c>
      <c r="BU183" s="650">
        <f t="shared" si="1370"/>
        <v>0.21905774</v>
      </c>
      <c r="BV183" s="667">
        <f t="shared" si="1371"/>
        <v>0.57044206799999997</v>
      </c>
      <c r="BW183" s="652">
        <f>SUM(BA183:BV183)</f>
        <v>96.964753448999986</v>
      </c>
      <c r="BX183" s="606">
        <f t="shared" ref="BX183:BX184" si="1394">BW183/SUM($BW$182:$BW$184)</f>
        <v>0.32495914241114215</v>
      </c>
      <c r="BY183" s="645">
        <f ca="1">IF(CZ183&gt;0,BX183/CZ183*100,"")</f>
        <v>103.32999151158066</v>
      </c>
      <c r="BZ183" s="608"/>
      <c r="CB183" s="616" t="str">
        <f t="shared" si="980"/>
        <v>Yearly mileage: 5,000 - 10,000 miles</v>
      </c>
      <c r="CC183" s="665">
        <f t="shared" ca="1" si="1372"/>
        <v>0</v>
      </c>
      <c r="CD183" s="665">
        <f t="shared" ca="1" si="1373"/>
        <v>0.41454210299999994</v>
      </c>
      <c r="CE183" s="665">
        <f t="shared" ca="1" si="1374"/>
        <v>172.04178120999998</v>
      </c>
      <c r="CF183" s="648">
        <f t="shared" ca="1" si="1375"/>
        <v>674.02151891999995</v>
      </c>
      <c r="CG183" s="648">
        <f t="shared" ca="1" si="1376"/>
        <v>1.075066815</v>
      </c>
      <c r="CH183" s="666">
        <f t="shared" ca="1" si="1377"/>
        <v>425.01523892099999</v>
      </c>
      <c r="CI183" s="666">
        <f t="shared" ca="1" si="1378"/>
        <v>152.73936323999999</v>
      </c>
      <c r="CJ183" s="666">
        <f t="shared" ca="1" si="1379"/>
        <v>0</v>
      </c>
      <c r="CK183" s="666">
        <f t="shared" ca="1" si="1380"/>
        <v>14.411814714000002</v>
      </c>
      <c r="CL183" s="666">
        <f t="shared" ca="1" si="1381"/>
        <v>106.33178843100001</v>
      </c>
      <c r="CM183" s="650">
        <f t="shared" ca="1" si="1382"/>
        <v>264.72997656500002</v>
      </c>
      <c r="CN183" s="650">
        <f t="shared" ca="1" si="1383"/>
        <v>198.75791444399999</v>
      </c>
      <c r="CO183" s="650">
        <f t="shared" ca="1" si="1384"/>
        <v>45.071966591999995</v>
      </c>
      <c r="CP183" s="650">
        <f t="shared" ca="1" si="1385"/>
        <v>0</v>
      </c>
      <c r="CQ183" s="650">
        <f t="shared" ca="1" si="1386"/>
        <v>119.59956124999999</v>
      </c>
      <c r="CR183" s="667">
        <f t="shared" ca="1" si="1387"/>
        <v>66.897115319999997</v>
      </c>
      <c r="CS183" s="667">
        <f t="shared" ca="1" si="1388"/>
        <v>109.789560478</v>
      </c>
      <c r="CT183" s="667">
        <f t="shared" ca="1" si="1389"/>
        <v>123.31405310400001</v>
      </c>
      <c r="CU183" s="650">
        <f t="shared" ca="1" si="1390"/>
        <v>57.985195688000005</v>
      </c>
      <c r="CV183" s="650">
        <f t="shared" ca="1" si="1391"/>
        <v>46.669868352000002</v>
      </c>
      <c r="CW183" s="650">
        <f t="shared" ca="1" si="1392"/>
        <v>26.17739993</v>
      </c>
      <c r="CX183" s="667">
        <f t="shared" ca="1" si="1393"/>
        <v>11.40884136</v>
      </c>
      <c r="CY183" s="652">
        <f ca="1">SUM(CC183:CX183)</f>
        <v>2616.4525674370002</v>
      </c>
      <c r="CZ183" s="606">
        <f t="shared" ref="CZ183:CZ184" ca="1" si="1395">CY183/SUM($CY$182:$CY$184)</f>
        <v>0.31448675999815839</v>
      </c>
      <c r="DA183" s="645"/>
    </row>
    <row r="184" spans="1:105" ht="15" x14ac:dyDescent="0.25">
      <c r="A184" s="615">
        <v>202</v>
      </c>
      <c r="B184" s="616"/>
      <c r="C184" s="616" t="s">
        <v>508</v>
      </c>
      <c r="D184" s="616" t="str">
        <f t="shared" si="981"/>
        <v>MileageYearly mileage: 10,000+ miles</v>
      </c>
      <c r="E184" s="568" t="s">
        <v>511</v>
      </c>
      <c r="F184" s="620">
        <v>0.12968607900000001</v>
      </c>
      <c r="G184" s="621">
        <v>0.15376008999999999</v>
      </c>
      <c r="H184" s="622">
        <v>118.5632962</v>
      </c>
      <c r="I184" s="621">
        <v>0.13987640200000001</v>
      </c>
      <c r="J184" s="622">
        <v>107.8576843</v>
      </c>
      <c r="K184" s="621">
        <v>0.15308190599999999</v>
      </c>
      <c r="L184" s="623">
        <v>118.0403536</v>
      </c>
      <c r="M184" s="624">
        <v>0.15656532400000001</v>
      </c>
      <c r="N184" s="625">
        <v>120.726392</v>
      </c>
      <c r="O184" s="624">
        <v>0.108602082</v>
      </c>
      <c r="P184" s="626">
        <v>83.742281770000005</v>
      </c>
      <c r="Q184" s="627">
        <v>0.16307343099999999</v>
      </c>
      <c r="R184" s="628">
        <v>125.74474619999999</v>
      </c>
      <c r="S184" s="627">
        <v>0.13270984599999999</v>
      </c>
      <c r="T184" s="628">
        <v>102.33160479999999</v>
      </c>
      <c r="U184" s="627">
        <v>0.102382269</v>
      </c>
      <c r="V184" s="628">
        <v>78.94622889</v>
      </c>
      <c r="W184" s="627">
        <v>9.7932985E-2</v>
      </c>
      <c r="X184" s="628">
        <v>75.515418319999995</v>
      </c>
      <c r="Y184" s="627">
        <v>0.16336033999999999</v>
      </c>
      <c r="Z184" s="629">
        <v>125.96597970000001</v>
      </c>
      <c r="AA184" s="630">
        <v>0.14684387600000001</v>
      </c>
      <c r="AB184" s="631">
        <v>113.23025320000001</v>
      </c>
      <c r="AC184" s="630">
        <v>0.13469242300000001</v>
      </c>
      <c r="AD184" s="631">
        <v>103.86035560000001</v>
      </c>
      <c r="AE184" s="630">
        <v>0.128049935</v>
      </c>
      <c r="AF184" s="631">
        <v>98.738381090000004</v>
      </c>
      <c r="AG184" s="630">
        <v>9.8952205000000001E-2</v>
      </c>
      <c r="AH184" s="631">
        <v>76.301331700000006</v>
      </c>
      <c r="AI184" s="630">
        <v>0.14458734000000001</v>
      </c>
      <c r="AJ184" s="632">
        <v>111.49025469999999</v>
      </c>
      <c r="AK184" s="633">
        <v>9.7195543999999995E-2</v>
      </c>
      <c r="AL184" s="634">
        <v>74.946782420000005</v>
      </c>
      <c r="AM184" s="633">
        <v>0.13489069200000001</v>
      </c>
      <c r="AN184" s="634">
        <v>104.01323960000001</v>
      </c>
      <c r="AO184" s="633">
        <v>0.127917541</v>
      </c>
      <c r="AP184" s="635">
        <v>98.636292780000005</v>
      </c>
      <c r="AQ184" s="630">
        <v>9.6573327E-2</v>
      </c>
      <c r="AR184" s="631">
        <v>74.466995549999993</v>
      </c>
      <c r="AS184" s="630">
        <v>9.2690152999999997E-2</v>
      </c>
      <c r="AT184" s="631">
        <v>71.47270786</v>
      </c>
      <c r="AU184" s="630">
        <v>8.6762607000000005E-2</v>
      </c>
      <c r="AV184" s="632">
        <v>66.902019940000002</v>
      </c>
      <c r="AW184" s="633">
        <v>0.123706949</v>
      </c>
      <c r="AX184" s="635">
        <v>95.389536140000004</v>
      </c>
      <c r="AY184" s="604"/>
      <c r="AZ184" s="568" t="str">
        <f t="shared" si="979"/>
        <v>Yearly mileage: 10,000+ miles</v>
      </c>
      <c r="BA184" s="665">
        <f t="shared" si="1350"/>
        <v>0</v>
      </c>
      <c r="BB184" s="665">
        <f t="shared" si="1351"/>
        <v>0</v>
      </c>
      <c r="BC184" s="665">
        <f t="shared" si="1352"/>
        <v>3.5208838379999996</v>
      </c>
      <c r="BD184" s="648">
        <f t="shared" si="1353"/>
        <v>16.595924344</v>
      </c>
      <c r="BE184" s="648">
        <f t="shared" si="1354"/>
        <v>0</v>
      </c>
      <c r="BF184" s="666">
        <f t="shared" si="1355"/>
        <v>8.6428918429999992</v>
      </c>
      <c r="BG184" s="666">
        <f t="shared" si="1356"/>
        <v>3.4504559959999996</v>
      </c>
      <c r="BH184" s="666">
        <f t="shared" si="1357"/>
        <v>0</v>
      </c>
      <c r="BI184" s="666">
        <f t="shared" si="1358"/>
        <v>0.48966492500000003</v>
      </c>
      <c r="BJ184" s="666">
        <f t="shared" si="1359"/>
        <v>3.2672067999999999</v>
      </c>
      <c r="BK184" s="650">
        <f t="shared" si="1360"/>
        <v>4.4053162800000001</v>
      </c>
      <c r="BL184" s="650">
        <f t="shared" si="1361"/>
        <v>1.8856939220000002</v>
      </c>
      <c r="BM184" s="650">
        <f t="shared" si="1362"/>
        <v>0</v>
      </c>
      <c r="BN184" s="650">
        <f t="shared" si="1363"/>
        <v>0</v>
      </c>
      <c r="BO184" s="650">
        <f t="shared" si="1364"/>
        <v>2.3133974400000001</v>
      </c>
      <c r="BP184" s="667">
        <f t="shared" si="1365"/>
        <v>0.97195543999999989</v>
      </c>
      <c r="BQ184" s="667">
        <f t="shared" si="1366"/>
        <v>1.214016228</v>
      </c>
      <c r="BR184" s="667">
        <f t="shared" si="1367"/>
        <v>0.76750524600000003</v>
      </c>
      <c r="BS184" s="650">
        <f t="shared" si="1368"/>
        <v>0.28971998100000002</v>
      </c>
      <c r="BT184" s="650">
        <f t="shared" si="1369"/>
        <v>1.2976621420000001</v>
      </c>
      <c r="BU184" s="650">
        <f t="shared" si="1370"/>
        <v>0.17352521400000001</v>
      </c>
      <c r="BV184" s="667">
        <f t="shared" si="1371"/>
        <v>0.49482779599999999</v>
      </c>
      <c r="BW184" s="652">
        <f>SUM(BA184:BV184)</f>
        <v>49.780647435000006</v>
      </c>
      <c r="BX184" s="606">
        <f t="shared" si="1394"/>
        <v>0.16683048142495802</v>
      </c>
      <c r="BY184" s="645">
        <f ca="1">IF(CZ184&gt;0,BX184/CZ184*100,"")</f>
        <v>100.08357274593598</v>
      </c>
      <c r="BZ184" s="608"/>
      <c r="CB184" s="616" t="str">
        <f t="shared" si="980"/>
        <v>Yearly mileage: 10,000+ miles</v>
      </c>
      <c r="CC184" s="665">
        <f t="shared" ca="1" si="1372"/>
        <v>0</v>
      </c>
      <c r="CD184" s="665">
        <f t="shared" ca="1" si="1373"/>
        <v>0.41962920600000003</v>
      </c>
      <c r="CE184" s="665">
        <f t="shared" ca="1" si="1374"/>
        <v>93.533044565999987</v>
      </c>
      <c r="CF184" s="648">
        <f t="shared" ca="1" si="1375"/>
        <v>312.034690732</v>
      </c>
      <c r="CG184" s="648">
        <f t="shared" ca="1" si="1376"/>
        <v>0.54301041000000005</v>
      </c>
      <c r="CH184" s="666">
        <f t="shared" ca="1" si="1377"/>
        <v>220.31220528099999</v>
      </c>
      <c r="CI184" s="666">
        <f t="shared" ca="1" si="1378"/>
        <v>73.25583499199999</v>
      </c>
      <c r="CJ184" s="666">
        <f t="shared" ca="1" si="1379"/>
        <v>0</v>
      </c>
      <c r="CK184" s="666">
        <f t="shared" ca="1" si="1380"/>
        <v>9.6953655150000007</v>
      </c>
      <c r="CL184" s="666">
        <f t="shared" ca="1" si="1381"/>
        <v>59.299803419999996</v>
      </c>
      <c r="CM184" s="650">
        <f t="shared" ca="1" si="1382"/>
        <v>141.998028092</v>
      </c>
      <c r="CN184" s="650">
        <f t="shared" ca="1" si="1383"/>
        <v>100.615239981</v>
      </c>
      <c r="CO184" s="650">
        <f t="shared" ca="1" si="1384"/>
        <v>24.585587520000001</v>
      </c>
      <c r="CP184" s="650">
        <f t="shared" ca="1" si="1385"/>
        <v>0</v>
      </c>
      <c r="CQ184" s="650">
        <f t="shared" ca="1" si="1386"/>
        <v>68.678986500000008</v>
      </c>
      <c r="CR184" s="667">
        <f t="shared" ca="1" si="1387"/>
        <v>40.822128479999996</v>
      </c>
      <c r="CS184" s="667">
        <f t="shared" ca="1" si="1388"/>
        <v>71.896738835999997</v>
      </c>
      <c r="CT184" s="667">
        <f t="shared" ca="1" si="1389"/>
        <v>75.983019353999993</v>
      </c>
      <c r="CU184" s="650">
        <f t="shared" ca="1" si="1390"/>
        <v>35.828704317000003</v>
      </c>
      <c r="CV184" s="650">
        <f t="shared" ca="1" si="1391"/>
        <v>26.694764063999997</v>
      </c>
      <c r="CW184" s="650">
        <f t="shared" ca="1" si="1392"/>
        <v>20.736263073</v>
      </c>
      <c r="CX184" s="667">
        <f t="shared" ca="1" si="1393"/>
        <v>9.8965559199999991</v>
      </c>
      <c r="CY184" s="652">
        <f ca="1">SUM(CC184:CX184)</f>
        <v>1386.829600259</v>
      </c>
      <c r="CZ184" s="606">
        <f t="shared" ca="1" si="1395"/>
        <v>0.16669117303442024</v>
      </c>
      <c r="DA184" s="645"/>
    </row>
    <row r="185" spans="1:105" ht="15" x14ac:dyDescent="0.25">
      <c r="A185" s="615">
        <v>203</v>
      </c>
      <c r="B185" s="616"/>
      <c r="C185" s="616"/>
      <c r="D185" s="616" t="str">
        <f t="shared" si="981"/>
        <v/>
      </c>
      <c r="E185" s="568" t="s">
        <v>331</v>
      </c>
      <c r="F185" s="620" t="s">
        <v>331</v>
      </c>
      <c r="G185" s="621" t="s">
        <v>331</v>
      </c>
      <c r="H185" s="622" t="s">
        <v>331</v>
      </c>
      <c r="I185" s="621" t="s">
        <v>331</v>
      </c>
      <c r="J185" s="622" t="s">
        <v>331</v>
      </c>
      <c r="K185" s="621" t="s">
        <v>331</v>
      </c>
      <c r="L185" s="623" t="s">
        <v>331</v>
      </c>
      <c r="M185" s="624" t="s">
        <v>331</v>
      </c>
      <c r="N185" s="625" t="s">
        <v>331</v>
      </c>
      <c r="O185" s="624" t="s">
        <v>331</v>
      </c>
      <c r="P185" s="626" t="s">
        <v>331</v>
      </c>
      <c r="Q185" s="627" t="s">
        <v>331</v>
      </c>
      <c r="R185" s="628" t="s">
        <v>331</v>
      </c>
      <c r="S185" s="627" t="s">
        <v>331</v>
      </c>
      <c r="T185" s="628" t="s">
        <v>331</v>
      </c>
      <c r="U185" s="627" t="s">
        <v>331</v>
      </c>
      <c r="V185" s="628" t="s">
        <v>331</v>
      </c>
      <c r="W185" s="627" t="s">
        <v>331</v>
      </c>
      <c r="X185" s="628" t="s">
        <v>331</v>
      </c>
      <c r="Y185" s="627" t="s">
        <v>331</v>
      </c>
      <c r="Z185" s="629" t="s">
        <v>331</v>
      </c>
      <c r="AA185" s="630" t="s">
        <v>331</v>
      </c>
      <c r="AB185" s="631" t="s">
        <v>331</v>
      </c>
      <c r="AC185" s="630" t="s">
        <v>331</v>
      </c>
      <c r="AD185" s="631" t="s">
        <v>331</v>
      </c>
      <c r="AE185" s="630" t="s">
        <v>331</v>
      </c>
      <c r="AF185" s="631" t="s">
        <v>331</v>
      </c>
      <c r="AG185" s="630" t="s">
        <v>331</v>
      </c>
      <c r="AH185" s="631" t="s">
        <v>331</v>
      </c>
      <c r="AI185" s="630" t="s">
        <v>331</v>
      </c>
      <c r="AJ185" s="632" t="s">
        <v>331</v>
      </c>
      <c r="AK185" s="633" t="s">
        <v>331</v>
      </c>
      <c r="AL185" s="634" t="s">
        <v>331</v>
      </c>
      <c r="AM185" s="633" t="s">
        <v>331</v>
      </c>
      <c r="AN185" s="634" t="s">
        <v>331</v>
      </c>
      <c r="AO185" s="633" t="s">
        <v>331</v>
      </c>
      <c r="AP185" s="635" t="s">
        <v>331</v>
      </c>
      <c r="AQ185" s="630" t="s">
        <v>331</v>
      </c>
      <c r="AR185" s="631" t="s">
        <v>331</v>
      </c>
      <c r="AS185" s="630" t="s">
        <v>331</v>
      </c>
      <c r="AT185" s="631" t="s">
        <v>331</v>
      </c>
      <c r="AU185" s="630" t="s">
        <v>331</v>
      </c>
      <c r="AV185" s="632" t="s">
        <v>331</v>
      </c>
      <c r="AW185" s="633" t="s">
        <v>331</v>
      </c>
      <c r="AX185" s="635" t="s">
        <v>331</v>
      </c>
      <c r="AY185" s="604"/>
      <c r="AZ185" s="568" t="str">
        <f t="shared" si="979"/>
        <v/>
      </c>
      <c r="BA185" s="665"/>
      <c r="BB185" s="665"/>
      <c r="BC185" s="665"/>
      <c r="BD185" s="648"/>
      <c r="BE185" s="648"/>
      <c r="BF185" s="666"/>
      <c r="BG185" s="666"/>
      <c r="BH185" s="666"/>
      <c r="BI185" s="666"/>
      <c r="BJ185" s="666"/>
      <c r="BK185" s="650"/>
      <c r="BL185" s="650"/>
      <c r="BM185" s="650"/>
      <c r="BN185" s="650"/>
      <c r="BO185" s="650"/>
      <c r="BP185" s="667"/>
      <c r="BQ185" s="667"/>
      <c r="BR185" s="667"/>
      <c r="BS185" s="650"/>
      <c r="BT185" s="650"/>
      <c r="BU185" s="650"/>
      <c r="BV185" s="667"/>
      <c r="BW185" s="652"/>
      <c r="BX185" s="606"/>
      <c r="BY185" s="645"/>
      <c r="BZ185" s="608"/>
      <c r="CB185" s="616" t="str">
        <f t="shared" si="980"/>
        <v/>
      </c>
      <c r="CC185" s="665"/>
      <c r="CD185" s="665"/>
      <c r="CE185" s="665"/>
      <c r="CF185" s="648"/>
      <c r="CG185" s="648"/>
      <c r="CH185" s="666"/>
      <c r="CI185" s="666"/>
      <c r="CJ185" s="666"/>
      <c r="CK185" s="666"/>
      <c r="CL185" s="666"/>
      <c r="CM185" s="650"/>
      <c r="CN185" s="650"/>
      <c r="CO185" s="650"/>
      <c r="CP185" s="650"/>
      <c r="CQ185" s="650"/>
      <c r="CR185" s="667"/>
      <c r="CS185" s="667"/>
      <c r="CT185" s="667"/>
      <c r="CU185" s="650"/>
      <c r="CV185" s="650"/>
      <c r="CW185" s="650"/>
      <c r="CX185" s="667"/>
      <c r="CY185" s="652"/>
      <c r="CZ185" s="606"/>
      <c r="DA185" s="645"/>
    </row>
    <row r="186" spans="1:105" ht="15.75" thickBot="1" x14ac:dyDescent="0.3">
      <c r="A186" s="615">
        <v>234</v>
      </c>
      <c r="B186" s="616"/>
      <c r="C186" s="616"/>
      <c r="D186" s="616" t="str">
        <f t="shared" si="981"/>
        <v/>
      </c>
      <c r="E186" s="568" t="s">
        <v>331</v>
      </c>
      <c r="F186" s="620" t="s">
        <v>331</v>
      </c>
      <c r="G186" s="621" t="s">
        <v>331</v>
      </c>
      <c r="H186" s="622" t="s">
        <v>331</v>
      </c>
      <c r="I186" s="621" t="s">
        <v>331</v>
      </c>
      <c r="J186" s="622" t="s">
        <v>331</v>
      </c>
      <c r="K186" s="621" t="s">
        <v>331</v>
      </c>
      <c r="L186" s="623" t="s">
        <v>331</v>
      </c>
      <c r="M186" s="624" t="s">
        <v>331</v>
      </c>
      <c r="N186" s="625" t="s">
        <v>331</v>
      </c>
      <c r="O186" s="624" t="s">
        <v>331</v>
      </c>
      <c r="P186" s="626" t="s">
        <v>331</v>
      </c>
      <c r="Q186" s="627" t="s">
        <v>331</v>
      </c>
      <c r="R186" s="628" t="s">
        <v>331</v>
      </c>
      <c r="S186" s="627" t="s">
        <v>331</v>
      </c>
      <c r="T186" s="628" t="s">
        <v>331</v>
      </c>
      <c r="U186" s="627" t="s">
        <v>331</v>
      </c>
      <c r="V186" s="628" t="s">
        <v>331</v>
      </c>
      <c r="W186" s="627" t="s">
        <v>331</v>
      </c>
      <c r="X186" s="628" t="s">
        <v>331</v>
      </c>
      <c r="Y186" s="627" t="s">
        <v>331</v>
      </c>
      <c r="Z186" s="629" t="s">
        <v>331</v>
      </c>
      <c r="AA186" s="630" t="s">
        <v>331</v>
      </c>
      <c r="AB186" s="631" t="s">
        <v>331</v>
      </c>
      <c r="AC186" s="630" t="s">
        <v>331</v>
      </c>
      <c r="AD186" s="631" t="s">
        <v>331</v>
      </c>
      <c r="AE186" s="630" t="s">
        <v>331</v>
      </c>
      <c r="AF186" s="631" t="s">
        <v>331</v>
      </c>
      <c r="AG186" s="630" t="s">
        <v>331</v>
      </c>
      <c r="AH186" s="631" t="s">
        <v>331</v>
      </c>
      <c r="AI186" s="630" t="s">
        <v>331</v>
      </c>
      <c r="AJ186" s="632" t="s">
        <v>331</v>
      </c>
      <c r="AK186" s="633" t="s">
        <v>331</v>
      </c>
      <c r="AL186" s="634" t="s">
        <v>331</v>
      </c>
      <c r="AM186" s="633" t="s">
        <v>331</v>
      </c>
      <c r="AN186" s="634" t="s">
        <v>331</v>
      </c>
      <c r="AO186" s="633" t="s">
        <v>331</v>
      </c>
      <c r="AP186" s="635" t="s">
        <v>331</v>
      </c>
      <c r="AQ186" s="630" t="s">
        <v>331</v>
      </c>
      <c r="AR186" s="631" t="s">
        <v>331</v>
      </c>
      <c r="AS186" s="630" t="s">
        <v>331</v>
      </c>
      <c r="AT186" s="631" t="s">
        <v>331</v>
      </c>
      <c r="AU186" s="630" t="s">
        <v>331</v>
      </c>
      <c r="AV186" s="632" t="s">
        <v>331</v>
      </c>
      <c r="AW186" s="633" t="s">
        <v>331</v>
      </c>
      <c r="AX186" s="635" t="s">
        <v>331</v>
      </c>
      <c r="AY186" s="604"/>
      <c r="AZ186" s="675" t="str">
        <f t="shared" si="979"/>
        <v/>
      </c>
      <c r="BA186" s="665"/>
      <c r="BB186" s="665"/>
      <c r="BC186" s="665"/>
      <c r="BD186" s="648"/>
      <c r="BE186" s="648"/>
      <c r="BF186" s="666"/>
      <c r="BG186" s="666"/>
      <c r="BH186" s="666"/>
      <c r="BI186" s="666"/>
      <c r="BJ186" s="666"/>
      <c r="BK186" s="650"/>
      <c r="BL186" s="650"/>
      <c r="BM186" s="650"/>
      <c r="BN186" s="650"/>
      <c r="BO186" s="650"/>
      <c r="BP186" s="667"/>
      <c r="BQ186" s="667"/>
      <c r="BR186" s="667"/>
      <c r="BS186" s="650"/>
      <c r="BT186" s="650"/>
      <c r="BU186" s="650"/>
      <c r="BV186" s="667"/>
      <c r="BW186" s="652"/>
      <c r="BX186" s="606"/>
      <c r="BY186" s="645"/>
      <c r="BZ186" s="608"/>
      <c r="CB186" s="676" t="str">
        <f t="shared" si="980"/>
        <v/>
      </c>
      <c r="CC186" s="665"/>
      <c r="CD186" s="665"/>
      <c r="CE186" s="665"/>
      <c r="CF186" s="648"/>
      <c r="CG186" s="648"/>
      <c r="CH186" s="666"/>
      <c r="CI186" s="666"/>
      <c r="CJ186" s="666"/>
      <c r="CK186" s="666"/>
      <c r="CL186" s="666"/>
      <c r="CM186" s="650"/>
      <c r="CN186" s="650"/>
      <c r="CO186" s="650"/>
      <c r="CP186" s="650"/>
      <c r="CQ186" s="650"/>
      <c r="CR186" s="667"/>
      <c r="CS186" s="667"/>
      <c r="CT186" s="667"/>
      <c r="CU186" s="650"/>
      <c r="CV186" s="650"/>
      <c r="CW186" s="650"/>
      <c r="CX186" s="667"/>
      <c r="CY186" s="652"/>
      <c r="CZ186" s="606"/>
      <c r="DA186" s="645"/>
    </row>
    <row r="187" spans="1:105" ht="15" x14ac:dyDescent="0.25">
      <c r="A187" s="615">
        <v>235</v>
      </c>
      <c r="B187" s="616" t="s">
        <v>342</v>
      </c>
      <c r="C187" s="616" t="s">
        <v>512</v>
      </c>
      <c r="D187" s="616" t="str">
        <f t="shared" si="981"/>
        <v>Household Annual Gross Income£0 - £20,000</v>
      </c>
      <c r="E187" s="568" t="s">
        <v>513</v>
      </c>
      <c r="F187" s="620">
        <v>0.16329247699999999</v>
      </c>
      <c r="G187" s="621">
        <v>4.4854304999999997E-2</v>
      </c>
      <c r="H187" s="622">
        <v>27.46869045</v>
      </c>
      <c r="I187" s="621">
        <v>5.5854428999999997E-2</v>
      </c>
      <c r="J187" s="622">
        <v>34.205145530000003</v>
      </c>
      <c r="K187" s="621">
        <v>5.6911137000000001E-2</v>
      </c>
      <c r="L187" s="623">
        <v>34.852271109999997</v>
      </c>
      <c r="M187" s="624">
        <v>8.5006595000000004E-2</v>
      </c>
      <c r="N187" s="625">
        <v>52.05787617</v>
      </c>
      <c r="O187" s="624">
        <v>7.6664400999999993E-2</v>
      </c>
      <c r="P187" s="626">
        <v>46.949132409999997</v>
      </c>
      <c r="Q187" s="627">
        <v>0.111523412</v>
      </c>
      <c r="R187" s="628">
        <v>68.296723909999997</v>
      </c>
      <c r="S187" s="627">
        <v>0.110469316</v>
      </c>
      <c r="T187" s="628">
        <v>67.651197510000003</v>
      </c>
      <c r="U187" s="627">
        <v>0.111644719</v>
      </c>
      <c r="V187" s="628">
        <v>68.371011949999996</v>
      </c>
      <c r="W187" s="627">
        <v>0.115562971</v>
      </c>
      <c r="X187" s="628">
        <v>70.770541800000004</v>
      </c>
      <c r="Y187" s="627">
        <v>0.112493022</v>
      </c>
      <c r="Z187" s="629">
        <v>68.890510939999999</v>
      </c>
      <c r="AA187" s="630">
        <v>0.16538918899999999</v>
      </c>
      <c r="AB187" s="631">
        <v>101.2840224</v>
      </c>
      <c r="AC187" s="630">
        <v>0.16081330199999999</v>
      </c>
      <c r="AD187" s="631">
        <v>98.481758110000001</v>
      </c>
      <c r="AE187" s="630">
        <v>0.15021277999999999</v>
      </c>
      <c r="AF187" s="631">
        <v>91.990018590000005</v>
      </c>
      <c r="AG187" s="630">
        <v>0.125444627</v>
      </c>
      <c r="AH187" s="631">
        <v>76.822048910000007</v>
      </c>
      <c r="AI187" s="630">
        <v>0.20018336</v>
      </c>
      <c r="AJ187" s="632">
        <v>122.5919062</v>
      </c>
      <c r="AK187" s="633">
        <v>0.229863812</v>
      </c>
      <c r="AL187" s="634">
        <v>140.768158</v>
      </c>
      <c r="AM187" s="633">
        <v>0.20034196900000001</v>
      </c>
      <c r="AN187" s="634">
        <v>122.6890382</v>
      </c>
      <c r="AO187" s="633">
        <v>0.19588323999999999</v>
      </c>
      <c r="AP187" s="635">
        <v>119.9585209</v>
      </c>
      <c r="AQ187" s="630">
        <v>0.24766085400000001</v>
      </c>
      <c r="AR187" s="631">
        <v>151.66703229999999</v>
      </c>
      <c r="AS187" s="630">
        <v>0.39080766099999997</v>
      </c>
      <c r="AT187" s="631">
        <v>239.32986299999999</v>
      </c>
      <c r="AU187" s="630">
        <v>0.40720125800000001</v>
      </c>
      <c r="AV187" s="632">
        <v>249.36926990000001</v>
      </c>
      <c r="AW187" s="633">
        <v>0.16186548100000001</v>
      </c>
      <c r="AX187" s="635">
        <v>99.126110269999998</v>
      </c>
      <c r="AY187" s="636">
        <f t="shared" ref="AY187:AY192" si="1396">_xlfn.RANK.EQ(BW187,$BW$187:$BW$192,0)</f>
        <v>5</v>
      </c>
      <c r="AZ187" s="677" t="str">
        <f t="shared" si="979"/>
        <v>£0 - £20,000</v>
      </c>
      <c r="BA187" s="638">
        <f t="shared" ref="BA187:BA192" si="1397">BA$5*G187</f>
        <v>0</v>
      </c>
      <c r="BB187" s="638">
        <f t="shared" ref="BB187:BB192" si="1398">BB$5*I187</f>
        <v>0</v>
      </c>
      <c r="BC187" s="638">
        <f t="shared" ref="BC187:BC192" si="1399">BC$5*K187</f>
        <v>1.3089561510000001</v>
      </c>
      <c r="BD187" s="639">
        <f t="shared" ref="BD187:BD192" si="1400">BD$5*M187</f>
        <v>9.0106990700000011</v>
      </c>
      <c r="BE187" s="639">
        <f t="shared" ref="BE187:BE192" si="1401">BE$5*O187</f>
        <v>0</v>
      </c>
      <c r="BF187" s="640">
        <f t="shared" ref="BF187:BF192" si="1402">BF$5*Q187</f>
        <v>5.9107408360000004</v>
      </c>
      <c r="BG187" s="640">
        <f t="shared" ref="BG187:BG192" si="1403">BG$5*S187</f>
        <v>2.8722022159999998</v>
      </c>
      <c r="BH187" s="640">
        <f t="shared" ref="BH187:BH192" si="1404">BH$5*U187</f>
        <v>0</v>
      </c>
      <c r="BI187" s="640">
        <f t="shared" ref="BI187:BI192" si="1405">BI$5*W187</f>
        <v>0.57781485499999996</v>
      </c>
      <c r="BJ187" s="640">
        <f t="shared" ref="BJ187:BJ192" si="1406">BJ$5*Y187</f>
        <v>2.24986044</v>
      </c>
      <c r="BK187" s="641">
        <f t="shared" ref="BK187:BK192" si="1407">BK$5*AA187</f>
        <v>4.96167567</v>
      </c>
      <c r="BL187" s="641">
        <f t="shared" ref="BL187:BL192" si="1408">BL$5*AC187</f>
        <v>2.2513862279999999</v>
      </c>
      <c r="BM187" s="641">
        <f t="shared" ref="BM187:BM192" si="1409">BM$5*AE187</f>
        <v>0</v>
      </c>
      <c r="BN187" s="641">
        <f t="shared" ref="BN187:BN192" si="1410">BN$5*AG187</f>
        <v>0</v>
      </c>
      <c r="BO187" s="641">
        <f t="shared" ref="BO187:BO192" si="1411">BO$5*AI187</f>
        <v>3.2029337600000001</v>
      </c>
      <c r="BP187" s="642">
        <f t="shared" ref="BP187:BP192" si="1412">BP$5*AK187</f>
        <v>2.2986381200000001</v>
      </c>
      <c r="BQ187" s="642">
        <f t="shared" ref="BQ187:BQ192" si="1413">BQ$5*AM187</f>
        <v>1.8030777210000002</v>
      </c>
      <c r="BR187" s="642">
        <f t="shared" ref="BR187:BR192" si="1414">BR$5*AO187</f>
        <v>1.1752994399999999</v>
      </c>
      <c r="BS187" s="641">
        <f t="shared" ref="BS187:BS192" si="1415">BS$5*AQ187</f>
        <v>0.74298256200000001</v>
      </c>
      <c r="BT187" s="641">
        <f t="shared" ref="BT187:BT192" si="1416">BT$5*AS187</f>
        <v>5.4713072539999992</v>
      </c>
      <c r="BU187" s="641">
        <f t="shared" ref="BU187:BU192" si="1417">BU$5*AU187</f>
        <v>0.81440251600000002</v>
      </c>
      <c r="BV187" s="642">
        <f t="shared" ref="BV187:BV192" si="1418">BV$5*AW187</f>
        <v>0.64746192400000002</v>
      </c>
      <c r="BW187" s="643">
        <f t="shared" ref="BW187:BW192" si="1419">SUM(BA187:BV187)</f>
        <v>45.299438762999998</v>
      </c>
      <c r="BX187" s="644">
        <f>BW187/SUM($BW$187:$BW$192)</f>
        <v>0.13284292898257855</v>
      </c>
      <c r="BY187" s="645">
        <f t="shared" ref="BY187:BY192" ca="1" si="1420">IF(CZ187&gt;0,BX187/CZ187*100,"")</f>
        <v>87.117123173409482</v>
      </c>
      <c r="BZ187" s="608" t="str">
        <f>VLOOKUP(1,$AY$187:$AZ$192,2,FALSE)</f>
        <v>£20,000 - £40,000</v>
      </c>
      <c r="CB187" s="646" t="str">
        <f t="shared" si="980"/>
        <v>£0 - £20,000</v>
      </c>
      <c r="CC187" s="638">
        <f t="shared" ref="CC187:CC192" ca="1" si="1421">CC$5*G187</f>
        <v>0</v>
      </c>
      <c r="CD187" s="638">
        <f t="shared" ref="CD187:CD192" ca="1" si="1422">CD$5*I187</f>
        <v>0.16756328700000001</v>
      </c>
      <c r="CE187" s="638">
        <f t="shared" ref="CE187:CE192" ca="1" si="1423">CE$5*K187</f>
        <v>34.772704707000003</v>
      </c>
      <c r="CF187" s="639">
        <f t="shared" ref="CF187:CF192" ca="1" si="1424">CF$5*M187</f>
        <v>169.418143835</v>
      </c>
      <c r="CG187" s="639">
        <f t="shared" ref="CG187:CG192" ca="1" si="1425">CG$5*O187</f>
        <v>0.38332200499999997</v>
      </c>
      <c r="CH187" s="640">
        <f t="shared" ref="CH187:CH192" ca="1" si="1426">CH$5*Q187</f>
        <v>150.668129612</v>
      </c>
      <c r="CI187" s="640">
        <f t="shared" ref="CI187:CI192" ca="1" si="1427">CI$5*S187</f>
        <v>60.979062431999999</v>
      </c>
      <c r="CJ187" s="640">
        <f t="shared" ref="CJ187:CJ192" ca="1" si="1428">CJ$5*U187</f>
        <v>0</v>
      </c>
      <c r="CK187" s="640">
        <f t="shared" ref="CK187:CK192" ca="1" si="1429">CK$5*W187</f>
        <v>11.440734129000001</v>
      </c>
      <c r="CL187" s="640">
        <f t="shared" ref="CL187:CL192" ca="1" si="1430">CL$5*Y187</f>
        <v>40.834966985999998</v>
      </c>
      <c r="CM187" s="641">
        <f t="shared" ref="CM187:CM192" ca="1" si="1431">CM$5*AA187</f>
        <v>159.931345763</v>
      </c>
      <c r="CN187" s="641">
        <f t="shared" ref="CN187:CN192" ca="1" si="1432">CN$5*AC187</f>
        <v>120.12753659399999</v>
      </c>
      <c r="CO187" s="641">
        <f t="shared" ref="CO187:CO192" ca="1" si="1433">CO$5*AE187</f>
        <v>28.840853759999998</v>
      </c>
      <c r="CP187" s="641">
        <f t="shared" ref="CP187:CP192" ca="1" si="1434">CP$5*AG187</f>
        <v>0</v>
      </c>
      <c r="CQ187" s="641">
        <f t="shared" ref="CQ187:CQ192" ca="1" si="1435">CQ$5*AI187</f>
        <v>95.087096000000003</v>
      </c>
      <c r="CR187" s="642">
        <f t="shared" ref="CR187:CR192" ca="1" si="1436">CR$5*AK187</f>
        <v>96.542801040000001</v>
      </c>
      <c r="CS187" s="642">
        <f t="shared" ref="CS187:CS192" ca="1" si="1437">CS$5*AM187</f>
        <v>106.782269477</v>
      </c>
      <c r="CT187" s="642">
        <f t="shared" ref="CT187:CT192" ca="1" si="1438">CT$5*AO187</f>
        <v>116.35464456</v>
      </c>
      <c r="CU187" s="641">
        <f t="shared" ref="CU187:CU192" ca="1" si="1439">CU$5*AQ187</f>
        <v>91.882176834000006</v>
      </c>
      <c r="CV187" s="641">
        <f t="shared" ref="CV187:CV192" ca="1" si="1440">CV$5*AS187</f>
        <v>112.552606368</v>
      </c>
      <c r="CW187" s="641">
        <f t="shared" ref="CW187:CW192" ca="1" si="1441">CW$5*AU187</f>
        <v>97.321100662000006</v>
      </c>
      <c r="CX187" s="642">
        <f t="shared" ref="CX187:CX192" ca="1" si="1442">CX$5*AW187</f>
        <v>12.94923848</v>
      </c>
      <c r="CY187" s="643">
        <f t="shared" ref="CY187:CY192" ca="1" si="1443">SUM(CC187:CX187)</f>
        <v>1507.0362965310001</v>
      </c>
      <c r="CZ187" s="644">
        <f ca="1">CY187/SUM($CY$187:$CY$192)</f>
        <v>0.15248773621478565</v>
      </c>
      <c r="DA187" s="645"/>
    </row>
    <row r="188" spans="1:105" ht="15" x14ac:dyDescent="0.25">
      <c r="A188" s="615">
        <v>236</v>
      </c>
      <c r="B188" s="616"/>
      <c r="C188" s="616" t="s">
        <v>512</v>
      </c>
      <c r="D188" s="616" t="str">
        <f t="shared" si="981"/>
        <v>Household Annual Gross Income£20,000 - £40,000</v>
      </c>
      <c r="E188" s="568" t="s">
        <v>514</v>
      </c>
      <c r="F188" s="620">
        <v>0.31355214300000001</v>
      </c>
      <c r="G188" s="621">
        <v>0.17229813899999999</v>
      </c>
      <c r="H188" s="622">
        <v>54.950394180000004</v>
      </c>
      <c r="I188" s="621">
        <v>0.204580817</v>
      </c>
      <c r="J188" s="622">
        <v>65.246186890000004</v>
      </c>
      <c r="K188" s="621">
        <v>0.20845127199999999</v>
      </c>
      <c r="L188" s="623">
        <v>66.480576499999998</v>
      </c>
      <c r="M188" s="624">
        <v>0.22484972</v>
      </c>
      <c r="N188" s="625">
        <v>71.710471479999995</v>
      </c>
      <c r="O188" s="624">
        <v>0.19867615399999999</v>
      </c>
      <c r="P188" s="626">
        <v>63.363034800000001</v>
      </c>
      <c r="Q188" s="627">
        <v>0.26032460899999998</v>
      </c>
      <c r="R188" s="628">
        <v>83.02434366</v>
      </c>
      <c r="S188" s="627">
        <v>0.28495305199999998</v>
      </c>
      <c r="T188" s="628">
        <v>90.879000110000007</v>
      </c>
      <c r="U188" s="627">
        <v>0.25721865500000002</v>
      </c>
      <c r="V188" s="628">
        <v>82.033773389999993</v>
      </c>
      <c r="W188" s="627">
        <v>0.26083006199999997</v>
      </c>
      <c r="X188" s="628">
        <v>83.1855458</v>
      </c>
      <c r="Y188" s="627">
        <v>0.27494100399999999</v>
      </c>
      <c r="Z188" s="629">
        <v>87.685895250000002</v>
      </c>
      <c r="AA188" s="630">
        <v>0.32554191999999998</v>
      </c>
      <c r="AB188" s="631">
        <v>103.8238542</v>
      </c>
      <c r="AC188" s="630">
        <v>0.333127279</v>
      </c>
      <c r="AD188" s="631">
        <v>106.24302419999999</v>
      </c>
      <c r="AE188" s="630">
        <v>0.29505051199999999</v>
      </c>
      <c r="AF188" s="631">
        <v>94.099344639999998</v>
      </c>
      <c r="AG188" s="630">
        <v>0.31031351899999998</v>
      </c>
      <c r="AH188" s="631">
        <v>98.967117709999997</v>
      </c>
      <c r="AI188" s="630">
        <v>0.33326344299999999</v>
      </c>
      <c r="AJ188" s="632">
        <v>106.2864505</v>
      </c>
      <c r="AK188" s="633">
        <v>0.32404008400000001</v>
      </c>
      <c r="AL188" s="634">
        <v>103.3448794</v>
      </c>
      <c r="AM188" s="633">
        <v>0.37827142499999999</v>
      </c>
      <c r="AN188" s="634">
        <v>120.64067609999999</v>
      </c>
      <c r="AO188" s="633">
        <v>0.37622962300000001</v>
      </c>
      <c r="AP188" s="635">
        <v>119.9894918</v>
      </c>
      <c r="AQ188" s="630">
        <v>0.43737016699999998</v>
      </c>
      <c r="AR188" s="631">
        <v>139.4888144</v>
      </c>
      <c r="AS188" s="630">
        <v>0.44835911899999997</v>
      </c>
      <c r="AT188" s="631">
        <v>142.99347929999999</v>
      </c>
      <c r="AU188" s="630">
        <v>0.43150278199999997</v>
      </c>
      <c r="AV188" s="632">
        <v>137.61755149999999</v>
      </c>
      <c r="AW188" s="633">
        <v>0.31491988100000001</v>
      </c>
      <c r="AX188" s="635">
        <v>100.4362074</v>
      </c>
      <c r="AY188" s="604">
        <f t="shared" si="1396"/>
        <v>1</v>
      </c>
      <c r="AZ188" s="568" t="str">
        <f t="shared" si="979"/>
        <v>£20,000 - £40,000</v>
      </c>
      <c r="BA188" s="647">
        <f t="shared" si="1397"/>
        <v>0</v>
      </c>
      <c r="BB188" s="647">
        <f t="shared" si="1398"/>
        <v>0</v>
      </c>
      <c r="BC188" s="647">
        <f t="shared" si="1399"/>
        <v>4.794379256</v>
      </c>
      <c r="BD188" s="648">
        <f t="shared" si="1400"/>
        <v>23.834070319999999</v>
      </c>
      <c r="BE188" s="648">
        <f t="shared" si="1401"/>
        <v>0</v>
      </c>
      <c r="BF188" s="649">
        <f t="shared" si="1402"/>
        <v>13.797204276999999</v>
      </c>
      <c r="BG188" s="649">
        <f t="shared" si="1403"/>
        <v>7.4087793519999998</v>
      </c>
      <c r="BH188" s="649">
        <f t="shared" si="1404"/>
        <v>0</v>
      </c>
      <c r="BI188" s="649">
        <f t="shared" si="1405"/>
        <v>1.3041503099999998</v>
      </c>
      <c r="BJ188" s="649">
        <f t="shared" si="1406"/>
        <v>5.4988200799999998</v>
      </c>
      <c r="BK188" s="650">
        <f t="shared" si="1407"/>
        <v>9.7662575999999994</v>
      </c>
      <c r="BL188" s="650">
        <f t="shared" si="1408"/>
        <v>4.6637819059999996</v>
      </c>
      <c r="BM188" s="650">
        <f t="shared" si="1409"/>
        <v>0</v>
      </c>
      <c r="BN188" s="650">
        <f t="shared" si="1410"/>
        <v>0</v>
      </c>
      <c r="BO188" s="650">
        <f t="shared" si="1411"/>
        <v>5.3322150879999999</v>
      </c>
      <c r="BP188" s="651">
        <f t="shared" si="1412"/>
        <v>3.2404008399999999</v>
      </c>
      <c r="BQ188" s="651">
        <f t="shared" si="1413"/>
        <v>3.4044428249999998</v>
      </c>
      <c r="BR188" s="651">
        <f t="shared" si="1414"/>
        <v>2.2573777380000002</v>
      </c>
      <c r="BS188" s="650">
        <f t="shared" si="1415"/>
        <v>1.3121105009999998</v>
      </c>
      <c r="BT188" s="650">
        <f t="shared" si="1416"/>
        <v>6.2770276659999995</v>
      </c>
      <c r="BU188" s="650">
        <f t="shared" si="1417"/>
        <v>0.86300556399999995</v>
      </c>
      <c r="BV188" s="651">
        <f t="shared" si="1418"/>
        <v>1.2596795240000001</v>
      </c>
      <c r="BW188" s="652">
        <f t="shared" si="1419"/>
        <v>95.013702847000019</v>
      </c>
      <c r="BX188" s="653">
        <f t="shared" ref="BX188:BX192" si="1444">BW188/SUM($BW$187:$BW$192)</f>
        <v>0.27863255979200452</v>
      </c>
      <c r="BY188" s="645">
        <f t="shared" ca="1" si="1420"/>
        <v>92.679959677942534</v>
      </c>
      <c r="BZ188" s="608"/>
      <c r="CB188" s="654" t="str">
        <f t="shared" si="980"/>
        <v>£20,000 - £40,000</v>
      </c>
      <c r="CC188" s="647">
        <f t="shared" ca="1" si="1421"/>
        <v>0</v>
      </c>
      <c r="CD188" s="647">
        <f t="shared" ca="1" si="1422"/>
        <v>0.61374245100000002</v>
      </c>
      <c r="CE188" s="647">
        <f t="shared" ca="1" si="1423"/>
        <v>127.363727192</v>
      </c>
      <c r="CF188" s="648">
        <f t="shared" ca="1" si="1424"/>
        <v>448.12549196000003</v>
      </c>
      <c r="CG188" s="648">
        <f t="shared" ca="1" si="1425"/>
        <v>0.99338076999999991</v>
      </c>
      <c r="CH188" s="649">
        <f t="shared" ca="1" si="1426"/>
        <v>351.69854675899995</v>
      </c>
      <c r="CI188" s="649">
        <f t="shared" ca="1" si="1427"/>
        <v>157.294084704</v>
      </c>
      <c r="CJ188" s="649">
        <f t="shared" ca="1" si="1428"/>
        <v>0</v>
      </c>
      <c r="CK188" s="649">
        <f t="shared" ca="1" si="1429"/>
        <v>25.822176137999996</v>
      </c>
      <c r="CL188" s="649">
        <f t="shared" ca="1" si="1430"/>
        <v>99.803584451999996</v>
      </c>
      <c r="CM188" s="650">
        <f t="shared" ca="1" si="1431"/>
        <v>314.79903664</v>
      </c>
      <c r="CN188" s="650">
        <f t="shared" ca="1" si="1432"/>
        <v>248.84607741299999</v>
      </c>
      <c r="CO188" s="650">
        <f t="shared" ca="1" si="1433"/>
        <v>56.649698303999998</v>
      </c>
      <c r="CP188" s="650">
        <f t="shared" ca="1" si="1434"/>
        <v>0</v>
      </c>
      <c r="CQ188" s="650">
        <f t="shared" ca="1" si="1435"/>
        <v>158.30013542500001</v>
      </c>
      <c r="CR188" s="651">
        <f t="shared" ca="1" si="1436"/>
        <v>136.09683527999999</v>
      </c>
      <c r="CS188" s="651">
        <f t="shared" ca="1" si="1437"/>
        <v>201.618669525</v>
      </c>
      <c r="CT188" s="651">
        <f t="shared" ca="1" si="1438"/>
        <v>223.48039606200001</v>
      </c>
      <c r="CU188" s="650">
        <f t="shared" ca="1" si="1439"/>
        <v>162.264331957</v>
      </c>
      <c r="CV188" s="650">
        <f t="shared" ca="1" si="1440"/>
        <v>129.12742627199998</v>
      </c>
      <c r="CW188" s="650">
        <f t="shared" ca="1" si="1441"/>
        <v>103.129164898</v>
      </c>
      <c r="CX188" s="651">
        <f t="shared" ca="1" si="1442"/>
        <v>25.193590480000001</v>
      </c>
      <c r="CY188" s="652">
        <f t="shared" ca="1" si="1443"/>
        <v>2971.2200966819996</v>
      </c>
      <c r="CZ188" s="653">
        <f t="shared" ref="CZ188:CZ192" ca="1" si="1445">CY188/SUM($CY$187:$CY$192)</f>
        <v>0.30063949181704053</v>
      </c>
      <c r="DA188" s="645"/>
    </row>
    <row r="189" spans="1:105" ht="15" x14ac:dyDescent="0.25">
      <c r="A189" s="615">
        <v>237</v>
      </c>
      <c r="B189" s="616"/>
      <c r="C189" s="616" t="s">
        <v>512</v>
      </c>
      <c r="D189" s="616" t="str">
        <f t="shared" si="981"/>
        <v>Household Annual Gross Income£40,000 - £60,000</v>
      </c>
      <c r="E189" s="568" t="s">
        <v>515</v>
      </c>
      <c r="F189" s="620">
        <v>0.20322991000000001</v>
      </c>
      <c r="G189" s="621">
        <v>9.1821175000000005E-2</v>
      </c>
      <c r="H189" s="622">
        <v>45.180935689999998</v>
      </c>
      <c r="I189" s="621">
        <v>0.20608363099999999</v>
      </c>
      <c r="J189" s="622">
        <v>101.4041836</v>
      </c>
      <c r="K189" s="621">
        <v>0.15866596699999999</v>
      </c>
      <c r="L189" s="623">
        <v>78.072153130000004</v>
      </c>
      <c r="M189" s="624">
        <v>0.19667041900000001</v>
      </c>
      <c r="N189" s="625">
        <v>96.772379209999997</v>
      </c>
      <c r="O189" s="624">
        <v>0.196010253</v>
      </c>
      <c r="P189" s="626">
        <v>96.447542119999994</v>
      </c>
      <c r="Q189" s="627">
        <v>0.21485589399999999</v>
      </c>
      <c r="R189" s="628">
        <v>105.7206068</v>
      </c>
      <c r="S189" s="627">
        <v>0.212648688</v>
      </c>
      <c r="T189" s="628">
        <v>104.6345434</v>
      </c>
      <c r="U189" s="627">
        <v>0.17058939200000001</v>
      </c>
      <c r="V189" s="628">
        <v>83.939116810000002</v>
      </c>
      <c r="W189" s="627">
        <v>0.22937024</v>
      </c>
      <c r="X189" s="628">
        <v>112.8624421</v>
      </c>
      <c r="Y189" s="627">
        <v>0.20956628199999999</v>
      </c>
      <c r="Z189" s="629">
        <v>103.11783440000001</v>
      </c>
      <c r="AA189" s="630">
        <v>0.20873702599999999</v>
      </c>
      <c r="AB189" s="631">
        <v>102.709796</v>
      </c>
      <c r="AC189" s="630">
        <v>0.220253162</v>
      </c>
      <c r="AD189" s="631">
        <v>108.3763517</v>
      </c>
      <c r="AE189" s="630">
        <v>0.25456320199999999</v>
      </c>
      <c r="AF189" s="631">
        <v>125.258729</v>
      </c>
      <c r="AG189" s="630">
        <v>0.219847811</v>
      </c>
      <c r="AH189" s="631">
        <v>108.1768972</v>
      </c>
      <c r="AI189" s="630">
        <v>0.22033649199999999</v>
      </c>
      <c r="AJ189" s="632">
        <v>108.41735439999999</v>
      </c>
      <c r="AK189" s="633">
        <v>0.21895253000000001</v>
      </c>
      <c r="AL189" s="634">
        <v>107.7363711</v>
      </c>
      <c r="AM189" s="633">
        <v>0.23663477599999999</v>
      </c>
      <c r="AN189" s="634">
        <v>116.436983</v>
      </c>
      <c r="AO189" s="633">
        <v>0.23302952199999999</v>
      </c>
      <c r="AP189" s="635">
        <v>114.6630052</v>
      </c>
      <c r="AQ189" s="630">
        <v>0.153939937</v>
      </c>
      <c r="AR189" s="631">
        <v>75.746693500000006</v>
      </c>
      <c r="AS189" s="630">
        <v>9.8595189999999999E-2</v>
      </c>
      <c r="AT189" s="631">
        <v>48.514114079999999</v>
      </c>
      <c r="AU189" s="630">
        <v>7.6176522999999996E-2</v>
      </c>
      <c r="AV189" s="632">
        <v>37.482929239999997</v>
      </c>
      <c r="AW189" s="633">
        <v>0.20354611</v>
      </c>
      <c r="AX189" s="635">
        <v>100.1555874</v>
      </c>
      <c r="AY189" s="604">
        <f t="shared" si="1396"/>
        <v>2</v>
      </c>
      <c r="AZ189" s="568" t="str">
        <f t="shared" si="979"/>
        <v>£40,000 - £60,000</v>
      </c>
      <c r="BA189" s="647">
        <f t="shared" si="1397"/>
        <v>0</v>
      </c>
      <c r="BB189" s="647">
        <f t="shared" si="1398"/>
        <v>0</v>
      </c>
      <c r="BC189" s="647">
        <f t="shared" si="1399"/>
        <v>3.6493172409999999</v>
      </c>
      <c r="BD189" s="648">
        <f t="shared" si="1400"/>
        <v>20.847064414000002</v>
      </c>
      <c r="BE189" s="648">
        <f t="shared" si="1401"/>
        <v>0</v>
      </c>
      <c r="BF189" s="649">
        <f t="shared" si="1402"/>
        <v>11.387362381999999</v>
      </c>
      <c r="BG189" s="649">
        <f t="shared" si="1403"/>
        <v>5.5288658880000003</v>
      </c>
      <c r="BH189" s="649">
        <f t="shared" si="1404"/>
        <v>0</v>
      </c>
      <c r="BI189" s="649">
        <f t="shared" si="1405"/>
        <v>1.1468512</v>
      </c>
      <c r="BJ189" s="649">
        <f t="shared" si="1406"/>
        <v>4.1913256399999996</v>
      </c>
      <c r="BK189" s="650">
        <f t="shared" si="1407"/>
        <v>6.2621107799999995</v>
      </c>
      <c r="BL189" s="650">
        <f t="shared" si="1408"/>
        <v>3.0835442679999998</v>
      </c>
      <c r="BM189" s="650">
        <f t="shared" si="1409"/>
        <v>0</v>
      </c>
      <c r="BN189" s="650">
        <f t="shared" si="1410"/>
        <v>0</v>
      </c>
      <c r="BO189" s="650">
        <f t="shared" si="1411"/>
        <v>3.5253838719999999</v>
      </c>
      <c r="BP189" s="651">
        <f t="shared" si="1412"/>
        <v>2.1895253000000001</v>
      </c>
      <c r="BQ189" s="651">
        <f t="shared" si="1413"/>
        <v>2.1297129839999998</v>
      </c>
      <c r="BR189" s="651">
        <f t="shared" si="1414"/>
        <v>1.3981771319999998</v>
      </c>
      <c r="BS189" s="650">
        <f t="shared" si="1415"/>
        <v>0.46181981100000002</v>
      </c>
      <c r="BT189" s="650">
        <f t="shared" si="1416"/>
        <v>1.3803326600000001</v>
      </c>
      <c r="BU189" s="650">
        <f t="shared" si="1417"/>
        <v>0.15235304599999999</v>
      </c>
      <c r="BV189" s="651">
        <f t="shared" si="1418"/>
        <v>0.81418444000000001</v>
      </c>
      <c r="BW189" s="652">
        <f t="shared" si="1419"/>
        <v>68.147931057999998</v>
      </c>
      <c r="BX189" s="653">
        <f t="shared" si="1444"/>
        <v>0.19984730524392064</v>
      </c>
      <c r="BY189" s="645">
        <f t="shared" ca="1" si="1420"/>
        <v>99.083667922086747</v>
      </c>
      <c r="BZ189" s="608"/>
      <c r="CB189" s="654" t="str">
        <f t="shared" si="980"/>
        <v>£40,000 - £60,000</v>
      </c>
      <c r="CC189" s="647">
        <f t="shared" ca="1" si="1421"/>
        <v>0</v>
      </c>
      <c r="CD189" s="647">
        <f t="shared" ca="1" si="1422"/>
        <v>0.61825089299999991</v>
      </c>
      <c r="CE189" s="647">
        <f t="shared" ca="1" si="1423"/>
        <v>96.944905836999993</v>
      </c>
      <c r="CF189" s="648">
        <f t="shared" ca="1" si="1424"/>
        <v>391.964145067</v>
      </c>
      <c r="CG189" s="648">
        <f t="shared" ca="1" si="1425"/>
        <v>0.98005126499999995</v>
      </c>
      <c r="CH189" s="649">
        <f t="shared" ca="1" si="1426"/>
        <v>290.27031279400001</v>
      </c>
      <c r="CI189" s="649">
        <f t="shared" ca="1" si="1427"/>
        <v>117.38207577600001</v>
      </c>
      <c r="CJ189" s="649">
        <f t="shared" ca="1" si="1428"/>
        <v>0</v>
      </c>
      <c r="CK189" s="649">
        <f t="shared" ca="1" si="1429"/>
        <v>22.707653759999999</v>
      </c>
      <c r="CL189" s="649">
        <f t="shared" ca="1" si="1430"/>
        <v>76.07256036599999</v>
      </c>
      <c r="CM189" s="650">
        <f t="shared" ca="1" si="1431"/>
        <v>201.848704142</v>
      </c>
      <c r="CN189" s="650">
        <f t="shared" ca="1" si="1432"/>
        <v>164.52911201399999</v>
      </c>
      <c r="CO189" s="650">
        <f t="shared" ca="1" si="1433"/>
        <v>48.876134784000001</v>
      </c>
      <c r="CP189" s="650">
        <f t="shared" ca="1" si="1434"/>
        <v>0</v>
      </c>
      <c r="CQ189" s="650">
        <f t="shared" ca="1" si="1435"/>
        <v>104.65983369999999</v>
      </c>
      <c r="CR189" s="651">
        <f t="shared" ca="1" si="1436"/>
        <v>91.960062600000001</v>
      </c>
      <c r="CS189" s="651">
        <f t="shared" ca="1" si="1437"/>
        <v>126.12633560799999</v>
      </c>
      <c r="CT189" s="651">
        <f t="shared" ca="1" si="1438"/>
        <v>138.41953606799999</v>
      </c>
      <c r="CU189" s="650">
        <f t="shared" ca="1" si="1439"/>
        <v>57.111716627</v>
      </c>
      <c r="CV189" s="650">
        <f t="shared" ca="1" si="1440"/>
        <v>28.395414719999998</v>
      </c>
      <c r="CW189" s="650">
        <f t="shared" ca="1" si="1441"/>
        <v>18.206188996999998</v>
      </c>
      <c r="CX189" s="651">
        <f t="shared" ca="1" si="1442"/>
        <v>16.2836888</v>
      </c>
      <c r="CY189" s="652">
        <f t="shared" ca="1" si="1443"/>
        <v>1993.356683818</v>
      </c>
      <c r="CZ189" s="653">
        <f t="shared" ca="1" si="1445"/>
        <v>0.20169550586386059</v>
      </c>
      <c r="DA189" s="645"/>
    </row>
    <row r="190" spans="1:105" ht="15" x14ac:dyDescent="0.25">
      <c r="A190" s="615">
        <v>238</v>
      </c>
      <c r="B190" s="616"/>
      <c r="C190" s="616" t="s">
        <v>512</v>
      </c>
      <c r="D190" s="616" t="str">
        <f t="shared" si="981"/>
        <v>Household Annual Gross Income£60,000 - £80,000</v>
      </c>
      <c r="E190" s="568" t="s">
        <v>516</v>
      </c>
      <c r="F190" s="620">
        <v>0.14263908</v>
      </c>
      <c r="G190" s="621">
        <v>5.1417604999999998E-2</v>
      </c>
      <c r="H190" s="622">
        <v>36.04734758</v>
      </c>
      <c r="I190" s="621">
        <v>0.130818293</v>
      </c>
      <c r="J190" s="622">
        <v>91.712799270000005</v>
      </c>
      <c r="K190" s="621">
        <v>0.15756456599999999</v>
      </c>
      <c r="L190" s="623">
        <v>110.4638128</v>
      </c>
      <c r="M190" s="624">
        <v>0.152935563</v>
      </c>
      <c r="N190" s="625">
        <v>107.2185569</v>
      </c>
      <c r="O190" s="624">
        <v>0.15181999500000001</v>
      </c>
      <c r="P190" s="626">
        <v>106.4364657</v>
      </c>
      <c r="Q190" s="627">
        <v>0.17955494799999999</v>
      </c>
      <c r="R190" s="628">
        <v>125.8806129</v>
      </c>
      <c r="S190" s="627">
        <v>0.17837394200000001</v>
      </c>
      <c r="T190" s="628">
        <v>125.0526449</v>
      </c>
      <c r="U190" s="627">
        <v>0.18453487599999999</v>
      </c>
      <c r="V190" s="628">
        <v>129.3718916</v>
      </c>
      <c r="W190" s="627">
        <v>0.13920515</v>
      </c>
      <c r="X190" s="628">
        <v>97.592574639999995</v>
      </c>
      <c r="Y190" s="627">
        <v>0.18439782699999999</v>
      </c>
      <c r="Z190" s="629">
        <v>129.27581090000001</v>
      </c>
      <c r="AA190" s="630">
        <v>0.15637789599999999</v>
      </c>
      <c r="AB190" s="631">
        <v>109.6318742</v>
      </c>
      <c r="AC190" s="630">
        <v>0.167001077</v>
      </c>
      <c r="AD190" s="631">
        <v>117.0794688</v>
      </c>
      <c r="AE190" s="630">
        <v>0.15466545900000001</v>
      </c>
      <c r="AF190" s="631">
        <v>108.43133520000001</v>
      </c>
      <c r="AG190" s="630">
        <v>0.20151223900000001</v>
      </c>
      <c r="AH190" s="631">
        <v>141.2742145</v>
      </c>
      <c r="AI190" s="630">
        <v>0.13469747600000001</v>
      </c>
      <c r="AJ190" s="632">
        <v>94.432378479999997</v>
      </c>
      <c r="AK190" s="633">
        <v>0.106295405</v>
      </c>
      <c r="AL190" s="634">
        <v>74.520534670000004</v>
      </c>
      <c r="AM190" s="633">
        <v>0.11231382400000001</v>
      </c>
      <c r="AN190" s="634">
        <v>78.739868639999997</v>
      </c>
      <c r="AO190" s="633">
        <v>0.121728369</v>
      </c>
      <c r="AP190" s="635">
        <v>85.340124829999993</v>
      </c>
      <c r="AQ190" s="630">
        <v>9.7332637E-2</v>
      </c>
      <c r="AR190" s="631">
        <v>68.237005909999993</v>
      </c>
      <c r="AS190" s="630">
        <v>2.5738792E-2</v>
      </c>
      <c r="AT190" s="631">
        <v>18.04469881</v>
      </c>
      <c r="AU190" s="630">
        <v>4.8298675999999999E-2</v>
      </c>
      <c r="AV190" s="632">
        <v>33.860759649999999</v>
      </c>
      <c r="AW190" s="633">
        <v>0.14400186800000001</v>
      </c>
      <c r="AX190" s="635">
        <v>100.95541040000001</v>
      </c>
      <c r="AY190" s="604">
        <f t="shared" si="1396"/>
        <v>3</v>
      </c>
      <c r="AZ190" s="568" t="str">
        <f t="shared" si="979"/>
        <v>£60,000 - £80,000</v>
      </c>
      <c r="BA190" s="647">
        <f t="shared" si="1397"/>
        <v>0</v>
      </c>
      <c r="BB190" s="647">
        <f t="shared" si="1398"/>
        <v>0</v>
      </c>
      <c r="BC190" s="647">
        <f t="shared" si="1399"/>
        <v>3.6239850179999999</v>
      </c>
      <c r="BD190" s="648">
        <f t="shared" si="1400"/>
        <v>16.211169678000001</v>
      </c>
      <c r="BE190" s="648">
        <f t="shared" si="1401"/>
        <v>0</v>
      </c>
      <c r="BF190" s="649">
        <f t="shared" si="1402"/>
        <v>9.5164122439999996</v>
      </c>
      <c r="BG190" s="649">
        <f t="shared" si="1403"/>
        <v>4.637722492</v>
      </c>
      <c r="BH190" s="649">
        <f t="shared" si="1404"/>
        <v>0</v>
      </c>
      <c r="BI190" s="649">
        <f t="shared" si="1405"/>
        <v>0.69602575</v>
      </c>
      <c r="BJ190" s="649">
        <f t="shared" si="1406"/>
        <v>3.6879565399999996</v>
      </c>
      <c r="BK190" s="650">
        <f t="shared" si="1407"/>
        <v>4.6913368799999997</v>
      </c>
      <c r="BL190" s="650">
        <f t="shared" si="1408"/>
        <v>2.3380150779999997</v>
      </c>
      <c r="BM190" s="650">
        <f t="shared" si="1409"/>
        <v>0</v>
      </c>
      <c r="BN190" s="650">
        <f t="shared" si="1410"/>
        <v>0</v>
      </c>
      <c r="BO190" s="650">
        <f t="shared" si="1411"/>
        <v>2.1551596160000002</v>
      </c>
      <c r="BP190" s="651">
        <f t="shared" si="1412"/>
        <v>1.0629540499999999</v>
      </c>
      <c r="BQ190" s="651">
        <f t="shared" si="1413"/>
        <v>1.0108244160000002</v>
      </c>
      <c r="BR190" s="651">
        <f t="shared" si="1414"/>
        <v>0.73037021400000002</v>
      </c>
      <c r="BS190" s="650">
        <f t="shared" si="1415"/>
        <v>0.291997911</v>
      </c>
      <c r="BT190" s="650">
        <f t="shared" si="1416"/>
        <v>0.36034308799999998</v>
      </c>
      <c r="BU190" s="650">
        <f t="shared" si="1417"/>
        <v>9.6597351999999997E-2</v>
      </c>
      <c r="BV190" s="651">
        <f t="shared" si="1418"/>
        <v>0.57600747200000002</v>
      </c>
      <c r="BW190" s="652">
        <f t="shared" si="1419"/>
        <v>51.686877799000001</v>
      </c>
      <c r="BX190" s="653">
        <f t="shared" si="1444"/>
        <v>0.15157442176506669</v>
      </c>
      <c r="BY190" s="645">
        <f t="shared" ca="1" si="1420"/>
        <v>104.24362337443773</v>
      </c>
      <c r="BZ190" s="608"/>
      <c r="CB190" s="654" t="str">
        <f t="shared" si="980"/>
        <v>£60,000 - £80,000</v>
      </c>
      <c r="CC190" s="647">
        <f t="shared" ca="1" si="1421"/>
        <v>0</v>
      </c>
      <c r="CD190" s="647">
        <f t="shared" ca="1" si="1422"/>
        <v>0.39245487899999998</v>
      </c>
      <c r="CE190" s="647">
        <f t="shared" ca="1" si="1423"/>
        <v>96.271949825999997</v>
      </c>
      <c r="CF190" s="648">
        <f t="shared" ca="1" si="1424"/>
        <v>304.80057705899998</v>
      </c>
      <c r="CG190" s="648">
        <f t="shared" ca="1" si="1425"/>
        <v>0.75909997500000004</v>
      </c>
      <c r="CH190" s="649">
        <f t="shared" ca="1" si="1426"/>
        <v>242.57873474799999</v>
      </c>
      <c r="CI190" s="649">
        <f t="shared" ca="1" si="1427"/>
        <v>98.462415984000003</v>
      </c>
      <c r="CJ190" s="649">
        <f t="shared" ca="1" si="1428"/>
        <v>0</v>
      </c>
      <c r="CK190" s="649">
        <f t="shared" ca="1" si="1429"/>
        <v>13.78130985</v>
      </c>
      <c r="CL190" s="649">
        <f t="shared" ca="1" si="1430"/>
        <v>66.936411200999999</v>
      </c>
      <c r="CM190" s="650">
        <f t="shared" ca="1" si="1431"/>
        <v>151.217425432</v>
      </c>
      <c r="CN190" s="650">
        <f t="shared" ca="1" si="1432"/>
        <v>124.74980451899999</v>
      </c>
      <c r="CO190" s="650">
        <f t="shared" ca="1" si="1433"/>
        <v>29.695768128000001</v>
      </c>
      <c r="CP190" s="650">
        <f t="shared" ca="1" si="1434"/>
        <v>0</v>
      </c>
      <c r="CQ190" s="650">
        <f t="shared" ca="1" si="1435"/>
        <v>63.981301100000003</v>
      </c>
      <c r="CR190" s="651">
        <f t="shared" ca="1" si="1436"/>
        <v>44.6440701</v>
      </c>
      <c r="CS190" s="651">
        <f t="shared" ca="1" si="1437"/>
        <v>59.863268192000007</v>
      </c>
      <c r="CT190" s="651">
        <f t="shared" ca="1" si="1438"/>
        <v>72.306651185999996</v>
      </c>
      <c r="CU190" s="650">
        <f t="shared" ca="1" si="1439"/>
        <v>36.110408327000002</v>
      </c>
      <c r="CV190" s="650">
        <f t="shared" ca="1" si="1440"/>
        <v>7.4127720960000003</v>
      </c>
      <c r="CW190" s="650">
        <f t="shared" ca="1" si="1441"/>
        <v>11.543383563999999</v>
      </c>
      <c r="CX190" s="651">
        <f t="shared" ca="1" si="1442"/>
        <v>11.520149440000001</v>
      </c>
      <c r="CY190" s="652">
        <f t="shared" ca="1" si="1443"/>
        <v>1437.027955606</v>
      </c>
      <c r="CZ190" s="653">
        <f t="shared" ca="1" si="1445"/>
        <v>0.14540402267160185</v>
      </c>
      <c r="DA190" s="645"/>
    </row>
    <row r="191" spans="1:105" ht="15" x14ac:dyDescent="0.25">
      <c r="A191" s="615">
        <v>239</v>
      </c>
      <c r="B191" s="616"/>
      <c r="C191" s="616" t="s">
        <v>512</v>
      </c>
      <c r="D191" s="616" t="str">
        <f t="shared" si="981"/>
        <v>Household Annual Gross Income£80,000 - £100,000</v>
      </c>
      <c r="E191" s="568" t="s">
        <v>517</v>
      </c>
      <c r="F191" s="620">
        <v>7.5112740999999997E-2</v>
      </c>
      <c r="G191" s="621">
        <v>7.1260176999999994E-2</v>
      </c>
      <c r="H191" s="622">
        <v>94.870958709999996</v>
      </c>
      <c r="I191" s="621">
        <v>8.5069982000000002E-2</v>
      </c>
      <c r="J191" s="622">
        <v>113.2563942</v>
      </c>
      <c r="K191" s="621">
        <v>7.4425976000000005E-2</v>
      </c>
      <c r="L191" s="623">
        <v>99.085688509999997</v>
      </c>
      <c r="M191" s="624">
        <v>0.123669272</v>
      </c>
      <c r="N191" s="625">
        <v>164.6448671</v>
      </c>
      <c r="O191" s="624">
        <v>0.12161565100000001</v>
      </c>
      <c r="P191" s="626">
        <v>161.9108152</v>
      </c>
      <c r="Q191" s="627">
        <v>0.101827926</v>
      </c>
      <c r="R191" s="628">
        <v>135.56678249999999</v>
      </c>
      <c r="S191" s="627">
        <v>9.1069343999999997E-2</v>
      </c>
      <c r="T191" s="628">
        <v>121.2435375</v>
      </c>
      <c r="U191" s="627">
        <v>9.7422519999999999E-2</v>
      </c>
      <c r="V191" s="628">
        <v>129.70172479999999</v>
      </c>
      <c r="W191" s="627">
        <v>5.7762859999999999E-2</v>
      </c>
      <c r="X191" s="628">
        <v>76.901547910000005</v>
      </c>
      <c r="Y191" s="627">
        <v>9.8147512000000006E-2</v>
      </c>
      <c r="Z191" s="629">
        <v>130.66692939999999</v>
      </c>
      <c r="AA191" s="630">
        <v>7.5391235000000001E-2</v>
      </c>
      <c r="AB191" s="631">
        <v>100.3707687</v>
      </c>
      <c r="AC191" s="630">
        <v>6.3219997E-2</v>
      </c>
      <c r="AD191" s="631">
        <v>84.166808509999996</v>
      </c>
      <c r="AE191" s="630">
        <v>9.5750298999999997E-2</v>
      </c>
      <c r="AF191" s="631">
        <v>127.4754423</v>
      </c>
      <c r="AG191" s="630">
        <v>7.8072947000000004E-2</v>
      </c>
      <c r="AH191" s="631">
        <v>103.9410172</v>
      </c>
      <c r="AI191" s="630">
        <v>7.3874110000000007E-2</v>
      </c>
      <c r="AJ191" s="632">
        <v>98.350971529999995</v>
      </c>
      <c r="AK191" s="633">
        <v>4.4853759E-2</v>
      </c>
      <c r="AL191" s="634">
        <v>59.715247810000001</v>
      </c>
      <c r="AM191" s="633">
        <v>3.5378992999999997E-2</v>
      </c>
      <c r="AN191" s="634">
        <v>47.101187459999998</v>
      </c>
      <c r="AO191" s="633">
        <v>3.7781619000000002E-2</v>
      </c>
      <c r="AP191" s="635">
        <v>50.299880279999996</v>
      </c>
      <c r="AQ191" s="630">
        <v>4.4832654E-2</v>
      </c>
      <c r="AR191" s="631">
        <v>59.687150090000003</v>
      </c>
      <c r="AS191" s="630">
        <v>2.0120956999999998E-2</v>
      </c>
      <c r="AT191" s="631">
        <v>26.787675159999999</v>
      </c>
      <c r="AU191" s="630">
        <v>1.8210069999999998E-2</v>
      </c>
      <c r="AV191" s="632">
        <v>24.24365036</v>
      </c>
      <c r="AW191" s="633">
        <v>7.5156062999999995E-2</v>
      </c>
      <c r="AX191" s="635">
        <v>100.0576758</v>
      </c>
      <c r="AY191" s="604">
        <f t="shared" si="1396"/>
        <v>6</v>
      </c>
      <c r="AZ191" s="568" t="str">
        <f t="shared" si="979"/>
        <v>£80,000 - £100,000</v>
      </c>
      <c r="BA191" s="647">
        <f t="shared" si="1397"/>
        <v>0</v>
      </c>
      <c r="BB191" s="647">
        <f t="shared" si="1398"/>
        <v>0</v>
      </c>
      <c r="BC191" s="647">
        <f t="shared" si="1399"/>
        <v>1.711797448</v>
      </c>
      <c r="BD191" s="648">
        <f t="shared" si="1400"/>
        <v>13.108942832</v>
      </c>
      <c r="BE191" s="648">
        <f t="shared" si="1401"/>
        <v>0</v>
      </c>
      <c r="BF191" s="649">
        <f t="shared" si="1402"/>
        <v>5.3968800779999997</v>
      </c>
      <c r="BG191" s="649">
        <f t="shared" si="1403"/>
        <v>2.3678029440000001</v>
      </c>
      <c r="BH191" s="649">
        <f t="shared" si="1404"/>
        <v>0</v>
      </c>
      <c r="BI191" s="649">
        <f t="shared" si="1405"/>
        <v>0.28881429999999997</v>
      </c>
      <c r="BJ191" s="649">
        <f t="shared" si="1406"/>
        <v>1.9629502400000001</v>
      </c>
      <c r="BK191" s="650">
        <f t="shared" si="1407"/>
        <v>2.2617370499999998</v>
      </c>
      <c r="BL191" s="650">
        <f t="shared" si="1408"/>
        <v>0.88507995799999994</v>
      </c>
      <c r="BM191" s="650">
        <f t="shared" si="1409"/>
        <v>0</v>
      </c>
      <c r="BN191" s="650">
        <f t="shared" si="1410"/>
        <v>0</v>
      </c>
      <c r="BO191" s="650">
        <f t="shared" si="1411"/>
        <v>1.1819857600000001</v>
      </c>
      <c r="BP191" s="651">
        <f t="shared" si="1412"/>
        <v>0.44853758999999999</v>
      </c>
      <c r="BQ191" s="651">
        <f t="shared" si="1413"/>
        <v>0.318410937</v>
      </c>
      <c r="BR191" s="651">
        <f t="shared" si="1414"/>
        <v>0.22668971400000001</v>
      </c>
      <c r="BS191" s="650">
        <f t="shared" si="1415"/>
        <v>0.134497962</v>
      </c>
      <c r="BT191" s="650">
        <f t="shared" si="1416"/>
        <v>0.28169339799999998</v>
      </c>
      <c r="BU191" s="650">
        <f t="shared" si="1417"/>
        <v>3.6420139999999997E-2</v>
      </c>
      <c r="BV191" s="651">
        <f t="shared" si="1418"/>
        <v>0.30062425199999998</v>
      </c>
      <c r="BW191" s="652">
        <f t="shared" si="1419"/>
        <v>30.912864603000003</v>
      </c>
      <c r="BX191" s="653">
        <f t="shared" si="1444"/>
        <v>9.0653561925773285E-2</v>
      </c>
      <c r="BY191" s="645">
        <f t="shared" ca="1" si="1420"/>
        <v>113.62024214391673</v>
      </c>
      <c r="BZ191" s="608"/>
      <c r="CB191" s="654" t="str">
        <f t="shared" si="980"/>
        <v>£80,000 - £100,000</v>
      </c>
      <c r="CC191" s="647">
        <f t="shared" ca="1" si="1421"/>
        <v>0</v>
      </c>
      <c r="CD191" s="647">
        <f t="shared" ca="1" si="1422"/>
        <v>0.25520994600000002</v>
      </c>
      <c r="CE191" s="647">
        <f t="shared" ca="1" si="1423"/>
        <v>45.474271336000001</v>
      </c>
      <c r="CF191" s="648">
        <f t="shared" ca="1" si="1424"/>
        <v>246.47285909600001</v>
      </c>
      <c r="CG191" s="648">
        <f t="shared" ca="1" si="1425"/>
        <v>0.60807825500000001</v>
      </c>
      <c r="CH191" s="649">
        <f t="shared" ca="1" si="1426"/>
        <v>137.569528026</v>
      </c>
      <c r="CI191" s="649">
        <f t="shared" ca="1" si="1427"/>
        <v>50.270277887999995</v>
      </c>
      <c r="CJ191" s="649">
        <f t="shared" ca="1" si="1428"/>
        <v>0</v>
      </c>
      <c r="CK191" s="649">
        <f t="shared" ca="1" si="1429"/>
        <v>5.7185231400000003</v>
      </c>
      <c r="CL191" s="649">
        <f t="shared" ca="1" si="1430"/>
        <v>35.627546856000002</v>
      </c>
      <c r="CM191" s="650">
        <f t="shared" ca="1" si="1431"/>
        <v>72.903324245000007</v>
      </c>
      <c r="CN191" s="650">
        <f t="shared" ca="1" si="1432"/>
        <v>47.225337758999999</v>
      </c>
      <c r="CO191" s="650">
        <f t="shared" ca="1" si="1433"/>
        <v>18.384057408</v>
      </c>
      <c r="CP191" s="650">
        <f t="shared" ca="1" si="1434"/>
        <v>0</v>
      </c>
      <c r="CQ191" s="650">
        <f t="shared" ca="1" si="1435"/>
        <v>35.090202250000004</v>
      </c>
      <c r="CR191" s="651">
        <f t="shared" ca="1" si="1436"/>
        <v>18.838578779999999</v>
      </c>
      <c r="CS191" s="651">
        <f t="shared" ca="1" si="1437"/>
        <v>18.857003269</v>
      </c>
      <c r="CT191" s="651">
        <f t="shared" ca="1" si="1438"/>
        <v>22.442281686000001</v>
      </c>
      <c r="CU191" s="650">
        <f t="shared" ca="1" si="1439"/>
        <v>16.632914633999999</v>
      </c>
      <c r="CV191" s="650">
        <f t="shared" ca="1" si="1440"/>
        <v>5.7948356159999994</v>
      </c>
      <c r="CW191" s="650">
        <f t="shared" ca="1" si="1441"/>
        <v>4.3522067299999998</v>
      </c>
      <c r="CX191" s="651">
        <f t="shared" ca="1" si="1442"/>
        <v>6.0124850399999996</v>
      </c>
      <c r="CY191" s="652">
        <f t="shared" ca="1" si="1443"/>
        <v>788.52952196000024</v>
      </c>
      <c r="CZ191" s="653">
        <f t="shared" ca="1" si="1445"/>
        <v>7.978645372973879E-2</v>
      </c>
      <c r="DA191" s="645"/>
    </row>
    <row r="192" spans="1:105" ht="15.75" thickBot="1" x14ac:dyDescent="0.3">
      <c r="A192" s="615">
        <v>240</v>
      </c>
      <c r="B192" s="616"/>
      <c r="C192" s="616" t="s">
        <v>512</v>
      </c>
      <c r="D192" s="616" t="str">
        <f t="shared" si="981"/>
        <v>Household Annual Gross Income£100,000+</v>
      </c>
      <c r="E192" s="568" t="s">
        <v>518</v>
      </c>
      <c r="F192" s="620">
        <v>0.10217364900000001</v>
      </c>
      <c r="G192" s="621">
        <v>0.56834859900000001</v>
      </c>
      <c r="H192" s="622">
        <v>556.25751079999998</v>
      </c>
      <c r="I192" s="621">
        <v>0.31759284799999998</v>
      </c>
      <c r="J192" s="622">
        <v>310.83635479999998</v>
      </c>
      <c r="K192" s="621">
        <v>0.34398108199999999</v>
      </c>
      <c r="L192" s="623">
        <v>336.66320400000001</v>
      </c>
      <c r="M192" s="624">
        <v>0.21686843</v>
      </c>
      <c r="N192" s="625">
        <v>212.2547558</v>
      </c>
      <c r="O192" s="624">
        <v>0.25521354600000001</v>
      </c>
      <c r="P192" s="626">
        <v>249.78411510000001</v>
      </c>
      <c r="Q192" s="627">
        <v>0.131913211</v>
      </c>
      <c r="R192" s="628">
        <v>129.1068803</v>
      </c>
      <c r="S192" s="627">
        <v>0.122485657</v>
      </c>
      <c r="T192" s="628">
        <v>119.8798886</v>
      </c>
      <c r="U192" s="627">
        <v>0.178589839</v>
      </c>
      <c r="V192" s="628">
        <v>174.79050609999999</v>
      </c>
      <c r="W192" s="627">
        <v>0.19726871800000001</v>
      </c>
      <c r="X192" s="628">
        <v>193.07200889999999</v>
      </c>
      <c r="Y192" s="627">
        <v>0.120454354</v>
      </c>
      <c r="Z192" s="629">
        <v>117.89179919999999</v>
      </c>
      <c r="AA192" s="630">
        <v>6.8562733000000001E-2</v>
      </c>
      <c r="AB192" s="631">
        <v>67.104124920000004</v>
      </c>
      <c r="AC192" s="630">
        <v>5.5585183000000003E-2</v>
      </c>
      <c r="AD192" s="631">
        <v>54.402659909999997</v>
      </c>
      <c r="AE192" s="630">
        <v>4.9757748999999997E-2</v>
      </c>
      <c r="AF192" s="631">
        <v>48.699199069999999</v>
      </c>
      <c r="AG192" s="630">
        <v>6.4808857999999997E-2</v>
      </c>
      <c r="AH192" s="631">
        <v>63.430109629999997</v>
      </c>
      <c r="AI192" s="630">
        <v>3.7645118999999998E-2</v>
      </c>
      <c r="AJ192" s="632">
        <v>36.844254030000002</v>
      </c>
      <c r="AK192" s="633">
        <v>7.5994409999999998E-2</v>
      </c>
      <c r="AL192" s="634">
        <v>74.377699239999998</v>
      </c>
      <c r="AM192" s="633">
        <v>3.7059013000000002E-2</v>
      </c>
      <c r="AN192" s="634">
        <v>36.270616859999997</v>
      </c>
      <c r="AO192" s="633">
        <v>3.5347627E-2</v>
      </c>
      <c r="AP192" s="635">
        <v>34.59563919</v>
      </c>
      <c r="AQ192" s="630">
        <v>1.8863751000000002E-2</v>
      </c>
      <c r="AR192" s="631">
        <v>18.46244196</v>
      </c>
      <c r="AS192" s="630">
        <v>1.6378279999999999E-2</v>
      </c>
      <c r="AT192" s="631">
        <v>16.029847279999998</v>
      </c>
      <c r="AU192" s="630">
        <v>1.8610690999999999E-2</v>
      </c>
      <c r="AV192" s="632">
        <v>18.2147656</v>
      </c>
      <c r="AW192" s="633">
        <v>0.10051059699999999</v>
      </c>
      <c r="AX192" s="635">
        <v>98.372327709999993</v>
      </c>
      <c r="AY192" s="678">
        <f t="shared" si="1396"/>
        <v>4</v>
      </c>
      <c r="AZ192" s="656" t="str">
        <f t="shared" si="979"/>
        <v>£100,000+</v>
      </c>
      <c r="BA192" s="657">
        <f t="shared" si="1397"/>
        <v>0</v>
      </c>
      <c r="BB192" s="657">
        <f t="shared" si="1398"/>
        <v>0</v>
      </c>
      <c r="BC192" s="657">
        <f t="shared" si="1399"/>
        <v>7.9115648859999999</v>
      </c>
      <c r="BD192" s="658">
        <f t="shared" si="1400"/>
        <v>22.988053579999999</v>
      </c>
      <c r="BE192" s="658">
        <f t="shared" si="1401"/>
        <v>0</v>
      </c>
      <c r="BF192" s="659">
        <f t="shared" si="1402"/>
        <v>6.9914001830000005</v>
      </c>
      <c r="BG192" s="659">
        <f t="shared" si="1403"/>
        <v>3.184627082</v>
      </c>
      <c r="BH192" s="659">
        <f t="shared" si="1404"/>
        <v>0</v>
      </c>
      <c r="BI192" s="659">
        <f t="shared" si="1405"/>
        <v>0.98634359000000005</v>
      </c>
      <c r="BJ192" s="659">
        <f t="shared" si="1406"/>
        <v>2.4090870799999999</v>
      </c>
      <c r="BK192" s="660">
        <f t="shared" si="1407"/>
        <v>2.0568819899999999</v>
      </c>
      <c r="BL192" s="660">
        <f t="shared" si="1408"/>
        <v>0.77819256200000009</v>
      </c>
      <c r="BM192" s="660">
        <f t="shared" si="1409"/>
        <v>0</v>
      </c>
      <c r="BN192" s="660">
        <f t="shared" si="1410"/>
        <v>0</v>
      </c>
      <c r="BO192" s="660">
        <f t="shared" si="1411"/>
        <v>0.60232190399999996</v>
      </c>
      <c r="BP192" s="661">
        <f t="shared" si="1412"/>
        <v>0.75994410000000001</v>
      </c>
      <c r="BQ192" s="661">
        <f t="shared" si="1413"/>
        <v>0.33353111700000004</v>
      </c>
      <c r="BR192" s="661">
        <f t="shared" si="1414"/>
        <v>0.21208576200000001</v>
      </c>
      <c r="BS192" s="660">
        <f t="shared" si="1415"/>
        <v>5.6591253000000008E-2</v>
      </c>
      <c r="BT192" s="660">
        <f t="shared" si="1416"/>
        <v>0.22929591999999999</v>
      </c>
      <c r="BU192" s="660">
        <f t="shared" si="1417"/>
        <v>3.7221381999999997E-2</v>
      </c>
      <c r="BV192" s="661">
        <f t="shared" si="1418"/>
        <v>0.40204238799999997</v>
      </c>
      <c r="BW192" s="679">
        <f t="shared" si="1419"/>
        <v>49.939184778999994</v>
      </c>
      <c r="BX192" s="680">
        <f t="shared" si="1444"/>
        <v>0.14644922229065638</v>
      </c>
      <c r="BY192" s="645">
        <f t="shared" ca="1" si="1420"/>
        <v>122.05445503891848</v>
      </c>
      <c r="BZ192" s="608"/>
      <c r="CB192" s="664" t="str">
        <f t="shared" si="980"/>
        <v>£100,000+</v>
      </c>
      <c r="CC192" s="657">
        <f t="shared" ca="1" si="1421"/>
        <v>0</v>
      </c>
      <c r="CD192" s="657">
        <f t="shared" ca="1" si="1422"/>
        <v>0.95277854399999995</v>
      </c>
      <c r="CE192" s="657">
        <f t="shared" ca="1" si="1423"/>
        <v>210.17244110199999</v>
      </c>
      <c r="CF192" s="658">
        <f t="shared" ca="1" si="1424"/>
        <v>432.21878099000003</v>
      </c>
      <c r="CG192" s="658">
        <f t="shared" ca="1" si="1425"/>
        <v>1.2760677300000001</v>
      </c>
      <c r="CH192" s="659">
        <f t="shared" ca="1" si="1426"/>
        <v>178.21474806099999</v>
      </c>
      <c r="CI192" s="659">
        <f t="shared" ca="1" si="1427"/>
        <v>67.612082663999999</v>
      </c>
      <c r="CJ192" s="659">
        <f t="shared" ca="1" si="1428"/>
        <v>0</v>
      </c>
      <c r="CK192" s="659">
        <f t="shared" ca="1" si="1429"/>
        <v>19.529603082000001</v>
      </c>
      <c r="CL192" s="659">
        <f t="shared" ca="1" si="1430"/>
        <v>43.724930501999999</v>
      </c>
      <c r="CM192" s="660">
        <f t="shared" ca="1" si="1431"/>
        <v>66.300162811000007</v>
      </c>
      <c r="CN192" s="660">
        <f t="shared" ca="1" si="1432"/>
        <v>41.522131700999999</v>
      </c>
      <c r="CO192" s="660">
        <f t="shared" ca="1" si="1433"/>
        <v>9.5534878079999999</v>
      </c>
      <c r="CP192" s="660">
        <f t="shared" ca="1" si="1434"/>
        <v>0</v>
      </c>
      <c r="CQ192" s="660">
        <f t="shared" ca="1" si="1435"/>
        <v>17.881431525</v>
      </c>
      <c r="CR192" s="661">
        <f t="shared" ca="1" si="1436"/>
        <v>31.917652199999999</v>
      </c>
      <c r="CS192" s="661">
        <f t="shared" ca="1" si="1437"/>
        <v>19.752453929000001</v>
      </c>
      <c r="CT192" s="661">
        <f t="shared" ca="1" si="1438"/>
        <v>20.996490437999999</v>
      </c>
      <c r="CU192" s="660">
        <f t="shared" ca="1" si="1439"/>
        <v>6.998451621000001</v>
      </c>
      <c r="CV192" s="660">
        <f t="shared" ca="1" si="1440"/>
        <v>4.7169446399999995</v>
      </c>
      <c r="CW192" s="660">
        <f t="shared" ca="1" si="1441"/>
        <v>4.4479551489999993</v>
      </c>
      <c r="CX192" s="661">
        <f t="shared" ca="1" si="1442"/>
        <v>8.0408477600000001</v>
      </c>
      <c r="CY192" s="679">
        <f t="shared" ca="1" si="1443"/>
        <v>1185.829442257</v>
      </c>
      <c r="CZ192" s="680">
        <f t="shared" ca="1" si="1445"/>
        <v>0.11998678970297262</v>
      </c>
      <c r="DA192" s="645"/>
    </row>
    <row r="193" spans="1:105" ht="15" x14ac:dyDescent="0.25">
      <c r="A193" s="615">
        <v>241</v>
      </c>
      <c r="B193" s="616"/>
      <c r="C193" s="616" t="s">
        <v>512</v>
      </c>
      <c r="D193" s="616" t="str">
        <f t="shared" si="981"/>
        <v>Household Annual Gross Income</v>
      </c>
      <c r="E193" s="568" t="s">
        <v>331</v>
      </c>
      <c r="F193" s="620" t="s">
        <v>331</v>
      </c>
      <c r="G193" s="621" t="s">
        <v>331</v>
      </c>
      <c r="H193" s="622" t="s">
        <v>331</v>
      </c>
      <c r="I193" s="621" t="s">
        <v>331</v>
      </c>
      <c r="J193" s="622" t="s">
        <v>331</v>
      </c>
      <c r="K193" s="621" t="s">
        <v>331</v>
      </c>
      <c r="L193" s="623" t="s">
        <v>331</v>
      </c>
      <c r="M193" s="624" t="s">
        <v>331</v>
      </c>
      <c r="N193" s="625" t="s">
        <v>331</v>
      </c>
      <c r="O193" s="624" t="s">
        <v>331</v>
      </c>
      <c r="P193" s="626" t="s">
        <v>331</v>
      </c>
      <c r="Q193" s="627" t="s">
        <v>331</v>
      </c>
      <c r="R193" s="628" t="s">
        <v>331</v>
      </c>
      <c r="S193" s="627" t="s">
        <v>331</v>
      </c>
      <c r="T193" s="628" t="s">
        <v>331</v>
      </c>
      <c r="U193" s="627" t="s">
        <v>331</v>
      </c>
      <c r="V193" s="628" t="s">
        <v>331</v>
      </c>
      <c r="W193" s="627" t="s">
        <v>331</v>
      </c>
      <c r="X193" s="628" t="s">
        <v>331</v>
      </c>
      <c r="Y193" s="627" t="s">
        <v>331</v>
      </c>
      <c r="Z193" s="629" t="s">
        <v>331</v>
      </c>
      <c r="AA193" s="630" t="s">
        <v>331</v>
      </c>
      <c r="AB193" s="631" t="s">
        <v>331</v>
      </c>
      <c r="AC193" s="630" t="s">
        <v>331</v>
      </c>
      <c r="AD193" s="631" t="s">
        <v>331</v>
      </c>
      <c r="AE193" s="630" t="s">
        <v>331</v>
      </c>
      <c r="AF193" s="631" t="s">
        <v>331</v>
      </c>
      <c r="AG193" s="630" t="s">
        <v>331</v>
      </c>
      <c r="AH193" s="631" t="s">
        <v>331</v>
      </c>
      <c r="AI193" s="630" t="s">
        <v>331</v>
      </c>
      <c r="AJ193" s="632" t="s">
        <v>331</v>
      </c>
      <c r="AK193" s="633" t="s">
        <v>331</v>
      </c>
      <c r="AL193" s="634" t="s">
        <v>331</v>
      </c>
      <c r="AM193" s="633" t="s">
        <v>331</v>
      </c>
      <c r="AN193" s="634" t="s">
        <v>331</v>
      </c>
      <c r="AO193" s="633" t="s">
        <v>331</v>
      </c>
      <c r="AP193" s="635" t="s">
        <v>331</v>
      </c>
      <c r="AQ193" s="630" t="s">
        <v>331</v>
      </c>
      <c r="AR193" s="631" t="s">
        <v>331</v>
      </c>
      <c r="AS193" s="630" t="s">
        <v>331</v>
      </c>
      <c r="AT193" s="631" t="s">
        <v>331</v>
      </c>
      <c r="AU193" s="630" t="s">
        <v>331</v>
      </c>
      <c r="AV193" s="632" t="s">
        <v>331</v>
      </c>
      <c r="AW193" s="633" t="s">
        <v>331</v>
      </c>
      <c r="AX193" s="635" t="s">
        <v>331</v>
      </c>
      <c r="AY193" s="604"/>
      <c r="AZ193" s="568" t="str">
        <f t="shared" si="979"/>
        <v/>
      </c>
      <c r="BA193" s="665"/>
      <c r="BB193" s="665"/>
      <c r="BC193" s="665"/>
      <c r="BD193" s="648"/>
      <c r="BE193" s="648"/>
      <c r="BF193" s="666"/>
      <c r="BG193" s="666"/>
      <c r="BH193" s="666"/>
      <c r="BI193" s="666"/>
      <c r="BJ193" s="666"/>
      <c r="BK193" s="650"/>
      <c r="BL193" s="650"/>
      <c r="BM193" s="650"/>
      <c r="BN193" s="650"/>
      <c r="BO193" s="650"/>
      <c r="BP193" s="667"/>
      <c r="BQ193" s="667"/>
      <c r="BR193" s="667"/>
      <c r="BS193" s="650"/>
      <c r="BT193" s="650"/>
      <c r="BU193" s="650"/>
      <c r="BV193" s="667"/>
      <c r="BW193" s="652"/>
      <c r="BX193" s="606"/>
      <c r="BY193" s="645"/>
      <c r="BZ193" s="608"/>
      <c r="CB193" s="616" t="str">
        <f t="shared" si="980"/>
        <v/>
      </c>
      <c r="CC193" s="665"/>
      <c r="CD193" s="665"/>
      <c r="CE193" s="665"/>
      <c r="CF193" s="648"/>
      <c r="CG193" s="648"/>
      <c r="CH193" s="666"/>
      <c r="CI193" s="666"/>
      <c r="CJ193" s="666"/>
      <c r="CK193" s="666"/>
      <c r="CL193" s="666"/>
      <c r="CM193" s="650"/>
      <c r="CN193" s="650"/>
      <c r="CO193" s="650"/>
      <c r="CP193" s="650"/>
      <c r="CQ193" s="650"/>
      <c r="CR193" s="667"/>
      <c r="CS193" s="667"/>
      <c r="CT193" s="667"/>
      <c r="CU193" s="650"/>
      <c r="CV193" s="650"/>
      <c r="CW193" s="650"/>
      <c r="CX193" s="667"/>
      <c r="CY193" s="652"/>
      <c r="CZ193" s="606"/>
      <c r="DA193" s="645"/>
    </row>
    <row r="194" spans="1:105" ht="15" x14ac:dyDescent="0.25">
      <c r="A194" s="615">
        <v>242</v>
      </c>
      <c r="B194" s="616"/>
      <c r="C194" s="616"/>
      <c r="D194" s="616"/>
      <c r="E194" s="568"/>
      <c r="F194" s="686"/>
      <c r="G194" s="687"/>
      <c r="H194" s="622"/>
      <c r="I194" s="687"/>
      <c r="J194" s="622"/>
      <c r="K194" s="687"/>
      <c r="L194" s="623"/>
      <c r="M194" s="688"/>
      <c r="N194" s="625"/>
      <c r="O194" s="688"/>
      <c r="P194" s="626"/>
      <c r="Q194" s="689"/>
      <c r="R194" s="628"/>
      <c r="S194" s="689"/>
      <c r="T194" s="628"/>
      <c r="U194" s="689"/>
      <c r="V194" s="628"/>
      <c r="W194" s="689"/>
      <c r="X194" s="628"/>
      <c r="Y194" s="689"/>
      <c r="Z194" s="629"/>
      <c r="AA194" s="690"/>
      <c r="AB194" s="631"/>
      <c r="AC194" s="690"/>
      <c r="AD194" s="631"/>
      <c r="AE194" s="690"/>
      <c r="AF194" s="631"/>
      <c r="AG194" s="690"/>
      <c r="AH194" s="631"/>
      <c r="AI194" s="690"/>
      <c r="AJ194" s="632"/>
      <c r="AK194" s="691"/>
      <c r="AL194" s="634"/>
      <c r="AM194" s="691"/>
      <c r="AN194" s="634"/>
      <c r="AO194" s="691"/>
      <c r="AP194" s="635"/>
      <c r="AQ194" s="690"/>
      <c r="AR194" s="631"/>
      <c r="AS194" s="690"/>
      <c r="AT194" s="631"/>
      <c r="AU194" s="690"/>
      <c r="AV194" s="632"/>
      <c r="AW194" s="691"/>
      <c r="AX194" s="635"/>
      <c r="AY194" s="604"/>
      <c r="AZ194" s="568"/>
      <c r="BA194" s="665"/>
      <c r="BB194" s="665"/>
      <c r="BC194" s="665"/>
      <c r="BD194" s="648"/>
      <c r="BE194" s="648"/>
      <c r="BF194" s="666"/>
      <c r="BG194" s="666"/>
      <c r="BH194" s="666"/>
      <c r="BI194" s="666"/>
      <c r="BJ194" s="666"/>
      <c r="BK194" s="650"/>
      <c r="BL194" s="650"/>
      <c r="BM194" s="650"/>
      <c r="BN194" s="650"/>
      <c r="BO194" s="650"/>
      <c r="BP194" s="667"/>
      <c r="BQ194" s="667"/>
      <c r="BR194" s="667"/>
      <c r="BS194" s="650"/>
      <c r="BT194" s="650"/>
      <c r="BU194" s="650"/>
      <c r="BV194" s="667"/>
      <c r="BW194" s="652"/>
      <c r="BX194" s="606"/>
      <c r="BY194" s="645"/>
      <c r="BZ194" s="608"/>
      <c r="CB194" s="616"/>
      <c r="CC194" s="665"/>
      <c r="CD194" s="665"/>
      <c r="CE194" s="665"/>
      <c r="CF194" s="648"/>
      <c r="CG194" s="648"/>
      <c r="CH194" s="666"/>
      <c r="CI194" s="666"/>
      <c r="CJ194" s="666"/>
      <c r="CK194" s="666"/>
      <c r="CL194" s="666"/>
      <c r="CM194" s="650"/>
      <c r="CN194" s="650"/>
      <c r="CO194" s="650"/>
      <c r="CP194" s="650"/>
      <c r="CQ194" s="650"/>
      <c r="CR194" s="667"/>
      <c r="CS194" s="667"/>
      <c r="CT194" s="667"/>
      <c r="CU194" s="650"/>
      <c r="CV194" s="650"/>
      <c r="CW194" s="650"/>
      <c r="CX194" s="667"/>
      <c r="CY194" s="652"/>
      <c r="CZ194" s="606"/>
      <c r="DA194" s="645"/>
    </row>
    <row r="195" spans="1:105" ht="15" x14ac:dyDescent="0.25">
      <c r="A195" s="615">
        <v>243</v>
      </c>
      <c r="B195" s="616"/>
      <c r="C195" s="616"/>
      <c r="D195" s="616" t="str">
        <f t="shared" si="981"/>
        <v/>
      </c>
      <c r="E195" s="568" t="s">
        <v>331</v>
      </c>
      <c r="F195" s="620" t="s">
        <v>331</v>
      </c>
      <c r="G195" s="621" t="s">
        <v>331</v>
      </c>
      <c r="H195" s="622" t="s">
        <v>331</v>
      </c>
      <c r="I195" s="621" t="s">
        <v>331</v>
      </c>
      <c r="J195" s="622" t="s">
        <v>331</v>
      </c>
      <c r="K195" s="621" t="s">
        <v>331</v>
      </c>
      <c r="L195" s="623" t="s">
        <v>331</v>
      </c>
      <c r="M195" s="624" t="s">
        <v>331</v>
      </c>
      <c r="N195" s="625" t="s">
        <v>331</v>
      </c>
      <c r="O195" s="624" t="s">
        <v>331</v>
      </c>
      <c r="P195" s="626" t="s">
        <v>331</v>
      </c>
      <c r="Q195" s="627" t="s">
        <v>331</v>
      </c>
      <c r="R195" s="628" t="s">
        <v>331</v>
      </c>
      <c r="S195" s="627" t="s">
        <v>331</v>
      </c>
      <c r="T195" s="628" t="s">
        <v>331</v>
      </c>
      <c r="U195" s="627" t="s">
        <v>331</v>
      </c>
      <c r="V195" s="628" t="s">
        <v>331</v>
      </c>
      <c r="W195" s="627" t="s">
        <v>331</v>
      </c>
      <c r="X195" s="628" t="s">
        <v>331</v>
      </c>
      <c r="Y195" s="627" t="s">
        <v>331</v>
      </c>
      <c r="Z195" s="629" t="s">
        <v>331</v>
      </c>
      <c r="AA195" s="630" t="s">
        <v>331</v>
      </c>
      <c r="AB195" s="631" t="s">
        <v>331</v>
      </c>
      <c r="AC195" s="630" t="s">
        <v>331</v>
      </c>
      <c r="AD195" s="631" t="s">
        <v>331</v>
      </c>
      <c r="AE195" s="630" t="s">
        <v>331</v>
      </c>
      <c r="AF195" s="631" t="s">
        <v>331</v>
      </c>
      <c r="AG195" s="630" t="s">
        <v>331</v>
      </c>
      <c r="AH195" s="631" t="s">
        <v>331</v>
      </c>
      <c r="AI195" s="630" t="s">
        <v>331</v>
      </c>
      <c r="AJ195" s="632" t="s">
        <v>331</v>
      </c>
      <c r="AK195" s="633" t="s">
        <v>331</v>
      </c>
      <c r="AL195" s="634" t="s">
        <v>331</v>
      </c>
      <c r="AM195" s="633" t="s">
        <v>331</v>
      </c>
      <c r="AN195" s="634" t="s">
        <v>331</v>
      </c>
      <c r="AO195" s="633" t="s">
        <v>331</v>
      </c>
      <c r="AP195" s="635" t="s">
        <v>331</v>
      </c>
      <c r="AQ195" s="630" t="s">
        <v>331</v>
      </c>
      <c r="AR195" s="631" t="s">
        <v>331</v>
      </c>
      <c r="AS195" s="630" t="s">
        <v>331</v>
      </c>
      <c r="AT195" s="631" t="s">
        <v>331</v>
      </c>
      <c r="AU195" s="630" t="s">
        <v>331</v>
      </c>
      <c r="AV195" s="632" t="s">
        <v>331</v>
      </c>
      <c r="AW195" s="633" t="s">
        <v>331</v>
      </c>
      <c r="AX195" s="635" t="s">
        <v>331</v>
      </c>
      <c r="AY195" s="604"/>
      <c r="AZ195" s="568" t="str">
        <f t="shared" si="979"/>
        <v/>
      </c>
      <c r="BA195" s="665"/>
      <c r="BB195" s="665"/>
      <c r="BC195" s="665"/>
      <c r="BD195" s="648"/>
      <c r="BE195" s="648"/>
      <c r="BF195" s="666"/>
      <c r="BG195" s="666"/>
      <c r="BH195" s="666"/>
      <c r="BI195" s="666"/>
      <c r="BJ195" s="666"/>
      <c r="BK195" s="650"/>
      <c r="BL195" s="650"/>
      <c r="BM195" s="650"/>
      <c r="BN195" s="650"/>
      <c r="BO195" s="650"/>
      <c r="BP195" s="667"/>
      <c r="BQ195" s="667"/>
      <c r="BR195" s="667"/>
      <c r="BS195" s="650"/>
      <c r="BT195" s="650"/>
      <c r="BU195" s="650"/>
      <c r="BV195" s="667"/>
      <c r="BW195" s="652"/>
      <c r="BX195" s="606"/>
      <c r="BY195" s="645"/>
      <c r="BZ195" s="608"/>
      <c r="CB195" s="616" t="str">
        <f t="shared" si="980"/>
        <v/>
      </c>
      <c r="CC195" s="665"/>
      <c r="CD195" s="665"/>
      <c r="CE195" s="665"/>
      <c r="CF195" s="648"/>
      <c r="CG195" s="648"/>
      <c r="CH195" s="666"/>
      <c r="CI195" s="666"/>
      <c r="CJ195" s="666"/>
      <c r="CK195" s="666"/>
      <c r="CL195" s="666"/>
      <c r="CM195" s="650"/>
      <c r="CN195" s="650"/>
      <c r="CO195" s="650"/>
      <c r="CP195" s="650"/>
      <c r="CQ195" s="650"/>
      <c r="CR195" s="667"/>
      <c r="CS195" s="667"/>
      <c r="CT195" s="667"/>
      <c r="CU195" s="650"/>
      <c r="CV195" s="650"/>
      <c r="CW195" s="650"/>
      <c r="CX195" s="667"/>
      <c r="CY195" s="652"/>
      <c r="CZ195" s="606"/>
      <c r="DA195" s="645"/>
    </row>
    <row r="196" spans="1:105" ht="15" x14ac:dyDescent="0.25">
      <c r="A196" s="615">
        <v>244</v>
      </c>
      <c r="B196" s="616" t="s">
        <v>342</v>
      </c>
      <c r="C196" s="616" t="s">
        <v>519</v>
      </c>
      <c r="D196" s="616" t="str">
        <f t="shared" si="981"/>
        <v>Disposable IncomeIncome after Income tax and National Insurance</v>
      </c>
      <c r="E196" s="568" t="s">
        <v>520</v>
      </c>
      <c r="F196" s="686">
        <v>37.74292252</v>
      </c>
      <c r="G196" s="687">
        <v>66.693944869999996</v>
      </c>
      <c r="H196" s="622">
        <v>176.70583099999999</v>
      </c>
      <c r="I196" s="687">
        <v>58.804245250000001</v>
      </c>
      <c r="J196" s="622">
        <v>155.8020453</v>
      </c>
      <c r="K196" s="687">
        <v>59.942141120000002</v>
      </c>
      <c r="L196" s="623">
        <v>158.8169043</v>
      </c>
      <c r="M196" s="688">
        <v>52.295288800000002</v>
      </c>
      <c r="N196" s="625">
        <v>138.55654329999999</v>
      </c>
      <c r="O196" s="688">
        <v>52.685440550000003</v>
      </c>
      <c r="P196" s="626">
        <v>139.59025170000001</v>
      </c>
      <c r="Q196" s="689">
        <v>44.385976640000003</v>
      </c>
      <c r="R196" s="628">
        <v>117.6007942</v>
      </c>
      <c r="S196" s="689">
        <v>44.851798709999997</v>
      </c>
      <c r="T196" s="628">
        <v>118.8349913</v>
      </c>
      <c r="U196" s="689">
        <v>45.850147530000001</v>
      </c>
      <c r="V196" s="628">
        <v>121.48011990000001</v>
      </c>
      <c r="W196" s="689">
        <v>43.920208840000001</v>
      </c>
      <c r="X196" s="628">
        <v>116.3667409</v>
      </c>
      <c r="Y196" s="689">
        <v>44.591995740000002</v>
      </c>
      <c r="Z196" s="629">
        <v>118.1466425</v>
      </c>
      <c r="AA196" s="690">
        <v>37.48022589</v>
      </c>
      <c r="AB196" s="631">
        <v>99.303984389999997</v>
      </c>
      <c r="AC196" s="690">
        <v>37.661873569999997</v>
      </c>
      <c r="AD196" s="631">
        <v>99.785260530000002</v>
      </c>
      <c r="AE196" s="690">
        <v>37.72341608</v>
      </c>
      <c r="AF196" s="631">
        <v>99.948317619999997</v>
      </c>
      <c r="AG196" s="690">
        <v>35.770758909999998</v>
      </c>
      <c r="AH196" s="631">
        <v>94.774745899999999</v>
      </c>
      <c r="AI196" s="690">
        <v>33.920219250000002</v>
      </c>
      <c r="AJ196" s="632">
        <v>89.871734849999996</v>
      </c>
      <c r="AK196" s="691">
        <v>34.191627150000002</v>
      </c>
      <c r="AL196" s="634">
        <v>90.590830990000001</v>
      </c>
      <c r="AM196" s="691">
        <v>30.08574518</v>
      </c>
      <c r="AN196" s="634">
        <v>79.712282920000007</v>
      </c>
      <c r="AO196" s="691">
        <v>30.197725729999998</v>
      </c>
      <c r="AP196" s="635">
        <v>80.008975770000006</v>
      </c>
      <c r="AQ196" s="690">
        <v>24.97145497</v>
      </c>
      <c r="AR196" s="631">
        <v>66.161953819999994</v>
      </c>
      <c r="AS196" s="690">
        <v>21.405370900000001</v>
      </c>
      <c r="AT196" s="631">
        <v>56.713602100000003</v>
      </c>
      <c r="AU196" s="690">
        <v>19.24261212</v>
      </c>
      <c r="AV196" s="632">
        <v>50.983365460000002</v>
      </c>
      <c r="AW196" s="691">
        <v>36.53343581</v>
      </c>
      <c r="AX196" s="635">
        <v>96.795460899999995</v>
      </c>
      <c r="AY196" s="604"/>
      <c r="AZ196" s="568" t="str">
        <f t="shared" si="979"/>
        <v>Income after Income tax and National Insurance</v>
      </c>
      <c r="BA196" s="665">
        <f t="shared" ref="BA196:BA197" si="1446">BA$5*G196</f>
        <v>0</v>
      </c>
      <c r="BB196" s="665">
        <f t="shared" ref="BB196:BB197" si="1447">BB$5*I196</f>
        <v>0</v>
      </c>
      <c r="BC196" s="665">
        <f t="shared" ref="BC196:BC197" si="1448">BC$5*K196</f>
        <v>1378.66924576</v>
      </c>
      <c r="BD196" s="648">
        <f t="shared" ref="BD196:BD197" si="1449">BD$5*M196</f>
        <v>5543.3006127999997</v>
      </c>
      <c r="BE196" s="648">
        <f t="shared" ref="BE196:BE197" si="1450">BE$5*O196</f>
        <v>0</v>
      </c>
      <c r="BF196" s="666">
        <f t="shared" ref="BF196:BF197" si="1451">BF$5*Q196</f>
        <v>2352.4567619200002</v>
      </c>
      <c r="BG196" s="666">
        <f t="shared" ref="BG196:BG197" si="1452">BG$5*S196</f>
        <v>1166.14676646</v>
      </c>
      <c r="BH196" s="666">
        <f t="shared" ref="BH196:BH197" si="1453">BH$5*U196</f>
        <v>0</v>
      </c>
      <c r="BI196" s="666">
        <f t="shared" ref="BI196:BI197" si="1454">BI$5*W196</f>
        <v>219.60104419999999</v>
      </c>
      <c r="BJ196" s="666">
        <f t="shared" ref="BJ196:BJ197" si="1455">BJ$5*Y196</f>
        <v>891.83991480000009</v>
      </c>
      <c r="BK196" s="650">
        <f t="shared" ref="BK196:BK197" si="1456">BK$5*AA196</f>
        <v>1124.4067766999999</v>
      </c>
      <c r="BL196" s="650">
        <f t="shared" ref="BL196:BL197" si="1457">BL$5*AC196</f>
        <v>527.26622997999993</v>
      </c>
      <c r="BM196" s="650">
        <f t="shared" ref="BM196:BM197" si="1458">BM$5*AE196</f>
        <v>0</v>
      </c>
      <c r="BN196" s="650">
        <f t="shared" ref="BN196:BN197" si="1459">BN$5*AG196</f>
        <v>0</v>
      </c>
      <c r="BO196" s="650">
        <f t="shared" ref="BO196:BO197" si="1460">BO$5*AI196</f>
        <v>542.72350800000004</v>
      </c>
      <c r="BP196" s="667">
        <f t="shared" ref="BP196:BP197" si="1461">BP$5*AK196</f>
        <v>341.91627149999999</v>
      </c>
      <c r="BQ196" s="667">
        <f t="shared" ref="BQ196:BQ197" si="1462">BQ$5*AM196</f>
        <v>270.77170661999997</v>
      </c>
      <c r="BR196" s="667">
        <f t="shared" ref="BR196:BR197" si="1463">BR$5*AO196</f>
        <v>181.18635437999998</v>
      </c>
      <c r="BS196" s="650">
        <f t="shared" ref="BS196:BS197" si="1464">BS$5*AQ196</f>
        <v>74.914364910000003</v>
      </c>
      <c r="BT196" s="650">
        <f t="shared" ref="BT196:BT197" si="1465">BT$5*AS196</f>
        <v>299.6751926</v>
      </c>
      <c r="BU196" s="650">
        <f t="shared" ref="BU196:BU197" si="1466">BU$5*AU196</f>
        <v>38.485224240000001</v>
      </c>
      <c r="BV196" s="667">
        <f t="shared" ref="BV196:BV197" si="1467">BV$5*AW196</f>
        <v>146.13374324</v>
      </c>
      <c r="BW196" s="652">
        <f>SUM(BA196:BV196)</f>
        <v>15099.493718110001</v>
      </c>
      <c r="BX196" s="606">
        <f>BW196/SUM($BW$196:$BW$197)</f>
        <v>0.63903520275933856</v>
      </c>
      <c r="BY196" s="645">
        <f ca="1">IF(CZ196&gt;0,BX196/CZ196*100,"")</f>
        <v>99.276938652716467</v>
      </c>
      <c r="BZ196" s="608"/>
      <c r="CB196" s="616" t="str">
        <f t="shared" si="980"/>
        <v>Income after Income tax and National Insurance</v>
      </c>
      <c r="CC196" s="665">
        <f t="shared" ref="CC196:CC197" ca="1" si="1468">CC$5*G196</f>
        <v>0</v>
      </c>
      <c r="CD196" s="665">
        <f t="shared" ref="CD196:CD197" ca="1" si="1469">CD$5*I196</f>
        <v>176.41273575</v>
      </c>
      <c r="CE196" s="665">
        <f t="shared" ref="CE196:CE197" ca="1" si="1470">CE$5*K196</f>
        <v>36624.648224320001</v>
      </c>
      <c r="CF196" s="648">
        <f t="shared" ref="CF196:CF197" ca="1" si="1471">CF$5*M196</f>
        <v>104224.5105784</v>
      </c>
      <c r="CG196" s="648">
        <f t="shared" ref="CG196:CG197" ca="1" si="1472">CG$5*O196</f>
        <v>263.42720274999999</v>
      </c>
      <c r="CH196" s="666">
        <f t="shared" ref="CH196:CH197" ca="1" si="1473">CH$5*Q196</f>
        <v>59965.454440640002</v>
      </c>
      <c r="CI196" s="666">
        <f t="shared" ref="CI196:CI197" ca="1" si="1474">CI$5*S196</f>
        <v>24758.192887919999</v>
      </c>
      <c r="CJ196" s="666">
        <f t="shared" ref="CJ196:CJ197" ca="1" si="1475">CJ$5*U196</f>
        <v>0</v>
      </c>
      <c r="CK196" s="666">
        <f t="shared" ref="CK196:CK197" ca="1" si="1476">CK$5*W196</f>
        <v>4348.1006751599998</v>
      </c>
      <c r="CL196" s="666">
        <f t="shared" ref="CL196:CL197" ca="1" si="1477">CL$5*Y196</f>
        <v>16186.89445362</v>
      </c>
      <c r="CM196" s="650">
        <f t="shared" ref="CM196:CM197" ca="1" si="1478">CM$5*AA196</f>
        <v>36243.378435630002</v>
      </c>
      <c r="CN196" s="650">
        <f t="shared" ref="CN196:CN197" ca="1" si="1479">CN$5*AC196</f>
        <v>28133.419556789999</v>
      </c>
      <c r="CO196" s="650">
        <f t="shared" ref="CO196:CO197" ca="1" si="1480">CO$5*AE196</f>
        <v>7242.8958873600004</v>
      </c>
      <c r="CP196" s="650">
        <f t="shared" ref="CP196:CP197" ca="1" si="1481">CP$5*AG196</f>
        <v>0</v>
      </c>
      <c r="CQ196" s="650">
        <f t="shared" ref="CQ196:CQ197" ca="1" si="1482">CQ$5*AI196</f>
        <v>16112.104143750001</v>
      </c>
      <c r="CR196" s="667">
        <f t="shared" ref="CR196:CR197" ca="1" si="1483">CR$5*AK196</f>
        <v>14360.483403</v>
      </c>
      <c r="CS196" s="667">
        <f t="shared" ref="CS196:CS197" ca="1" si="1484">CS$5*AM196</f>
        <v>16035.702180939999</v>
      </c>
      <c r="CT196" s="667">
        <f t="shared" ref="CT196:CT197" ca="1" si="1485">CT$5*AO196</f>
        <v>17937.449083619998</v>
      </c>
      <c r="CU196" s="650">
        <f t="shared" ref="CU196:CU197" ca="1" si="1486">CU$5*AQ196</f>
        <v>9264.4097938699997</v>
      </c>
      <c r="CV196" s="650">
        <f t="shared" ref="CV196:CV197" ca="1" si="1487">CV$5*AS196</f>
        <v>6164.7468192000006</v>
      </c>
      <c r="CW196" s="650">
        <f t="shared" ref="CW196:CW197" ca="1" si="1488">CW$5*AU196</f>
        <v>4598.9842966799997</v>
      </c>
      <c r="CX196" s="667">
        <f t="shared" ref="CX196:CX197" ca="1" si="1489">CX$5*AW196</f>
        <v>2922.6748648000003</v>
      </c>
      <c r="CY196" s="652">
        <f ca="1">SUM(CC196:CX196)</f>
        <v>405563.88966419996</v>
      </c>
      <c r="CZ196" s="606">
        <f ca="1">CY196/SUM($CY$196:$CY$197)</f>
        <v>0.64368947253174891</v>
      </c>
      <c r="DA196" s="645"/>
    </row>
    <row r="197" spans="1:105" ht="15" x14ac:dyDescent="0.25">
      <c r="A197" s="615">
        <v>245</v>
      </c>
      <c r="B197" s="616"/>
      <c r="C197" s="616" t="s">
        <v>519</v>
      </c>
      <c r="D197" s="616" t="str">
        <f t="shared" si="981"/>
        <v>Disposable IncomeDisposable Income after all modelled outgoings</v>
      </c>
      <c r="E197" s="568" t="s">
        <v>521</v>
      </c>
      <c r="F197" s="686">
        <v>19.189207079999999</v>
      </c>
      <c r="G197" s="687">
        <v>37.572379570000003</v>
      </c>
      <c r="H197" s="622">
        <v>195.799542</v>
      </c>
      <c r="I197" s="687">
        <v>24.59858852</v>
      </c>
      <c r="J197" s="622">
        <v>128.189708</v>
      </c>
      <c r="K197" s="687">
        <v>35.986038929999999</v>
      </c>
      <c r="L197" s="623">
        <v>187.53270409999999</v>
      </c>
      <c r="M197" s="688">
        <v>30.02880493</v>
      </c>
      <c r="N197" s="625">
        <v>156.48799249999999</v>
      </c>
      <c r="O197" s="688">
        <v>22.242858940000001</v>
      </c>
      <c r="P197" s="626">
        <v>115.9133822</v>
      </c>
      <c r="Q197" s="689">
        <v>26.851397339999998</v>
      </c>
      <c r="R197" s="628">
        <v>139.92968669999999</v>
      </c>
      <c r="S197" s="689">
        <v>24.39645105</v>
      </c>
      <c r="T197" s="628">
        <v>127.13631650000001</v>
      </c>
      <c r="U197" s="689">
        <v>18.543812419999998</v>
      </c>
      <c r="V197" s="628">
        <v>96.636678889999999</v>
      </c>
      <c r="W197" s="689">
        <v>16.472338879999999</v>
      </c>
      <c r="X197" s="628">
        <v>85.841685990000002</v>
      </c>
      <c r="Y197" s="689">
        <v>22.747173119999999</v>
      </c>
      <c r="Z197" s="629">
        <v>118.5414959</v>
      </c>
      <c r="AA197" s="690">
        <v>22.344464219999999</v>
      </c>
      <c r="AB197" s="631">
        <v>116.442874</v>
      </c>
      <c r="AC197" s="690">
        <v>21.532653620000001</v>
      </c>
      <c r="AD197" s="631">
        <v>112.2123157</v>
      </c>
      <c r="AE197" s="690">
        <v>17.33774317</v>
      </c>
      <c r="AF197" s="631">
        <v>90.351535100000007</v>
      </c>
      <c r="AG197" s="690">
        <v>14.276249310000001</v>
      </c>
      <c r="AH197" s="631">
        <v>74.397286179999995</v>
      </c>
      <c r="AI197" s="690">
        <v>19.771122850000001</v>
      </c>
      <c r="AJ197" s="632">
        <v>103.032516</v>
      </c>
      <c r="AK197" s="691">
        <v>14.28255682</v>
      </c>
      <c r="AL197" s="634">
        <v>74.430156310000001</v>
      </c>
      <c r="AM197" s="691">
        <v>14.26075754</v>
      </c>
      <c r="AN197" s="634">
        <v>74.316554530000005</v>
      </c>
      <c r="AO197" s="691">
        <v>14.727515479999999</v>
      </c>
      <c r="AP197" s="635">
        <v>76.748952779999996</v>
      </c>
      <c r="AQ197" s="690">
        <v>9.4822432600000006</v>
      </c>
      <c r="AR197" s="631">
        <v>49.414461070000002</v>
      </c>
      <c r="AS197" s="690">
        <v>10.970419140000001</v>
      </c>
      <c r="AT197" s="631">
        <v>57.169736569999998</v>
      </c>
      <c r="AU197" s="690">
        <v>7.6929893939999996</v>
      </c>
      <c r="AV197" s="632">
        <v>40.090189049999999</v>
      </c>
      <c r="AW197" s="691">
        <v>19.632734460000002</v>
      </c>
      <c r="AX197" s="635">
        <v>102.3113377</v>
      </c>
      <c r="AY197" s="672"/>
      <c r="AZ197" s="568" t="str">
        <f t="shared" si="979"/>
        <v>Disposable Income after all modelled outgoings</v>
      </c>
      <c r="BA197" s="665">
        <f t="shared" si="1446"/>
        <v>0</v>
      </c>
      <c r="BB197" s="665">
        <f t="shared" si="1447"/>
        <v>0</v>
      </c>
      <c r="BC197" s="665">
        <f t="shared" si="1448"/>
        <v>827.67889538999998</v>
      </c>
      <c r="BD197" s="648">
        <f t="shared" si="1449"/>
        <v>3183.05332258</v>
      </c>
      <c r="BE197" s="648">
        <f t="shared" si="1450"/>
        <v>0</v>
      </c>
      <c r="BF197" s="666">
        <f t="shared" si="1451"/>
        <v>1423.12405902</v>
      </c>
      <c r="BG197" s="666">
        <f t="shared" si="1452"/>
        <v>634.30772730000001</v>
      </c>
      <c r="BH197" s="666">
        <f t="shared" si="1453"/>
        <v>0</v>
      </c>
      <c r="BI197" s="666">
        <f t="shared" si="1454"/>
        <v>82.36169439999999</v>
      </c>
      <c r="BJ197" s="666">
        <f t="shared" si="1455"/>
        <v>454.94346239999999</v>
      </c>
      <c r="BK197" s="650">
        <f t="shared" si="1456"/>
        <v>670.33392659999993</v>
      </c>
      <c r="BL197" s="650">
        <f t="shared" si="1457"/>
        <v>301.45715068000004</v>
      </c>
      <c r="BM197" s="650">
        <f t="shared" si="1458"/>
        <v>0</v>
      </c>
      <c r="BN197" s="650">
        <f t="shared" si="1459"/>
        <v>0</v>
      </c>
      <c r="BO197" s="650">
        <f t="shared" si="1460"/>
        <v>316.33796560000002</v>
      </c>
      <c r="BP197" s="667">
        <f t="shared" si="1461"/>
        <v>142.82556819999999</v>
      </c>
      <c r="BQ197" s="667">
        <f t="shared" si="1462"/>
        <v>128.34681785999999</v>
      </c>
      <c r="BR197" s="667">
        <f t="shared" si="1463"/>
        <v>88.365092879999992</v>
      </c>
      <c r="BS197" s="650">
        <f t="shared" si="1464"/>
        <v>28.446729780000002</v>
      </c>
      <c r="BT197" s="650">
        <f t="shared" si="1465"/>
        <v>153.58586796</v>
      </c>
      <c r="BU197" s="650">
        <f t="shared" si="1466"/>
        <v>15.385978787999999</v>
      </c>
      <c r="BV197" s="667">
        <f t="shared" si="1467"/>
        <v>78.530937840000007</v>
      </c>
      <c r="BW197" s="652">
        <f>SUM(BA197:BV197)</f>
        <v>8529.0851972779983</v>
      </c>
      <c r="BX197" s="606">
        <f>BW197/SUM($BW$196:$BW$197)</f>
        <v>0.36096479724066149</v>
      </c>
      <c r="BY197" s="645">
        <f ca="1">IF(CZ197&gt;0,BX197/CZ197*100,"")</f>
        <v>101.30623975819103</v>
      </c>
      <c r="BZ197" s="608"/>
      <c r="CB197" s="616" t="str">
        <f t="shared" si="980"/>
        <v>Disposable Income after all modelled outgoings</v>
      </c>
      <c r="CC197" s="665">
        <f t="shared" ca="1" si="1468"/>
        <v>0</v>
      </c>
      <c r="CD197" s="665">
        <f t="shared" ca="1" si="1469"/>
        <v>73.795765560000007</v>
      </c>
      <c r="CE197" s="665">
        <f t="shared" ca="1" si="1470"/>
        <v>21987.469786229998</v>
      </c>
      <c r="CF197" s="648">
        <f t="shared" ca="1" si="1471"/>
        <v>59847.408225489999</v>
      </c>
      <c r="CG197" s="648">
        <f t="shared" ca="1" si="1472"/>
        <v>111.21429470000001</v>
      </c>
      <c r="CH197" s="666">
        <f t="shared" ca="1" si="1473"/>
        <v>36276.237806339996</v>
      </c>
      <c r="CI197" s="666">
        <f t="shared" ca="1" si="1474"/>
        <v>13466.8409796</v>
      </c>
      <c r="CJ197" s="666">
        <f t="shared" ca="1" si="1475"/>
        <v>0</v>
      </c>
      <c r="CK197" s="666">
        <f t="shared" ca="1" si="1476"/>
        <v>1630.7615491199999</v>
      </c>
      <c r="CL197" s="666">
        <f t="shared" ca="1" si="1477"/>
        <v>8257.223842559999</v>
      </c>
      <c r="CM197" s="650">
        <f t="shared" ca="1" si="1478"/>
        <v>21607.096900739998</v>
      </c>
      <c r="CN197" s="650">
        <f t="shared" ca="1" si="1479"/>
        <v>16084.892254140001</v>
      </c>
      <c r="CO197" s="650">
        <f t="shared" ca="1" si="1480"/>
        <v>3328.8466886400001</v>
      </c>
      <c r="CP197" s="650">
        <f t="shared" ca="1" si="1481"/>
        <v>0</v>
      </c>
      <c r="CQ197" s="650">
        <f t="shared" ca="1" si="1482"/>
        <v>9391.283353750001</v>
      </c>
      <c r="CR197" s="667">
        <f t="shared" ca="1" si="1483"/>
        <v>5998.6738643999997</v>
      </c>
      <c r="CS197" s="667">
        <f t="shared" ca="1" si="1484"/>
        <v>7600.9837688200005</v>
      </c>
      <c r="CT197" s="667">
        <f t="shared" ca="1" si="1485"/>
        <v>8748.1441951199995</v>
      </c>
      <c r="CU197" s="650">
        <f t="shared" ca="1" si="1486"/>
        <v>3517.9122494600001</v>
      </c>
      <c r="CV197" s="650">
        <f t="shared" ca="1" si="1487"/>
        <v>3159.4807123200003</v>
      </c>
      <c r="CW197" s="650">
        <f t="shared" ca="1" si="1488"/>
        <v>1838.6244651659999</v>
      </c>
      <c r="CX197" s="667">
        <f t="shared" ca="1" si="1489"/>
        <v>1570.6187568</v>
      </c>
      <c r="CY197" s="652">
        <f ca="1">SUM(CC197:CX197)</f>
        <v>224497.50945895599</v>
      </c>
      <c r="CZ197" s="606">
        <f ca="1">CY197/SUM($CY$196:$CY$197)</f>
        <v>0.35631052746825109</v>
      </c>
      <c r="DA197" s="645"/>
    </row>
    <row r="198" spans="1:105" ht="15" x14ac:dyDescent="0.25">
      <c r="A198" s="615">
        <v>246</v>
      </c>
      <c r="B198" s="616"/>
      <c r="C198" s="616" t="s">
        <v>519</v>
      </c>
      <c r="D198" s="616" t="str">
        <f t="shared" si="981"/>
        <v>Disposable Income</v>
      </c>
      <c r="E198" s="568" t="s">
        <v>331</v>
      </c>
      <c r="F198" s="620" t="s">
        <v>331</v>
      </c>
      <c r="G198" s="621" t="s">
        <v>331</v>
      </c>
      <c r="H198" s="622" t="s">
        <v>331</v>
      </c>
      <c r="I198" s="621" t="s">
        <v>331</v>
      </c>
      <c r="J198" s="622" t="s">
        <v>331</v>
      </c>
      <c r="K198" s="621" t="s">
        <v>331</v>
      </c>
      <c r="L198" s="623" t="s">
        <v>331</v>
      </c>
      <c r="M198" s="624" t="s">
        <v>331</v>
      </c>
      <c r="N198" s="625" t="s">
        <v>331</v>
      </c>
      <c r="O198" s="624" t="s">
        <v>331</v>
      </c>
      <c r="P198" s="626" t="s">
        <v>331</v>
      </c>
      <c r="Q198" s="627" t="s">
        <v>331</v>
      </c>
      <c r="R198" s="628" t="s">
        <v>331</v>
      </c>
      <c r="S198" s="627" t="s">
        <v>331</v>
      </c>
      <c r="T198" s="628" t="s">
        <v>331</v>
      </c>
      <c r="U198" s="627" t="s">
        <v>331</v>
      </c>
      <c r="V198" s="628" t="s">
        <v>331</v>
      </c>
      <c r="W198" s="627" t="s">
        <v>331</v>
      </c>
      <c r="X198" s="628" t="s">
        <v>331</v>
      </c>
      <c r="Y198" s="627" t="s">
        <v>331</v>
      </c>
      <c r="Z198" s="629" t="s">
        <v>331</v>
      </c>
      <c r="AA198" s="630" t="s">
        <v>331</v>
      </c>
      <c r="AB198" s="631" t="s">
        <v>331</v>
      </c>
      <c r="AC198" s="630" t="s">
        <v>331</v>
      </c>
      <c r="AD198" s="631" t="s">
        <v>331</v>
      </c>
      <c r="AE198" s="630" t="s">
        <v>331</v>
      </c>
      <c r="AF198" s="631" t="s">
        <v>331</v>
      </c>
      <c r="AG198" s="630" t="s">
        <v>331</v>
      </c>
      <c r="AH198" s="631" t="s">
        <v>331</v>
      </c>
      <c r="AI198" s="630" t="s">
        <v>331</v>
      </c>
      <c r="AJ198" s="632" t="s">
        <v>331</v>
      </c>
      <c r="AK198" s="633" t="s">
        <v>331</v>
      </c>
      <c r="AL198" s="634" t="s">
        <v>331</v>
      </c>
      <c r="AM198" s="633" t="s">
        <v>331</v>
      </c>
      <c r="AN198" s="634" t="s">
        <v>331</v>
      </c>
      <c r="AO198" s="633" t="s">
        <v>331</v>
      </c>
      <c r="AP198" s="635" t="s">
        <v>331</v>
      </c>
      <c r="AQ198" s="630" t="s">
        <v>331</v>
      </c>
      <c r="AR198" s="631" t="s">
        <v>331</v>
      </c>
      <c r="AS198" s="630" t="s">
        <v>331</v>
      </c>
      <c r="AT198" s="631" t="s">
        <v>331</v>
      </c>
      <c r="AU198" s="630" t="s">
        <v>331</v>
      </c>
      <c r="AV198" s="632" t="s">
        <v>331</v>
      </c>
      <c r="AW198" s="633" t="s">
        <v>331</v>
      </c>
      <c r="AX198" s="635" t="s">
        <v>331</v>
      </c>
      <c r="AY198" s="604"/>
      <c r="AZ198" s="568" t="str">
        <f t="shared" si="979"/>
        <v/>
      </c>
      <c r="BA198" s="665"/>
      <c r="BB198" s="665"/>
      <c r="BC198" s="665"/>
      <c r="BD198" s="648"/>
      <c r="BE198" s="648"/>
      <c r="BF198" s="666"/>
      <c r="BG198" s="666"/>
      <c r="BH198" s="666"/>
      <c r="BI198" s="666"/>
      <c r="BJ198" s="666"/>
      <c r="BK198" s="650"/>
      <c r="BL198" s="650"/>
      <c r="BM198" s="650"/>
      <c r="BN198" s="650"/>
      <c r="BO198" s="650"/>
      <c r="BP198" s="667"/>
      <c r="BQ198" s="667"/>
      <c r="BR198" s="667"/>
      <c r="BS198" s="650"/>
      <c r="BT198" s="650"/>
      <c r="BU198" s="650"/>
      <c r="BV198" s="667"/>
      <c r="BW198" s="652"/>
      <c r="BX198" s="606"/>
      <c r="BY198" s="645"/>
      <c r="BZ198" s="608"/>
      <c r="CB198" s="616" t="str">
        <f t="shared" si="980"/>
        <v/>
      </c>
      <c r="CC198" s="665"/>
      <c r="CD198" s="665"/>
      <c r="CE198" s="665"/>
      <c r="CF198" s="648"/>
      <c r="CG198" s="648"/>
      <c r="CH198" s="666"/>
      <c r="CI198" s="666"/>
      <c r="CJ198" s="666"/>
      <c r="CK198" s="666"/>
      <c r="CL198" s="666"/>
      <c r="CM198" s="650"/>
      <c r="CN198" s="650"/>
      <c r="CO198" s="650"/>
      <c r="CP198" s="650"/>
      <c r="CQ198" s="650"/>
      <c r="CR198" s="667"/>
      <c r="CS198" s="667"/>
      <c r="CT198" s="667"/>
      <c r="CU198" s="650"/>
      <c r="CV198" s="650"/>
      <c r="CW198" s="650"/>
      <c r="CX198" s="667"/>
      <c r="CY198" s="652"/>
      <c r="CZ198" s="606"/>
      <c r="DA198" s="645"/>
    </row>
    <row r="199" spans="1:105" ht="15" x14ac:dyDescent="0.25">
      <c r="A199" s="615">
        <v>247</v>
      </c>
      <c r="B199" s="616" t="s">
        <v>342</v>
      </c>
      <c r="C199" s="616" t="s">
        <v>522</v>
      </c>
      <c r="D199" s="616" t="str">
        <f t="shared" si="981"/>
        <v>OutgoingsIncome tax, NI</v>
      </c>
      <c r="E199" s="568" t="s">
        <v>523</v>
      </c>
      <c r="F199" s="686">
        <v>9.8777351319999998</v>
      </c>
      <c r="G199" s="687">
        <v>26.863562269999999</v>
      </c>
      <c r="H199" s="622">
        <v>271.96074720000001</v>
      </c>
      <c r="I199" s="687">
        <v>22.12418572</v>
      </c>
      <c r="J199" s="622">
        <v>223.98034999999999</v>
      </c>
      <c r="K199" s="687">
        <v>21.309007019999999</v>
      </c>
      <c r="L199" s="623">
        <v>215.7276616</v>
      </c>
      <c r="M199" s="688">
        <v>16.773400259999999</v>
      </c>
      <c r="N199" s="625">
        <v>169.81018449999999</v>
      </c>
      <c r="O199" s="688">
        <v>17.628004050000001</v>
      </c>
      <c r="P199" s="626">
        <v>178.46200390000001</v>
      </c>
      <c r="Q199" s="689">
        <v>12.19038041</v>
      </c>
      <c r="R199" s="628">
        <v>123.41270799999999</v>
      </c>
      <c r="S199" s="689">
        <v>12.47770783</v>
      </c>
      <c r="T199" s="628">
        <v>126.321547</v>
      </c>
      <c r="U199" s="689">
        <v>13.149553190000001</v>
      </c>
      <c r="V199" s="628">
        <v>133.12316039999999</v>
      </c>
      <c r="W199" s="689">
        <v>13.75113546</v>
      </c>
      <c r="X199" s="628">
        <v>139.21344590000001</v>
      </c>
      <c r="Y199" s="689">
        <v>13.098582710000001</v>
      </c>
      <c r="Z199" s="629">
        <v>132.60714659999999</v>
      </c>
      <c r="AA199" s="690">
        <v>9.023382947</v>
      </c>
      <c r="AB199" s="631">
        <v>91.350727939999999</v>
      </c>
      <c r="AC199" s="690">
        <v>8.9367815129999997</v>
      </c>
      <c r="AD199" s="631">
        <v>90.473994230000002</v>
      </c>
      <c r="AE199" s="690">
        <v>9.6498764950000009</v>
      </c>
      <c r="AF199" s="631">
        <v>97.693209679999995</v>
      </c>
      <c r="AG199" s="690">
        <v>8.6159965720000002</v>
      </c>
      <c r="AH199" s="631">
        <v>87.226438619999996</v>
      </c>
      <c r="AI199" s="690">
        <v>7.5286473220000003</v>
      </c>
      <c r="AJ199" s="632">
        <v>76.218355950000003</v>
      </c>
      <c r="AK199" s="691">
        <v>8.9033297040000008</v>
      </c>
      <c r="AL199" s="634">
        <v>90.135335530000006</v>
      </c>
      <c r="AM199" s="691">
        <v>6.0653227899999997</v>
      </c>
      <c r="AN199" s="634">
        <v>61.403982880000001</v>
      </c>
      <c r="AO199" s="691">
        <v>6.310608599</v>
      </c>
      <c r="AP199" s="635">
        <v>63.887202019999997</v>
      </c>
      <c r="AQ199" s="690">
        <v>4.293373763</v>
      </c>
      <c r="AR199" s="631">
        <v>43.465163889999999</v>
      </c>
      <c r="AS199" s="690">
        <v>2.8538764890000001</v>
      </c>
      <c r="AT199" s="631">
        <v>28.892012699999999</v>
      </c>
      <c r="AU199" s="690">
        <v>2.3605445650000001</v>
      </c>
      <c r="AV199" s="632">
        <v>23.89762971</v>
      </c>
      <c r="AW199" s="691">
        <v>9.2545267340000006</v>
      </c>
      <c r="AX199" s="635">
        <v>93.690776380000003</v>
      </c>
      <c r="AY199" s="604"/>
      <c r="AZ199" s="568" t="str">
        <f t="shared" si="979"/>
        <v>Income tax, NI</v>
      </c>
      <c r="BA199" s="665">
        <f t="shared" ref="BA199:BA204" si="1490">BA$5*G199</f>
        <v>0</v>
      </c>
      <c r="BB199" s="665">
        <f t="shared" ref="BB199:BB204" si="1491">BB$5*I199</f>
        <v>0</v>
      </c>
      <c r="BC199" s="665">
        <f t="shared" ref="BC199:BC204" si="1492">BC$5*K199</f>
        <v>490.10716145999999</v>
      </c>
      <c r="BD199" s="648">
        <f t="shared" ref="BD199:BD204" si="1493">BD$5*M199</f>
        <v>1777.98042756</v>
      </c>
      <c r="BE199" s="648">
        <f t="shared" ref="BE199:BE204" si="1494">BE$5*O199</f>
        <v>0</v>
      </c>
      <c r="BF199" s="666">
        <f t="shared" ref="BF199:BF204" si="1495">BF$5*Q199</f>
        <v>646.09016172999998</v>
      </c>
      <c r="BG199" s="666">
        <f t="shared" ref="BG199:BG204" si="1496">BG$5*S199</f>
        <v>324.42040357999997</v>
      </c>
      <c r="BH199" s="666">
        <f t="shared" ref="BH199:BH204" si="1497">BH$5*U199</f>
        <v>0</v>
      </c>
      <c r="BI199" s="666">
        <f t="shared" ref="BI199:BI204" si="1498">BI$5*W199</f>
        <v>68.755677300000002</v>
      </c>
      <c r="BJ199" s="666">
        <f t="shared" ref="BJ199:BJ204" si="1499">BJ$5*Y199</f>
        <v>261.97165419999999</v>
      </c>
      <c r="BK199" s="650">
        <f t="shared" ref="BK199:BK204" si="1500">BK$5*AA199</f>
        <v>270.70148841000002</v>
      </c>
      <c r="BL199" s="650">
        <f t="shared" ref="BL199:BL204" si="1501">BL$5*AC199</f>
        <v>125.114941182</v>
      </c>
      <c r="BM199" s="650">
        <f t="shared" ref="BM199:BM204" si="1502">BM$5*AE199</f>
        <v>0</v>
      </c>
      <c r="BN199" s="650">
        <f t="shared" ref="BN199:BN204" si="1503">BN$5*AG199</f>
        <v>0</v>
      </c>
      <c r="BO199" s="650">
        <f t="shared" ref="BO199:BO204" si="1504">BO$5*AI199</f>
        <v>120.458357152</v>
      </c>
      <c r="BP199" s="667">
        <f t="shared" ref="BP199:BP204" si="1505">BP$5*AK199</f>
        <v>89.033297040000008</v>
      </c>
      <c r="BQ199" s="667">
        <f t="shared" ref="BQ199:BQ204" si="1506">BQ$5*AM199</f>
        <v>54.587905109999994</v>
      </c>
      <c r="BR199" s="667">
        <f t="shared" ref="BR199:BR204" si="1507">BR$5*AO199</f>
        <v>37.863651594000004</v>
      </c>
      <c r="BS199" s="650">
        <f t="shared" ref="BS199:BS204" si="1508">BS$5*AQ199</f>
        <v>12.880121289</v>
      </c>
      <c r="BT199" s="650">
        <f t="shared" ref="BT199:BT204" si="1509">BT$5*AS199</f>
        <v>39.954270846</v>
      </c>
      <c r="BU199" s="650">
        <f t="shared" ref="BU199:BU204" si="1510">BU$5*AU199</f>
        <v>4.7210891300000002</v>
      </c>
      <c r="BV199" s="667">
        <f t="shared" ref="BV199:BV204" si="1511">BV$5*AW199</f>
        <v>37.018106936000002</v>
      </c>
      <c r="BW199" s="652">
        <f t="shared" ref="BW199:BW204" si="1512">SUM(BA199:BV199)</f>
        <v>4361.6587145190006</v>
      </c>
      <c r="BX199" s="606">
        <f>BW199/SUM($BW$199:$BW$204)</f>
        <v>0.39897825799236308</v>
      </c>
      <c r="BY199" s="645">
        <f t="shared" ref="BY199:BY204" ca="1" si="1513">IF(CZ199&gt;0,BX199/CZ199*100,"")</f>
        <v>104.77750107950929</v>
      </c>
      <c r="BZ199" s="608"/>
      <c r="CB199" s="616" t="str">
        <f t="shared" si="980"/>
        <v>Income tax, NI</v>
      </c>
      <c r="CC199" s="665">
        <f t="shared" ref="CC199:CC204" ca="1" si="1514">CC$5*G199</f>
        <v>0</v>
      </c>
      <c r="CD199" s="665">
        <f t="shared" ref="CD199:CD204" ca="1" si="1515">CD$5*I199</f>
        <v>66.372557159999999</v>
      </c>
      <c r="CE199" s="665">
        <f t="shared" ref="CE199:CE204" ca="1" si="1516">CE$5*K199</f>
        <v>13019.803289219999</v>
      </c>
      <c r="CF199" s="648">
        <f t="shared" ref="CF199:CF204" ca="1" si="1517">CF$5*M199</f>
        <v>33429.386718180001</v>
      </c>
      <c r="CG199" s="648">
        <f t="shared" ref="CG199:CG204" ca="1" si="1518">CG$5*O199</f>
        <v>88.140020250000006</v>
      </c>
      <c r="CH199" s="666">
        <f t="shared" ref="CH199:CH204" ca="1" si="1519">CH$5*Q199</f>
        <v>16469.203933910001</v>
      </c>
      <c r="CI199" s="666">
        <f t="shared" ref="CI199:CI204" ca="1" si="1520">CI$5*S199</f>
        <v>6887.6947221600003</v>
      </c>
      <c r="CJ199" s="666">
        <f t="shared" ref="CJ199:CJ204" ca="1" si="1521">CJ$5*U199</f>
        <v>0</v>
      </c>
      <c r="CK199" s="666">
        <f t="shared" ref="CK199:CK204" ca="1" si="1522">CK$5*W199</f>
        <v>1361.3624105399999</v>
      </c>
      <c r="CL199" s="666">
        <f t="shared" ref="CL199:CL204" ca="1" si="1523">CL$5*Y199</f>
        <v>4754.78552373</v>
      </c>
      <c r="CM199" s="650">
        <f t="shared" ref="CM199:CM204" ca="1" si="1524">CM$5*AA199</f>
        <v>8725.6113097489997</v>
      </c>
      <c r="CN199" s="650">
        <f t="shared" ref="CN199:CN204" ca="1" si="1525">CN$5*AC199</f>
        <v>6675.7757902109997</v>
      </c>
      <c r="CO199" s="650">
        <f t="shared" ref="CO199:CO204" ca="1" si="1526">CO$5*AE199</f>
        <v>1852.7762870400002</v>
      </c>
      <c r="CP199" s="650">
        <f t="shared" ref="CP199:CP204" ca="1" si="1527">CP$5*AG199</f>
        <v>0</v>
      </c>
      <c r="CQ199" s="650">
        <f t="shared" ref="CQ199:CQ204" ca="1" si="1528">CQ$5*AI199</f>
        <v>3576.10747795</v>
      </c>
      <c r="CR199" s="667">
        <f t="shared" ref="CR199:CR204" ca="1" si="1529">CR$5*AK199</f>
        <v>3739.3984756800005</v>
      </c>
      <c r="CS199" s="667">
        <f t="shared" ref="CS199:CS204" ca="1" si="1530">CS$5*AM199</f>
        <v>3232.8170470699997</v>
      </c>
      <c r="CT199" s="667">
        <f t="shared" ref="CT199:CT204" ca="1" si="1531">CT$5*AO199</f>
        <v>3748.5015078060001</v>
      </c>
      <c r="CU199" s="650">
        <f t="shared" ref="CU199:CU204" ca="1" si="1532">CU$5*AQ199</f>
        <v>1592.8416660729999</v>
      </c>
      <c r="CV199" s="650">
        <f t="shared" ref="CV199:CV204" ca="1" si="1533">CV$5*AS199</f>
        <v>821.91642883200007</v>
      </c>
      <c r="CW199" s="650">
        <f t="shared" ref="CW199:CW204" ca="1" si="1534">CW$5*AU199</f>
        <v>564.170151035</v>
      </c>
      <c r="CX199" s="667">
        <f t="shared" ref="CX199:CX204" ca="1" si="1535">CX$5*AW199</f>
        <v>740.36213872000008</v>
      </c>
      <c r="CY199" s="652">
        <f t="shared" ref="CY199:CY204" ca="1" si="1536">SUM(CC199:CX199)</f>
        <v>111347.027455316</v>
      </c>
      <c r="CZ199" s="606">
        <f ca="1">CY199/SUM($CY$199:$CY$204)</f>
        <v>0.3807861934878583</v>
      </c>
      <c r="DA199" s="645"/>
    </row>
    <row r="200" spans="1:105" ht="15" x14ac:dyDescent="0.25">
      <c r="A200" s="615">
        <v>248</v>
      </c>
      <c r="B200" s="616"/>
      <c r="C200" s="616" t="s">
        <v>522</v>
      </c>
      <c r="D200" s="616" t="str">
        <f t="shared" si="981"/>
        <v>OutgoingsMortgage, social rent, private rent</v>
      </c>
      <c r="E200" s="568" t="s">
        <v>524</v>
      </c>
      <c r="F200" s="686">
        <v>5.5998702519999997</v>
      </c>
      <c r="G200" s="687">
        <v>9.2652233269999993</v>
      </c>
      <c r="H200" s="622">
        <v>165.45425</v>
      </c>
      <c r="I200" s="687">
        <v>17.039051749999999</v>
      </c>
      <c r="J200" s="622">
        <v>304.27583120000003</v>
      </c>
      <c r="K200" s="687">
        <v>6.106500778</v>
      </c>
      <c r="L200" s="623">
        <v>109.0471833</v>
      </c>
      <c r="M200" s="688">
        <v>5.9415008419999999</v>
      </c>
      <c r="N200" s="625">
        <v>106.1006876</v>
      </c>
      <c r="O200" s="688">
        <v>13.82826114</v>
      </c>
      <c r="P200" s="626">
        <v>246.93895599999999</v>
      </c>
      <c r="Q200" s="689">
        <v>3.312993836</v>
      </c>
      <c r="R200" s="628">
        <v>59.161974960000002</v>
      </c>
      <c r="S200" s="689">
        <v>5.2180806860000004</v>
      </c>
      <c r="T200" s="628">
        <v>93.182171210000007</v>
      </c>
      <c r="U200" s="689">
        <v>10.52150627</v>
      </c>
      <c r="V200" s="628">
        <v>187.88839379999999</v>
      </c>
      <c r="W200" s="689">
        <v>14.114491109999999</v>
      </c>
      <c r="X200" s="628">
        <v>252.0503239</v>
      </c>
      <c r="Y200" s="689">
        <v>6.293075075</v>
      </c>
      <c r="Z200" s="629">
        <v>112.37894439999999</v>
      </c>
      <c r="AA200" s="690">
        <v>2.6409924650000001</v>
      </c>
      <c r="AB200" s="631">
        <v>47.161672430000003</v>
      </c>
      <c r="AC200" s="690">
        <v>2.9060790270000001</v>
      </c>
      <c r="AD200" s="631">
        <v>51.895470719999999</v>
      </c>
      <c r="AE200" s="690">
        <v>5.8858053369999999</v>
      </c>
      <c r="AF200" s="631">
        <v>105.10610200000001</v>
      </c>
      <c r="AG200" s="690">
        <v>6.7010530639999999</v>
      </c>
      <c r="AH200" s="631">
        <v>119.6644344</v>
      </c>
      <c r="AI200" s="690">
        <v>2.5171653649999999</v>
      </c>
      <c r="AJ200" s="632">
        <v>44.950422979999999</v>
      </c>
      <c r="AK200" s="691">
        <v>9.2557961479999999</v>
      </c>
      <c r="AL200" s="634">
        <v>165.28590360000001</v>
      </c>
      <c r="AM200" s="691">
        <v>3.990243515</v>
      </c>
      <c r="AN200" s="634">
        <v>71.255999439999997</v>
      </c>
      <c r="AO200" s="691">
        <v>3.7137294000000001</v>
      </c>
      <c r="AP200" s="635">
        <v>66.318132969999994</v>
      </c>
      <c r="AQ200" s="690">
        <v>5.0750448219999997</v>
      </c>
      <c r="AR200" s="631">
        <v>90.627900170000004</v>
      </c>
      <c r="AS200" s="690">
        <v>3.4467074539999998</v>
      </c>
      <c r="AT200" s="631">
        <v>61.549773450000004</v>
      </c>
      <c r="AU200" s="690">
        <v>4.3751966810000003</v>
      </c>
      <c r="AV200" s="632">
        <v>78.130322379999996</v>
      </c>
      <c r="AW200" s="691">
        <v>5.3007727349999998</v>
      </c>
      <c r="AX200" s="635">
        <v>94.658849149999995</v>
      </c>
      <c r="AY200" s="604"/>
      <c r="AZ200" s="568" t="str">
        <f t="shared" ref="AZ200:AZ222" si="1537">E200</f>
        <v>Mortgage, social rent, private rent</v>
      </c>
      <c r="BA200" s="665">
        <f t="shared" si="1490"/>
        <v>0</v>
      </c>
      <c r="BB200" s="665">
        <f t="shared" si="1491"/>
        <v>0</v>
      </c>
      <c r="BC200" s="665">
        <f t="shared" si="1492"/>
        <v>140.449517894</v>
      </c>
      <c r="BD200" s="648">
        <f t="shared" si="1493"/>
        <v>629.79908925200004</v>
      </c>
      <c r="BE200" s="648">
        <f t="shared" si="1494"/>
        <v>0</v>
      </c>
      <c r="BF200" s="666">
        <f t="shared" si="1495"/>
        <v>175.58867330800001</v>
      </c>
      <c r="BG200" s="666">
        <f t="shared" si="1496"/>
        <v>135.67009783600002</v>
      </c>
      <c r="BH200" s="666">
        <f t="shared" si="1497"/>
        <v>0</v>
      </c>
      <c r="BI200" s="666">
        <f t="shared" si="1498"/>
        <v>70.572455550000001</v>
      </c>
      <c r="BJ200" s="666">
        <f t="shared" si="1499"/>
        <v>125.8615015</v>
      </c>
      <c r="BK200" s="650">
        <f t="shared" si="1500"/>
        <v>79.229773950000009</v>
      </c>
      <c r="BL200" s="650">
        <f t="shared" si="1501"/>
        <v>40.685106378</v>
      </c>
      <c r="BM200" s="650">
        <f t="shared" si="1502"/>
        <v>0</v>
      </c>
      <c r="BN200" s="650">
        <f t="shared" si="1503"/>
        <v>0</v>
      </c>
      <c r="BO200" s="650">
        <f t="shared" si="1504"/>
        <v>40.274645839999998</v>
      </c>
      <c r="BP200" s="667">
        <f t="shared" si="1505"/>
        <v>92.557961480000003</v>
      </c>
      <c r="BQ200" s="667">
        <f t="shared" si="1506"/>
        <v>35.912191634999999</v>
      </c>
      <c r="BR200" s="667">
        <f t="shared" si="1507"/>
        <v>22.2823764</v>
      </c>
      <c r="BS200" s="650">
        <f t="shared" si="1508"/>
        <v>15.225134466</v>
      </c>
      <c r="BT200" s="650">
        <f t="shared" si="1509"/>
        <v>48.253904356</v>
      </c>
      <c r="BU200" s="650">
        <f t="shared" si="1510"/>
        <v>8.7503933620000005</v>
      </c>
      <c r="BV200" s="667">
        <f t="shared" si="1511"/>
        <v>21.203090939999999</v>
      </c>
      <c r="BW200" s="652">
        <f t="shared" si="1512"/>
        <v>1682.3159141470003</v>
      </c>
      <c r="BX200" s="606">
        <f t="shared" ref="BX200:BX204" si="1538">BW200/SUM($BW$199:$BW$204)</f>
        <v>0.15388812301725907</v>
      </c>
      <c r="BY200" s="645">
        <f t="shared" ca="1" si="1513"/>
        <v>97.092431230840276</v>
      </c>
      <c r="BZ200" s="608"/>
      <c r="CB200" s="616" t="str">
        <f t="shared" ref="CB200:CB222" si="1539">E200</f>
        <v>Mortgage, social rent, private rent</v>
      </c>
      <c r="CC200" s="665">
        <f t="shared" ca="1" si="1514"/>
        <v>0</v>
      </c>
      <c r="CD200" s="665">
        <f t="shared" ca="1" si="1515"/>
        <v>51.117155249999996</v>
      </c>
      <c r="CE200" s="665">
        <f t="shared" ca="1" si="1516"/>
        <v>3731.0719753580001</v>
      </c>
      <c r="CF200" s="648">
        <f t="shared" ca="1" si="1517"/>
        <v>11841.411178106</v>
      </c>
      <c r="CG200" s="648">
        <f t="shared" ca="1" si="1518"/>
        <v>69.141305700000004</v>
      </c>
      <c r="CH200" s="666">
        <f t="shared" ca="1" si="1519"/>
        <v>4475.8546724360003</v>
      </c>
      <c r="CI200" s="666">
        <f t="shared" ca="1" si="1520"/>
        <v>2880.3805386720001</v>
      </c>
      <c r="CJ200" s="666">
        <f t="shared" ca="1" si="1521"/>
        <v>0</v>
      </c>
      <c r="CK200" s="666">
        <f t="shared" ca="1" si="1522"/>
        <v>1397.3346198899999</v>
      </c>
      <c r="CL200" s="666">
        <f t="shared" ca="1" si="1523"/>
        <v>2284.3862522250001</v>
      </c>
      <c r="CM200" s="650">
        <f t="shared" ca="1" si="1524"/>
        <v>2553.8397136550002</v>
      </c>
      <c r="CN200" s="650">
        <f t="shared" ca="1" si="1525"/>
        <v>2170.8410331690002</v>
      </c>
      <c r="CO200" s="650">
        <f t="shared" ca="1" si="1526"/>
        <v>1130.0746247039999</v>
      </c>
      <c r="CP200" s="650">
        <f t="shared" ca="1" si="1527"/>
        <v>0</v>
      </c>
      <c r="CQ200" s="650">
        <f t="shared" ca="1" si="1528"/>
        <v>1195.6535483749999</v>
      </c>
      <c r="CR200" s="667">
        <f t="shared" ca="1" si="1529"/>
        <v>3887.43438216</v>
      </c>
      <c r="CS200" s="667">
        <f t="shared" ca="1" si="1530"/>
        <v>2126.7997934949999</v>
      </c>
      <c r="CT200" s="667">
        <f t="shared" ca="1" si="1531"/>
        <v>2205.9552635999999</v>
      </c>
      <c r="CU200" s="650">
        <f t="shared" ca="1" si="1532"/>
        <v>1882.841628962</v>
      </c>
      <c r="CV200" s="650">
        <f t="shared" ca="1" si="1533"/>
        <v>992.65174675199989</v>
      </c>
      <c r="CW200" s="650">
        <f t="shared" ca="1" si="1534"/>
        <v>1045.6720067590002</v>
      </c>
      <c r="CX200" s="667">
        <f t="shared" ca="1" si="1535"/>
        <v>424.06181879999997</v>
      </c>
      <c r="CY200" s="652">
        <f t="shared" ca="1" si="1536"/>
        <v>46346.523258067995</v>
      </c>
      <c r="CZ200" s="606">
        <f t="shared" ref="CZ200:CZ204" ca="1" si="1540">CY200/SUM($CY$199:$CY$204)</f>
        <v>0.15849651828306294</v>
      </c>
      <c r="DA200" s="645"/>
    </row>
    <row r="201" spans="1:105" ht="15" x14ac:dyDescent="0.25">
      <c r="A201" s="615">
        <v>249</v>
      </c>
      <c r="B201" s="616"/>
      <c r="C201" s="616" t="s">
        <v>522</v>
      </c>
      <c r="D201" s="616" t="str">
        <f t="shared" ref="D201:D264" si="1541">_xlfn.CONCAT(C201,E201)</f>
        <v>OutgoingsCouncil tax, utilities, water, structure insurance, NI domestic rates</v>
      </c>
      <c r="E201" s="568" t="s">
        <v>525</v>
      </c>
      <c r="F201" s="686">
        <v>3.4248261860000002</v>
      </c>
      <c r="G201" s="687">
        <v>6.9346361029999999</v>
      </c>
      <c r="H201" s="622">
        <v>202.48140269999999</v>
      </c>
      <c r="I201" s="687">
        <v>5.030770929</v>
      </c>
      <c r="J201" s="622">
        <v>146.89127730000001</v>
      </c>
      <c r="K201" s="687">
        <v>6.0696719889999997</v>
      </c>
      <c r="L201" s="623">
        <v>177.22569429999999</v>
      </c>
      <c r="M201" s="688">
        <v>4.9658138510000001</v>
      </c>
      <c r="N201" s="625">
        <v>144.99462399999999</v>
      </c>
      <c r="O201" s="688">
        <v>4.4712405149999999</v>
      </c>
      <c r="P201" s="626">
        <v>130.5537937</v>
      </c>
      <c r="Q201" s="689">
        <v>4.3293652649999999</v>
      </c>
      <c r="R201" s="628">
        <v>126.4112404</v>
      </c>
      <c r="S201" s="689">
        <v>4.0911631670000004</v>
      </c>
      <c r="T201" s="628">
        <v>119.4560817</v>
      </c>
      <c r="U201" s="689">
        <v>3.9823103780000002</v>
      </c>
      <c r="V201" s="628">
        <v>116.2777368</v>
      </c>
      <c r="W201" s="689">
        <v>3.4435742189999998</v>
      </c>
      <c r="X201" s="628">
        <v>100.54741559999999</v>
      </c>
      <c r="Y201" s="689">
        <v>4.0886195159999996</v>
      </c>
      <c r="Z201" s="629">
        <v>119.3818107</v>
      </c>
      <c r="AA201" s="690">
        <v>3.6145451249999998</v>
      </c>
      <c r="AB201" s="631">
        <v>105.5395202</v>
      </c>
      <c r="AC201" s="690">
        <v>3.522475161</v>
      </c>
      <c r="AD201" s="631">
        <v>102.8512096</v>
      </c>
      <c r="AE201" s="690">
        <v>3.5068825760000002</v>
      </c>
      <c r="AF201" s="631">
        <v>102.3959286</v>
      </c>
      <c r="AG201" s="690">
        <v>3.251396433</v>
      </c>
      <c r="AH201" s="631">
        <v>94.936100569999994</v>
      </c>
      <c r="AI201" s="690">
        <v>3.0914833810000002</v>
      </c>
      <c r="AJ201" s="632">
        <v>90.266869409999998</v>
      </c>
      <c r="AK201" s="691">
        <v>2.5886917949999999</v>
      </c>
      <c r="AL201" s="634">
        <v>75.586078060000006</v>
      </c>
      <c r="AM201" s="691">
        <v>2.8369381929999999</v>
      </c>
      <c r="AN201" s="634">
        <v>82.834515949999997</v>
      </c>
      <c r="AO201" s="691">
        <v>2.714657141</v>
      </c>
      <c r="AP201" s="635">
        <v>79.264085050000006</v>
      </c>
      <c r="AQ201" s="690">
        <v>2.2277271590000001</v>
      </c>
      <c r="AR201" s="631">
        <v>65.04642973</v>
      </c>
      <c r="AS201" s="690">
        <v>1.7595787039999999</v>
      </c>
      <c r="AT201" s="631">
        <v>51.377168019999999</v>
      </c>
      <c r="AU201" s="690">
        <v>1.640288779</v>
      </c>
      <c r="AV201" s="632">
        <v>47.894073730000002</v>
      </c>
      <c r="AW201" s="691">
        <v>3.3368497009999998</v>
      </c>
      <c r="AX201" s="635">
        <v>97.431213139999997</v>
      </c>
      <c r="AY201" s="604"/>
      <c r="AZ201" s="568" t="str">
        <f t="shared" si="1537"/>
        <v>Council tax, utilities, water, structure insurance, NI domestic rates</v>
      </c>
      <c r="BA201" s="665">
        <f t="shared" si="1490"/>
        <v>0</v>
      </c>
      <c r="BB201" s="665">
        <f t="shared" si="1491"/>
        <v>0</v>
      </c>
      <c r="BC201" s="665">
        <f t="shared" si="1492"/>
        <v>139.60245574699999</v>
      </c>
      <c r="BD201" s="648">
        <f t="shared" si="1493"/>
        <v>526.37626820599996</v>
      </c>
      <c r="BE201" s="648">
        <f t="shared" si="1494"/>
        <v>0</v>
      </c>
      <c r="BF201" s="666">
        <f t="shared" si="1495"/>
        <v>229.456359045</v>
      </c>
      <c r="BG201" s="666">
        <f t="shared" si="1496"/>
        <v>106.37024234200001</v>
      </c>
      <c r="BH201" s="666">
        <f t="shared" si="1497"/>
        <v>0</v>
      </c>
      <c r="BI201" s="666">
        <f t="shared" si="1498"/>
        <v>17.217871095</v>
      </c>
      <c r="BJ201" s="666">
        <f t="shared" si="1499"/>
        <v>81.77239032</v>
      </c>
      <c r="BK201" s="650">
        <f t="shared" si="1500"/>
        <v>108.43635374999999</v>
      </c>
      <c r="BL201" s="650">
        <f t="shared" si="1501"/>
        <v>49.314652254000002</v>
      </c>
      <c r="BM201" s="650">
        <f t="shared" si="1502"/>
        <v>0</v>
      </c>
      <c r="BN201" s="650">
        <f t="shared" si="1503"/>
        <v>0</v>
      </c>
      <c r="BO201" s="650">
        <f t="shared" si="1504"/>
        <v>49.463734096000003</v>
      </c>
      <c r="BP201" s="667">
        <f t="shared" si="1505"/>
        <v>25.886917949999997</v>
      </c>
      <c r="BQ201" s="667">
        <f t="shared" si="1506"/>
        <v>25.532443737000001</v>
      </c>
      <c r="BR201" s="667">
        <f t="shared" si="1507"/>
        <v>16.287942846</v>
      </c>
      <c r="BS201" s="650">
        <f t="shared" si="1508"/>
        <v>6.6831814769999998</v>
      </c>
      <c r="BT201" s="650">
        <f t="shared" si="1509"/>
        <v>24.634101856000001</v>
      </c>
      <c r="BU201" s="650">
        <f t="shared" si="1510"/>
        <v>3.2805775580000001</v>
      </c>
      <c r="BV201" s="667">
        <f t="shared" si="1511"/>
        <v>13.347398803999999</v>
      </c>
      <c r="BW201" s="652">
        <f t="shared" si="1512"/>
        <v>1423.6628910830002</v>
      </c>
      <c r="BX201" s="606">
        <f t="shared" si="1538"/>
        <v>0.13022810298336385</v>
      </c>
      <c r="BY201" s="645">
        <f t="shared" ca="1" si="1513"/>
        <v>100.08619926642427</v>
      </c>
      <c r="BZ201" s="608"/>
      <c r="CB201" s="616" t="str">
        <f t="shared" si="1539"/>
        <v>Council tax, utilities, water, structure insurance, NI domestic rates</v>
      </c>
      <c r="CC201" s="665">
        <f t="shared" ca="1" si="1514"/>
        <v>0</v>
      </c>
      <c r="CD201" s="665">
        <f t="shared" ca="1" si="1515"/>
        <v>15.092312787000001</v>
      </c>
      <c r="CE201" s="665">
        <f t="shared" ca="1" si="1516"/>
        <v>3708.569585279</v>
      </c>
      <c r="CF201" s="648">
        <f t="shared" ca="1" si="1517"/>
        <v>9896.867005043001</v>
      </c>
      <c r="CG201" s="648">
        <f t="shared" ca="1" si="1518"/>
        <v>22.356202574999998</v>
      </c>
      <c r="CH201" s="666">
        <f t="shared" ca="1" si="1519"/>
        <v>5848.9724730150001</v>
      </c>
      <c r="CI201" s="666">
        <f t="shared" ca="1" si="1520"/>
        <v>2258.3220681840003</v>
      </c>
      <c r="CJ201" s="666">
        <f t="shared" ca="1" si="1521"/>
        <v>0</v>
      </c>
      <c r="CK201" s="666">
        <f t="shared" ca="1" si="1522"/>
        <v>340.91384768099999</v>
      </c>
      <c r="CL201" s="666">
        <f t="shared" ca="1" si="1523"/>
        <v>1484.1688843079999</v>
      </c>
      <c r="CM201" s="650">
        <f t="shared" ca="1" si="1524"/>
        <v>3495.2651358749999</v>
      </c>
      <c r="CN201" s="650">
        <f t="shared" ca="1" si="1525"/>
        <v>2631.2889452670001</v>
      </c>
      <c r="CO201" s="650">
        <f t="shared" ca="1" si="1526"/>
        <v>673.32145459200001</v>
      </c>
      <c r="CP201" s="650">
        <f t="shared" ca="1" si="1527"/>
        <v>0</v>
      </c>
      <c r="CQ201" s="650">
        <f t="shared" ca="1" si="1528"/>
        <v>1468.454605975</v>
      </c>
      <c r="CR201" s="667">
        <f t="shared" ca="1" si="1529"/>
        <v>1087.2505538999999</v>
      </c>
      <c r="CS201" s="667">
        <f t="shared" ca="1" si="1530"/>
        <v>1512.088056869</v>
      </c>
      <c r="CT201" s="667">
        <f t="shared" ca="1" si="1531"/>
        <v>1612.506341754</v>
      </c>
      <c r="CU201" s="650">
        <f t="shared" ca="1" si="1532"/>
        <v>826.48677598900008</v>
      </c>
      <c r="CV201" s="650">
        <f t="shared" ca="1" si="1533"/>
        <v>506.75866675199995</v>
      </c>
      <c r="CW201" s="650">
        <f t="shared" ca="1" si="1534"/>
        <v>392.02901818100003</v>
      </c>
      <c r="CX201" s="667">
        <f t="shared" ca="1" si="1535"/>
        <v>266.94797607999999</v>
      </c>
      <c r="CY201" s="652">
        <f t="shared" ca="1" si="1536"/>
        <v>38047.659910105991</v>
      </c>
      <c r="CZ201" s="606">
        <f t="shared" ca="1" si="1540"/>
        <v>0.13011594399413987</v>
      </c>
      <c r="DA201" s="645"/>
    </row>
    <row r="202" spans="1:105" ht="15" x14ac:dyDescent="0.25">
      <c r="A202" s="615">
        <v>250</v>
      </c>
      <c r="B202" s="616"/>
      <c r="C202" s="616" t="s">
        <v>522</v>
      </c>
      <c r="D202" s="616" t="str">
        <f t="shared" si="1541"/>
        <v>OutgoingsFood, clothing</v>
      </c>
      <c r="E202" s="568" t="s">
        <v>526</v>
      </c>
      <c r="F202" s="686">
        <v>6.3725924770000004</v>
      </c>
      <c r="G202" s="687">
        <v>8.121662379</v>
      </c>
      <c r="H202" s="622">
        <v>127.4467559</v>
      </c>
      <c r="I202" s="687">
        <v>7.4180414560000001</v>
      </c>
      <c r="J202" s="622">
        <v>116.4053952</v>
      </c>
      <c r="K202" s="687">
        <v>7.7072419979999998</v>
      </c>
      <c r="L202" s="623">
        <v>120.9435881</v>
      </c>
      <c r="M202" s="688">
        <v>7.4079892469999997</v>
      </c>
      <c r="N202" s="625">
        <v>116.2476539</v>
      </c>
      <c r="O202" s="688">
        <v>7.3771452240000004</v>
      </c>
      <c r="P202" s="626">
        <v>115.7636433</v>
      </c>
      <c r="Q202" s="689">
        <v>7.0076936170000002</v>
      </c>
      <c r="R202" s="628">
        <v>109.9661345</v>
      </c>
      <c r="S202" s="689">
        <v>7.205098564</v>
      </c>
      <c r="T202" s="628">
        <v>113.0638526</v>
      </c>
      <c r="U202" s="689">
        <v>7.7009323030000001</v>
      </c>
      <c r="V202" s="628">
        <v>120.8445751</v>
      </c>
      <c r="W202" s="689">
        <v>6.1401488889999998</v>
      </c>
      <c r="X202" s="628">
        <v>96.352448570000007</v>
      </c>
      <c r="Y202" s="689">
        <v>7.0114168350000003</v>
      </c>
      <c r="Z202" s="629">
        <v>110.02455999999999</v>
      </c>
      <c r="AA202" s="690">
        <v>6.4031510909999998</v>
      </c>
      <c r="AB202" s="631">
        <v>100.4795319</v>
      </c>
      <c r="AC202" s="690">
        <v>6.7252802709999999</v>
      </c>
      <c r="AD202" s="631">
        <v>105.53444759999999</v>
      </c>
      <c r="AE202" s="690">
        <v>6.8143200259999999</v>
      </c>
      <c r="AF202" s="631">
        <v>106.9316773</v>
      </c>
      <c r="AG202" s="690">
        <v>7.4033024420000002</v>
      </c>
      <c r="AH202" s="631">
        <v>116.1741076</v>
      </c>
      <c r="AI202" s="690">
        <v>6.0279569310000003</v>
      </c>
      <c r="AJ202" s="632">
        <v>94.59190984</v>
      </c>
      <c r="AK202" s="691">
        <v>5.2333382339999996</v>
      </c>
      <c r="AL202" s="634">
        <v>82.122593789999996</v>
      </c>
      <c r="AM202" s="691">
        <v>6.2073886360000001</v>
      </c>
      <c r="AN202" s="634">
        <v>97.407588169999997</v>
      </c>
      <c r="AO202" s="691">
        <v>6.0106555510000002</v>
      </c>
      <c r="AP202" s="635">
        <v>94.320413119999998</v>
      </c>
      <c r="AQ202" s="690">
        <v>5.7483706489999999</v>
      </c>
      <c r="AR202" s="631">
        <v>90.204585800000004</v>
      </c>
      <c r="AS202" s="690">
        <v>4.2136956659999996</v>
      </c>
      <c r="AT202" s="631">
        <v>66.122157990000005</v>
      </c>
      <c r="AU202" s="690">
        <v>4.2770840129999996</v>
      </c>
      <c r="AV202" s="632">
        <v>67.116860650000007</v>
      </c>
      <c r="AW202" s="691">
        <v>6.1209983719999999</v>
      </c>
      <c r="AX202" s="635">
        <v>96.051934810000006</v>
      </c>
      <c r="AY202" s="604"/>
      <c r="AZ202" s="568" t="str">
        <f t="shared" si="1537"/>
        <v>Food, clothing</v>
      </c>
      <c r="BA202" s="665">
        <f t="shared" si="1490"/>
        <v>0</v>
      </c>
      <c r="BB202" s="665">
        <f t="shared" si="1491"/>
        <v>0</v>
      </c>
      <c r="BC202" s="665">
        <f t="shared" si="1492"/>
        <v>177.26656595399999</v>
      </c>
      <c r="BD202" s="648">
        <f t="shared" si="1493"/>
        <v>785.24686018199998</v>
      </c>
      <c r="BE202" s="648">
        <f t="shared" si="1494"/>
        <v>0</v>
      </c>
      <c r="BF202" s="666">
        <f t="shared" si="1495"/>
        <v>371.40776170100003</v>
      </c>
      <c r="BG202" s="666">
        <f t="shared" si="1496"/>
        <v>187.33256266399999</v>
      </c>
      <c r="BH202" s="666">
        <f t="shared" si="1497"/>
        <v>0</v>
      </c>
      <c r="BI202" s="666">
        <f t="shared" si="1498"/>
        <v>30.700744444999998</v>
      </c>
      <c r="BJ202" s="666">
        <f t="shared" si="1499"/>
        <v>140.2283367</v>
      </c>
      <c r="BK202" s="650">
        <f t="shared" si="1500"/>
        <v>192.09453273</v>
      </c>
      <c r="BL202" s="650">
        <f t="shared" si="1501"/>
        <v>94.153923793999994</v>
      </c>
      <c r="BM202" s="650">
        <f t="shared" si="1502"/>
        <v>0</v>
      </c>
      <c r="BN202" s="650">
        <f t="shared" si="1503"/>
        <v>0</v>
      </c>
      <c r="BO202" s="650">
        <f t="shared" si="1504"/>
        <v>96.447310896000005</v>
      </c>
      <c r="BP202" s="667">
        <f t="shared" si="1505"/>
        <v>52.33338234</v>
      </c>
      <c r="BQ202" s="667">
        <f t="shared" si="1506"/>
        <v>55.866497723999998</v>
      </c>
      <c r="BR202" s="667">
        <f t="shared" si="1507"/>
        <v>36.063933306000003</v>
      </c>
      <c r="BS202" s="650">
        <f t="shared" si="1508"/>
        <v>17.245111946999998</v>
      </c>
      <c r="BT202" s="650">
        <f t="shared" si="1509"/>
        <v>58.991739323999994</v>
      </c>
      <c r="BU202" s="650">
        <f t="shared" si="1510"/>
        <v>8.5541680259999993</v>
      </c>
      <c r="BV202" s="667">
        <f t="shared" si="1511"/>
        <v>24.483993487999999</v>
      </c>
      <c r="BW202" s="652">
        <f t="shared" si="1512"/>
        <v>2328.417425221</v>
      </c>
      <c r="BX202" s="606">
        <f t="shared" si="1538"/>
        <v>0.21298959616013555</v>
      </c>
      <c r="BY202" s="645">
        <f t="shared" ca="1" si="1513"/>
        <v>95.154936861588197</v>
      </c>
      <c r="BZ202" s="608"/>
      <c r="CB202" s="616" t="str">
        <f t="shared" si="1539"/>
        <v>Food, clothing</v>
      </c>
      <c r="CC202" s="665">
        <f t="shared" ca="1" si="1514"/>
        <v>0</v>
      </c>
      <c r="CD202" s="665">
        <f t="shared" ca="1" si="1515"/>
        <v>22.254124367999999</v>
      </c>
      <c r="CE202" s="665">
        <f t="shared" ca="1" si="1516"/>
        <v>4709.1248607779999</v>
      </c>
      <c r="CF202" s="648">
        <f t="shared" ca="1" si="1517"/>
        <v>14764.122569271</v>
      </c>
      <c r="CG202" s="648">
        <f t="shared" ca="1" si="1518"/>
        <v>36.885726120000001</v>
      </c>
      <c r="CH202" s="666">
        <f t="shared" ca="1" si="1519"/>
        <v>9467.3940765669995</v>
      </c>
      <c r="CI202" s="666">
        <f t="shared" ca="1" si="1520"/>
        <v>3977.2144073280001</v>
      </c>
      <c r="CJ202" s="666">
        <f t="shared" ca="1" si="1521"/>
        <v>0</v>
      </c>
      <c r="CK202" s="666">
        <f t="shared" ca="1" si="1522"/>
        <v>607.87474001099997</v>
      </c>
      <c r="CL202" s="666">
        <f t="shared" ca="1" si="1523"/>
        <v>2545.1443111050003</v>
      </c>
      <c r="CM202" s="650">
        <f t="shared" ca="1" si="1524"/>
        <v>6191.8471049969994</v>
      </c>
      <c r="CN202" s="650">
        <f t="shared" ca="1" si="1525"/>
        <v>5023.7843624369998</v>
      </c>
      <c r="CO202" s="650">
        <f t="shared" ca="1" si="1526"/>
        <v>1308.3494449919999</v>
      </c>
      <c r="CP202" s="650">
        <f t="shared" ca="1" si="1527"/>
        <v>0</v>
      </c>
      <c r="CQ202" s="650">
        <f t="shared" ca="1" si="1528"/>
        <v>2863.2795422250001</v>
      </c>
      <c r="CR202" s="667">
        <f t="shared" ca="1" si="1529"/>
        <v>2198.0020582799998</v>
      </c>
      <c r="CS202" s="667">
        <f t="shared" ca="1" si="1530"/>
        <v>3308.5381429879999</v>
      </c>
      <c r="CT202" s="667">
        <f t="shared" ca="1" si="1531"/>
        <v>3570.329397294</v>
      </c>
      <c r="CU202" s="650">
        <f t="shared" ca="1" si="1532"/>
        <v>2132.6455107789998</v>
      </c>
      <c r="CV202" s="650">
        <f t="shared" ca="1" si="1533"/>
        <v>1213.5443518079999</v>
      </c>
      <c r="CW202" s="650">
        <f t="shared" ca="1" si="1534"/>
        <v>1022.2230791069999</v>
      </c>
      <c r="CX202" s="667">
        <f t="shared" ca="1" si="1535"/>
        <v>489.67986975999997</v>
      </c>
      <c r="CY202" s="652">
        <f t="shared" ca="1" si="1536"/>
        <v>65452.237680214996</v>
      </c>
      <c r="CZ202" s="606">
        <f t="shared" ca="1" si="1540"/>
        <v>0.22383451997866274</v>
      </c>
      <c r="DA202" s="645"/>
    </row>
    <row r="203" spans="1:105" ht="15" x14ac:dyDescent="0.25">
      <c r="A203" s="615">
        <v>251</v>
      </c>
      <c r="B203" s="616"/>
      <c r="C203" s="616" t="s">
        <v>522</v>
      </c>
      <c r="D203" s="616" t="str">
        <f t="shared" si="1541"/>
        <v>OutgoingsChildcare, student loans, pension</v>
      </c>
      <c r="E203" s="568" t="s">
        <v>527</v>
      </c>
      <c r="F203" s="686">
        <v>2.4072715690000002</v>
      </c>
      <c r="G203" s="687">
        <v>4.0610887670000002</v>
      </c>
      <c r="H203" s="622">
        <v>168.70089849999999</v>
      </c>
      <c r="I203" s="687">
        <v>3.9748388659999998</v>
      </c>
      <c r="J203" s="622">
        <v>165.11800819999999</v>
      </c>
      <c r="K203" s="687">
        <v>3.1491340650000001</v>
      </c>
      <c r="L203" s="623">
        <v>130.81756569999999</v>
      </c>
      <c r="M203" s="688">
        <v>2.9915385759999999</v>
      </c>
      <c r="N203" s="625">
        <v>124.27092210000001</v>
      </c>
      <c r="O203" s="688">
        <v>3.8287910959999998</v>
      </c>
      <c r="P203" s="626">
        <v>159.05106620000001</v>
      </c>
      <c r="Q203" s="689">
        <v>2.165920464</v>
      </c>
      <c r="R203" s="628">
        <v>89.974080700000002</v>
      </c>
      <c r="S203" s="689">
        <v>3.0519567009999999</v>
      </c>
      <c r="T203" s="628">
        <v>126.7807397</v>
      </c>
      <c r="U203" s="689">
        <v>4.1383014459999998</v>
      </c>
      <c r="V203" s="628">
        <v>171.90837540000001</v>
      </c>
      <c r="W203" s="689">
        <v>2.9220265099999998</v>
      </c>
      <c r="X203" s="628">
        <v>121.38333489999999</v>
      </c>
      <c r="Y203" s="689">
        <v>3.3869990570000001</v>
      </c>
      <c r="Z203" s="629">
        <v>140.698669</v>
      </c>
      <c r="AA203" s="690">
        <v>1.8262289519999999</v>
      </c>
      <c r="AB203" s="631">
        <v>75.863021669999995</v>
      </c>
      <c r="AC203" s="690">
        <v>2.2713311100000002</v>
      </c>
      <c r="AD203" s="631">
        <v>94.352923829999995</v>
      </c>
      <c r="AE203" s="690">
        <v>3.2367082049999998</v>
      </c>
      <c r="AF203" s="631">
        <v>134.45546590000001</v>
      </c>
      <c r="AG203" s="690">
        <v>3.3266856140000001</v>
      </c>
      <c r="AH203" s="631">
        <v>138.19319999999999</v>
      </c>
      <c r="AI203" s="690">
        <v>1.8406579000000001</v>
      </c>
      <c r="AJ203" s="632">
        <v>76.462411779999996</v>
      </c>
      <c r="AK203" s="691">
        <v>2.0740890850000002</v>
      </c>
      <c r="AL203" s="634">
        <v>86.159331249999994</v>
      </c>
      <c r="AM203" s="691">
        <v>2.1061155720000002</v>
      </c>
      <c r="AN203" s="634">
        <v>87.489737320000003</v>
      </c>
      <c r="AO203" s="691">
        <v>2.296462198</v>
      </c>
      <c r="AP203" s="635">
        <v>95.396889470000005</v>
      </c>
      <c r="AQ203" s="690">
        <v>1.8798199310000001</v>
      </c>
      <c r="AR203" s="631">
        <v>78.08923412</v>
      </c>
      <c r="AS203" s="690">
        <v>0.68561852700000003</v>
      </c>
      <c r="AT203" s="631">
        <v>28.481145869999999</v>
      </c>
      <c r="AU203" s="690">
        <v>0.916022373</v>
      </c>
      <c r="AV203" s="632">
        <v>38.052307229999997</v>
      </c>
      <c r="AW203" s="691">
        <v>1.5781734380000001</v>
      </c>
      <c r="AX203" s="635">
        <v>65.558595800000006</v>
      </c>
      <c r="AY203" s="604"/>
      <c r="AZ203" s="568" t="str">
        <f t="shared" si="1537"/>
        <v>Childcare, student loans, pension</v>
      </c>
      <c r="BA203" s="665">
        <f t="shared" si="1490"/>
        <v>0</v>
      </c>
      <c r="BB203" s="665">
        <f t="shared" si="1491"/>
        <v>0</v>
      </c>
      <c r="BC203" s="665">
        <f t="shared" si="1492"/>
        <v>72.430083495000005</v>
      </c>
      <c r="BD203" s="648">
        <f t="shared" si="1493"/>
        <v>317.10308905599999</v>
      </c>
      <c r="BE203" s="648">
        <f t="shared" si="1494"/>
        <v>0</v>
      </c>
      <c r="BF203" s="666">
        <f t="shared" si="1495"/>
        <v>114.79378459200001</v>
      </c>
      <c r="BG203" s="666">
        <f t="shared" si="1496"/>
        <v>79.350874226000002</v>
      </c>
      <c r="BH203" s="666">
        <f t="shared" si="1497"/>
        <v>0</v>
      </c>
      <c r="BI203" s="666">
        <f t="shared" si="1498"/>
        <v>14.610132549999999</v>
      </c>
      <c r="BJ203" s="666">
        <f t="shared" si="1499"/>
        <v>67.739981139999998</v>
      </c>
      <c r="BK203" s="650">
        <f t="shared" si="1500"/>
        <v>54.786868559999995</v>
      </c>
      <c r="BL203" s="650">
        <f t="shared" si="1501"/>
        <v>31.798635540000003</v>
      </c>
      <c r="BM203" s="650">
        <f t="shared" si="1502"/>
        <v>0</v>
      </c>
      <c r="BN203" s="650">
        <f t="shared" si="1503"/>
        <v>0</v>
      </c>
      <c r="BO203" s="650">
        <f t="shared" si="1504"/>
        <v>29.450526400000001</v>
      </c>
      <c r="BP203" s="667">
        <f t="shared" si="1505"/>
        <v>20.740890850000003</v>
      </c>
      <c r="BQ203" s="667">
        <f t="shared" si="1506"/>
        <v>18.955040148000002</v>
      </c>
      <c r="BR203" s="667">
        <f t="shared" si="1507"/>
        <v>13.778773187999999</v>
      </c>
      <c r="BS203" s="650">
        <f t="shared" si="1508"/>
        <v>5.6394597930000003</v>
      </c>
      <c r="BT203" s="650">
        <f t="shared" si="1509"/>
        <v>9.5986593780000007</v>
      </c>
      <c r="BU203" s="650">
        <f t="shared" si="1510"/>
        <v>1.832044746</v>
      </c>
      <c r="BV203" s="667">
        <f t="shared" si="1511"/>
        <v>6.3126937520000004</v>
      </c>
      <c r="BW203" s="652">
        <f t="shared" si="1512"/>
        <v>858.92153741399989</v>
      </c>
      <c r="BX203" s="606">
        <f t="shared" si="1538"/>
        <v>7.8568966803573392E-2</v>
      </c>
      <c r="BY203" s="645">
        <f t="shared" ca="1" si="1513"/>
        <v>97.337066122823899</v>
      </c>
      <c r="BZ203" s="608"/>
      <c r="CB203" s="616" t="str">
        <f t="shared" si="1539"/>
        <v>Childcare, student loans, pension</v>
      </c>
      <c r="CC203" s="665">
        <f t="shared" ca="1" si="1514"/>
        <v>0</v>
      </c>
      <c r="CD203" s="665">
        <f t="shared" ca="1" si="1515"/>
        <v>11.924516598</v>
      </c>
      <c r="CE203" s="665">
        <f t="shared" ca="1" si="1516"/>
        <v>1924.1209137150001</v>
      </c>
      <c r="CF203" s="648">
        <f t="shared" ca="1" si="1517"/>
        <v>5962.136381968</v>
      </c>
      <c r="CG203" s="648">
        <f t="shared" ca="1" si="1518"/>
        <v>19.143955479999999</v>
      </c>
      <c r="CH203" s="666">
        <f t="shared" ca="1" si="1519"/>
        <v>2926.1585468640001</v>
      </c>
      <c r="CI203" s="666">
        <f t="shared" ca="1" si="1520"/>
        <v>1684.680098952</v>
      </c>
      <c r="CJ203" s="666">
        <f t="shared" ca="1" si="1521"/>
        <v>0</v>
      </c>
      <c r="CK203" s="666">
        <f t="shared" ca="1" si="1522"/>
        <v>289.28062448999998</v>
      </c>
      <c r="CL203" s="666">
        <f t="shared" ca="1" si="1523"/>
        <v>1229.480657691</v>
      </c>
      <c r="CM203" s="650">
        <f t="shared" ca="1" si="1524"/>
        <v>1765.9633965839998</v>
      </c>
      <c r="CN203" s="650">
        <f t="shared" ca="1" si="1525"/>
        <v>1696.6843391700002</v>
      </c>
      <c r="CO203" s="650">
        <f t="shared" ca="1" si="1526"/>
        <v>621.44797535999999</v>
      </c>
      <c r="CP203" s="650">
        <f t="shared" ca="1" si="1527"/>
        <v>0</v>
      </c>
      <c r="CQ203" s="650">
        <f t="shared" ca="1" si="1528"/>
        <v>874.31250250000005</v>
      </c>
      <c r="CR203" s="667">
        <f t="shared" ca="1" si="1529"/>
        <v>871.11741570000004</v>
      </c>
      <c r="CS203" s="667">
        <f t="shared" ca="1" si="1530"/>
        <v>1122.5595998760002</v>
      </c>
      <c r="CT203" s="667">
        <f t="shared" ca="1" si="1531"/>
        <v>1364.098545612</v>
      </c>
      <c r="CU203" s="650">
        <f t="shared" ca="1" si="1532"/>
        <v>697.41319440100006</v>
      </c>
      <c r="CV203" s="650">
        <f t="shared" ca="1" si="1533"/>
        <v>197.45813577600001</v>
      </c>
      <c r="CW203" s="650">
        <f t="shared" ca="1" si="1534"/>
        <v>218.92934714699999</v>
      </c>
      <c r="CX203" s="667">
        <f t="shared" ca="1" si="1535"/>
        <v>126.25387504000001</v>
      </c>
      <c r="CY203" s="652">
        <f t="shared" ca="1" si="1536"/>
        <v>23603.164022924</v>
      </c>
      <c r="CZ203" s="606">
        <f t="shared" ca="1" si="1540"/>
        <v>8.0718445637586664E-2</v>
      </c>
      <c r="DA203" s="645"/>
    </row>
    <row r="204" spans="1:105" ht="15" x14ac:dyDescent="0.25">
      <c r="A204" s="615">
        <v>252</v>
      </c>
      <c r="B204" s="616"/>
      <c r="C204" s="616" t="s">
        <v>522</v>
      </c>
      <c r="D204" s="616" t="str">
        <f t="shared" si="1541"/>
        <v>OutgoingsTravel to work</v>
      </c>
      <c r="E204" s="568" t="s">
        <v>528</v>
      </c>
      <c r="F204" s="686">
        <v>0.74916316000000005</v>
      </c>
      <c r="G204" s="687">
        <v>0.73897054500000003</v>
      </c>
      <c r="H204" s="622">
        <v>98.639466560000002</v>
      </c>
      <c r="I204" s="687">
        <v>0.74296283299999999</v>
      </c>
      <c r="J204" s="622">
        <v>99.172366269999998</v>
      </c>
      <c r="K204" s="687">
        <v>0.92356928100000002</v>
      </c>
      <c r="L204" s="623">
        <v>123.28012510000001</v>
      </c>
      <c r="M204" s="688">
        <v>0.95965759299999998</v>
      </c>
      <c r="N204" s="625">
        <v>128.0972749</v>
      </c>
      <c r="O204" s="688">
        <v>0.93715088899999999</v>
      </c>
      <c r="P204" s="626">
        <v>125.093029</v>
      </c>
      <c r="Q204" s="689">
        <v>0.71861660400000005</v>
      </c>
      <c r="R204" s="628">
        <v>95.922576370000002</v>
      </c>
      <c r="S204" s="689">
        <v>0.88905857799999999</v>
      </c>
      <c r="T204" s="628">
        <v>118.6735582</v>
      </c>
      <c r="U204" s="689">
        <v>0.96328468700000003</v>
      </c>
      <c r="V204" s="628">
        <v>128.58142770000001</v>
      </c>
      <c r="W204" s="689">
        <v>0.82763274899999995</v>
      </c>
      <c r="X204" s="628">
        <v>110.474299</v>
      </c>
      <c r="Y204" s="689">
        <v>1.06471425</v>
      </c>
      <c r="Z204" s="629">
        <v>142.12047609999999</v>
      </c>
      <c r="AA204" s="690">
        <v>0.65085238400000001</v>
      </c>
      <c r="AB204" s="631">
        <v>86.877254309999998</v>
      </c>
      <c r="AC204" s="690">
        <v>0.70406581800000001</v>
      </c>
      <c r="AD204" s="631">
        <v>93.980304349999997</v>
      </c>
      <c r="AE204" s="690">
        <v>0.94195559299999998</v>
      </c>
      <c r="AF204" s="631">
        <v>125.7343719</v>
      </c>
      <c r="AG204" s="690">
        <v>0.81208628000000005</v>
      </c>
      <c r="AH204" s="631">
        <v>108.39912099999999</v>
      </c>
      <c r="AI204" s="690">
        <v>0.67184612099999996</v>
      </c>
      <c r="AJ204" s="632">
        <v>89.679546110000004</v>
      </c>
      <c r="AK204" s="691">
        <v>0.75716504500000004</v>
      </c>
      <c r="AL204" s="634">
        <v>101.0681098</v>
      </c>
      <c r="AM204" s="691">
        <v>0.68430547799999997</v>
      </c>
      <c r="AN204" s="634">
        <v>91.342649320000007</v>
      </c>
      <c r="AO204" s="691">
        <v>0.73471782600000002</v>
      </c>
      <c r="AP204" s="635">
        <v>98.071803970000005</v>
      </c>
      <c r="AQ204" s="690">
        <v>0.55824980400000002</v>
      </c>
      <c r="AR204" s="631">
        <v>74.516451669999995</v>
      </c>
      <c r="AS204" s="690">
        <v>0.32935857099999999</v>
      </c>
      <c r="AT204" s="631">
        <v>43.963530089999999</v>
      </c>
      <c r="AU204" s="690">
        <v>0.34103245300000001</v>
      </c>
      <c r="AV204" s="632">
        <v>45.521786400000003</v>
      </c>
      <c r="AW204" s="691">
        <v>0.56391818999999999</v>
      </c>
      <c r="AX204" s="635">
        <v>75.273080649999997</v>
      </c>
      <c r="AY204" s="604"/>
      <c r="AZ204" s="568" t="str">
        <f t="shared" si="1537"/>
        <v>Travel to work</v>
      </c>
      <c r="BA204" s="665">
        <f t="shared" si="1490"/>
        <v>0</v>
      </c>
      <c r="BB204" s="665">
        <f t="shared" si="1491"/>
        <v>0</v>
      </c>
      <c r="BC204" s="665">
        <f t="shared" si="1492"/>
        <v>21.242093463</v>
      </c>
      <c r="BD204" s="648">
        <f t="shared" si="1493"/>
        <v>101.72370485799999</v>
      </c>
      <c r="BE204" s="648">
        <f t="shared" si="1494"/>
        <v>0</v>
      </c>
      <c r="BF204" s="666">
        <f t="shared" si="1495"/>
        <v>38.086680012000002</v>
      </c>
      <c r="BG204" s="666">
        <f t="shared" si="1496"/>
        <v>23.115523027999998</v>
      </c>
      <c r="BH204" s="666">
        <f t="shared" si="1497"/>
        <v>0</v>
      </c>
      <c r="BI204" s="666">
        <f t="shared" si="1498"/>
        <v>4.1381637449999999</v>
      </c>
      <c r="BJ204" s="666">
        <f t="shared" si="1499"/>
        <v>21.294284999999999</v>
      </c>
      <c r="BK204" s="650">
        <f t="shared" si="1500"/>
        <v>19.52557152</v>
      </c>
      <c r="BL204" s="650">
        <f t="shared" si="1501"/>
        <v>9.8569214519999999</v>
      </c>
      <c r="BM204" s="650">
        <f t="shared" si="1502"/>
        <v>0</v>
      </c>
      <c r="BN204" s="650">
        <f t="shared" si="1503"/>
        <v>0</v>
      </c>
      <c r="BO204" s="650">
        <f t="shared" si="1504"/>
        <v>10.749537935999999</v>
      </c>
      <c r="BP204" s="667">
        <f t="shared" si="1505"/>
        <v>7.5716504499999999</v>
      </c>
      <c r="BQ204" s="667">
        <f t="shared" si="1506"/>
        <v>6.1587493019999995</v>
      </c>
      <c r="BR204" s="667">
        <f t="shared" si="1507"/>
        <v>4.4083069560000006</v>
      </c>
      <c r="BS204" s="650">
        <f t="shared" si="1508"/>
        <v>1.6747494120000002</v>
      </c>
      <c r="BT204" s="650">
        <f t="shared" si="1509"/>
        <v>4.6110199939999994</v>
      </c>
      <c r="BU204" s="650">
        <f t="shared" si="1510"/>
        <v>0.68206490600000003</v>
      </c>
      <c r="BV204" s="667">
        <f t="shared" si="1511"/>
        <v>2.2556727599999999</v>
      </c>
      <c r="BW204" s="652">
        <f t="shared" si="1512"/>
        <v>277.09469479399991</v>
      </c>
      <c r="BX204" s="606">
        <f t="shared" si="1538"/>
        <v>2.5346953043305101E-2</v>
      </c>
      <c r="BY204" s="645">
        <f t="shared" ca="1" si="1513"/>
        <v>97.307219824879638</v>
      </c>
      <c r="BZ204" s="608"/>
      <c r="CB204" s="616" t="str">
        <f t="shared" si="1539"/>
        <v>Travel to work</v>
      </c>
      <c r="CC204" s="665">
        <f t="shared" ca="1" si="1514"/>
        <v>0</v>
      </c>
      <c r="CD204" s="665">
        <f t="shared" ca="1" si="1515"/>
        <v>2.228888499</v>
      </c>
      <c r="CE204" s="665">
        <f t="shared" ca="1" si="1516"/>
        <v>564.30083069099999</v>
      </c>
      <c r="CF204" s="648">
        <f t="shared" ca="1" si="1517"/>
        <v>1912.597582849</v>
      </c>
      <c r="CG204" s="648">
        <f t="shared" ca="1" si="1518"/>
        <v>4.6857544449999997</v>
      </c>
      <c r="CH204" s="666">
        <f t="shared" ca="1" si="1519"/>
        <v>970.8510320040001</v>
      </c>
      <c r="CI204" s="666">
        <f t="shared" ca="1" si="1520"/>
        <v>490.76033505599997</v>
      </c>
      <c r="CJ204" s="666">
        <f t="shared" ca="1" si="1521"/>
        <v>0</v>
      </c>
      <c r="CK204" s="666">
        <f t="shared" ca="1" si="1522"/>
        <v>81.935642150999996</v>
      </c>
      <c r="CL204" s="666">
        <f t="shared" ca="1" si="1523"/>
        <v>386.49127275000001</v>
      </c>
      <c r="CM204" s="650">
        <f t="shared" ca="1" si="1524"/>
        <v>629.374255328</v>
      </c>
      <c r="CN204" s="650">
        <f t="shared" ca="1" si="1525"/>
        <v>525.93716604600002</v>
      </c>
      <c r="CO204" s="650">
        <f t="shared" ca="1" si="1526"/>
        <v>180.855473856</v>
      </c>
      <c r="CP204" s="650">
        <f t="shared" ca="1" si="1527"/>
        <v>0</v>
      </c>
      <c r="CQ204" s="650">
        <f t="shared" ca="1" si="1528"/>
        <v>319.126907475</v>
      </c>
      <c r="CR204" s="667">
        <f t="shared" ca="1" si="1529"/>
        <v>318.00931890000004</v>
      </c>
      <c r="CS204" s="667">
        <f t="shared" ca="1" si="1530"/>
        <v>364.73481977399996</v>
      </c>
      <c r="CT204" s="667">
        <f t="shared" ca="1" si="1531"/>
        <v>436.42238864400002</v>
      </c>
      <c r="CU204" s="650">
        <f t="shared" ca="1" si="1532"/>
        <v>207.11067728400002</v>
      </c>
      <c r="CV204" s="650">
        <f t="shared" ca="1" si="1533"/>
        <v>94.855268448000004</v>
      </c>
      <c r="CW204" s="650">
        <f t="shared" ca="1" si="1534"/>
        <v>81.506756267</v>
      </c>
      <c r="CX204" s="667">
        <f t="shared" ca="1" si="1535"/>
        <v>45.113455199999997</v>
      </c>
      <c r="CY204" s="652">
        <f t="shared" ca="1" si="1536"/>
        <v>7616.8978256670007</v>
      </c>
      <c r="CZ204" s="606">
        <f t="shared" ca="1" si="1540"/>
        <v>2.6048378618689461E-2</v>
      </c>
      <c r="DA204" s="645"/>
    </row>
    <row r="205" spans="1:105" ht="15" x14ac:dyDescent="0.25">
      <c r="A205" s="615">
        <v>298</v>
      </c>
      <c r="B205" s="616"/>
      <c r="C205" s="616"/>
      <c r="D205" s="616" t="str">
        <f t="shared" si="1541"/>
        <v/>
      </c>
      <c r="E205" s="568" t="s">
        <v>331</v>
      </c>
      <c r="F205" s="620" t="s">
        <v>331</v>
      </c>
      <c r="G205" s="621" t="s">
        <v>331</v>
      </c>
      <c r="H205" s="622" t="s">
        <v>331</v>
      </c>
      <c r="I205" s="621" t="s">
        <v>331</v>
      </c>
      <c r="J205" s="622" t="s">
        <v>331</v>
      </c>
      <c r="K205" s="621" t="s">
        <v>331</v>
      </c>
      <c r="L205" s="623" t="s">
        <v>331</v>
      </c>
      <c r="M205" s="624" t="s">
        <v>331</v>
      </c>
      <c r="N205" s="625" t="s">
        <v>331</v>
      </c>
      <c r="O205" s="624" t="s">
        <v>331</v>
      </c>
      <c r="P205" s="626" t="s">
        <v>331</v>
      </c>
      <c r="Q205" s="627" t="s">
        <v>331</v>
      </c>
      <c r="R205" s="628" t="s">
        <v>331</v>
      </c>
      <c r="S205" s="627" t="s">
        <v>331</v>
      </c>
      <c r="T205" s="628" t="s">
        <v>331</v>
      </c>
      <c r="U205" s="627" t="s">
        <v>331</v>
      </c>
      <c r="V205" s="628" t="s">
        <v>331</v>
      </c>
      <c r="W205" s="627" t="s">
        <v>331</v>
      </c>
      <c r="X205" s="628" t="s">
        <v>331</v>
      </c>
      <c r="Y205" s="627" t="s">
        <v>331</v>
      </c>
      <c r="Z205" s="629" t="s">
        <v>331</v>
      </c>
      <c r="AA205" s="630" t="s">
        <v>331</v>
      </c>
      <c r="AB205" s="631" t="s">
        <v>331</v>
      </c>
      <c r="AC205" s="630" t="s">
        <v>331</v>
      </c>
      <c r="AD205" s="631" t="s">
        <v>331</v>
      </c>
      <c r="AE205" s="630" t="s">
        <v>331</v>
      </c>
      <c r="AF205" s="631" t="s">
        <v>331</v>
      </c>
      <c r="AG205" s="630" t="s">
        <v>331</v>
      </c>
      <c r="AH205" s="631" t="s">
        <v>331</v>
      </c>
      <c r="AI205" s="630" t="s">
        <v>331</v>
      </c>
      <c r="AJ205" s="632" t="s">
        <v>331</v>
      </c>
      <c r="AK205" s="633" t="s">
        <v>331</v>
      </c>
      <c r="AL205" s="634" t="s">
        <v>331</v>
      </c>
      <c r="AM205" s="633" t="s">
        <v>331</v>
      </c>
      <c r="AN205" s="634" t="s">
        <v>331</v>
      </c>
      <c r="AO205" s="633" t="s">
        <v>331</v>
      </c>
      <c r="AP205" s="635" t="s">
        <v>331</v>
      </c>
      <c r="AQ205" s="630" t="s">
        <v>331</v>
      </c>
      <c r="AR205" s="631" t="s">
        <v>331</v>
      </c>
      <c r="AS205" s="630" t="s">
        <v>331</v>
      </c>
      <c r="AT205" s="631" t="s">
        <v>331</v>
      </c>
      <c r="AU205" s="630" t="s">
        <v>331</v>
      </c>
      <c r="AV205" s="632" t="s">
        <v>331</v>
      </c>
      <c r="AW205" s="633" t="s">
        <v>331</v>
      </c>
      <c r="AX205" s="635" t="s">
        <v>331</v>
      </c>
      <c r="AY205" s="604"/>
      <c r="AZ205" s="568" t="str">
        <f t="shared" si="1537"/>
        <v/>
      </c>
      <c r="BA205" s="665"/>
      <c r="BB205" s="665"/>
      <c r="BC205" s="665"/>
      <c r="BD205" s="648"/>
      <c r="BE205" s="648"/>
      <c r="BF205" s="666"/>
      <c r="BG205" s="666"/>
      <c r="BH205" s="666"/>
      <c r="BI205" s="666"/>
      <c r="BJ205" s="666"/>
      <c r="BK205" s="650"/>
      <c r="BL205" s="650"/>
      <c r="BM205" s="650"/>
      <c r="BN205" s="650"/>
      <c r="BO205" s="650"/>
      <c r="BP205" s="667"/>
      <c r="BQ205" s="667"/>
      <c r="BR205" s="667"/>
      <c r="BS205" s="650"/>
      <c r="BT205" s="650"/>
      <c r="BU205" s="650"/>
      <c r="BV205" s="667"/>
      <c r="BW205" s="652"/>
      <c r="BX205" s="606"/>
      <c r="BY205" s="645"/>
      <c r="BZ205" s="608"/>
      <c r="CB205" s="616" t="str">
        <f t="shared" si="1539"/>
        <v/>
      </c>
      <c r="CC205" s="665"/>
      <c r="CD205" s="665"/>
      <c r="CE205" s="665"/>
      <c r="CF205" s="648"/>
      <c r="CG205" s="648"/>
      <c r="CH205" s="666"/>
      <c r="CI205" s="666"/>
      <c r="CJ205" s="666"/>
      <c r="CK205" s="666"/>
      <c r="CL205" s="666"/>
      <c r="CM205" s="650"/>
      <c r="CN205" s="650"/>
      <c r="CO205" s="650"/>
      <c r="CP205" s="650"/>
      <c r="CQ205" s="650"/>
      <c r="CR205" s="667"/>
      <c r="CS205" s="667"/>
      <c r="CT205" s="667"/>
      <c r="CU205" s="650"/>
      <c r="CV205" s="650"/>
      <c r="CW205" s="650"/>
      <c r="CX205" s="667"/>
      <c r="CY205" s="652"/>
      <c r="CZ205" s="606"/>
      <c r="DA205" s="645"/>
    </row>
    <row r="206" spans="1:105" ht="15" x14ac:dyDescent="0.25">
      <c r="A206" s="615">
        <v>299</v>
      </c>
      <c r="B206" s="616" t="s">
        <v>342</v>
      </c>
      <c r="C206" s="616" t="s">
        <v>529</v>
      </c>
      <c r="D206" s="616" t="str">
        <f t="shared" si="1541"/>
        <v>Financial AttitudesI don't like the idea of being in debt</v>
      </c>
      <c r="E206" s="568" t="s">
        <v>530</v>
      </c>
      <c r="F206" s="620">
        <v>0.41386219800000001</v>
      </c>
      <c r="G206" s="621">
        <v>0.413002655</v>
      </c>
      <c r="H206" s="622">
        <v>99.792311999999995</v>
      </c>
      <c r="I206" s="621">
        <v>0.46887126299999998</v>
      </c>
      <c r="J206" s="622">
        <v>113.29163800000001</v>
      </c>
      <c r="K206" s="621">
        <v>0.39825979099999997</v>
      </c>
      <c r="L206" s="623">
        <v>96.230047949999999</v>
      </c>
      <c r="M206" s="624">
        <v>0.405157985</v>
      </c>
      <c r="N206" s="625">
        <v>97.896833119999997</v>
      </c>
      <c r="O206" s="624">
        <v>0.408150821</v>
      </c>
      <c r="P206" s="626">
        <v>98.619981210000006</v>
      </c>
      <c r="Q206" s="627">
        <v>0.397103761</v>
      </c>
      <c r="R206" s="628">
        <v>95.95072073</v>
      </c>
      <c r="S206" s="627">
        <v>0.40844529699999998</v>
      </c>
      <c r="T206" s="628">
        <v>98.691134340000005</v>
      </c>
      <c r="U206" s="627">
        <v>0.39545093599999998</v>
      </c>
      <c r="V206" s="628">
        <v>95.551354599999996</v>
      </c>
      <c r="W206" s="627">
        <v>0.425876529</v>
      </c>
      <c r="X206" s="628">
        <v>102.9029788</v>
      </c>
      <c r="Y206" s="627">
        <v>0.40940639499999998</v>
      </c>
      <c r="Z206" s="629">
        <v>98.923360829999993</v>
      </c>
      <c r="AA206" s="630">
        <v>0.41218558300000002</v>
      </c>
      <c r="AB206" s="631">
        <v>99.594885719999994</v>
      </c>
      <c r="AC206" s="630">
        <v>0.40719729599999999</v>
      </c>
      <c r="AD206" s="631">
        <v>98.389584299999996</v>
      </c>
      <c r="AE206" s="630">
        <v>0.42732409799999999</v>
      </c>
      <c r="AF206" s="631">
        <v>103.2527494</v>
      </c>
      <c r="AG206" s="630">
        <v>0.38669452399999998</v>
      </c>
      <c r="AH206" s="631">
        <v>93.435574950000003</v>
      </c>
      <c r="AI206" s="630">
        <v>0.41218558300000002</v>
      </c>
      <c r="AJ206" s="632">
        <v>99.594885719999994</v>
      </c>
      <c r="AK206" s="633">
        <v>0.447157107</v>
      </c>
      <c r="AL206" s="634">
        <v>108.04492639999999</v>
      </c>
      <c r="AM206" s="633">
        <v>0.40739045699999998</v>
      </c>
      <c r="AN206" s="634">
        <v>98.436257209999994</v>
      </c>
      <c r="AO206" s="633">
        <v>0.43131340899999998</v>
      </c>
      <c r="AP206" s="635">
        <v>104.21667189999999</v>
      </c>
      <c r="AQ206" s="630">
        <v>0.42126361899999998</v>
      </c>
      <c r="AR206" s="631">
        <v>101.7883782</v>
      </c>
      <c r="AS206" s="630">
        <v>0.40515921500000002</v>
      </c>
      <c r="AT206" s="631">
        <v>97.897130290000007</v>
      </c>
      <c r="AU206" s="630">
        <v>0.40848982499999997</v>
      </c>
      <c r="AV206" s="632">
        <v>98.701893479999995</v>
      </c>
      <c r="AW206" s="633">
        <v>0.413002655</v>
      </c>
      <c r="AX206" s="635">
        <v>99.792311999999995</v>
      </c>
      <c r="AY206" s="604"/>
      <c r="AZ206" s="568" t="str">
        <f t="shared" si="1537"/>
        <v>I don't like the idea of being in debt</v>
      </c>
      <c r="BA206" s="665">
        <f t="shared" ref="BA206:BA215" si="1542">BA$5*G206</f>
        <v>0</v>
      </c>
      <c r="BB206" s="665">
        <f t="shared" ref="BB206:BB215" si="1543">BB$5*I206</f>
        <v>0</v>
      </c>
      <c r="BC206" s="665">
        <f t="shared" ref="BC206:BC215" si="1544">BC$5*K206</f>
        <v>9.1599751929999993</v>
      </c>
      <c r="BD206" s="648">
        <f t="shared" ref="BD206:BD215" si="1545">BD$5*M206</f>
        <v>42.946746410000003</v>
      </c>
      <c r="BE206" s="648">
        <f t="shared" ref="BE206:BE215" si="1546">BE$5*O206</f>
        <v>0</v>
      </c>
      <c r="BF206" s="666">
        <f t="shared" ref="BF206:BF215" si="1547">BF$5*Q206</f>
        <v>21.046499333</v>
      </c>
      <c r="BG206" s="666">
        <f t="shared" ref="BG206:BG215" si="1548">BG$5*S206</f>
        <v>10.619577721999999</v>
      </c>
      <c r="BH206" s="666">
        <f t="shared" ref="BH206:BH215" si="1549">BH$5*U206</f>
        <v>0</v>
      </c>
      <c r="BI206" s="666">
        <f t="shared" ref="BI206:BI215" si="1550">BI$5*W206</f>
        <v>2.1293826450000002</v>
      </c>
      <c r="BJ206" s="666">
        <f t="shared" ref="BJ206:BJ215" si="1551">BJ$5*Y206</f>
        <v>8.1881278999999996</v>
      </c>
      <c r="BK206" s="650">
        <f t="shared" ref="BK206:BK215" si="1552">BK$5*AA206</f>
        <v>12.36556749</v>
      </c>
      <c r="BL206" s="650">
        <f t="shared" ref="BL206:BL215" si="1553">BL$5*AC206</f>
        <v>5.7007621439999996</v>
      </c>
      <c r="BM206" s="650">
        <f t="shared" ref="BM206:BM215" si="1554">BM$5*AE206</f>
        <v>0</v>
      </c>
      <c r="BN206" s="650">
        <f t="shared" ref="BN206:BN215" si="1555">BN$5*AG206</f>
        <v>0</v>
      </c>
      <c r="BO206" s="650">
        <f t="shared" ref="BO206:BO215" si="1556">BO$5*AI206</f>
        <v>6.5949693280000004</v>
      </c>
      <c r="BP206" s="667">
        <f t="shared" ref="BP206:BP215" si="1557">BP$5*AK206</f>
        <v>4.4715710699999995</v>
      </c>
      <c r="BQ206" s="667">
        <f t="shared" ref="BQ206:BQ215" si="1558">BQ$5*AM206</f>
        <v>3.6665141129999999</v>
      </c>
      <c r="BR206" s="667">
        <f t="shared" ref="BR206:BR215" si="1559">BR$5*AO206</f>
        <v>2.587880454</v>
      </c>
      <c r="BS206" s="650">
        <f t="shared" ref="BS206:BS215" si="1560">BS$5*AQ206</f>
        <v>1.263790857</v>
      </c>
      <c r="BT206" s="650">
        <f t="shared" ref="BT206:BT215" si="1561">BT$5*AS206</f>
        <v>5.6722290100000006</v>
      </c>
      <c r="BU206" s="650">
        <f t="shared" ref="BU206:BU215" si="1562">BU$5*AU206</f>
        <v>0.81697964999999995</v>
      </c>
      <c r="BV206" s="667">
        <f t="shared" ref="BV206:BV215" si="1563">BV$5*AW206</f>
        <v>1.65201062</v>
      </c>
      <c r="BW206" s="652">
        <f t="shared" ref="BW206:BW215" si="1564">SUM(BA206:BV206)</f>
        <v>138.882583939</v>
      </c>
      <c r="BX206" s="606">
        <f>BW206/SUM($BW$206:$BW$215)</f>
        <v>0.10534521037378458</v>
      </c>
      <c r="BY206" s="645">
        <f t="shared" ref="BY206:BY215" ca="1" si="1565">IF(CZ206&gt;0,BX206/CZ206*100,"")</f>
        <v>99.129726608376217</v>
      </c>
      <c r="BZ206" s="608"/>
      <c r="CB206" s="616" t="str">
        <f t="shared" si="1539"/>
        <v>I don't like the idea of being in debt</v>
      </c>
      <c r="CC206" s="665">
        <f t="shared" ref="CC206:CC215" ca="1" si="1566">CC$5*G206</f>
        <v>0</v>
      </c>
      <c r="CD206" s="665">
        <f t="shared" ref="CD206:CD215" ca="1" si="1567">CD$5*I206</f>
        <v>1.4066137889999999</v>
      </c>
      <c r="CE206" s="665">
        <f t="shared" ref="CE206:CE215" ca="1" si="1568">CE$5*K206</f>
        <v>243.33673230099998</v>
      </c>
      <c r="CF206" s="648">
        <f t="shared" ref="CF206:CF215" ca="1" si="1569">CF$5*M206</f>
        <v>807.47986410500005</v>
      </c>
      <c r="CG206" s="648">
        <f t="shared" ref="CG206:CG215" ca="1" si="1570">CG$5*O206</f>
        <v>2.040754105</v>
      </c>
      <c r="CH206" s="666">
        <f t="shared" ref="CH206:CH215" ca="1" si="1571">CH$5*Q206</f>
        <v>536.48718111100004</v>
      </c>
      <c r="CI206" s="666">
        <f t="shared" ref="CI206:CI215" ca="1" si="1572">CI$5*S206</f>
        <v>225.461803944</v>
      </c>
      <c r="CJ206" s="666">
        <f t="shared" ref="CJ206:CJ215" ca="1" si="1573">CJ$5*U206</f>
        <v>0</v>
      </c>
      <c r="CK206" s="666">
        <f t="shared" ref="CK206:CK215" ca="1" si="1574">CK$5*W206</f>
        <v>42.161776371000002</v>
      </c>
      <c r="CL206" s="666">
        <f t="shared" ref="CL206:CL215" ca="1" si="1575">CL$5*Y206</f>
        <v>148.61452138499999</v>
      </c>
      <c r="CM206" s="650">
        <f t="shared" ref="CM206:CM215" ca="1" si="1576">CM$5*AA206</f>
        <v>398.58345876100003</v>
      </c>
      <c r="CN206" s="650">
        <f t="shared" ref="CN206:CN215" ca="1" si="1577">CN$5*AC206</f>
        <v>304.176380112</v>
      </c>
      <c r="CO206" s="650">
        <f t="shared" ref="CO206:CO215" ca="1" si="1578">CO$5*AE206</f>
        <v>82.046226816000001</v>
      </c>
      <c r="CP206" s="650">
        <f t="shared" ref="CP206:CP215" ca="1" si="1579">CP$5*AG206</f>
        <v>0</v>
      </c>
      <c r="CQ206" s="650">
        <f t="shared" ref="CQ206:CQ215" ca="1" si="1580">CQ$5*AI206</f>
        <v>195.78815192500002</v>
      </c>
      <c r="CR206" s="667">
        <f t="shared" ref="CR206:CR215" ca="1" si="1581">CR$5*AK206</f>
        <v>187.80598494</v>
      </c>
      <c r="CS206" s="667">
        <f t="shared" ref="CS206:CS215" ca="1" si="1582">CS$5*AM206</f>
        <v>217.139113581</v>
      </c>
      <c r="CT206" s="667">
        <f t="shared" ref="CT206:CT215" ca="1" si="1583">CT$5*AO206</f>
        <v>256.20016494599997</v>
      </c>
      <c r="CU206" s="650">
        <f t="shared" ref="CU206:CU215" ca="1" si="1584">CU$5*AQ206</f>
        <v>156.28880264899999</v>
      </c>
      <c r="CV206" s="650">
        <f t="shared" ref="CV206:CV215" ca="1" si="1585">CV$5*AS206</f>
        <v>116.68585392</v>
      </c>
      <c r="CW206" s="650">
        <f t="shared" ref="CW206:CW215" ca="1" si="1586">CW$5*AU206</f>
        <v>97.629068175</v>
      </c>
      <c r="CX206" s="667">
        <f t="shared" ref="CX206:CX215" ca="1" si="1587">CX$5*AW206</f>
        <v>33.040212400000001</v>
      </c>
      <c r="CY206" s="652">
        <f t="shared" ref="CY206:CY215" ca="1" si="1588">SUM(CC206:CX206)</f>
        <v>4052.3726653360004</v>
      </c>
      <c r="CZ206" s="606">
        <f ca="1">CY206/SUM($CY$206:$CY$215)</f>
        <v>0.10627005034520409</v>
      </c>
      <c r="DA206" s="645"/>
    </row>
    <row r="207" spans="1:105" ht="15" x14ac:dyDescent="0.25">
      <c r="A207" s="615">
        <v>300</v>
      </c>
      <c r="B207" s="616"/>
      <c r="C207" s="616" t="s">
        <v>529</v>
      </c>
      <c r="D207" s="616" t="str">
        <f t="shared" si="1541"/>
        <v>Financial AttitudesI am very good at managing money</v>
      </c>
      <c r="E207" s="568" t="s">
        <v>531</v>
      </c>
      <c r="F207" s="620">
        <v>0.55385223400000005</v>
      </c>
      <c r="G207" s="621">
        <v>0.65978656099999999</v>
      </c>
      <c r="H207" s="622">
        <v>119.1268213</v>
      </c>
      <c r="I207" s="621">
        <v>0.54860851200000005</v>
      </c>
      <c r="J207" s="622">
        <v>99.053227250000006</v>
      </c>
      <c r="K207" s="621">
        <v>0.67040546300000003</v>
      </c>
      <c r="L207" s="623">
        <v>121.0441019</v>
      </c>
      <c r="M207" s="624">
        <v>0.61930440200000003</v>
      </c>
      <c r="N207" s="625">
        <v>111.8176228</v>
      </c>
      <c r="O207" s="624">
        <v>0.57438527500000003</v>
      </c>
      <c r="P207" s="626">
        <v>103.7073139</v>
      </c>
      <c r="Q207" s="627">
        <v>0.63971854299999997</v>
      </c>
      <c r="R207" s="628">
        <v>115.5034689</v>
      </c>
      <c r="S207" s="627">
        <v>0.59166701799999999</v>
      </c>
      <c r="T207" s="628">
        <v>106.8275943</v>
      </c>
      <c r="U207" s="627">
        <v>0.55831712899999997</v>
      </c>
      <c r="V207" s="628">
        <v>100.8061526</v>
      </c>
      <c r="W207" s="627">
        <v>0.57466129700000002</v>
      </c>
      <c r="X207" s="628">
        <v>103.7571507</v>
      </c>
      <c r="Y207" s="627">
        <v>0.59166701799999999</v>
      </c>
      <c r="Z207" s="629">
        <v>106.8275943</v>
      </c>
      <c r="AA207" s="630">
        <v>0.63060179599999999</v>
      </c>
      <c r="AB207" s="631">
        <v>113.8574076</v>
      </c>
      <c r="AC207" s="630">
        <v>0.57808728300000001</v>
      </c>
      <c r="AD207" s="631">
        <v>104.37572470000001</v>
      </c>
      <c r="AE207" s="630">
        <v>0.54139698700000005</v>
      </c>
      <c r="AF207" s="631">
        <v>97.751160569999996</v>
      </c>
      <c r="AG207" s="630">
        <v>0.47003264</v>
      </c>
      <c r="AH207" s="631">
        <v>84.866072689999996</v>
      </c>
      <c r="AI207" s="630">
        <v>0.56571906699999996</v>
      </c>
      <c r="AJ207" s="632">
        <v>102.142599</v>
      </c>
      <c r="AK207" s="633">
        <v>0.51846331000000001</v>
      </c>
      <c r="AL207" s="634">
        <v>93.610403230000003</v>
      </c>
      <c r="AM207" s="633">
        <v>0.51996184400000001</v>
      </c>
      <c r="AN207" s="634">
        <v>93.880968890000005</v>
      </c>
      <c r="AO207" s="633">
        <v>0.499108316</v>
      </c>
      <c r="AP207" s="635">
        <v>90.115789919999997</v>
      </c>
      <c r="AQ207" s="630">
        <v>0.47797556400000002</v>
      </c>
      <c r="AR207" s="631">
        <v>86.300196009999993</v>
      </c>
      <c r="AS207" s="630">
        <v>0.46927902399999999</v>
      </c>
      <c r="AT207" s="631">
        <v>84.730004600000001</v>
      </c>
      <c r="AU207" s="630">
        <v>0.41396033700000001</v>
      </c>
      <c r="AV207" s="632">
        <v>74.742018049999999</v>
      </c>
      <c r="AW207" s="633">
        <v>0.55422629300000004</v>
      </c>
      <c r="AX207" s="635">
        <v>100.06753759999999</v>
      </c>
      <c r="AY207" s="604"/>
      <c r="AZ207" s="568" t="str">
        <f t="shared" si="1537"/>
        <v>I am very good at managing money</v>
      </c>
      <c r="BA207" s="665">
        <f t="shared" si="1542"/>
        <v>0</v>
      </c>
      <c r="BB207" s="665">
        <f t="shared" si="1543"/>
        <v>0</v>
      </c>
      <c r="BC207" s="665">
        <f t="shared" si="1544"/>
        <v>15.419325649000001</v>
      </c>
      <c r="BD207" s="648">
        <f t="shared" si="1545"/>
        <v>65.646266612000005</v>
      </c>
      <c r="BE207" s="648">
        <f t="shared" si="1546"/>
        <v>0</v>
      </c>
      <c r="BF207" s="666">
        <f t="shared" si="1547"/>
        <v>33.905082778999997</v>
      </c>
      <c r="BG207" s="666">
        <f t="shared" si="1548"/>
        <v>15.383342468</v>
      </c>
      <c r="BH207" s="666">
        <f t="shared" si="1549"/>
        <v>0</v>
      </c>
      <c r="BI207" s="666">
        <f t="shared" si="1550"/>
        <v>2.8733064850000001</v>
      </c>
      <c r="BJ207" s="666">
        <f t="shared" si="1551"/>
        <v>11.833340359999999</v>
      </c>
      <c r="BK207" s="650">
        <f t="shared" si="1552"/>
        <v>18.918053879999999</v>
      </c>
      <c r="BL207" s="650">
        <f t="shared" si="1553"/>
        <v>8.0932219619999994</v>
      </c>
      <c r="BM207" s="650">
        <f t="shared" si="1554"/>
        <v>0</v>
      </c>
      <c r="BN207" s="650">
        <f t="shared" si="1555"/>
        <v>0</v>
      </c>
      <c r="BO207" s="650">
        <f t="shared" si="1556"/>
        <v>9.0515050719999994</v>
      </c>
      <c r="BP207" s="667">
        <f t="shared" si="1557"/>
        <v>5.1846331000000001</v>
      </c>
      <c r="BQ207" s="667">
        <f t="shared" si="1558"/>
        <v>4.6796565960000001</v>
      </c>
      <c r="BR207" s="667">
        <f t="shared" si="1559"/>
        <v>2.9946498959999999</v>
      </c>
      <c r="BS207" s="650">
        <f t="shared" si="1560"/>
        <v>1.433926692</v>
      </c>
      <c r="BT207" s="650">
        <f t="shared" si="1561"/>
        <v>6.5699063359999998</v>
      </c>
      <c r="BU207" s="650">
        <f t="shared" si="1562"/>
        <v>0.82792067400000002</v>
      </c>
      <c r="BV207" s="667">
        <f t="shared" si="1563"/>
        <v>2.2169051720000001</v>
      </c>
      <c r="BW207" s="652">
        <f t="shared" si="1564"/>
        <v>205.03104373300002</v>
      </c>
      <c r="BX207" s="606">
        <f t="shared" ref="BX207:BX215" si="1589">BW207/SUM($BW$206:$BW$215)</f>
        <v>0.15552013666952108</v>
      </c>
      <c r="BY207" s="645">
        <f t="shared" ca="1" si="1565"/>
        <v>102.73842547089518</v>
      </c>
      <c r="BZ207" s="608"/>
      <c r="CB207" s="616" t="str">
        <f t="shared" si="1539"/>
        <v>I am very good at managing money</v>
      </c>
      <c r="CC207" s="665">
        <f t="shared" ca="1" si="1566"/>
        <v>0</v>
      </c>
      <c r="CD207" s="665">
        <f t="shared" ca="1" si="1567"/>
        <v>1.6458255360000003</v>
      </c>
      <c r="CE207" s="665">
        <f t="shared" ca="1" si="1568"/>
        <v>409.61773789300003</v>
      </c>
      <c r="CF207" s="648">
        <f t="shared" ca="1" si="1569"/>
        <v>1234.273673186</v>
      </c>
      <c r="CG207" s="648">
        <f t="shared" ca="1" si="1570"/>
        <v>2.8719263750000001</v>
      </c>
      <c r="CH207" s="666">
        <f t="shared" ca="1" si="1571"/>
        <v>864.25975159299992</v>
      </c>
      <c r="CI207" s="666">
        <f t="shared" ca="1" si="1572"/>
        <v>326.60019393599998</v>
      </c>
      <c r="CJ207" s="666">
        <f t="shared" ca="1" si="1573"/>
        <v>0</v>
      </c>
      <c r="CK207" s="666">
        <f t="shared" ca="1" si="1574"/>
        <v>56.891468403000005</v>
      </c>
      <c r="CL207" s="666">
        <f t="shared" ca="1" si="1575"/>
        <v>214.77512753400001</v>
      </c>
      <c r="CM207" s="650">
        <f t="shared" ca="1" si="1576"/>
        <v>609.79193673199995</v>
      </c>
      <c r="CN207" s="650">
        <f t="shared" ca="1" si="1577"/>
        <v>431.83120040099999</v>
      </c>
      <c r="CO207" s="650">
        <f t="shared" ca="1" si="1578"/>
        <v>103.948221504</v>
      </c>
      <c r="CP207" s="650">
        <f t="shared" ca="1" si="1579"/>
        <v>0</v>
      </c>
      <c r="CQ207" s="650">
        <f t="shared" ca="1" si="1580"/>
        <v>268.716556825</v>
      </c>
      <c r="CR207" s="667">
        <f t="shared" ca="1" si="1581"/>
        <v>217.7545902</v>
      </c>
      <c r="CS207" s="667">
        <f t="shared" ca="1" si="1582"/>
        <v>277.13966285200001</v>
      </c>
      <c r="CT207" s="667">
        <f t="shared" ca="1" si="1583"/>
        <v>296.47033970400003</v>
      </c>
      <c r="CU207" s="650">
        <f t="shared" ca="1" si="1584"/>
        <v>177.32893424400001</v>
      </c>
      <c r="CV207" s="650">
        <f t="shared" ca="1" si="1585"/>
        <v>135.15235891200001</v>
      </c>
      <c r="CW207" s="650">
        <f t="shared" ca="1" si="1586"/>
        <v>98.936520543</v>
      </c>
      <c r="CX207" s="667">
        <f t="shared" ca="1" si="1587"/>
        <v>44.338103440000005</v>
      </c>
      <c r="CY207" s="652">
        <f t="shared" ca="1" si="1588"/>
        <v>5772.3441298130001</v>
      </c>
      <c r="CZ207" s="606">
        <f t="shared" ref="CZ207:CZ215" ca="1" si="1590">CY207/SUM($CY$206:$CY$215)</f>
        <v>0.15137484924136632</v>
      </c>
      <c r="DA207" s="645"/>
    </row>
    <row r="208" spans="1:105" ht="15" x14ac:dyDescent="0.25">
      <c r="A208" s="615">
        <v>301</v>
      </c>
      <c r="B208" s="616"/>
      <c r="C208" s="616" t="s">
        <v>529</v>
      </c>
      <c r="D208" s="616" t="str">
        <f t="shared" si="1541"/>
        <v>Financial AttitudesIt is important to be well insured for everything</v>
      </c>
      <c r="E208" s="568" t="s">
        <v>532</v>
      </c>
      <c r="F208" s="620">
        <v>0.11779308099999999</v>
      </c>
      <c r="G208" s="621">
        <v>9.8249072000000007E-2</v>
      </c>
      <c r="H208" s="622">
        <v>83.408185919999994</v>
      </c>
      <c r="I208" s="621">
        <v>0.124422027</v>
      </c>
      <c r="J208" s="622">
        <v>105.6276197</v>
      </c>
      <c r="K208" s="621">
        <v>8.6077763000000002E-2</v>
      </c>
      <c r="L208" s="623">
        <v>73.075398680000006</v>
      </c>
      <c r="M208" s="624">
        <v>0.101747306</v>
      </c>
      <c r="N208" s="625">
        <v>86.377998759999997</v>
      </c>
      <c r="O208" s="624">
        <v>9.7687565000000004E-2</v>
      </c>
      <c r="P208" s="626">
        <v>82.931496749999994</v>
      </c>
      <c r="Q208" s="627">
        <v>0.113078336</v>
      </c>
      <c r="R208" s="628">
        <v>95.997434990000002</v>
      </c>
      <c r="S208" s="627">
        <v>0.119497297</v>
      </c>
      <c r="T208" s="628">
        <v>101.4467884</v>
      </c>
      <c r="U208" s="627">
        <v>0.113779818</v>
      </c>
      <c r="V208" s="628">
        <v>96.592955599999996</v>
      </c>
      <c r="W208" s="627">
        <v>0.11123941399999999</v>
      </c>
      <c r="X208" s="628">
        <v>94.436288930000003</v>
      </c>
      <c r="Y208" s="627">
        <v>0.110665503</v>
      </c>
      <c r="Z208" s="629">
        <v>93.949068780000005</v>
      </c>
      <c r="AA208" s="630">
        <v>0.101282896</v>
      </c>
      <c r="AB208" s="631">
        <v>85.983739580000005</v>
      </c>
      <c r="AC208" s="630">
        <v>0.124533477</v>
      </c>
      <c r="AD208" s="631">
        <v>105.7222347</v>
      </c>
      <c r="AE208" s="630">
        <v>0.13099941900000001</v>
      </c>
      <c r="AF208" s="631">
        <v>111.21147209999999</v>
      </c>
      <c r="AG208" s="630">
        <v>0.14120887300000001</v>
      </c>
      <c r="AH208" s="631">
        <v>119.8787502</v>
      </c>
      <c r="AI208" s="630">
        <v>0.121566098</v>
      </c>
      <c r="AJ208" s="632">
        <v>103.20308850000001</v>
      </c>
      <c r="AK208" s="633">
        <v>0.11238295299999999</v>
      </c>
      <c r="AL208" s="634">
        <v>95.40709176</v>
      </c>
      <c r="AM208" s="633">
        <v>0.117814167</v>
      </c>
      <c r="AN208" s="634">
        <v>100.01790080000001</v>
      </c>
      <c r="AO208" s="633">
        <v>0.12383368</v>
      </c>
      <c r="AP208" s="635">
        <v>105.1281441</v>
      </c>
      <c r="AQ208" s="630">
        <v>0.146453954</v>
      </c>
      <c r="AR208" s="631">
        <v>124.3315424</v>
      </c>
      <c r="AS208" s="630">
        <v>0.103375096</v>
      </c>
      <c r="AT208" s="631">
        <v>87.759905309999994</v>
      </c>
      <c r="AU208" s="630">
        <v>0.13106532300000001</v>
      </c>
      <c r="AV208" s="632">
        <v>111.267421</v>
      </c>
      <c r="AW208" s="633">
        <v>0.13970611099999999</v>
      </c>
      <c r="AX208" s="635">
        <v>118.6029855</v>
      </c>
      <c r="AY208" s="604"/>
      <c r="AZ208" s="568" t="str">
        <f t="shared" si="1537"/>
        <v>It is important to be well insured for everything</v>
      </c>
      <c r="BA208" s="665">
        <f t="shared" si="1542"/>
        <v>0</v>
      </c>
      <c r="BB208" s="665">
        <f t="shared" si="1543"/>
        <v>0</v>
      </c>
      <c r="BC208" s="665">
        <f t="shared" si="1544"/>
        <v>1.979788549</v>
      </c>
      <c r="BD208" s="648">
        <f t="shared" si="1545"/>
        <v>10.785214436</v>
      </c>
      <c r="BE208" s="648">
        <f t="shared" si="1546"/>
        <v>0</v>
      </c>
      <c r="BF208" s="666">
        <f t="shared" si="1547"/>
        <v>5.9931518080000004</v>
      </c>
      <c r="BG208" s="666">
        <f t="shared" si="1548"/>
        <v>3.1069297220000003</v>
      </c>
      <c r="BH208" s="666">
        <f t="shared" si="1549"/>
        <v>0</v>
      </c>
      <c r="BI208" s="666">
        <f t="shared" si="1550"/>
        <v>0.55619706999999996</v>
      </c>
      <c r="BJ208" s="666">
        <f t="shared" si="1551"/>
        <v>2.21331006</v>
      </c>
      <c r="BK208" s="650">
        <f t="shared" si="1552"/>
        <v>3.0384868799999998</v>
      </c>
      <c r="BL208" s="650">
        <f t="shared" si="1553"/>
        <v>1.7434686780000002</v>
      </c>
      <c r="BM208" s="650">
        <f t="shared" si="1554"/>
        <v>0</v>
      </c>
      <c r="BN208" s="650">
        <f t="shared" si="1555"/>
        <v>0</v>
      </c>
      <c r="BO208" s="650">
        <f t="shared" si="1556"/>
        <v>1.945057568</v>
      </c>
      <c r="BP208" s="667">
        <f t="shared" si="1557"/>
        <v>1.1238295299999999</v>
      </c>
      <c r="BQ208" s="667">
        <f t="shared" si="1558"/>
        <v>1.0603275029999999</v>
      </c>
      <c r="BR208" s="667">
        <f t="shared" si="1559"/>
        <v>0.74300208000000001</v>
      </c>
      <c r="BS208" s="650">
        <f t="shared" si="1560"/>
        <v>0.43936186199999999</v>
      </c>
      <c r="BT208" s="650">
        <f t="shared" si="1561"/>
        <v>1.4472513440000001</v>
      </c>
      <c r="BU208" s="650">
        <f t="shared" si="1562"/>
        <v>0.26213064600000002</v>
      </c>
      <c r="BV208" s="667">
        <f t="shared" si="1563"/>
        <v>0.55882444399999998</v>
      </c>
      <c r="BW208" s="652">
        <f t="shared" si="1564"/>
        <v>36.99633218000001</v>
      </c>
      <c r="BX208" s="606">
        <f t="shared" si="1589"/>
        <v>2.8062455968361932E-2</v>
      </c>
      <c r="BY208" s="645">
        <f t="shared" ca="1" si="1565"/>
        <v>96.39002514706516</v>
      </c>
      <c r="BZ208" s="608"/>
      <c r="CB208" s="616" t="str">
        <f t="shared" si="1539"/>
        <v>It is important to be well insured for everything</v>
      </c>
      <c r="CC208" s="665">
        <f t="shared" ca="1" si="1566"/>
        <v>0</v>
      </c>
      <c r="CD208" s="665">
        <f t="shared" ca="1" si="1567"/>
        <v>0.37326608100000003</v>
      </c>
      <c r="CE208" s="665">
        <f t="shared" ca="1" si="1568"/>
        <v>52.593513193</v>
      </c>
      <c r="CF208" s="648">
        <f t="shared" ca="1" si="1569"/>
        <v>202.78238085799998</v>
      </c>
      <c r="CG208" s="648">
        <f t="shared" ca="1" si="1570"/>
        <v>0.48843782499999999</v>
      </c>
      <c r="CH208" s="666">
        <f t="shared" ca="1" si="1571"/>
        <v>152.768831936</v>
      </c>
      <c r="CI208" s="666">
        <f t="shared" ca="1" si="1572"/>
        <v>65.962507943999995</v>
      </c>
      <c r="CJ208" s="666">
        <f t="shared" ca="1" si="1573"/>
        <v>0</v>
      </c>
      <c r="CK208" s="666">
        <f t="shared" ca="1" si="1574"/>
        <v>11.012701986</v>
      </c>
      <c r="CL208" s="666">
        <f t="shared" ca="1" si="1575"/>
        <v>40.171577589000002</v>
      </c>
      <c r="CM208" s="650">
        <f t="shared" ca="1" si="1576"/>
        <v>97.940560431999998</v>
      </c>
      <c r="CN208" s="650">
        <f t="shared" ca="1" si="1577"/>
        <v>93.026507319000004</v>
      </c>
      <c r="CO208" s="650">
        <f t="shared" ca="1" si="1578"/>
        <v>25.151888448000001</v>
      </c>
      <c r="CP208" s="650">
        <f t="shared" ca="1" si="1579"/>
        <v>0</v>
      </c>
      <c r="CQ208" s="650">
        <f t="shared" ca="1" si="1580"/>
        <v>57.743896550000002</v>
      </c>
      <c r="CR208" s="667">
        <f t="shared" ca="1" si="1581"/>
        <v>47.20084026</v>
      </c>
      <c r="CS208" s="667">
        <f t="shared" ca="1" si="1582"/>
        <v>62.794951011000002</v>
      </c>
      <c r="CT208" s="667">
        <f t="shared" ca="1" si="1583"/>
        <v>73.557205920000001</v>
      </c>
      <c r="CU208" s="650">
        <f t="shared" ca="1" si="1584"/>
        <v>54.334416933999997</v>
      </c>
      <c r="CV208" s="650">
        <f t="shared" ca="1" si="1585"/>
        <v>29.772027647999998</v>
      </c>
      <c r="CW208" s="650">
        <f t="shared" ca="1" si="1586"/>
        <v>31.324612197000004</v>
      </c>
      <c r="CX208" s="667">
        <f t="shared" ca="1" si="1587"/>
        <v>11.176488879999999</v>
      </c>
      <c r="CY208" s="652">
        <f t="shared" ca="1" si="1588"/>
        <v>1110.176613011</v>
      </c>
      <c r="CZ208" s="606">
        <f t="shared" ca="1" si="1590"/>
        <v>2.9113443974670822E-2</v>
      </c>
      <c r="DA208" s="645"/>
    </row>
    <row r="209" spans="1:105" ht="15" x14ac:dyDescent="0.25">
      <c r="A209" s="615">
        <v>302</v>
      </c>
      <c r="B209" s="616"/>
      <c r="C209" s="616" t="s">
        <v>529</v>
      </c>
      <c r="D209" s="616" t="str">
        <f t="shared" si="1541"/>
        <v>Financial AttitudesFinancial security after retirement is your own responsibility</v>
      </c>
      <c r="E209" s="568" t="s">
        <v>533</v>
      </c>
      <c r="F209" s="620">
        <v>0.57851309500000003</v>
      </c>
      <c r="G209" s="621">
        <v>0.70515469799999997</v>
      </c>
      <c r="H209" s="622">
        <v>121.89087929999999</v>
      </c>
      <c r="I209" s="621">
        <v>0.65608602000000005</v>
      </c>
      <c r="J209" s="622">
        <v>113.4090181</v>
      </c>
      <c r="K209" s="621">
        <v>0.73629845000000005</v>
      </c>
      <c r="L209" s="623">
        <v>127.2742927</v>
      </c>
      <c r="M209" s="624">
        <v>0.64756086099999999</v>
      </c>
      <c r="N209" s="625">
        <v>111.9353852</v>
      </c>
      <c r="O209" s="624">
        <v>0.60630600899999998</v>
      </c>
      <c r="P209" s="626">
        <v>104.804198</v>
      </c>
      <c r="Q209" s="627">
        <v>0.65122759200000002</v>
      </c>
      <c r="R209" s="628">
        <v>112.5692051</v>
      </c>
      <c r="S209" s="627">
        <v>0.61994920600000003</v>
      </c>
      <c r="T209" s="628">
        <v>107.16251920000001</v>
      </c>
      <c r="U209" s="627">
        <v>0.50355496700000002</v>
      </c>
      <c r="V209" s="628">
        <v>87.04296789</v>
      </c>
      <c r="W209" s="627">
        <v>0.54173147200000005</v>
      </c>
      <c r="X209" s="628">
        <v>93.642041430000006</v>
      </c>
      <c r="Y209" s="627">
        <v>0.60171942700000003</v>
      </c>
      <c r="Z209" s="629">
        <v>104.01137540000001</v>
      </c>
      <c r="AA209" s="630">
        <v>0.67252168300000004</v>
      </c>
      <c r="AB209" s="631">
        <v>116.25003649999999</v>
      </c>
      <c r="AC209" s="630">
        <v>0.59977503300000001</v>
      </c>
      <c r="AD209" s="631">
        <v>103.6752736</v>
      </c>
      <c r="AE209" s="630">
        <v>0.55280583500000002</v>
      </c>
      <c r="AF209" s="631">
        <v>95.556321859999997</v>
      </c>
      <c r="AG209" s="630">
        <v>0.47148201200000001</v>
      </c>
      <c r="AH209" s="631">
        <v>81.498935180000004</v>
      </c>
      <c r="AI209" s="630">
        <v>0.64620893099999999</v>
      </c>
      <c r="AJ209" s="632">
        <v>111.7016947</v>
      </c>
      <c r="AK209" s="633">
        <v>0.54796392699999996</v>
      </c>
      <c r="AL209" s="634">
        <v>94.719364530000007</v>
      </c>
      <c r="AM209" s="633">
        <v>0.50189801599999995</v>
      </c>
      <c r="AN209" s="634">
        <v>86.756552319999997</v>
      </c>
      <c r="AO209" s="633">
        <v>0.54808997299999995</v>
      </c>
      <c r="AP209" s="635">
        <v>94.74115243</v>
      </c>
      <c r="AQ209" s="630">
        <v>0.485014628</v>
      </c>
      <c r="AR209" s="631">
        <v>83.838141699999994</v>
      </c>
      <c r="AS209" s="630">
        <v>0.53729607700000004</v>
      </c>
      <c r="AT209" s="631">
        <v>92.875352669999998</v>
      </c>
      <c r="AU209" s="630">
        <v>0.50690358099999999</v>
      </c>
      <c r="AV209" s="632">
        <v>87.621799010000004</v>
      </c>
      <c r="AW209" s="633">
        <v>0.50698544599999995</v>
      </c>
      <c r="AX209" s="635">
        <v>87.6359499</v>
      </c>
      <c r="AY209" s="604"/>
      <c r="AZ209" s="568" t="str">
        <f t="shared" si="1537"/>
        <v>Financial security after retirement is your own responsibility</v>
      </c>
      <c r="BA209" s="665">
        <f t="shared" si="1542"/>
        <v>0</v>
      </c>
      <c r="BB209" s="665">
        <f t="shared" si="1543"/>
        <v>0</v>
      </c>
      <c r="BC209" s="665">
        <f t="shared" si="1544"/>
        <v>16.934864350000002</v>
      </c>
      <c r="BD209" s="648">
        <f t="shared" si="1545"/>
        <v>68.641451266000004</v>
      </c>
      <c r="BE209" s="648">
        <f t="shared" si="1546"/>
        <v>0</v>
      </c>
      <c r="BF209" s="666">
        <f t="shared" si="1547"/>
        <v>34.515062376000003</v>
      </c>
      <c r="BG209" s="666">
        <f t="shared" si="1548"/>
        <v>16.118679356000001</v>
      </c>
      <c r="BH209" s="666">
        <f t="shared" si="1549"/>
        <v>0</v>
      </c>
      <c r="BI209" s="666">
        <f t="shared" si="1550"/>
        <v>2.7086573600000001</v>
      </c>
      <c r="BJ209" s="666">
        <f t="shared" si="1551"/>
        <v>12.03438854</v>
      </c>
      <c r="BK209" s="650">
        <f t="shared" si="1552"/>
        <v>20.175650490000002</v>
      </c>
      <c r="BL209" s="650">
        <f t="shared" si="1553"/>
        <v>8.3968504619999997</v>
      </c>
      <c r="BM209" s="650">
        <f t="shared" si="1554"/>
        <v>0</v>
      </c>
      <c r="BN209" s="650">
        <f t="shared" si="1555"/>
        <v>0</v>
      </c>
      <c r="BO209" s="650">
        <f t="shared" si="1556"/>
        <v>10.339342896</v>
      </c>
      <c r="BP209" s="667">
        <f t="shared" si="1557"/>
        <v>5.4796392699999998</v>
      </c>
      <c r="BQ209" s="667">
        <f t="shared" si="1558"/>
        <v>4.5170821439999997</v>
      </c>
      <c r="BR209" s="667">
        <f t="shared" si="1559"/>
        <v>3.2885398379999997</v>
      </c>
      <c r="BS209" s="650">
        <f t="shared" si="1560"/>
        <v>1.455043884</v>
      </c>
      <c r="BT209" s="650">
        <f t="shared" si="1561"/>
        <v>7.5221450780000003</v>
      </c>
      <c r="BU209" s="650">
        <f t="shared" si="1562"/>
        <v>1.013807162</v>
      </c>
      <c r="BV209" s="667">
        <f t="shared" si="1563"/>
        <v>2.0279417839999998</v>
      </c>
      <c r="BW209" s="652">
        <f t="shared" si="1564"/>
        <v>215.16914625600003</v>
      </c>
      <c r="BX209" s="606">
        <f t="shared" si="1589"/>
        <v>0.16321008967000328</v>
      </c>
      <c r="BY209" s="645">
        <f t="shared" ca="1" si="1565"/>
        <v>102.52118293630359</v>
      </c>
      <c r="BZ209" s="608"/>
      <c r="CB209" s="616" t="str">
        <f t="shared" si="1539"/>
        <v>Financial security after retirement is your own responsibility</v>
      </c>
      <c r="CC209" s="665">
        <f t="shared" ca="1" si="1566"/>
        <v>0</v>
      </c>
      <c r="CD209" s="665">
        <f t="shared" ca="1" si="1567"/>
        <v>1.9682580600000001</v>
      </c>
      <c r="CE209" s="665">
        <f t="shared" ca="1" si="1568"/>
        <v>449.87835295000002</v>
      </c>
      <c r="CF209" s="648">
        <f t="shared" ca="1" si="1569"/>
        <v>1290.5887959730001</v>
      </c>
      <c r="CG209" s="648">
        <f t="shared" ca="1" si="1570"/>
        <v>3.0315300449999998</v>
      </c>
      <c r="CH209" s="666">
        <f t="shared" ca="1" si="1571"/>
        <v>879.80847679200008</v>
      </c>
      <c r="CI209" s="666">
        <f t="shared" ca="1" si="1572"/>
        <v>342.211961712</v>
      </c>
      <c r="CJ209" s="666">
        <f t="shared" ca="1" si="1573"/>
        <v>0</v>
      </c>
      <c r="CK209" s="666">
        <f t="shared" ca="1" si="1574"/>
        <v>53.631415728000007</v>
      </c>
      <c r="CL209" s="666">
        <f t="shared" ca="1" si="1575"/>
        <v>218.42415200100001</v>
      </c>
      <c r="CM209" s="650">
        <f t="shared" ca="1" si="1576"/>
        <v>650.32846746100006</v>
      </c>
      <c r="CN209" s="650">
        <f t="shared" ca="1" si="1577"/>
        <v>448.03194965099999</v>
      </c>
      <c r="CO209" s="650">
        <f t="shared" ca="1" si="1578"/>
        <v>106.13872032</v>
      </c>
      <c r="CP209" s="650">
        <f t="shared" ca="1" si="1579"/>
        <v>0</v>
      </c>
      <c r="CQ209" s="650">
        <f t="shared" ca="1" si="1580"/>
        <v>306.94924222499998</v>
      </c>
      <c r="CR209" s="667">
        <f t="shared" ca="1" si="1581"/>
        <v>230.14484933999998</v>
      </c>
      <c r="CS209" s="667">
        <f t="shared" ca="1" si="1582"/>
        <v>267.51164252799998</v>
      </c>
      <c r="CT209" s="667">
        <f t="shared" ca="1" si="1583"/>
        <v>325.56544396199996</v>
      </c>
      <c r="CU209" s="650">
        <f t="shared" ca="1" si="1584"/>
        <v>179.94042698800001</v>
      </c>
      <c r="CV209" s="650">
        <f t="shared" ca="1" si="1585"/>
        <v>154.741270176</v>
      </c>
      <c r="CW209" s="650">
        <f t="shared" ca="1" si="1586"/>
        <v>121.149955859</v>
      </c>
      <c r="CX209" s="667">
        <f t="shared" ca="1" si="1587"/>
        <v>40.558835679999994</v>
      </c>
      <c r="CY209" s="652">
        <f t="shared" ca="1" si="1588"/>
        <v>6070.6037474510013</v>
      </c>
      <c r="CZ209" s="606">
        <f t="shared" ca="1" si="1590"/>
        <v>0.15919645579139066</v>
      </c>
      <c r="DA209" s="645"/>
    </row>
    <row r="210" spans="1:105" ht="15" x14ac:dyDescent="0.25">
      <c r="A210" s="615">
        <v>303</v>
      </c>
      <c r="B210" s="616"/>
      <c r="C210" s="616" t="s">
        <v>529</v>
      </c>
      <c r="D210" s="616" t="str">
        <f t="shared" si="1541"/>
        <v>Financial AttitudesSwitching utilities suppliers is well worth the effort</v>
      </c>
      <c r="E210" s="568" t="s">
        <v>534</v>
      </c>
      <c r="F210" s="620">
        <v>0.32965656999999998</v>
      </c>
      <c r="G210" s="621">
        <v>0.331340307</v>
      </c>
      <c r="H210" s="622">
        <v>100.5107546</v>
      </c>
      <c r="I210" s="621">
        <v>0.29646341100000001</v>
      </c>
      <c r="J210" s="622">
        <v>89.930987909999999</v>
      </c>
      <c r="K210" s="621">
        <v>0.33928002200000001</v>
      </c>
      <c r="L210" s="623">
        <v>102.91923540000001</v>
      </c>
      <c r="M210" s="624">
        <v>0.34122104599999997</v>
      </c>
      <c r="N210" s="625">
        <v>103.5080373</v>
      </c>
      <c r="O210" s="624">
        <v>0.33860389200000002</v>
      </c>
      <c r="P210" s="626">
        <v>102.7141341</v>
      </c>
      <c r="Q210" s="627">
        <v>0.333669084</v>
      </c>
      <c r="R210" s="628">
        <v>101.21718</v>
      </c>
      <c r="S210" s="627">
        <v>0.33456760099999999</v>
      </c>
      <c r="T210" s="628">
        <v>101.48974149999999</v>
      </c>
      <c r="U210" s="627">
        <v>0.29236688900000002</v>
      </c>
      <c r="V210" s="628">
        <v>88.688324480000006</v>
      </c>
      <c r="W210" s="627">
        <v>0.337029095</v>
      </c>
      <c r="X210" s="628">
        <v>102.23642580000001</v>
      </c>
      <c r="Y210" s="627">
        <v>0.33579682500000002</v>
      </c>
      <c r="Z210" s="629">
        <v>101.8626216</v>
      </c>
      <c r="AA210" s="630">
        <v>0.32356258900000001</v>
      </c>
      <c r="AB210" s="631">
        <v>98.151415040000003</v>
      </c>
      <c r="AC210" s="630">
        <v>0.316863546</v>
      </c>
      <c r="AD210" s="631">
        <v>96.119287270000001</v>
      </c>
      <c r="AE210" s="630">
        <v>0.31797523999999999</v>
      </c>
      <c r="AF210" s="631">
        <v>96.456515150000001</v>
      </c>
      <c r="AG210" s="630">
        <v>0.35229200999999999</v>
      </c>
      <c r="AH210" s="631">
        <v>106.8663698</v>
      </c>
      <c r="AI210" s="630">
        <v>0.33199815399999999</v>
      </c>
      <c r="AJ210" s="632">
        <v>100.7103098</v>
      </c>
      <c r="AK210" s="633">
        <v>0.33753143299999999</v>
      </c>
      <c r="AL210" s="634">
        <v>102.388808</v>
      </c>
      <c r="AM210" s="633">
        <v>0.32571118100000002</v>
      </c>
      <c r="AN210" s="634">
        <v>98.803181839999993</v>
      </c>
      <c r="AO210" s="633">
        <v>0.33262244899999999</v>
      </c>
      <c r="AP210" s="635">
        <v>100.8996873</v>
      </c>
      <c r="AQ210" s="630">
        <v>0.33293102000000002</v>
      </c>
      <c r="AR210" s="631">
        <v>100.9932912</v>
      </c>
      <c r="AS210" s="630">
        <v>0.29459876299999999</v>
      </c>
      <c r="AT210" s="631">
        <v>89.365354409999995</v>
      </c>
      <c r="AU210" s="630">
        <v>0.31133633300000002</v>
      </c>
      <c r="AV210" s="632">
        <v>94.442629420000003</v>
      </c>
      <c r="AW210" s="633">
        <v>0.34512913099999998</v>
      </c>
      <c r="AX210" s="635">
        <v>104.6935392</v>
      </c>
      <c r="AY210" s="604"/>
      <c r="AZ210" s="568" t="str">
        <f t="shared" si="1537"/>
        <v>Switching utilities suppliers is well worth the effort</v>
      </c>
      <c r="BA210" s="665">
        <f t="shared" si="1542"/>
        <v>0</v>
      </c>
      <c r="BB210" s="665">
        <f t="shared" si="1543"/>
        <v>0</v>
      </c>
      <c r="BC210" s="665">
        <f t="shared" si="1544"/>
        <v>7.8034405060000003</v>
      </c>
      <c r="BD210" s="648">
        <f t="shared" si="1545"/>
        <v>36.169430876</v>
      </c>
      <c r="BE210" s="648">
        <f t="shared" si="1546"/>
        <v>0</v>
      </c>
      <c r="BF210" s="666">
        <f t="shared" si="1547"/>
        <v>17.684461452000001</v>
      </c>
      <c r="BG210" s="666">
        <f t="shared" si="1548"/>
        <v>8.698757625999999</v>
      </c>
      <c r="BH210" s="666">
        <f t="shared" si="1549"/>
        <v>0</v>
      </c>
      <c r="BI210" s="666">
        <f t="shared" si="1550"/>
        <v>1.6851454750000001</v>
      </c>
      <c r="BJ210" s="666">
        <f t="shared" si="1551"/>
        <v>6.7159365000000006</v>
      </c>
      <c r="BK210" s="650">
        <f t="shared" si="1552"/>
        <v>9.7068776700000008</v>
      </c>
      <c r="BL210" s="650">
        <f t="shared" si="1553"/>
        <v>4.4360896439999999</v>
      </c>
      <c r="BM210" s="650">
        <f t="shared" si="1554"/>
        <v>0</v>
      </c>
      <c r="BN210" s="650">
        <f t="shared" si="1555"/>
        <v>0</v>
      </c>
      <c r="BO210" s="650">
        <f t="shared" si="1556"/>
        <v>5.3119704639999998</v>
      </c>
      <c r="BP210" s="667">
        <f t="shared" si="1557"/>
        <v>3.3753143300000001</v>
      </c>
      <c r="BQ210" s="667">
        <f t="shared" si="1558"/>
        <v>2.9314006290000001</v>
      </c>
      <c r="BR210" s="667">
        <f t="shared" si="1559"/>
        <v>1.9957346939999998</v>
      </c>
      <c r="BS210" s="650">
        <f t="shared" si="1560"/>
        <v>0.99879306000000012</v>
      </c>
      <c r="BT210" s="650">
        <f t="shared" si="1561"/>
        <v>4.1243826820000002</v>
      </c>
      <c r="BU210" s="650">
        <f t="shared" si="1562"/>
        <v>0.62267266600000004</v>
      </c>
      <c r="BV210" s="667">
        <f t="shared" si="1563"/>
        <v>1.3805165239999999</v>
      </c>
      <c r="BW210" s="652">
        <f t="shared" si="1564"/>
        <v>113.640924798</v>
      </c>
      <c r="BX210" s="606">
        <f t="shared" si="1589"/>
        <v>8.6198908389945247E-2</v>
      </c>
      <c r="BY210" s="645">
        <f t="shared" ca="1" si="1565"/>
        <v>100.44863341271066</v>
      </c>
      <c r="BZ210" s="608"/>
      <c r="CB210" s="616" t="str">
        <f t="shared" si="1539"/>
        <v>Switching utilities suppliers is well worth the effort</v>
      </c>
      <c r="CC210" s="665">
        <f t="shared" ca="1" si="1566"/>
        <v>0</v>
      </c>
      <c r="CD210" s="665">
        <f t="shared" ca="1" si="1567"/>
        <v>0.88939023300000009</v>
      </c>
      <c r="CE210" s="665">
        <f t="shared" ca="1" si="1568"/>
        <v>207.30009344200002</v>
      </c>
      <c r="CF210" s="648">
        <f t="shared" ca="1" si="1569"/>
        <v>680.05354467799998</v>
      </c>
      <c r="CG210" s="648">
        <f t="shared" ca="1" si="1570"/>
        <v>1.6930194600000001</v>
      </c>
      <c r="CH210" s="666">
        <f t="shared" ca="1" si="1571"/>
        <v>450.78693248400003</v>
      </c>
      <c r="CI210" s="666">
        <f t="shared" ca="1" si="1572"/>
        <v>184.68131575199999</v>
      </c>
      <c r="CJ210" s="666">
        <f t="shared" ca="1" si="1573"/>
        <v>0</v>
      </c>
      <c r="CK210" s="666">
        <f t="shared" ca="1" si="1574"/>
        <v>33.365880404999999</v>
      </c>
      <c r="CL210" s="666">
        <f t="shared" ca="1" si="1575"/>
        <v>121.89424747500001</v>
      </c>
      <c r="CM210" s="650">
        <f t="shared" ca="1" si="1576"/>
        <v>312.885023563</v>
      </c>
      <c r="CN210" s="650">
        <f t="shared" ca="1" si="1577"/>
        <v>236.69706886200001</v>
      </c>
      <c r="CO210" s="650">
        <f t="shared" ca="1" si="1578"/>
        <v>61.051246079999999</v>
      </c>
      <c r="CP210" s="650">
        <f t="shared" ca="1" si="1579"/>
        <v>0</v>
      </c>
      <c r="CQ210" s="650">
        <f t="shared" ca="1" si="1580"/>
        <v>157.69912314999999</v>
      </c>
      <c r="CR210" s="667">
        <f t="shared" ca="1" si="1581"/>
        <v>141.76320186000001</v>
      </c>
      <c r="CS210" s="667">
        <f t="shared" ca="1" si="1582"/>
        <v>173.60405947300001</v>
      </c>
      <c r="CT210" s="667">
        <f t="shared" ca="1" si="1583"/>
        <v>197.577734706</v>
      </c>
      <c r="CU210" s="650">
        <f t="shared" ca="1" si="1584"/>
        <v>123.51740842000001</v>
      </c>
      <c r="CV210" s="650">
        <f t="shared" ca="1" si="1585"/>
        <v>84.844443743999989</v>
      </c>
      <c r="CW210" s="650">
        <f t="shared" ca="1" si="1586"/>
        <v>74.409383587000008</v>
      </c>
      <c r="CX210" s="667">
        <f t="shared" ca="1" si="1587"/>
        <v>27.610330479999998</v>
      </c>
      <c r="CY210" s="652">
        <f t="shared" ca="1" si="1588"/>
        <v>3272.3234478540003</v>
      </c>
      <c r="CZ210" s="606">
        <f t="shared" ca="1" si="1590"/>
        <v>8.5813918478892651E-2</v>
      </c>
      <c r="DA210" s="645"/>
    </row>
    <row r="211" spans="1:105" ht="15" x14ac:dyDescent="0.25">
      <c r="A211" s="615">
        <v>304</v>
      </c>
      <c r="B211" s="616"/>
      <c r="C211" s="616" t="s">
        <v>529</v>
      </c>
      <c r="D211" s="616" t="str">
        <f t="shared" si="1541"/>
        <v>Financial AttitudesI like to use cash when making purchases</v>
      </c>
      <c r="E211" s="568" t="s">
        <v>535</v>
      </c>
      <c r="F211" s="620">
        <v>0.350395085</v>
      </c>
      <c r="G211" s="621">
        <v>0.25160879800000002</v>
      </c>
      <c r="H211" s="622">
        <v>71.807171080000003</v>
      </c>
      <c r="I211" s="621">
        <v>0.34666025900000003</v>
      </c>
      <c r="J211" s="622">
        <v>98.934110160000003</v>
      </c>
      <c r="K211" s="621">
        <v>0.19462522400000001</v>
      </c>
      <c r="L211" s="623">
        <v>55.544507529999997</v>
      </c>
      <c r="M211" s="624">
        <v>0.27027032400000001</v>
      </c>
      <c r="N211" s="625">
        <v>77.133023769999994</v>
      </c>
      <c r="O211" s="624">
        <v>0.28414029000000002</v>
      </c>
      <c r="P211" s="626">
        <v>81.091402959999996</v>
      </c>
      <c r="Q211" s="627">
        <v>0.29889748300000002</v>
      </c>
      <c r="R211" s="628">
        <v>85.302989629999999</v>
      </c>
      <c r="S211" s="627">
        <v>0.30661398099999998</v>
      </c>
      <c r="T211" s="628">
        <v>87.505217470000005</v>
      </c>
      <c r="U211" s="627">
        <v>0.37379734599999997</v>
      </c>
      <c r="V211" s="628">
        <v>106.6788213</v>
      </c>
      <c r="W211" s="627">
        <v>0.30654946399999999</v>
      </c>
      <c r="X211" s="628">
        <v>87.486804750000005</v>
      </c>
      <c r="Y211" s="627">
        <v>0.29089072599999999</v>
      </c>
      <c r="Z211" s="629">
        <v>83.017924359999995</v>
      </c>
      <c r="AA211" s="630">
        <v>0.31711241099999998</v>
      </c>
      <c r="AB211" s="631">
        <v>90.501386929999995</v>
      </c>
      <c r="AC211" s="630">
        <v>0.35423654100000002</v>
      </c>
      <c r="AD211" s="631">
        <v>101.09632139999999</v>
      </c>
      <c r="AE211" s="630">
        <v>0.35423654100000002</v>
      </c>
      <c r="AF211" s="631">
        <v>101.09632139999999</v>
      </c>
      <c r="AG211" s="630">
        <v>0.47956836600000002</v>
      </c>
      <c r="AH211" s="631">
        <v>136.86503809999999</v>
      </c>
      <c r="AI211" s="630">
        <v>0.35424856999999998</v>
      </c>
      <c r="AJ211" s="632">
        <v>101.09975439999999</v>
      </c>
      <c r="AK211" s="633">
        <v>0.33970928500000003</v>
      </c>
      <c r="AL211" s="634">
        <v>96.950356830000004</v>
      </c>
      <c r="AM211" s="633">
        <v>0.39854464699999997</v>
      </c>
      <c r="AN211" s="634">
        <v>113.7415062</v>
      </c>
      <c r="AO211" s="633">
        <v>0.41277108000000001</v>
      </c>
      <c r="AP211" s="635">
        <v>117.8016181</v>
      </c>
      <c r="AQ211" s="630">
        <v>0.44749991700000002</v>
      </c>
      <c r="AR211" s="631">
        <v>127.7129551</v>
      </c>
      <c r="AS211" s="630">
        <v>0.43826029900000002</v>
      </c>
      <c r="AT211" s="631">
        <v>125.0760409</v>
      </c>
      <c r="AU211" s="630">
        <v>0.473908263</v>
      </c>
      <c r="AV211" s="632">
        <v>135.2496893</v>
      </c>
      <c r="AW211" s="633">
        <v>0.405760752</v>
      </c>
      <c r="AX211" s="635">
        <v>115.80092569999999</v>
      </c>
      <c r="AY211" s="672"/>
      <c r="AZ211" s="568" t="str">
        <f t="shared" si="1537"/>
        <v>I like to use cash when making purchases</v>
      </c>
      <c r="BA211" s="665">
        <f t="shared" si="1542"/>
        <v>0</v>
      </c>
      <c r="BB211" s="665">
        <f t="shared" si="1543"/>
        <v>0</v>
      </c>
      <c r="BC211" s="665">
        <f t="shared" si="1544"/>
        <v>4.4763801519999999</v>
      </c>
      <c r="BD211" s="648">
        <f t="shared" si="1545"/>
        <v>28.648654344000001</v>
      </c>
      <c r="BE211" s="648">
        <f t="shared" si="1546"/>
        <v>0</v>
      </c>
      <c r="BF211" s="666">
        <f t="shared" si="1547"/>
        <v>15.841566599000002</v>
      </c>
      <c r="BG211" s="666">
        <f t="shared" si="1548"/>
        <v>7.9719635059999998</v>
      </c>
      <c r="BH211" s="666">
        <f t="shared" si="1549"/>
        <v>0</v>
      </c>
      <c r="BI211" s="666">
        <f t="shared" si="1550"/>
        <v>1.5327473199999999</v>
      </c>
      <c r="BJ211" s="666">
        <f t="shared" si="1551"/>
        <v>5.8178145199999998</v>
      </c>
      <c r="BK211" s="650">
        <f t="shared" si="1552"/>
        <v>9.5133723299999993</v>
      </c>
      <c r="BL211" s="650">
        <f t="shared" si="1553"/>
        <v>4.959311574</v>
      </c>
      <c r="BM211" s="650">
        <f t="shared" si="1554"/>
        <v>0</v>
      </c>
      <c r="BN211" s="650">
        <f t="shared" si="1555"/>
        <v>0</v>
      </c>
      <c r="BO211" s="650">
        <f t="shared" si="1556"/>
        <v>5.6679771199999998</v>
      </c>
      <c r="BP211" s="667">
        <f t="shared" si="1557"/>
        <v>3.3970928500000004</v>
      </c>
      <c r="BQ211" s="667">
        <f t="shared" si="1558"/>
        <v>3.5869018229999998</v>
      </c>
      <c r="BR211" s="667">
        <f t="shared" si="1559"/>
        <v>2.4766264800000002</v>
      </c>
      <c r="BS211" s="650">
        <f t="shared" si="1560"/>
        <v>1.3424997510000001</v>
      </c>
      <c r="BT211" s="650">
        <f t="shared" si="1561"/>
        <v>6.1356441860000004</v>
      </c>
      <c r="BU211" s="650">
        <f t="shared" si="1562"/>
        <v>0.94781652599999999</v>
      </c>
      <c r="BV211" s="667">
        <f t="shared" si="1563"/>
        <v>1.623043008</v>
      </c>
      <c r="BW211" s="652">
        <f t="shared" si="1564"/>
        <v>103.939412089</v>
      </c>
      <c r="BX211" s="606">
        <f t="shared" si="1589"/>
        <v>7.8840117472558258E-2</v>
      </c>
      <c r="BY211" s="645">
        <f t="shared" ca="1" si="1565"/>
        <v>93.516476899387285</v>
      </c>
      <c r="BZ211" s="608"/>
      <c r="CB211" s="616" t="str">
        <f t="shared" si="1539"/>
        <v>I like to use cash when making purchases</v>
      </c>
      <c r="CC211" s="665">
        <f t="shared" ca="1" si="1566"/>
        <v>0</v>
      </c>
      <c r="CD211" s="665">
        <f t="shared" ca="1" si="1567"/>
        <v>1.039980777</v>
      </c>
      <c r="CE211" s="665">
        <f t="shared" ca="1" si="1568"/>
        <v>118.91601186400001</v>
      </c>
      <c r="CF211" s="648">
        <f t="shared" ca="1" si="1569"/>
        <v>538.64875573200004</v>
      </c>
      <c r="CG211" s="648">
        <f t="shared" ca="1" si="1570"/>
        <v>1.4207014500000001</v>
      </c>
      <c r="CH211" s="666">
        <f t="shared" ca="1" si="1571"/>
        <v>403.81049953300004</v>
      </c>
      <c r="CI211" s="666">
        <f t="shared" ca="1" si="1572"/>
        <v>169.250917512</v>
      </c>
      <c r="CJ211" s="666">
        <f t="shared" ca="1" si="1573"/>
        <v>0</v>
      </c>
      <c r="CK211" s="666">
        <f t="shared" ca="1" si="1574"/>
        <v>30.348396936</v>
      </c>
      <c r="CL211" s="666">
        <f t="shared" ca="1" si="1575"/>
        <v>105.593333538</v>
      </c>
      <c r="CM211" s="650">
        <f t="shared" ca="1" si="1576"/>
        <v>306.64770143699997</v>
      </c>
      <c r="CN211" s="650">
        <f t="shared" ca="1" si="1577"/>
        <v>264.614696127</v>
      </c>
      <c r="CO211" s="650">
        <f t="shared" ca="1" si="1578"/>
        <v>68.013415871999996</v>
      </c>
      <c r="CP211" s="650">
        <f t="shared" ca="1" si="1579"/>
        <v>0</v>
      </c>
      <c r="CQ211" s="650">
        <f t="shared" ca="1" si="1580"/>
        <v>168.26807074999999</v>
      </c>
      <c r="CR211" s="667">
        <f t="shared" ca="1" si="1581"/>
        <v>142.67789970000001</v>
      </c>
      <c r="CS211" s="667">
        <f t="shared" ca="1" si="1582"/>
        <v>212.42429685099998</v>
      </c>
      <c r="CT211" s="667">
        <f t="shared" ca="1" si="1583"/>
        <v>245.18602152</v>
      </c>
      <c r="CU211" s="650">
        <f t="shared" ca="1" si="1584"/>
        <v>166.022469207</v>
      </c>
      <c r="CV211" s="650">
        <f t="shared" ca="1" si="1585"/>
        <v>126.218966112</v>
      </c>
      <c r="CW211" s="650">
        <f t="shared" ca="1" si="1586"/>
        <v>113.264074857</v>
      </c>
      <c r="CX211" s="667">
        <f t="shared" ca="1" si="1587"/>
        <v>32.460860160000003</v>
      </c>
      <c r="CY211" s="652">
        <f t="shared" ca="1" si="1588"/>
        <v>3214.8270699350001</v>
      </c>
      <c r="CZ211" s="606">
        <f t="shared" ca="1" si="1590"/>
        <v>8.430612453180944E-2</v>
      </c>
      <c r="DA211" s="645"/>
    </row>
    <row r="212" spans="1:105" ht="15" x14ac:dyDescent="0.25">
      <c r="A212" s="615">
        <v>305</v>
      </c>
      <c r="B212" s="616"/>
      <c r="C212" s="616" t="s">
        <v>529</v>
      </c>
      <c r="D212" s="616" t="str">
        <f t="shared" si="1541"/>
        <v>Financial AttitudesI do not make financial decisions without talking to a professional</v>
      </c>
      <c r="E212" s="568" t="s">
        <v>536</v>
      </c>
      <c r="F212" s="620">
        <v>0.20781450300000001</v>
      </c>
      <c r="G212" s="621">
        <v>0.31685554900000001</v>
      </c>
      <c r="H212" s="622">
        <v>152.4703738</v>
      </c>
      <c r="I212" s="621">
        <v>0.361108453</v>
      </c>
      <c r="J212" s="622">
        <v>173.7647991</v>
      </c>
      <c r="K212" s="621">
        <v>0.25453904900000002</v>
      </c>
      <c r="L212" s="623">
        <v>122.4837756</v>
      </c>
      <c r="M212" s="624">
        <v>0.20774998</v>
      </c>
      <c r="N212" s="625">
        <v>99.968951489999995</v>
      </c>
      <c r="O212" s="624">
        <v>0.21067508200000001</v>
      </c>
      <c r="P212" s="626">
        <v>101.37650600000001</v>
      </c>
      <c r="Q212" s="627">
        <v>0.20292405099999999</v>
      </c>
      <c r="R212" s="628">
        <v>97.646722420000003</v>
      </c>
      <c r="S212" s="627">
        <v>0.19334238500000001</v>
      </c>
      <c r="T212" s="628">
        <v>93.036040740000004</v>
      </c>
      <c r="U212" s="627">
        <v>0.25169239100000002</v>
      </c>
      <c r="V212" s="628">
        <v>121.1139683</v>
      </c>
      <c r="W212" s="627">
        <v>0.20661418300000001</v>
      </c>
      <c r="X212" s="628">
        <v>99.422407939999999</v>
      </c>
      <c r="Y212" s="627">
        <v>0.18461818399999999</v>
      </c>
      <c r="Z212" s="629">
        <v>88.837969169999994</v>
      </c>
      <c r="AA212" s="630">
        <v>0.18412013199999999</v>
      </c>
      <c r="AB212" s="631">
        <v>88.598307349999999</v>
      </c>
      <c r="AC212" s="630">
        <v>0.19580080999999999</v>
      </c>
      <c r="AD212" s="631">
        <v>94.219030399999994</v>
      </c>
      <c r="AE212" s="630">
        <v>0.201192704</v>
      </c>
      <c r="AF212" s="631">
        <v>96.813601270000007</v>
      </c>
      <c r="AG212" s="630">
        <v>0.27985033500000001</v>
      </c>
      <c r="AH212" s="631">
        <v>134.66352520000001</v>
      </c>
      <c r="AI212" s="630">
        <v>0.193806583</v>
      </c>
      <c r="AJ212" s="632">
        <v>93.259411729999997</v>
      </c>
      <c r="AK212" s="633">
        <v>0.22439382199999999</v>
      </c>
      <c r="AL212" s="634">
        <v>107.9779413</v>
      </c>
      <c r="AM212" s="633">
        <v>0.18075407299999999</v>
      </c>
      <c r="AN212" s="634">
        <v>86.978565250000003</v>
      </c>
      <c r="AO212" s="633">
        <v>0.19822142700000001</v>
      </c>
      <c r="AP212" s="635">
        <v>95.383827539999999</v>
      </c>
      <c r="AQ212" s="630">
        <v>0.22183239299999999</v>
      </c>
      <c r="AR212" s="631">
        <v>106.7453857</v>
      </c>
      <c r="AS212" s="630">
        <v>0.199458726</v>
      </c>
      <c r="AT212" s="631">
        <v>95.979213700000003</v>
      </c>
      <c r="AU212" s="630">
        <v>0.22631611099999999</v>
      </c>
      <c r="AV212" s="632">
        <v>108.90294350000001</v>
      </c>
      <c r="AW212" s="633">
        <v>0.33646469400000001</v>
      </c>
      <c r="AX212" s="635">
        <v>161.9062624</v>
      </c>
      <c r="AY212" s="604"/>
      <c r="AZ212" s="568" t="str">
        <f t="shared" si="1537"/>
        <v>I do not make financial decisions without talking to a professional</v>
      </c>
      <c r="BA212" s="665">
        <f t="shared" si="1542"/>
        <v>0</v>
      </c>
      <c r="BB212" s="665">
        <f t="shared" si="1543"/>
        <v>0</v>
      </c>
      <c r="BC212" s="665">
        <f t="shared" si="1544"/>
        <v>5.8543981270000005</v>
      </c>
      <c r="BD212" s="648">
        <f t="shared" si="1545"/>
        <v>22.021497879999998</v>
      </c>
      <c r="BE212" s="648">
        <f t="shared" si="1546"/>
        <v>0</v>
      </c>
      <c r="BF212" s="666">
        <f t="shared" si="1547"/>
        <v>10.754974703</v>
      </c>
      <c r="BG212" s="666">
        <f t="shared" si="1548"/>
        <v>5.0269020100000006</v>
      </c>
      <c r="BH212" s="666">
        <f t="shared" si="1549"/>
        <v>0</v>
      </c>
      <c r="BI212" s="666">
        <f t="shared" si="1550"/>
        <v>1.0330709150000001</v>
      </c>
      <c r="BJ212" s="666">
        <f t="shared" si="1551"/>
        <v>3.6923636799999997</v>
      </c>
      <c r="BK212" s="650">
        <f t="shared" si="1552"/>
        <v>5.52360396</v>
      </c>
      <c r="BL212" s="650">
        <f t="shared" si="1553"/>
        <v>2.74121134</v>
      </c>
      <c r="BM212" s="650">
        <f t="shared" si="1554"/>
        <v>0</v>
      </c>
      <c r="BN212" s="650">
        <f t="shared" si="1555"/>
        <v>0</v>
      </c>
      <c r="BO212" s="650">
        <f t="shared" si="1556"/>
        <v>3.1009053280000001</v>
      </c>
      <c r="BP212" s="667">
        <f t="shared" si="1557"/>
        <v>2.24393822</v>
      </c>
      <c r="BQ212" s="667">
        <f t="shared" si="1558"/>
        <v>1.6267866569999998</v>
      </c>
      <c r="BR212" s="667">
        <f t="shared" si="1559"/>
        <v>1.189328562</v>
      </c>
      <c r="BS212" s="650">
        <f t="shared" si="1560"/>
        <v>0.66549717899999994</v>
      </c>
      <c r="BT212" s="650">
        <f t="shared" si="1561"/>
        <v>2.792422164</v>
      </c>
      <c r="BU212" s="650">
        <f t="shared" si="1562"/>
        <v>0.45263222199999997</v>
      </c>
      <c r="BV212" s="667">
        <f t="shared" si="1563"/>
        <v>1.345858776</v>
      </c>
      <c r="BW212" s="652">
        <f t="shared" si="1564"/>
        <v>70.065391723000005</v>
      </c>
      <c r="BX212" s="606">
        <f t="shared" si="1589"/>
        <v>5.3145997299581971E-2</v>
      </c>
      <c r="BY212" s="645">
        <f t="shared" ca="1" si="1565"/>
        <v>100.12234187883588</v>
      </c>
      <c r="BZ212" s="608"/>
      <c r="CB212" s="616" t="str">
        <f t="shared" si="1539"/>
        <v>I do not make financial decisions without talking to a professional</v>
      </c>
      <c r="CC212" s="665">
        <f t="shared" ca="1" si="1566"/>
        <v>0</v>
      </c>
      <c r="CD212" s="665">
        <f t="shared" ca="1" si="1567"/>
        <v>1.083325359</v>
      </c>
      <c r="CE212" s="665">
        <f t="shared" ca="1" si="1568"/>
        <v>155.52335893900002</v>
      </c>
      <c r="CF212" s="648">
        <f t="shared" ca="1" si="1569"/>
        <v>414.04571013999998</v>
      </c>
      <c r="CG212" s="648">
        <f t="shared" ca="1" si="1570"/>
        <v>1.0533754100000001</v>
      </c>
      <c r="CH212" s="666">
        <f t="shared" ca="1" si="1571"/>
        <v>274.15039290099998</v>
      </c>
      <c r="CI212" s="666">
        <f t="shared" ca="1" si="1572"/>
        <v>106.72499652</v>
      </c>
      <c r="CJ212" s="666">
        <f t="shared" ca="1" si="1573"/>
        <v>0</v>
      </c>
      <c r="CK212" s="666">
        <f t="shared" ca="1" si="1574"/>
        <v>20.454804117000002</v>
      </c>
      <c r="CL212" s="666">
        <f t="shared" ca="1" si="1575"/>
        <v>67.016400791999999</v>
      </c>
      <c r="CM212" s="650">
        <f t="shared" ca="1" si="1576"/>
        <v>178.044167644</v>
      </c>
      <c r="CN212" s="650">
        <f t="shared" ca="1" si="1577"/>
        <v>146.26320507</v>
      </c>
      <c r="CO212" s="650">
        <f t="shared" ca="1" si="1578"/>
        <v>38.628999168</v>
      </c>
      <c r="CP212" s="650">
        <f t="shared" ca="1" si="1579"/>
        <v>0</v>
      </c>
      <c r="CQ212" s="650">
        <f t="shared" ca="1" si="1580"/>
        <v>92.058126924999996</v>
      </c>
      <c r="CR212" s="667">
        <f t="shared" ca="1" si="1581"/>
        <v>94.245405239999997</v>
      </c>
      <c r="CS212" s="667">
        <f t="shared" ca="1" si="1582"/>
        <v>96.341920908999995</v>
      </c>
      <c r="CT212" s="667">
        <f t="shared" ca="1" si="1583"/>
        <v>117.743527638</v>
      </c>
      <c r="CU212" s="650">
        <f t="shared" ca="1" si="1584"/>
        <v>82.299817802999996</v>
      </c>
      <c r="CV212" s="650">
        <f t="shared" ca="1" si="1585"/>
        <v>57.444113088000002</v>
      </c>
      <c r="CW212" s="650">
        <f t="shared" ca="1" si="1586"/>
        <v>54.089550529</v>
      </c>
      <c r="CX212" s="667">
        <f t="shared" ca="1" si="1587"/>
        <v>26.917175520000001</v>
      </c>
      <c r="CY212" s="652">
        <f t="shared" ca="1" si="1588"/>
        <v>2024.1283737119998</v>
      </c>
      <c r="CZ212" s="606">
        <f t="shared" ca="1" si="1590"/>
        <v>5.3081056937219033E-2</v>
      </c>
      <c r="DA212" s="645"/>
    </row>
    <row r="213" spans="1:105" ht="15" x14ac:dyDescent="0.25">
      <c r="A213" s="615">
        <v>306</v>
      </c>
      <c r="B213" s="616"/>
      <c r="C213" s="616" t="s">
        <v>529</v>
      </c>
      <c r="D213" s="616" t="str">
        <f t="shared" si="1541"/>
        <v>Financial AttitudesI do not mind taking risks with my money</v>
      </c>
      <c r="E213" s="568" t="s">
        <v>537</v>
      </c>
      <c r="F213" s="620">
        <v>0.228943491</v>
      </c>
      <c r="G213" s="621">
        <v>0.32913584800000001</v>
      </c>
      <c r="H213" s="622">
        <v>143.7629197</v>
      </c>
      <c r="I213" s="621">
        <v>0.37304988</v>
      </c>
      <c r="J213" s="622">
        <v>162.9440864</v>
      </c>
      <c r="K213" s="621">
        <v>0.32097862900000002</v>
      </c>
      <c r="L213" s="623">
        <v>140.19993629999999</v>
      </c>
      <c r="M213" s="624">
        <v>0.23084987100000001</v>
      </c>
      <c r="N213" s="625">
        <v>100.83268579999999</v>
      </c>
      <c r="O213" s="624">
        <v>0.27655580000000002</v>
      </c>
      <c r="P213" s="626">
        <v>120.79653279999999</v>
      </c>
      <c r="Q213" s="627">
        <v>0.19632519400000001</v>
      </c>
      <c r="R213" s="628">
        <v>85.752686310000001</v>
      </c>
      <c r="S213" s="627">
        <v>0.196220437</v>
      </c>
      <c r="T213" s="628">
        <v>85.706929610000003</v>
      </c>
      <c r="U213" s="627">
        <v>0.30217856399999998</v>
      </c>
      <c r="V213" s="628">
        <v>131.98827439999999</v>
      </c>
      <c r="W213" s="627">
        <v>0.29059661799999997</v>
      </c>
      <c r="X213" s="628">
        <v>126.9294079</v>
      </c>
      <c r="Y213" s="627">
        <v>0.19367531299999999</v>
      </c>
      <c r="Z213" s="629">
        <v>84.595247369999996</v>
      </c>
      <c r="AA213" s="630">
        <v>0.17144315099999999</v>
      </c>
      <c r="AB213" s="631">
        <v>74.884483500000002</v>
      </c>
      <c r="AC213" s="630">
        <v>0.17966268099999999</v>
      </c>
      <c r="AD213" s="631">
        <v>78.474683850000005</v>
      </c>
      <c r="AE213" s="630">
        <v>0.21349981000000001</v>
      </c>
      <c r="AF213" s="631">
        <v>93.254369960000005</v>
      </c>
      <c r="AG213" s="630">
        <v>0.36111025499999999</v>
      </c>
      <c r="AH213" s="631">
        <v>157.72898950000001</v>
      </c>
      <c r="AI213" s="630">
        <v>0.17945577600000001</v>
      </c>
      <c r="AJ213" s="632">
        <v>78.384310119999995</v>
      </c>
      <c r="AK213" s="633">
        <v>0.29198180800000001</v>
      </c>
      <c r="AL213" s="634">
        <v>127.5344436</v>
      </c>
      <c r="AM213" s="633">
        <v>0.224350093</v>
      </c>
      <c r="AN213" s="634">
        <v>97.993653980000005</v>
      </c>
      <c r="AO213" s="633">
        <v>0.23602225399999999</v>
      </c>
      <c r="AP213" s="635">
        <v>103.0919258</v>
      </c>
      <c r="AQ213" s="630">
        <v>0.25474004</v>
      </c>
      <c r="AR213" s="631">
        <v>111.26764900000001</v>
      </c>
      <c r="AS213" s="630">
        <v>0.190523944</v>
      </c>
      <c r="AT213" s="631">
        <v>83.218764269999994</v>
      </c>
      <c r="AU213" s="630">
        <v>0.23566131100000001</v>
      </c>
      <c r="AV213" s="632">
        <v>102.93426959999999</v>
      </c>
      <c r="AW213" s="633">
        <v>0.37897788300000002</v>
      </c>
      <c r="AX213" s="635">
        <v>165.5333728</v>
      </c>
      <c r="AY213" s="604"/>
      <c r="AZ213" s="568" t="str">
        <f t="shared" si="1537"/>
        <v>I do not mind taking risks with my money</v>
      </c>
      <c r="BA213" s="665">
        <f t="shared" si="1542"/>
        <v>0</v>
      </c>
      <c r="BB213" s="665">
        <f t="shared" si="1543"/>
        <v>0</v>
      </c>
      <c r="BC213" s="665">
        <f t="shared" si="1544"/>
        <v>7.3825084670000001</v>
      </c>
      <c r="BD213" s="648">
        <f t="shared" si="1545"/>
        <v>24.470086326000001</v>
      </c>
      <c r="BE213" s="648">
        <f t="shared" si="1546"/>
        <v>0</v>
      </c>
      <c r="BF213" s="666">
        <f t="shared" si="1547"/>
        <v>10.405235282</v>
      </c>
      <c r="BG213" s="666">
        <f t="shared" si="1548"/>
        <v>5.1017313619999998</v>
      </c>
      <c r="BH213" s="666">
        <f t="shared" si="1549"/>
        <v>0</v>
      </c>
      <c r="BI213" s="666">
        <f t="shared" si="1550"/>
        <v>1.4529830899999998</v>
      </c>
      <c r="BJ213" s="666">
        <f t="shared" si="1551"/>
        <v>3.8735062599999996</v>
      </c>
      <c r="BK213" s="650">
        <f t="shared" si="1552"/>
        <v>5.1432945299999995</v>
      </c>
      <c r="BL213" s="650">
        <f t="shared" si="1553"/>
        <v>2.515277534</v>
      </c>
      <c r="BM213" s="650">
        <f t="shared" si="1554"/>
        <v>0</v>
      </c>
      <c r="BN213" s="650">
        <f t="shared" si="1555"/>
        <v>0</v>
      </c>
      <c r="BO213" s="650">
        <f t="shared" si="1556"/>
        <v>2.8712924160000002</v>
      </c>
      <c r="BP213" s="667">
        <f t="shared" si="1557"/>
        <v>2.9198180800000002</v>
      </c>
      <c r="BQ213" s="667">
        <f t="shared" si="1558"/>
        <v>2.0191508370000002</v>
      </c>
      <c r="BR213" s="667">
        <f t="shared" si="1559"/>
        <v>1.4161335239999999</v>
      </c>
      <c r="BS213" s="650">
        <f t="shared" si="1560"/>
        <v>0.76422012000000006</v>
      </c>
      <c r="BT213" s="650">
        <f t="shared" si="1561"/>
        <v>2.6673352160000001</v>
      </c>
      <c r="BU213" s="650">
        <f t="shared" si="1562"/>
        <v>0.47132262200000002</v>
      </c>
      <c r="BV213" s="667">
        <f t="shared" si="1563"/>
        <v>1.5159115320000001</v>
      </c>
      <c r="BW213" s="652">
        <f t="shared" si="1564"/>
        <v>74.989807198000008</v>
      </c>
      <c r="BX213" s="606">
        <f t="shared" si="1589"/>
        <v>5.688126467054079E-2</v>
      </c>
      <c r="BY213" s="645">
        <f t="shared" ca="1" si="1565"/>
        <v>99.681020381374424</v>
      </c>
      <c r="BZ213" s="608"/>
      <c r="CB213" s="616" t="str">
        <f t="shared" si="1539"/>
        <v>I do not mind taking risks with my money</v>
      </c>
      <c r="CC213" s="665">
        <f t="shared" ca="1" si="1566"/>
        <v>0</v>
      </c>
      <c r="CD213" s="665">
        <f t="shared" ca="1" si="1567"/>
        <v>1.1191496400000001</v>
      </c>
      <c r="CE213" s="665">
        <f t="shared" ca="1" si="1568"/>
        <v>196.11794231900001</v>
      </c>
      <c r="CF213" s="648">
        <f t="shared" ca="1" si="1569"/>
        <v>460.08379290300002</v>
      </c>
      <c r="CG213" s="648">
        <f t="shared" ca="1" si="1570"/>
        <v>1.3827790000000002</v>
      </c>
      <c r="CH213" s="666">
        <f t="shared" ca="1" si="1571"/>
        <v>265.23533709399999</v>
      </c>
      <c r="CI213" s="666">
        <f t="shared" ca="1" si="1572"/>
        <v>108.31368122399999</v>
      </c>
      <c r="CJ213" s="666">
        <f t="shared" ca="1" si="1573"/>
        <v>0</v>
      </c>
      <c r="CK213" s="666">
        <f t="shared" ca="1" si="1574"/>
        <v>28.769065181999999</v>
      </c>
      <c r="CL213" s="666">
        <f t="shared" ca="1" si="1575"/>
        <v>70.304138619</v>
      </c>
      <c r="CM213" s="650">
        <f t="shared" ca="1" si="1576"/>
        <v>165.78552701699999</v>
      </c>
      <c r="CN213" s="650">
        <f t="shared" ca="1" si="1577"/>
        <v>134.208022707</v>
      </c>
      <c r="CO213" s="650">
        <f t="shared" ca="1" si="1578"/>
        <v>40.991963519999999</v>
      </c>
      <c r="CP213" s="650">
        <f t="shared" ca="1" si="1579"/>
        <v>0</v>
      </c>
      <c r="CQ213" s="650">
        <f t="shared" ca="1" si="1580"/>
        <v>85.241493599999998</v>
      </c>
      <c r="CR213" s="667">
        <f t="shared" ca="1" si="1581"/>
        <v>122.63235936000001</v>
      </c>
      <c r="CS213" s="667">
        <f t="shared" ca="1" si="1582"/>
        <v>119.578599569</v>
      </c>
      <c r="CT213" s="667">
        <f t="shared" ca="1" si="1583"/>
        <v>140.19721887599999</v>
      </c>
      <c r="CU213" s="650">
        <f t="shared" ca="1" si="1584"/>
        <v>94.508554840000002</v>
      </c>
      <c r="CV213" s="650">
        <f t="shared" ca="1" si="1585"/>
        <v>54.870895871999998</v>
      </c>
      <c r="CW213" s="650">
        <f t="shared" ca="1" si="1586"/>
        <v>56.323053329000004</v>
      </c>
      <c r="CX213" s="667">
        <f t="shared" ca="1" si="1587"/>
        <v>30.318230640000003</v>
      </c>
      <c r="CY213" s="652">
        <f t="shared" ca="1" si="1588"/>
        <v>2175.9818053109998</v>
      </c>
      <c r="CZ213" s="606">
        <f t="shared" ca="1" si="1590"/>
        <v>5.7063284919151122E-2</v>
      </c>
      <c r="DA213" s="645"/>
    </row>
    <row r="214" spans="1:105" ht="15" x14ac:dyDescent="0.25">
      <c r="A214" s="615">
        <v>307</v>
      </c>
      <c r="B214" s="616"/>
      <c r="C214" s="616" t="s">
        <v>529</v>
      </c>
      <c r="D214" s="616" t="str">
        <f t="shared" si="1541"/>
        <v>Financial AttitudesI am always careful that my personal details are not public</v>
      </c>
      <c r="E214" s="568" t="s">
        <v>538</v>
      </c>
      <c r="F214" s="620">
        <v>0.79154985099999997</v>
      </c>
      <c r="G214" s="621">
        <v>0.760255974</v>
      </c>
      <c r="H214" s="622">
        <v>96.046505809999999</v>
      </c>
      <c r="I214" s="621">
        <v>0.760255974</v>
      </c>
      <c r="J214" s="622">
        <v>96.046505809999999</v>
      </c>
      <c r="K214" s="621">
        <v>0.760255974</v>
      </c>
      <c r="L214" s="623">
        <v>96.046505809999999</v>
      </c>
      <c r="M214" s="624">
        <v>0.78334758199999999</v>
      </c>
      <c r="N214" s="625">
        <v>98.963770980000007</v>
      </c>
      <c r="O214" s="624">
        <v>0.77409898300000002</v>
      </c>
      <c r="P214" s="626">
        <v>97.795354529999997</v>
      </c>
      <c r="Q214" s="627">
        <v>0.79047244900000002</v>
      </c>
      <c r="R214" s="628">
        <v>99.863887059999996</v>
      </c>
      <c r="S214" s="627">
        <v>0.809086148</v>
      </c>
      <c r="T214" s="628">
        <v>102.2154381</v>
      </c>
      <c r="U214" s="627">
        <v>0.76522087999999999</v>
      </c>
      <c r="V214" s="628">
        <v>96.673744400000004</v>
      </c>
      <c r="W214" s="627">
        <v>0.78663322599999996</v>
      </c>
      <c r="X214" s="628">
        <v>99.378860919999994</v>
      </c>
      <c r="Y214" s="627">
        <v>0.79047244900000002</v>
      </c>
      <c r="Z214" s="629">
        <v>99.863887059999996</v>
      </c>
      <c r="AA214" s="630">
        <v>0.81360254300000001</v>
      </c>
      <c r="AB214" s="631">
        <v>102.78601430000001</v>
      </c>
      <c r="AC214" s="630">
        <v>0.80454048300000003</v>
      </c>
      <c r="AD214" s="631">
        <v>101.641164</v>
      </c>
      <c r="AE214" s="630">
        <v>0.79683996800000001</v>
      </c>
      <c r="AF214" s="631">
        <v>100.6683238</v>
      </c>
      <c r="AG214" s="630">
        <v>0.78226703399999997</v>
      </c>
      <c r="AH214" s="631">
        <v>98.827260559999999</v>
      </c>
      <c r="AI214" s="630">
        <v>0.79968635499999996</v>
      </c>
      <c r="AJ214" s="632">
        <v>101.02792049999999</v>
      </c>
      <c r="AK214" s="633">
        <v>0.78217821799999998</v>
      </c>
      <c r="AL214" s="634">
        <v>98.816040009999995</v>
      </c>
      <c r="AM214" s="633">
        <v>0.78669263300000003</v>
      </c>
      <c r="AN214" s="634">
        <v>99.386366140000007</v>
      </c>
      <c r="AO214" s="633">
        <v>0.78669263300000003</v>
      </c>
      <c r="AP214" s="635">
        <v>99.386366140000007</v>
      </c>
      <c r="AQ214" s="630">
        <v>0.78910372699999998</v>
      </c>
      <c r="AR214" s="631">
        <v>99.690970289999996</v>
      </c>
      <c r="AS214" s="630">
        <v>0.79995620499999998</v>
      </c>
      <c r="AT214" s="631">
        <v>101.0620119</v>
      </c>
      <c r="AU214" s="630">
        <v>0.79050430299999996</v>
      </c>
      <c r="AV214" s="632">
        <v>99.867911309999997</v>
      </c>
      <c r="AW214" s="633">
        <v>0.77504558700000004</v>
      </c>
      <c r="AX214" s="635">
        <v>97.914943129999997</v>
      </c>
      <c r="AY214" s="604"/>
      <c r="AZ214" s="568" t="str">
        <f t="shared" si="1537"/>
        <v>I am always careful that my personal details are not public</v>
      </c>
      <c r="BA214" s="665">
        <f t="shared" si="1542"/>
        <v>0</v>
      </c>
      <c r="BB214" s="665">
        <f t="shared" si="1543"/>
        <v>0</v>
      </c>
      <c r="BC214" s="665">
        <f t="shared" si="1544"/>
        <v>17.485887401999999</v>
      </c>
      <c r="BD214" s="648">
        <f t="shared" si="1545"/>
        <v>83.034843691999995</v>
      </c>
      <c r="BE214" s="648">
        <f t="shared" si="1546"/>
        <v>0</v>
      </c>
      <c r="BF214" s="666">
        <f t="shared" si="1547"/>
        <v>41.895039797000003</v>
      </c>
      <c r="BG214" s="666">
        <f t="shared" si="1548"/>
        <v>21.036239848000001</v>
      </c>
      <c r="BH214" s="666">
        <f t="shared" si="1549"/>
        <v>0</v>
      </c>
      <c r="BI214" s="666">
        <f t="shared" si="1550"/>
        <v>3.93316613</v>
      </c>
      <c r="BJ214" s="666">
        <f t="shared" si="1551"/>
        <v>15.809448980000001</v>
      </c>
      <c r="BK214" s="650">
        <f t="shared" si="1552"/>
        <v>24.40807629</v>
      </c>
      <c r="BL214" s="650">
        <f t="shared" si="1553"/>
        <v>11.263566762</v>
      </c>
      <c r="BM214" s="650">
        <f t="shared" si="1554"/>
        <v>0</v>
      </c>
      <c r="BN214" s="650">
        <f t="shared" si="1555"/>
        <v>0</v>
      </c>
      <c r="BO214" s="650">
        <f t="shared" si="1556"/>
        <v>12.794981679999999</v>
      </c>
      <c r="BP214" s="667">
        <f t="shared" si="1557"/>
        <v>7.8217821799999996</v>
      </c>
      <c r="BQ214" s="667">
        <f t="shared" si="1558"/>
        <v>7.0802336970000006</v>
      </c>
      <c r="BR214" s="667">
        <f t="shared" si="1559"/>
        <v>4.7201557980000004</v>
      </c>
      <c r="BS214" s="650">
        <f t="shared" si="1560"/>
        <v>2.3673111809999998</v>
      </c>
      <c r="BT214" s="650">
        <f t="shared" si="1561"/>
        <v>11.19938687</v>
      </c>
      <c r="BU214" s="650">
        <f t="shared" si="1562"/>
        <v>1.5810086059999999</v>
      </c>
      <c r="BV214" s="667">
        <f t="shared" si="1563"/>
        <v>3.1001823480000001</v>
      </c>
      <c r="BW214" s="652">
        <f t="shared" si="1564"/>
        <v>269.53131126099998</v>
      </c>
      <c r="BX214" s="606">
        <f t="shared" si="1589"/>
        <v>0.20444487625304547</v>
      </c>
      <c r="BY214" s="645">
        <f t="shared" ca="1" si="1565"/>
        <v>99.6806596207485</v>
      </c>
      <c r="BZ214" s="608"/>
      <c r="CB214" s="616" t="str">
        <f t="shared" si="1539"/>
        <v>I am always careful that my personal details are not public</v>
      </c>
      <c r="CC214" s="665">
        <f t="shared" ca="1" si="1566"/>
        <v>0</v>
      </c>
      <c r="CD214" s="665">
        <f t="shared" ca="1" si="1567"/>
        <v>2.2807679219999999</v>
      </c>
      <c r="CE214" s="665">
        <f t="shared" ca="1" si="1568"/>
        <v>464.51640011400002</v>
      </c>
      <c r="CF214" s="648">
        <f t="shared" ca="1" si="1569"/>
        <v>1561.211730926</v>
      </c>
      <c r="CG214" s="648">
        <f t="shared" ca="1" si="1570"/>
        <v>3.8704949150000001</v>
      </c>
      <c r="CH214" s="666">
        <f t="shared" ca="1" si="1571"/>
        <v>1067.9282785990001</v>
      </c>
      <c r="CI214" s="666">
        <f t="shared" ca="1" si="1572"/>
        <v>446.61555369600001</v>
      </c>
      <c r="CJ214" s="666">
        <f t="shared" ca="1" si="1573"/>
        <v>0</v>
      </c>
      <c r="CK214" s="666">
        <f t="shared" ca="1" si="1574"/>
        <v>77.876689373999994</v>
      </c>
      <c r="CL214" s="666">
        <f t="shared" ca="1" si="1575"/>
        <v>286.94149898699999</v>
      </c>
      <c r="CM214" s="650">
        <f t="shared" ca="1" si="1576"/>
        <v>786.75365908100002</v>
      </c>
      <c r="CN214" s="650">
        <f t="shared" ca="1" si="1577"/>
        <v>600.99174080099999</v>
      </c>
      <c r="CO214" s="650">
        <f t="shared" ca="1" si="1578"/>
        <v>152.993273856</v>
      </c>
      <c r="CP214" s="650">
        <f t="shared" ca="1" si="1579"/>
        <v>0</v>
      </c>
      <c r="CQ214" s="650">
        <f t="shared" ca="1" si="1580"/>
        <v>379.85101862499999</v>
      </c>
      <c r="CR214" s="667">
        <f t="shared" ca="1" si="1581"/>
        <v>328.51485156000001</v>
      </c>
      <c r="CS214" s="667">
        <f t="shared" ca="1" si="1582"/>
        <v>419.30717338900001</v>
      </c>
      <c r="CT214" s="667">
        <f t="shared" ca="1" si="1583"/>
        <v>467.295424002</v>
      </c>
      <c r="CU214" s="650">
        <f t="shared" ca="1" si="1584"/>
        <v>292.75748271700002</v>
      </c>
      <c r="CV214" s="650">
        <f t="shared" ca="1" si="1585"/>
        <v>230.38738703999999</v>
      </c>
      <c r="CW214" s="650">
        <f t="shared" ca="1" si="1586"/>
        <v>188.930528417</v>
      </c>
      <c r="CX214" s="667">
        <f t="shared" ca="1" si="1587"/>
        <v>62.003646960000005</v>
      </c>
      <c r="CY214" s="652">
        <f t="shared" ca="1" si="1588"/>
        <v>7821.0276009810004</v>
      </c>
      <c r="CZ214" s="606">
        <f t="shared" ca="1" si="1590"/>
        <v>0.2050998428691079</v>
      </c>
      <c r="DA214" s="645"/>
    </row>
    <row r="215" spans="1:105" ht="15" x14ac:dyDescent="0.25">
      <c r="A215" s="615">
        <v>308</v>
      </c>
      <c r="B215" s="616"/>
      <c r="C215" s="616" t="s">
        <v>529</v>
      </c>
      <c r="D215" s="616" t="str">
        <f t="shared" si="1541"/>
        <v>Financial AttitudesI love the ease of using chat bots to get answers</v>
      </c>
      <c r="E215" s="568" t="s">
        <v>539</v>
      </c>
      <c r="F215" s="620">
        <v>0.27748574100000001</v>
      </c>
      <c r="G215" s="621">
        <v>0.27760322799999998</v>
      </c>
      <c r="H215" s="622">
        <v>100.0423397</v>
      </c>
      <c r="I215" s="621">
        <v>0.32866943300000001</v>
      </c>
      <c r="J215" s="622">
        <v>118.4455215</v>
      </c>
      <c r="K215" s="621">
        <v>0.25294685099999997</v>
      </c>
      <c r="L215" s="623">
        <v>91.156702080000002</v>
      </c>
      <c r="M215" s="624">
        <v>0.28380074</v>
      </c>
      <c r="N215" s="625">
        <v>102.2757919</v>
      </c>
      <c r="O215" s="624">
        <v>0.30557489900000001</v>
      </c>
      <c r="P215" s="626">
        <v>110.1227391</v>
      </c>
      <c r="Q215" s="627">
        <v>0.23156629400000001</v>
      </c>
      <c r="R215" s="628">
        <v>83.451600990000003</v>
      </c>
      <c r="S215" s="627">
        <v>0.24789519500000001</v>
      </c>
      <c r="T215" s="628">
        <v>89.336191929999998</v>
      </c>
      <c r="U215" s="627">
        <v>0.297670728</v>
      </c>
      <c r="V215" s="628">
        <v>107.2742429</v>
      </c>
      <c r="W215" s="627">
        <v>0.35500889299999999</v>
      </c>
      <c r="X215" s="628">
        <v>127.93770619999999</v>
      </c>
      <c r="Y215" s="627">
        <v>0.26429312700000002</v>
      </c>
      <c r="Z215" s="629">
        <v>95.245660470000004</v>
      </c>
      <c r="AA215" s="630">
        <v>0.25068669199999999</v>
      </c>
      <c r="AB215" s="631">
        <v>90.342188570000005</v>
      </c>
      <c r="AC215" s="630">
        <v>0.23435087600000001</v>
      </c>
      <c r="AD215" s="631">
        <v>84.455105770000003</v>
      </c>
      <c r="AE215" s="630">
        <v>0.27686096500000001</v>
      </c>
      <c r="AF215" s="631">
        <v>99.774843739999994</v>
      </c>
      <c r="AG215" s="630">
        <v>0.37824357400000003</v>
      </c>
      <c r="AH215" s="631">
        <v>136.31099449999999</v>
      </c>
      <c r="AI215" s="630">
        <v>0.240113147</v>
      </c>
      <c r="AJ215" s="632">
        <v>86.531706220000004</v>
      </c>
      <c r="AK215" s="633">
        <v>0.33593345200000002</v>
      </c>
      <c r="AL215" s="634">
        <v>121.06332039999999</v>
      </c>
      <c r="AM215" s="633">
        <v>0.25427161199999998</v>
      </c>
      <c r="AN215" s="634">
        <v>91.634118060000006</v>
      </c>
      <c r="AO215" s="633">
        <v>0.29860815800000001</v>
      </c>
      <c r="AP215" s="635">
        <v>107.6120726</v>
      </c>
      <c r="AQ215" s="630">
        <v>0.31170014200000001</v>
      </c>
      <c r="AR215" s="631">
        <v>112.3301474</v>
      </c>
      <c r="AS215" s="630">
        <v>0.21776169200000001</v>
      </c>
      <c r="AT215" s="631">
        <v>78.476714099999995</v>
      </c>
      <c r="AU215" s="630">
        <v>0.257407147</v>
      </c>
      <c r="AV215" s="632">
        <v>92.764098759999996</v>
      </c>
      <c r="AW215" s="633">
        <v>0.462438882</v>
      </c>
      <c r="AX215" s="635">
        <v>166.65320510000001</v>
      </c>
      <c r="AY215" s="604"/>
      <c r="AZ215" s="568" t="str">
        <f t="shared" si="1537"/>
        <v>I love the ease of using chat bots to get answers</v>
      </c>
      <c r="BA215" s="665">
        <f t="shared" si="1542"/>
        <v>0</v>
      </c>
      <c r="BB215" s="665">
        <f t="shared" si="1543"/>
        <v>0</v>
      </c>
      <c r="BC215" s="665">
        <f t="shared" si="1544"/>
        <v>5.817777572999999</v>
      </c>
      <c r="BD215" s="648">
        <f t="shared" si="1545"/>
        <v>30.082878439999998</v>
      </c>
      <c r="BE215" s="648">
        <f t="shared" si="1546"/>
        <v>0</v>
      </c>
      <c r="BF215" s="666">
        <f t="shared" si="1547"/>
        <v>12.273013582000001</v>
      </c>
      <c r="BG215" s="666">
        <f t="shared" si="1548"/>
        <v>6.4452750700000001</v>
      </c>
      <c r="BH215" s="666">
        <f t="shared" si="1549"/>
        <v>0</v>
      </c>
      <c r="BI215" s="666">
        <f t="shared" si="1550"/>
        <v>1.7750444649999999</v>
      </c>
      <c r="BJ215" s="666">
        <f t="shared" si="1551"/>
        <v>5.2858625400000001</v>
      </c>
      <c r="BK215" s="650">
        <f t="shared" si="1552"/>
        <v>7.5206007599999998</v>
      </c>
      <c r="BL215" s="650">
        <f t="shared" si="1553"/>
        <v>3.2809122640000004</v>
      </c>
      <c r="BM215" s="650">
        <f t="shared" si="1554"/>
        <v>0</v>
      </c>
      <c r="BN215" s="650">
        <f t="shared" si="1555"/>
        <v>0</v>
      </c>
      <c r="BO215" s="650">
        <f t="shared" si="1556"/>
        <v>3.841810352</v>
      </c>
      <c r="BP215" s="667">
        <f t="shared" si="1557"/>
        <v>3.35933452</v>
      </c>
      <c r="BQ215" s="667">
        <f t="shared" si="1558"/>
        <v>2.288444508</v>
      </c>
      <c r="BR215" s="667">
        <f t="shared" si="1559"/>
        <v>1.7916489480000002</v>
      </c>
      <c r="BS215" s="650">
        <f t="shared" si="1560"/>
        <v>0.93510042599999998</v>
      </c>
      <c r="BT215" s="650">
        <f t="shared" si="1561"/>
        <v>3.048663688</v>
      </c>
      <c r="BU215" s="650">
        <f t="shared" si="1562"/>
        <v>0.51481429400000001</v>
      </c>
      <c r="BV215" s="667">
        <f t="shared" si="1563"/>
        <v>1.849755528</v>
      </c>
      <c r="BW215" s="652">
        <f t="shared" si="1564"/>
        <v>90.110936957999996</v>
      </c>
      <c r="BX215" s="606">
        <f t="shared" si="1589"/>
        <v>6.835094323265728E-2</v>
      </c>
      <c r="BY215" s="645">
        <f t="shared" ca="1" si="1565"/>
        <v>99.519474368894834</v>
      </c>
      <c r="BZ215" s="608"/>
      <c r="CB215" s="616" t="str">
        <f t="shared" si="1539"/>
        <v>I love the ease of using chat bots to get answers</v>
      </c>
      <c r="CC215" s="665">
        <f t="shared" ca="1" si="1566"/>
        <v>0</v>
      </c>
      <c r="CD215" s="665">
        <f t="shared" ca="1" si="1567"/>
        <v>0.98600829900000009</v>
      </c>
      <c r="CE215" s="665">
        <f t="shared" ca="1" si="1568"/>
        <v>154.55052596099998</v>
      </c>
      <c r="CF215" s="648">
        <f t="shared" ca="1" si="1569"/>
        <v>565.61487481999995</v>
      </c>
      <c r="CG215" s="648">
        <f t="shared" ca="1" si="1570"/>
        <v>1.5278744950000001</v>
      </c>
      <c r="CH215" s="666">
        <f t="shared" ca="1" si="1571"/>
        <v>312.84606319400001</v>
      </c>
      <c r="CI215" s="666">
        <f t="shared" ca="1" si="1572"/>
        <v>136.83814764000002</v>
      </c>
      <c r="CJ215" s="666">
        <f t="shared" ca="1" si="1573"/>
        <v>0</v>
      </c>
      <c r="CK215" s="666">
        <f t="shared" ca="1" si="1574"/>
        <v>35.145880407</v>
      </c>
      <c r="CL215" s="666">
        <f t="shared" ca="1" si="1575"/>
        <v>95.938405101000001</v>
      </c>
      <c r="CM215" s="650">
        <f t="shared" ca="1" si="1576"/>
        <v>242.41403116399999</v>
      </c>
      <c r="CN215" s="650">
        <f t="shared" ca="1" si="1577"/>
        <v>175.06010437200001</v>
      </c>
      <c r="CO215" s="650">
        <f t="shared" ca="1" si="1578"/>
        <v>53.157305280000003</v>
      </c>
      <c r="CP215" s="650">
        <f t="shared" ca="1" si="1579"/>
        <v>0</v>
      </c>
      <c r="CQ215" s="650">
        <f t="shared" ca="1" si="1580"/>
        <v>114.053744825</v>
      </c>
      <c r="CR215" s="667">
        <f t="shared" ca="1" si="1581"/>
        <v>141.09204984000002</v>
      </c>
      <c r="CS215" s="667">
        <f t="shared" ca="1" si="1582"/>
        <v>135.526769196</v>
      </c>
      <c r="CT215" s="667">
        <f t="shared" ca="1" si="1583"/>
        <v>177.373245852</v>
      </c>
      <c r="CU215" s="650">
        <f t="shared" ca="1" si="1584"/>
        <v>115.640752682</v>
      </c>
      <c r="CV215" s="650">
        <f t="shared" ca="1" si="1585"/>
        <v>62.715367296000004</v>
      </c>
      <c r="CW215" s="650">
        <f t="shared" ca="1" si="1586"/>
        <v>61.520308133</v>
      </c>
      <c r="CX215" s="667">
        <f t="shared" ca="1" si="1587"/>
        <v>36.995110560000001</v>
      </c>
      <c r="CY215" s="652">
        <f t="shared" ca="1" si="1588"/>
        <v>2618.9965691169991</v>
      </c>
      <c r="CZ215" s="606">
        <f t="shared" ca="1" si="1590"/>
        <v>6.8680972911187937E-2</v>
      </c>
      <c r="DA215" s="645"/>
    </row>
    <row r="216" spans="1:105" ht="15" x14ac:dyDescent="0.25">
      <c r="A216" s="615">
        <v>309</v>
      </c>
      <c r="B216" s="616"/>
      <c r="C216" s="616"/>
      <c r="D216" s="616" t="str">
        <f t="shared" si="1541"/>
        <v/>
      </c>
      <c r="E216" s="568" t="s">
        <v>331</v>
      </c>
      <c r="F216" s="620" t="s">
        <v>331</v>
      </c>
      <c r="G216" s="621" t="s">
        <v>331</v>
      </c>
      <c r="H216" s="622" t="s">
        <v>331</v>
      </c>
      <c r="I216" s="621" t="s">
        <v>331</v>
      </c>
      <c r="J216" s="622" t="s">
        <v>331</v>
      </c>
      <c r="K216" s="621" t="s">
        <v>331</v>
      </c>
      <c r="L216" s="623" t="s">
        <v>331</v>
      </c>
      <c r="M216" s="624" t="s">
        <v>331</v>
      </c>
      <c r="N216" s="625" t="s">
        <v>331</v>
      </c>
      <c r="O216" s="624" t="s">
        <v>331</v>
      </c>
      <c r="P216" s="626" t="s">
        <v>331</v>
      </c>
      <c r="Q216" s="627" t="s">
        <v>331</v>
      </c>
      <c r="R216" s="628" t="s">
        <v>331</v>
      </c>
      <c r="S216" s="627" t="s">
        <v>331</v>
      </c>
      <c r="T216" s="628" t="s">
        <v>331</v>
      </c>
      <c r="U216" s="627" t="s">
        <v>331</v>
      </c>
      <c r="V216" s="628" t="s">
        <v>331</v>
      </c>
      <c r="W216" s="627" t="s">
        <v>331</v>
      </c>
      <c r="X216" s="628" t="s">
        <v>331</v>
      </c>
      <c r="Y216" s="627" t="s">
        <v>331</v>
      </c>
      <c r="Z216" s="629" t="s">
        <v>331</v>
      </c>
      <c r="AA216" s="630" t="s">
        <v>331</v>
      </c>
      <c r="AB216" s="631" t="s">
        <v>331</v>
      </c>
      <c r="AC216" s="630" t="s">
        <v>331</v>
      </c>
      <c r="AD216" s="631" t="s">
        <v>331</v>
      </c>
      <c r="AE216" s="630" t="s">
        <v>331</v>
      </c>
      <c r="AF216" s="631" t="s">
        <v>331</v>
      </c>
      <c r="AG216" s="630" t="s">
        <v>331</v>
      </c>
      <c r="AH216" s="631" t="s">
        <v>331</v>
      </c>
      <c r="AI216" s="630" t="s">
        <v>331</v>
      </c>
      <c r="AJ216" s="632" t="s">
        <v>331</v>
      </c>
      <c r="AK216" s="633" t="s">
        <v>331</v>
      </c>
      <c r="AL216" s="634" t="s">
        <v>331</v>
      </c>
      <c r="AM216" s="633" t="s">
        <v>331</v>
      </c>
      <c r="AN216" s="634" t="s">
        <v>331</v>
      </c>
      <c r="AO216" s="633" t="s">
        <v>331</v>
      </c>
      <c r="AP216" s="635" t="s">
        <v>331</v>
      </c>
      <c r="AQ216" s="630" t="s">
        <v>331</v>
      </c>
      <c r="AR216" s="631" t="s">
        <v>331</v>
      </c>
      <c r="AS216" s="630" t="s">
        <v>331</v>
      </c>
      <c r="AT216" s="631" t="s">
        <v>331</v>
      </c>
      <c r="AU216" s="630" t="s">
        <v>331</v>
      </c>
      <c r="AV216" s="632" t="s">
        <v>331</v>
      </c>
      <c r="AW216" s="633" t="s">
        <v>331</v>
      </c>
      <c r="AX216" s="635" t="s">
        <v>331</v>
      </c>
      <c r="AY216" s="604"/>
      <c r="AZ216" s="568" t="str">
        <f t="shared" si="1537"/>
        <v/>
      </c>
      <c r="BA216" s="665"/>
      <c r="BB216" s="665"/>
      <c r="BC216" s="665"/>
      <c r="BD216" s="648"/>
      <c r="BE216" s="648"/>
      <c r="BF216" s="666"/>
      <c r="BG216" s="666"/>
      <c r="BH216" s="666"/>
      <c r="BI216" s="666"/>
      <c r="BJ216" s="666"/>
      <c r="BK216" s="650"/>
      <c r="BL216" s="650"/>
      <c r="BM216" s="650"/>
      <c r="BN216" s="650"/>
      <c r="BO216" s="650"/>
      <c r="BP216" s="667"/>
      <c r="BQ216" s="667"/>
      <c r="BR216" s="667"/>
      <c r="BS216" s="650"/>
      <c r="BT216" s="650"/>
      <c r="BU216" s="650"/>
      <c r="BV216" s="667"/>
      <c r="BW216" s="652"/>
      <c r="BX216" s="606"/>
      <c r="BY216" s="645"/>
      <c r="BZ216" s="608"/>
      <c r="CB216" s="616" t="str">
        <f t="shared" si="1539"/>
        <v/>
      </c>
      <c r="CC216" s="665"/>
      <c r="CD216" s="665"/>
      <c r="CE216" s="665"/>
      <c r="CF216" s="648"/>
      <c r="CG216" s="648"/>
      <c r="CH216" s="666"/>
      <c r="CI216" s="666"/>
      <c r="CJ216" s="666"/>
      <c r="CK216" s="666"/>
      <c r="CL216" s="666"/>
      <c r="CM216" s="650"/>
      <c r="CN216" s="650"/>
      <c r="CO216" s="650"/>
      <c r="CP216" s="650"/>
      <c r="CQ216" s="650"/>
      <c r="CR216" s="667"/>
      <c r="CS216" s="667"/>
      <c r="CT216" s="667"/>
      <c r="CU216" s="650"/>
      <c r="CV216" s="650"/>
      <c r="CW216" s="650"/>
      <c r="CX216" s="667"/>
      <c r="CY216" s="652"/>
      <c r="CZ216" s="606"/>
      <c r="DA216" s="645"/>
    </row>
    <row r="217" spans="1:105" ht="15" x14ac:dyDescent="0.25">
      <c r="A217" s="615">
        <v>310</v>
      </c>
      <c r="B217" s="616" t="s">
        <v>342</v>
      </c>
      <c r="C217" s="616" t="s">
        <v>540</v>
      </c>
      <c r="D217" s="616" t="str">
        <f t="shared" si="1541"/>
        <v>BenefitsIncome support</v>
      </c>
      <c r="E217" s="568" t="s">
        <v>541</v>
      </c>
      <c r="F217" s="620">
        <v>1.6247588E-2</v>
      </c>
      <c r="G217" s="621">
        <v>4.5311529999999996E-3</v>
      </c>
      <c r="H217" s="622">
        <v>27.88815632</v>
      </c>
      <c r="I217" s="621">
        <v>4.5311529999999996E-3</v>
      </c>
      <c r="J217" s="622">
        <v>27.88815632</v>
      </c>
      <c r="K217" s="621">
        <v>4.5311529999999996E-3</v>
      </c>
      <c r="L217" s="623">
        <v>27.88815632</v>
      </c>
      <c r="M217" s="624">
        <v>3.1604839999999999E-3</v>
      </c>
      <c r="N217" s="625">
        <v>19.452017470000001</v>
      </c>
      <c r="O217" s="624">
        <v>3.1604839999999999E-3</v>
      </c>
      <c r="P217" s="626">
        <v>19.452017470000001</v>
      </c>
      <c r="Q217" s="627">
        <v>4.1635559999999997E-3</v>
      </c>
      <c r="R217" s="628">
        <v>25.62568482</v>
      </c>
      <c r="S217" s="627">
        <v>5.5767029999999997E-3</v>
      </c>
      <c r="T217" s="628">
        <v>34.323268919999997</v>
      </c>
      <c r="U217" s="627">
        <v>1.1260772E-2</v>
      </c>
      <c r="V217" s="628">
        <v>69.307345720000001</v>
      </c>
      <c r="W217" s="627">
        <v>5.5767029999999997E-3</v>
      </c>
      <c r="X217" s="628">
        <v>34.323268919999997</v>
      </c>
      <c r="Y217" s="627">
        <v>5.5767029999999997E-3</v>
      </c>
      <c r="Z217" s="629">
        <v>34.323268919999997</v>
      </c>
      <c r="AA217" s="630">
        <v>7.3661999999999998E-3</v>
      </c>
      <c r="AB217" s="631">
        <v>45.337192000000002</v>
      </c>
      <c r="AC217" s="630">
        <v>1.0312313E-2</v>
      </c>
      <c r="AD217" s="631">
        <v>63.469811579999998</v>
      </c>
      <c r="AE217" s="630">
        <v>2.9223074000000002E-2</v>
      </c>
      <c r="AF217" s="631">
        <v>179.8610003</v>
      </c>
      <c r="AG217" s="630">
        <v>2.1597409000000001E-2</v>
      </c>
      <c r="AH217" s="631">
        <v>132.92686130000001</v>
      </c>
      <c r="AI217" s="630">
        <v>1.5630765000000001E-2</v>
      </c>
      <c r="AJ217" s="632">
        <v>96.203605449999998</v>
      </c>
      <c r="AK217" s="633">
        <v>1.4577432E-2</v>
      </c>
      <c r="AL217" s="634">
        <v>89.720593059999999</v>
      </c>
      <c r="AM217" s="633">
        <v>1.6242255000000001E-2</v>
      </c>
      <c r="AN217" s="634">
        <v>99.967176809999998</v>
      </c>
      <c r="AO217" s="633">
        <v>2.2766101E-2</v>
      </c>
      <c r="AP217" s="635">
        <v>140.1198833</v>
      </c>
      <c r="AQ217" s="630">
        <v>5.0969067E-2</v>
      </c>
      <c r="AR217" s="631">
        <v>313.70236299999999</v>
      </c>
      <c r="AS217" s="630">
        <v>4.5539992000000001E-2</v>
      </c>
      <c r="AT217" s="631">
        <v>280.28771269999999</v>
      </c>
      <c r="AU217" s="630">
        <v>6.8204376999999997E-2</v>
      </c>
      <c r="AV217" s="632">
        <v>419.7815526</v>
      </c>
      <c r="AW217" s="633">
        <v>7.9410469999999997E-3</v>
      </c>
      <c r="AX217" s="635">
        <v>48.875237079999998</v>
      </c>
      <c r="AY217" s="604"/>
      <c r="AZ217" s="568" t="str">
        <f t="shared" si="1537"/>
        <v>Income support</v>
      </c>
      <c r="BA217" s="665">
        <f t="shared" ref="BA217:BA220" si="1591">BA$5*G217</f>
        <v>0</v>
      </c>
      <c r="BB217" s="665">
        <f t="shared" ref="BB217:BB220" si="1592">BB$5*I217</f>
        <v>0</v>
      </c>
      <c r="BC217" s="665">
        <f t="shared" ref="BC217:BC220" si="1593">BC$5*K217</f>
        <v>0.10421651899999999</v>
      </c>
      <c r="BD217" s="648">
        <f t="shared" ref="BD217:BD220" si="1594">BD$5*M217</f>
        <v>0.33501130400000001</v>
      </c>
      <c r="BE217" s="648">
        <f t="shared" ref="BE217:BE220" si="1595">BE$5*O217</f>
        <v>0</v>
      </c>
      <c r="BF217" s="666">
        <f t="shared" ref="BF217:BF220" si="1596">BF$5*Q217</f>
        <v>0.22066846799999998</v>
      </c>
      <c r="BG217" s="666">
        <f t="shared" ref="BG217:BG220" si="1597">BG$5*S217</f>
        <v>0.144994278</v>
      </c>
      <c r="BH217" s="666">
        <f t="shared" ref="BH217:BH220" si="1598">BH$5*U217</f>
        <v>0</v>
      </c>
      <c r="BI217" s="666">
        <f t="shared" ref="BI217:BI220" si="1599">BI$5*W217</f>
        <v>2.7883514999999998E-2</v>
      </c>
      <c r="BJ217" s="666">
        <f t="shared" ref="BJ217:BJ220" si="1600">BJ$5*Y217</f>
        <v>0.11153405999999999</v>
      </c>
      <c r="BK217" s="650">
        <f t="shared" ref="BK217:BK220" si="1601">BK$5*AA217</f>
        <v>0.22098599999999999</v>
      </c>
      <c r="BL217" s="650">
        <f t="shared" ref="BL217:BL220" si="1602">BL$5*AC217</f>
        <v>0.14437238199999999</v>
      </c>
      <c r="BM217" s="650">
        <f t="shared" ref="BM217:BM220" si="1603">BM$5*AE217</f>
        <v>0</v>
      </c>
      <c r="BN217" s="650">
        <f t="shared" ref="BN217:BN220" si="1604">BN$5*AG217</f>
        <v>0</v>
      </c>
      <c r="BO217" s="650">
        <f t="shared" ref="BO217:BO220" si="1605">BO$5*AI217</f>
        <v>0.25009224000000002</v>
      </c>
      <c r="BP217" s="667">
        <f t="shared" ref="BP217:BP220" si="1606">BP$5*AK217</f>
        <v>0.14577431999999999</v>
      </c>
      <c r="BQ217" s="667">
        <f t="shared" ref="BQ217:BQ220" si="1607">BQ$5*AM217</f>
        <v>0.14618029500000002</v>
      </c>
      <c r="BR217" s="667">
        <f t="shared" ref="BR217:BR220" si="1608">BR$5*AO217</f>
        <v>0.13659660600000001</v>
      </c>
      <c r="BS217" s="650">
        <f t="shared" ref="BS217:BS220" si="1609">BS$5*AQ217</f>
        <v>0.15290720099999999</v>
      </c>
      <c r="BT217" s="650">
        <f t="shared" ref="BT217:BT220" si="1610">BT$5*AS217</f>
        <v>0.63755988799999996</v>
      </c>
      <c r="BU217" s="650">
        <f t="shared" ref="BU217:BU220" si="1611">BU$5*AU217</f>
        <v>0.13640875399999999</v>
      </c>
      <c r="BV217" s="667">
        <f t="shared" ref="BV217:BV220" si="1612">BV$5*AW217</f>
        <v>3.1764187999999999E-2</v>
      </c>
      <c r="BW217" s="652">
        <f>SUM(BA217:BV217)</f>
        <v>2.9469500179999999</v>
      </c>
      <c r="BX217" s="606">
        <f>BW217/SUM($BW$217:$BW$220)</f>
        <v>5.6498713969664244E-2</v>
      </c>
      <c r="BY217" s="645">
        <f ca="1">IF(CZ217&gt;0,BX217/CZ217*100,"")</f>
        <v>79.960142467939932</v>
      </c>
      <c r="BZ217" s="608"/>
      <c r="CB217" s="616" t="str">
        <f t="shared" si="1539"/>
        <v>Income support</v>
      </c>
      <c r="CC217" s="665">
        <f t="shared" ref="CC217:CC220" ca="1" si="1613">CC$5*G217</f>
        <v>0</v>
      </c>
      <c r="CD217" s="665">
        <f t="shared" ref="CD217:CD220" ca="1" si="1614">CD$5*I217</f>
        <v>1.3593458999999999E-2</v>
      </c>
      <c r="CE217" s="665">
        <f t="shared" ref="CE217:CE220" ca="1" si="1615">CE$5*K217</f>
        <v>2.7685344829999998</v>
      </c>
      <c r="CF217" s="648">
        <f t="shared" ref="CF217:CF220" ca="1" si="1616">CF$5*M217</f>
        <v>6.2988446119999999</v>
      </c>
      <c r="CG217" s="648">
        <f t="shared" ref="CG217:CG220" ca="1" si="1617">CG$5*O217</f>
        <v>1.5802419999999998E-2</v>
      </c>
      <c r="CH217" s="666">
        <f t="shared" ref="CH217:CH220" ca="1" si="1618">CH$5*Q217</f>
        <v>5.6249641559999999</v>
      </c>
      <c r="CI217" s="666">
        <f t="shared" ref="CI217:CI220" ca="1" si="1619">CI$5*S217</f>
        <v>3.078340056</v>
      </c>
      <c r="CJ217" s="666">
        <f t="shared" ref="CJ217:CJ220" ca="1" si="1620">CJ$5*U217</f>
        <v>0</v>
      </c>
      <c r="CK217" s="666">
        <f t="shared" ref="CK217:CK220" ca="1" si="1621">CK$5*W217</f>
        <v>0.55209359699999994</v>
      </c>
      <c r="CL217" s="666">
        <f t="shared" ref="CL217:CL220" ca="1" si="1622">CL$5*Y217</f>
        <v>2.0243431890000001</v>
      </c>
      <c r="CM217" s="650">
        <f t="shared" ref="CM217:CM220" ca="1" si="1623">CM$5*AA217</f>
        <v>7.1231153999999997</v>
      </c>
      <c r="CN217" s="650">
        <f t="shared" ref="CN217:CN220" ca="1" si="1624">CN$5*AC217</f>
        <v>7.7032978109999997</v>
      </c>
      <c r="CO217" s="650">
        <f t="shared" ref="CO217:CO220" ca="1" si="1625">CO$5*AE217</f>
        <v>5.6108302080000003</v>
      </c>
      <c r="CP217" s="650">
        <f t="shared" ref="CP217:CP220" ca="1" si="1626">CP$5*AG217</f>
        <v>0</v>
      </c>
      <c r="CQ217" s="650">
        <f t="shared" ref="CQ217:CQ220" ca="1" si="1627">CQ$5*AI217</f>
        <v>7.4246133750000007</v>
      </c>
      <c r="CR217" s="667">
        <f t="shared" ref="CR217:CR220" ca="1" si="1628">CR$5*AK217</f>
        <v>6.1225214399999999</v>
      </c>
      <c r="CS217" s="667">
        <f t="shared" ref="CS217:CS220" ca="1" si="1629">CS$5*AM217</f>
        <v>8.6571219150000012</v>
      </c>
      <c r="CT217" s="667">
        <f t="shared" ref="CT217:CT220" ca="1" si="1630">CT$5*AO217</f>
        <v>13.523063994000001</v>
      </c>
      <c r="CU217" s="650">
        <f t="shared" ref="CU217:CU220" ca="1" si="1631">CU$5*AQ217</f>
        <v>18.909523857</v>
      </c>
      <c r="CV217" s="650">
        <f t="shared" ref="CV217:CV220" ca="1" si="1632">CV$5*AS217</f>
        <v>13.115517696000001</v>
      </c>
      <c r="CW217" s="650">
        <f t="shared" ref="CW217:CW220" ca="1" si="1633">CW$5*AU217</f>
        <v>16.300846102999998</v>
      </c>
      <c r="CX217" s="667">
        <f t="shared" ref="CX217:CX220" ca="1" si="1634">CX$5*AW217</f>
        <v>0.63528375999999998</v>
      </c>
      <c r="CY217" s="652">
        <f ca="1">SUM(CC217:CX217)</f>
        <v>125.50225153099998</v>
      </c>
      <c r="CZ217" s="606">
        <f ca="1">CY217/SUM($CY$217:$CY$220)</f>
        <v>7.065859592773667E-2</v>
      </c>
      <c r="DA217" s="645"/>
    </row>
    <row r="218" spans="1:105" ht="15" x14ac:dyDescent="0.25">
      <c r="A218" s="615">
        <v>311</v>
      </c>
      <c r="B218" s="616"/>
      <c r="C218" s="616" t="s">
        <v>540</v>
      </c>
      <c r="D218" s="616" t="str">
        <f t="shared" si="1541"/>
        <v>BenefitsJob seeker's allowance</v>
      </c>
      <c r="E218" s="568" t="s">
        <v>542</v>
      </c>
      <c r="F218" s="620">
        <v>8.1853789999999996E-3</v>
      </c>
      <c r="G218" s="621">
        <v>6.0611700000000003E-3</v>
      </c>
      <c r="H218" s="622">
        <v>74.048736880000007</v>
      </c>
      <c r="I218" s="621">
        <v>3.9474590000000004E-3</v>
      </c>
      <c r="J218" s="622">
        <v>48.225729909999998</v>
      </c>
      <c r="K218" s="621">
        <v>6.0611700000000003E-3</v>
      </c>
      <c r="L218" s="623">
        <v>74.048736880000007</v>
      </c>
      <c r="M218" s="624">
        <v>2.0934069999999998E-3</v>
      </c>
      <c r="N218" s="625">
        <v>25.574947699999999</v>
      </c>
      <c r="O218" s="624">
        <v>1.9988829999999999E-3</v>
      </c>
      <c r="P218" s="626">
        <v>24.42016662</v>
      </c>
      <c r="Q218" s="627">
        <v>5.0997200000000003E-3</v>
      </c>
      <c r="R218" s="628">
        <v>62.30279771</v>
      </c>
      <c r="S218" s="627">
        <v>5.6838670000000004E-3</v>
      </c>
      <c r="T218" s="628">
        <v>69.439257069999996</v>
      </c>
      <c r="U218" s="627">
        <v>5.4773360000000002E-3</v>
      </c>
      <c r="V218" s="628">
        <v>66.916089830000004</v>
      </c>
      <c r="W218" s="627">
        <v>5.135929E-3</v>
      </c>
      <c r="X218" s="628">
        <v>62.745152240000003</v>
      </c>
      <c r="Y218" s="627">
        <v>5.6838670000000004E-3</v>
      </c>
      <c r="Z218" s="629">
        <v>69.439257069999996</v>
      </c>
      <c r="AA218" s="630">
        <v>7.3985420000000001E-3</v>
      </c>
      <c r="AB218" s="631">
        <v>90.387276850000006</v>
      </c>
      <c r="AC218" s="630">
        <v>6.5923900000000001E-3</v>
      </c>
      <c r="AD218" s="631">
        <v>80.538596299999995</v>
      </c>
      <c r="AE218" s="630">
        <v>1.0192399E-2</v>
      </c>
      <c r="AF218" s="631">
        <v>124.51956869999999</v>
      </c>
      <c r="AG218" s="630">
        <v>7.3985420000000001E-3</v>
      </c>
      <c r="AH218" s="631">
        <v>90.387276850000006</v>
      </c>
      <c r="AI218" s="630">
        <v>5.7376509999999999E-3</v>
      </c>
      <c r="AJ218" s="632">
        <v>70.096336980000004</v>
      </c>
      <c r="AK218" s="633">
        <v>1.0950092999999999E-2</v>
      </c>
      <c r="AL218" s="634">
        <v>133.77624739999999</v>
      </c>
      <c r="AM218" s="633">
        <v>1.4066555E-2</v>
      </c>
      <c r="AN218" s="634">
        <v>171.8497624</v>
      </c>
      <c r="AO218" s="633">
        <v>1.1098034E-2</v>
      </c>
      <c r="AP218" s="635">
        <v>135.5836256</v>
      </c>
      <c r="AQ218" s="630">
        <v>1.6898111E-2</v>
      </c>
      <c r="AR218" s="631">
        <v>206.44260460000001</v>
      </c>
      <c r="AS218" s="630">
        <v>1.6898111E-2</v>
      </c>
      <c r="AT218" s="631">
        <v>206.44260460000001</v>
      </c>
      <c r="AU218" s="630">
        <v>2.0725661999999999E-2</v>
      </c>
      <c r="AV218" s="632">
        <v>253.2034305</v>
      </c>
      <c r="AW218" s="633">
        <v>5.6293760000000002E-3</v>
      </c>
      <c r="AX218" s="635">
        <v>68.773552440000003</v>
      </c>
      <c r="AY218" s="604"/>
      <c r="AZ218" s="568" t="str">
        <f t="shared" si="1537"/>
        <v>Job seeker's allowance</v>
      </c>
      <c r="BA218" s="665">
        <f t="shared" si="1591"/>
        <v>0</v>
      </c>
      <c r="BB218" s="665">
        <f t="shared" si="1592"/>
        <v>0</v>
      </c>
      <c r="BC218" s="665">
        <f t="shared" si="1593"/>
        <v>0.13940690999999999</v>
      </c>
      <c r="BD218" s="648">
        <f t="shared" si="1594"/>
        <v>0.22190114199999997</v>
      </c>
      <c r="BE218" s="648">
        <f t="shared" si="1595"/>
        <v>0</v>
      </c>
      <c r="BF218" s="666">
        <f t="shared" si="1596"/>
        <v>0.27028516000000002</v>
      </c>
      <c r="BG218" s="666">
        <f t="shared" si="1597"/>
        <v>0.14778054200000001</v>
      </c>
      <c r="BH218" s="666">
        <f t="shared" si="1598"/>
        <v>0</v>
      </c>
      <c r="BI218" s="666">
        <f t="shared" si="1599"/>
        <v>2.5679645000000001E-2</v>
      </c>
      <c r="BJ218" s="666">
        <f t="shared" si="1600"/>
        <v>0.11367734000000002</v>
      </c>
      <c r="BK218" s="650">
        <f t="shared" si="1601"/>
        <v>0.22195626000000002</v>
      </c>
      <c r="BL218" s="650">
        <f t="shared" si="1602"/>
        <v>9.2293459999999994E-2</v>
      </c>
      <c r="BM218" s="650">
        <f t="shared" si="1603"/>
        <v>0</v>
      </c>
      <c r="BN218" s="650">
        <f t="shared" si="1604"/>
        <v>0</v>
      </c>
      <c r="BO218" s="650">
        <f t="shared" si="1605"/>
        <v>9.1802415999999998E-2</v>
      </c>
      <c r="BP218" s="667">
        <f t="shared" si="1606"/>
        <v>0.10950093</v>
      </c>
      <c r="BQ218" s="667">
        <f t="shared" si="1607"/>
        <v>0.12659899499999999</v>
      </c>
      <c r="BR218" s="667">
        <f t="shared" si="1608"/>
        <v>6.6588203999999998E-2</v>
      </c>
      <c r="BS218" s="650">
        <f t="shared" si="1609"/>
        <v>5.0694333000000001E-2</v>
      </c>
      <c r="BT218" s="650">
        <f t="shared" si="1610"/>
        <v>0.23657355400000002</v>
      </c>
      <c r="BU218" s="650">
        <f t="shared" si="1611"/>
        <v>4.1451323999999998E-2</v>
      </c>
      <c r="BV218" s="667">
        <f t="shared" si="1612"/>
        <v>2.2517504000000001E-2</v>
      </c>
      <c r="BW218" s="652">
        <f>SUM(BA218:BV218)</f>
        <v>1.9787077190000002</v>
      </c>
      <c r="BX218" s="606">
        <f t="shared" ref="BX218:BX220" si="1635">BW218/SUM($BW$217:$BW$220)</f>
        <v>3.793564219362603E-2</v>
      </c>
      <c r="BY218" s="645">
        <f ca="1">IF(CZ218&gt;0,BX218/CZ218*100,"")</f>
        <v>92.956636971965068</v>
      </c>
      <c r="BZ218" s="608"/>
      <c r="CB218" s="616" t="str">
        <f t="shared" si="1539"/>
        <v>Job seeker's allowance</v>
      </c>
      <c r="CC218" s="665">
        <f t="shared" ca="1" si="1613"/>
        <v>0</v>
      </c>
      <c r="CD218" s="665">
        <f t="shared" ca="1" si="1614"/>
        <v>1.1842377000000001E-2</v>
      </c>
      <c r="CE218" s="665">
        <f t="shared" ca="1" si="1615"/>
        <v>3.7033748700000002</v>
      </c>
      <c r="CF218" s="648">
        <f t="shared" ca="1" si="1616"/>
        <v>4.1721601509999999</v>
      </c>
      <c r="CG218" s="648">
        <f t="shared" ca="1" si="1617"/>
        <v>9.9944149999999995E-3</v>
      </c>
      <c r="CH218" s="666">
        <f t="shared" ca="1" si="1618"/>
        <v>6.8897217200000007</v>
      </c>
      <c r="CI218" s="666">
        <f t="shared" ca="1" si="1619"/>
        <v>3.1374945840000001</v>
      </c>
      <c r="CJ218" s="666">
        <f t="shared" ca="1" si="1620"/>
        <v>0</v>
      </c>
      <c r="CK218" s="666">
        <f t="shared" ca="1" si="1621"/>
        <v>0.50845697099999998</v>
      </c>
      <c r="CL218" s="666">
        <f t="shared" ca="1" si="1622"/>
        <v>2.0632437210000001</v>
      </c>
      <c r="CM218" s="650">
        <f t="shared" ca="1" si="1623"/>
        <v>7.1543901139999999</v>
      </c>
      <c r="CN218" s="650">
        <f t="shared" ca="1" si="1624"/>
        <v>4.9245153300000002</v>
      </c>
      <c r="CO218" s="650">
        <f t="shared" ca="1" si="1625"/>
        <v>1.956940608</v>
      </c>
      <c r="CP218" s="650">
        <f t="shared" ca="1" si="1626"/>
        <v>0</v>
      </c>
      <c r="CQ218" s="650">
        <f t="shared" ca="1" si="1627"/>
        <v>2.725384225</v>
      </c>
      <c r="CR218" s="667">
        <f t="shared" ca="1" si="1628"/>
        <v>4.59903906</v>
      </c>
      <c r="CS218" s="667">
        <f t="shared" ca="1" si="1629"/>
        <v>7.4974738150000002</v>
      </c>
      <c r="CT218" s="667">
        <f t="shared" ca="1" si="1630"/>
        <v>6.5922321959999994</v>
      </c>
      <c r="CU218" s="650">
        <f t="shared" ca="1" si="1631"/>
        <v>6.2691991810000003</v>
      </c>
      <c r="CV218" s="650">
        <f t="shared" ca="1" si="1632"/>
        <v>4.8666559679999999</v>
      </c>
      <c r="CW218" s="650">
        <f t="shared" ca="1" si="1633"/>
        <v>4.9534332179999998</v>
      </c>
      <c r="CX218" s="667">
        <f t="shared" ca="1" si="1634"/>
        <v>0.45035007999999999</v>
      </c>
      <c r="CY218" s="652">
        <f ca="1">SUM(CC218:CX218)</f>
        <v>72.485902604000003</v>
      </c>
      <c r="CZ218" s="606">
        <f ca="1">CY218/SUM($CY$217:$CY$220)</f>
        <v>4.0810041573542614E-2</v>
      </c>
      <c r="DA218" s="645"/>
    </row>
    <row r="219" spans="1:105" ht="15" x14ac:dyDescent="0.25">
      <c r="A219" s="615">
        <v>312</v>
      </c>
      <c r="B219" s="616"/>
      <c r="C219" s="616" t="s">
        <v>540</v>
      </c>
      <c r="D219" s="616" t="str">
        <f t="shared" si="1541"/>
        <v>BenefitsChild benefit</v>
      </c>
      <c r="E219" s="568" t="s">
        <v>543</v>
      </c>
      <c r="F219" s="620">
        <v>0.120192015</v>
      </c>
      <c r="G219" s="621">
        <v>5.3164442999999999E-2</v>
      </c>
      <c r="H219" s="622">
        <v>44.232924699999998</v>
      </c>
      <c r="I219" s="621">
        <v>5.5830507000000001E-2</v>
      </c>
      <c r="J219" s="622">
        <v>46.451094879999999</v>
      </c>
      <c r="K219" s="621">
        <v>5.5830507000000001E-2</v>
      </c>
      <c r="L219" s="623">
        <v>46.451094879999999</v>
      </c>
      <c r="M219" s="624">
        <v>0.100718693</v>
      </c>
      <c r="N219" s="625">
        <v>83.798156989999995</v>
      </c>
      <c r="O219" s="624">
        <v>0.100718693</v>
      </c>
      <c r="P219" s="626">
        <v>83.798156989999995</v>
      </c>
      <c r="Q219" s="627">
        <v>0.1105781</v>
      </c>
      <c r="R219" s="628">
        <v>92.001203779999997</v>
      </c>
      <c r="S219" s="627">
        <v>0.115791964</v>
      </c>
      <c r="T219" s="628">
        <v>96.339148519999995</v>
      </c>
      <c r="U219" s="627">
        <v>0.12657742599999999</v>
      </c>
      <c r="V219" s="628">
        <v>105.3126753</v>
      </c>
      <c r="W219" s="627">
        <v>6.4110008999999996E-2</v>
      </c>
      <c r="X219" s="628">
        <v>53.339657340000002</v>
      </c>
      <c r="Y219" s="627">
        <v>0.125342656</v>
      </c>
      <c r="Z219" s="629">
        <v>104.28534380000001</v>
      </c>
      <c r="AA219" s="630">
        <v>0.113498495</v>
      </c>
      <c r="AB219" s="631">
        <v>94.430978150000001</v>
      </c>
      <c r="AC219" s="630">
        <v>0.13204781400000001</v>
      </c>
      <c r="AD219" s="631">
        <v>109.8640491</v>
      </c>
      <c r="AE219" s="630">
        <v>0.15536239700000001</v>
      </c>
      <c r="AF219" s="631">
        <v>129.26182919999999</v>
      </c>
      <c r="AG219" s="630">
        <v>0.159728853</v>
      </c>
      <c r="AH219" s="631">
        <v>132.89472960000001</v>
      </c>
      <c r="AI219" s="630">
        <v>0.105595152</v>
      </c>
      <c r="AJ219" s="632">
        <v>87.855380199999999</v>
      </c>
      <c r="AK219" s="633">
        <v>9.0116391000000004E-2</v>
      </c>
      <c r="AL219" s="634">
        <v>74.977020089999996</v>
      </c>
      <c r="AM219" s="633">
        <v>0.16386321200000001</v>
      </c>
      <c r="AN219" s="634">
        <v>136.33452449999999</v>
      </c>
      <c r="AO219" s="633">
        <v>0.149371532</v>
      </c>
      <c r="AP219" s="635">
        <v>124.2774177</v>
      </c>
      <c r="AQ219" s="630">
        <v>0.16301595099999999</v>
      </c>
      <c r="AR219" s="631">
        <v>135.62960150000001</v>
      </c>
      <c r="AS219" s="630">
        <v>7.0646111999999997E-2</v>
      </c>
      <c r="AT219" s="631">
        <v>58.777708160000003</v>
      </c>
      <c r="AU219" s="630">
        <v>0.10276076100000001</v>
      </c>
      <c r="AV219" s="632">
        <v>85.497161140000003</v>
      </c>
      <c r="AW219" s="633">
        <v>7.3854676999999994E-2</v>
      </c>
      <c r="AX219" s="635">
        <v>61.447241040000002</v>
      </c>
      <c r="AY219" s="604"/>
      <c r="AZ219" s="568" t="str">
        <f t="shared" si="1537"/>
        <v>Child benefit</v>
      </c>
      <c r="BA219" s="665">
        <f t="shared" si="1591"/>
        <v>0</v>
      </c>
      <c r="BB219" s="665">
        <f t="shared" si="1592"/>
        <v>0</v>
      </c>
      <c r="BC219" s="665">
        <f t="shared" si="1593"/>
        <v>1.284101661</v>
      </c>
      <c r="BD219" s="648">
        <f t="shared" si="1594"/>
        <v>10.676181458</v>
      </c>
      <c r="BE219" s="648">
        <f t="shared" si="1595"/>
        <v>0</v>
      </c>
      <c r="BF219" s="666">
        <f t="shared" si="1596"/>
        <v>5.8606392999999999</v>
      </c>
      <c r="BG219" s="666">
        <f t="shared" si="1597"/>
        <v>3.0105910639999998</v>
      </c>
      <c r="BH219" s="666">
        <f t="shared" si="1598"/>
        <v>0</v>
      </c>
      <c r="BI219" s="666">
        <f t="shared" si="1599"/>
        <v>0.32055004499999995</v>
      </c>
      <c r="BJ219" s="666">
        <f t="shared" si="1600"/>
        <v>2.5068531199999997</v>
      </c>
      <c r="BK219" s="650">
        <f t="shared" si="1601"/>
        <v>3.4049548500000002</v>
      </c>
      <c r="BL219" s="650">
        <f t="shared" si="1602"/>
        <v>1.8486693960000002</v>
      </c>
      <c r="BM219" s="650">
        <f t="shared" si="1603"/>
        <v>0</v>
      </c>
      <c r="BN219" s="650">
        <f t="shared" si="1604"/>
        <v>0</v>
      </c>
      <c r="BO219" s="650">
        <f t="shared" si="1605"/>
        <v>1.689522432</v>
      </c>
      <c r="BP219" s="667">
        <f t="shared" si="1606"/>
        <v>0.90116391000000007</v>
      </c>
      <c r="BQ219" s="667">
        <f t="shared" si="1607"/>
        <v>1.4747689080000002</v>
      </c>
      <c r="BR219" s="667">
        <f t="shared" si="1608"/>
        <v>0.89622919200000006</v>
      </c>
      <c r="BS219" s="650">
        <f t="shared" si="1609"/>
        <v>0.48904785299999998</v>
      </c>
      <c r="BT219" s="650">
        <f t="shared" si="1610"/>
        <v>0.98904556799999999</v>
      </c>
      <c r="BU219" s="650">
        <f t="shared" si="1611"/>
        <v>0.20552152200000001</v>
      </c>
      <c r="BV219" s="667">
        <f t="shared" si="1612"/>
        <v>0.29541870799999997</v>
      </c>
      <c r="BW219" s="652">
        <f>SUM(BA219:BV219)</f>
        <v>35.853258987000004</v>
      </c>
      <c r="BX219" s="606">
        <f t="shared" si="1635"/>
        <v>0.68737610479106781</v>
      </c>
      <c r="BY219" s="645">
        <f ca="1">IF(CZ219&gt;0,BX219/CZ219*100,"")</f>
        <v>109.57086585107767</v>
      </c>
      <c r="BZ219" s="608"/>
      <c r="CB219" s="616" t="str">
        <f t="shared" si="1539"/>
        <v>Child benefit</v>
      </c>
      <c r="CC219" s="665">
        <f t="shared" ca="1" si="1613"/>
        <v>0</v>
      </c>
      <c r="CD219" s="665">
        <f t="shared" ca="1" si="1614"/>
        <v>0.167491521</v>
      </c>
      <c r="CE219" s="665">
        <f t="shared" ca="1" si="1615"/>
        <v>34.112439776999999</v>
      </c>
      <c r="CF219" s="648">
        <f t="shared" ca="1" si="1616"/>
        <v>200.732355149</v>
      </c>
      <c r="CG219" s="648">
        <f t="shared" ca="1" si="1617"/>
        <v>0.50359346500000002</v>
      </c>
      <c r="CH219" s="666">
        <f t="shared" ca="1" si="1618"/>
        <v>149.39101310000001</v>
      </c>
      <c r="CI219" s="666">
        <f t="shared" ca="1" si="1619"/>
        <v>63.917164127999996</v>
      </c>
      <c r="CJ219" s="666">
        <f t="shared" ca="1" si="1620"/>
        <v>0</v>
      </c>
      <c r="CK219" s="666">
        <f t="shared" ca="1" si="1621"/>
        <v>6.3468908909999993</v>
      </c>
      <c r="CL219" s="666">
        <f t="shared" ca="1" si="1622"/>
        <v>45.499384127999996</v>
      </c>
      <c r="CM219" s="650">
        <f t="shared" ca="1" si="1623"/>
        <v>109.753044665</v>
      </c>
      <c r="CN219" s="650">
        <f t="shared" ca="1" si="1624"/>
        <v>98.639717058000016</v>
      </c>
      <c r="CO219" s="650">
        <f t="shared" ca="1" si="1625"/>
        <v>29.829580224000004</v>
      </c>
      <c r="CP219" s="650">
        <f t="shared" ca="1" si="1626"/>
        <v>0</v>
      </c>
      <c r="CQ219" s="650">
        <f t="shared" ca="1" si="1627"/>
        <v>50.157697200000001</v>
      </c>
      <c r="CR219" s="667">
        <f t="shared" ca="1" si="1628"/>
        <v>37.848884220000002</v>
      </c>
      <c r="CS219" s="667">
        <f t="shared" ca="1" si="1629"/>
        <v>87.339091996000008</v>
      </c>
      <c r="CT219" s="667">
        <f t="shared" ca="1" si="1630"/>
        <v>88.726690008000006</v>
      </c>
      <c r="CU219" s="650">
        <f t="shared" ca="1" si="1631"/>
        <v>60.478917820999996</v>
      </c>
      <c r="CV219" s="650">
        <f t="shared" ca="1" si="1632"/>
        <v>20.346080256</v>
      </c>
      <c r="CW219" s="650">
        <f t="shared" ca="1" si="1633"/>
        <v>24.559821879000001</v>
      </c>
      <c r="CX219" s="667">
        <f t="shared" ca="1" si="1634"/>
        <v>5.9083741599999993</v>
      </c>
      <c r="CY219" s="652">
        <f ca="1">SUM(CC219:CX219)</f>
        <v>1114.258231646</v>
      </c>
      <c r="CZ219" s="606">
        <f t="shared" ref="CZ219:CZ220" ca="1" si="1636">CY219/SUM($CY$217:$CY$220)</f>
        <v>0.62733473852922672</v>
      </c>
      <c r="DA219" s="645"/>
    </row>
    <row r="220" spans="1:105" ht="15" x14ac:dyDescent="0.25">
      <c r="A220" s="615">
        <v>313</v>
      </c>
      <c r="B220" s="616"/>
      <c r="C220" s="616" t="s">
        <v>540</v>
      </c>
      <c r="D220" s="616" t="str">
        <f t="shared" si="1541"/>
        <v>BenefitsUniversal credit</v>
      </c>
      <c r="E220" s="568" t="s">
        <v>544</v>
      </c>
      <c r="F220" s="620">
        <v>5.8097421000000003E-2</v>
      </c>
      <c r="G220" s="621">
        <v>1.7474882000000001E-2</v>
      </c>
      <c r="H220" s="622">
        <v>30.07858457</v>
      </c>
      <c r="I220" s="621">
        <v>2.5009139E-2</v>
      </c>
      <c r="J220" s="622">
        <v>43.046901030000001</v>
      </c>
      <c r="K220" s="621">
        <v>1.1725818000000001E-2</v>
      </c>
      <c r="L220" s="623">
        <v>20.183026590000001</v>
      </c>
      <c r="M220" s="624">
        <v>1.5274851000000001E-2</v>
      </c>
      <c r="N220" s="625">
        <v>26.29178881</v>
      </c>
      <c r="O220" s="624">
        <v>1.5339960999999999E-2</v>
      </c>
      <c r="P220" s="626">
        <v>26.403858069999998</v>
      </c>
      <c r="Q220" s="627">
        <v>1.9797176999999999E-2</v>
      </c>
      <c r="R220" s="628">
        <v>34.075827889999999</v>
      </c>
      <c r="S220" s="627">
        <v>2.4017427000000001E-2</v>
      </c>
      <c r="T220" s="628">
        <v>41.339919999999999</v>
      </c>
      <c r="U220" s="627">
        <v>4.2840638E-2</v>
      </c>
      <c r="V220" s="628">
        <v>73.73931159</v>
      </c>
      <c r="W220" s="627">
        <v>2.4017427000000001E-2</v>
      </c>
      <c r="X220" s="628">
        <v>41.339919999999999</v>
      </c>
      <c r="Y220" s="627">
        <v>2.3435767E-2</v>
      </c>
      <c r="Z220" s="629">
        <v>40.338739289999999</v>
      </c>
      <c r="AA220" s="630">
        <v>3.5552207000000002E-2</v>
      </c>
      <c r="AB220" s="631">
        <v>61.194122819999997</v>
      </c>
      <c r="AC220" s="630">
        <v>5.3541287999999999E-2</v>
      </c>
      <c r="AD220" s="631">
        <v>92.157770249999999</v>
      </c>
      <c r="AE220" s="630">
        <v>7.9850956000000001E-2</v>
      </c>
      <c r="AF220" s="631">
        <v>137.44320279999999</v>
      </c>
      <c r="AG220" s="630">
        <v>0.105891343</v>
      </c>
      <c r="AH220" s="631">
        <v>182.26513610000001</v>
      </c>
      <c r="AI220" s="630">
        <v>4.9577560999999999E-2</v>
      </c>
      <c r="AJ220" s="632">
        <v>85.335218319999996</v>
      </c>
      <c r="AK220" s="633">
        <v>8.6764826000000003E-2</v>
      </c>
      <c r="AL220" s="634">
        <v>149.3436787</v>
      </c>
      <c r="AM220" s="633">
        <v>9.3403998000000002E-2</v>
      </c>
      <c r="AN220" s="634">
        <v>160.77133359999999</v>
      </c>
      <c r="AO220" s="633">
        <v>8.6764826000000003E-2</v>
      </c>
      <c r="AP220" s="635">
        <v>149.3436787</v>
      </c>
      <c r="AQ220" s="630">
        <v>0.15385879999999999</v>
      </c>
      <c r="AR220" s="631">
        <v>264.82896870000002</v>
      </c>
      <c r="AS220" s="630">
        <v>0.110062271</v>
      </c>
      <c r="AT220" s="631">
        <v>189.4443326</v>
      </c>
      <c r="AU220" s="630">
        <v>0.139261411</v>
      </c>
      <c r="AV220" s="632">
        <v>239.70325930000001</v>
      </c>
      <c r="AW220" s="633">
        <v>2.7528625000000001E-2</v>
      </c>
      <c r="AX220" s="635">
        <v>47.383558139999998</v>
      </c>
      <c r="AY220" s="604"/>
      <c r="AZ220" s="568" t="str">
        <f t="shared" si="1537"/>
        <v>Universal credit</v>
      </c>
      <c r="BA220" s="665">
        <f t="shared" si="1591"/>
        <v>0</v>
      </c>
      <c r="BB220" s="665">
        <f t="shared" si="1592"/>
        <v>0</v>
      </c>
      <c r="BC220" s="665">
        <f t="shared" si="1593"/>
        <v>0.26969381400000003</v>
      </c>
      <c r="BD220" s="648">
        <f t="shared" si="1594"/>
        <v>1.619134206</v>
      </c>
      <c r="BE220" s="648">
        <f t="shared" si="1595"/>
        <v>0</v>
      </c>
      <c r="BF220" s="666">
        <f t="shared" si="1596"/>
        <v>1.049250381</v>
      </c>
      <c r="BG220" s="666">
        <f t="shared" si="1597"/>
        <v>0.62445310200000004</v>
      </c>
      <c r="BH220" s="666">
        <f t="shared" si="1598"/>
        <v>0</v>
      </c>
      <c r="BI220" s="666">
        <f t="shared" si="1599"/>
        <v>0.12008713500000001</v>
      </c>
      <c r="BJ220" s="666">
        <f t="shared" si="1600"/>
        <v>0.46871533999999998</v>
      </c>
      <c r="BK220" s="650">
        <f t="shared" si="1601"/>
        <v>1.06656621</v>
      </c>
      <c r="BL220" s="650">
        <f t="shared" si="1602"/>
        <v>0.74957803199999995</v>
      </c>
      <c r="BM220" s="650">
        <f t="shared" si="1603"/>
        <v>0</v>
      </c>
      <c r="BN220" s="650">
        <f t="shared" si="1604"/>
        <v>0</v>
      </c>
      <c r="BO220" s="650">
        <f t="shared" si="1605"/>
        <v>0.79324097599999999</v>
      </c>
      <c r="BP220" s="667">
        <f t="shared" si="1606"/>
        <v>0.86764826000000006</v>
      </c>
      <c r="BQ220" s="667">
        <f t="shared" si="1607"/>
        <v>0.840635982</v>
      </c>
      <c r="BR220" s="667">
        <f t="shared" si="1608"/>
        <v>0.52058895599999999</v>
      </c>
      <c r="BS220" s="650">
        <f t="shared" si="1609"/>
        <v>0.4615764</v>
      </c>
      <c r="BT220" s="650">
        <f t="shared" si="1610"/>
        <v>1.5408717940000001</v>
      </c>
      <c r="BU220" s="650">
        <f t="shared" si="1611"/>
        <v>0.278522822</v>
      </c>
      <c r="BV220" s="667">
        <f t="shared" si="1612"/>
        <v>0.1101145</v>
      </c>
      <c r="BW220" s="652">
        <f>SUM(BA220:BV220)</f>
        <v>11.380677909999998</v>
      </c>
      <c r="BX220" s="606">
        <f t="shared" si="1635"/>
        <v>0.21818953904564192</v>
      </c>
      <c r="BY220" s="645">
        <f ca="1">IF(CZ220&gt;0,BX220/CZ220*100,"")</f>
        <v>83.534593874048326</v>
      </c>
      <c r="BZ220" s="608"/>
      <c r="CB220" s="616" t="str">
        <f t="shared" si="1539"/>
        <v>Universal credit</v>
      </c>
      <c r="CC220" s="665">
        <f t="shared" ca="1" si="1613"/>
        <v>0</v>
      </c>
      <c r="CD220" s="665">
        <f t="shared" ca="1" si="1614"/>
        <v>7.5027416999999999E-2</v>
      </c>
      <c r="CE220" s="665">
        <f t="shared" ca="1" si="1615"/>
        <v>7.1644747980000005</v>
      </c>
      <c r="CF220" s="648">
        <f t="shared" ca="1" si="1616"/>
        <v>30.442778043000001</v>
      </c>
      <c r="CG220" s="648">
        <f t="shared" ca="1" si="1617"/>
        <v>7.6699804999999996E-2</v>
      </c>
      <c r="CH220" s="666">
        <f t="shared" ca="1" si="1618"/>
        <v>26.745986126999998</v>
      </c>
      <c r="CI220" s="666">
        <f t="shared" ca="1" si="1619"/>
        <v>13.257619704</v>
      </c>
      <c r="CJ220" s="666">
        <f t="shared" ca="1" si="1620"/>
        <v>0</v>
      </c>
      <c r="CK220" s="666">
        <f t="shared" ca="1" si="1621"/>
        <v>2.3777252730000003</v>
      </c>
      <c r="CL220" s="666">
        <f t="shared" ca="1" si="1622"/>
        <v>8.5071834210000006</v>
      </c>
      <c r="CM220" s="650">
        <f t="shared" ca="1" si="1623"/>
        <v>34.378984168999999</v>
      </c>
      <c r="CN220" s="650">
        <f t="shared" ca="1" si="1624"/>
        <v>39.995342135999998</v>
      </c>
      <c r="CO220" s="650">
        <f t="shared" ca="1" si="1625"/>
        <v>15.331383552</v>
      </c>
      <c r="CP220" s="650">
        <f t="shared" ca="1" si="1626"/>
        <v>0</v>
      </c>
      <c r="CQ220" s="650">
        <f t="shared" ca="1" si="1627"/>
        <v>23.549341474999999</v>
      </c>
      <c r="CR220" s="667">
        <f t="shared" ca="1" si="1628"/>
        <v>36.441226919999998</v>
      </c>
      <c r="CS220" s="667">
        <f t="shared" ca="1" si="1629"/>
        <v>49.784330934000003</v>
      </c>
      <c r="CT220" s="667">
        <f t="shared" ca="1" si="1630"/>
        <v>51.538306644000002</v>
      </c>
      <c r="CU220" s="650">
        <f t="shared" ca="1" si="1631"/>
        <v>57.081614799999997</v>
      </c>
      <c r="CV220" s="650">
        <f t="shared" ca="1" si="1632"/>
        <v>31.697934048</v>
      </c>
      <c r="CW220" s="650">
        <f t="shared" ca="1" si="1633"/>
        <v>33.283477228999999</v>
      </c>
      <c r="CX220" s="667">
        <f t="shared" ca="1" si="1634"/>
        <v>2.2022900000000001</v>
      </c>
      <c r="CY220" s="652">
        <f ca="1">SUM(CC220:CX220)</f>
        <v>463.93172649499996</v>
      </c>
      <c r="CZ220" s="606">
        <f t="shared" ca="1" si="1636"/>
        <v>0.26119662396949395</v>
      </c>
      <c r="DA220" s="645"/>
    </row>
    <row r="221" spans="1:105" ht="15.75" thickBot="1" x14ac:dyDescent="0.3">
      <c r="A221" s="615">
        <v>314</v>
      </c>
      <c r="B221" s="616"/>
      <c r="C221" s="616"/>
      <c r="D221" s="616" t="str">
        <f t="shared" si="1541"/>
        <v/>
      </c>
      <c r="E221" s="568" t="s">
        <v>331</v>
      </c>
      <c r="F221" s="620" t="s">
        <v>331</v>
      </c>
      <c r="G221" s="621" t="s">
        <v>331</v>
      </c>
      <c r="H221" s="622" t="s">
        <v>331</v>
      </c>
      <c r="I221" s="621" t="s">
        <v>331</v>
      </c>
      <c r="J221" s="622" t="s">
        <v>331</v>
      </c>
      <c r="K221" s="621" t="s">
        <v>331</v>
      </c>
      <c r="L221" s="623" t="s">
        <v>331</v>
      </c>
      <c r="M221" s="624" t="s">
        <v>331</v>
      </c>
      <c r="N221" s="625" t="s">
        <v>331</v>
      </c>
      <c r="O221" s="624" t="s">
        <v>331</v>
      </c>
      <c r="P221" s="626" t="s">
        <v>331</v>
      </c>
      <c r="Q221" s="627" t="s">
        <v>331</v>
      </c>
      <c r="R221" s="628" t="s">
        <v>331</v>
      </c>
      <c r="S221" s="627" t="s">
        <v>331</v>
      </c>
      <c r="T221" s="628" t="s">
        <v>331</v>
      </c>
      <c r="U221" s="627" t="s">
        <v>331</v>
      </c>
      <c r="V221" s="628" t="s">
        <v>331</v>
      </c>
      <c r="W221" s="627" t="s">
        <v>331</v>
      </c>
      <c r="X221" s="628" t="s">
        <v>331</v>
      </c>
      <c r="Y221" s="627" t="s">
        <v>331</v>
      </c>
      <c r="Z221" s="629" t="s">
        <v>331</v>
      </c>
      <c r="AA221" s="630" t="s">
        <v>331</v>
      </c>
      <c r="AB221" s="631" t="s">
        <v>331</v>
      </c>
      <c r="AC221" s="630" t="s">
        <v>331</v>
      </c>
      <c r="AD221" s="631" t="s">
        <v>331</v>
      </c>
      <c r="AE221" s="630" t="s">
        <v>331</v>
      </c>
      <c r="AF221" s="631" t="s">
        <v>331</v>
      </c>
      <c r="AG221" s="630" t="s">
        <v>331</v>
      </c>
      <c r="AH221" s="631" t="s">
        <v>331</v>
      </c>
      <c r="AI221" s="630" t="s">
        <v>331</v>
      </c>
      <c r="AJ221" s="632" t="s">
        <v>331</v>
      </c>
      <c r="AK221" s="633" t="s">
        <v>331</v>
      </c>
      <c r="AL221" s="634" t="s">
        <v>331</v>
      </c>
      <c r="AM221" s="633" t="s">
        <v>331</v>
      </c>
      <c r="AN221" s="634" t="s">
        <v>331</v>
      </c>
      <c r="AO221" s="633" t="s">
        <v>331</v>
      </c>
      <c r="AP221" s="635" t="s">
        <v>331</v>
      </c>
      <c r="AQ221" s="630" t="s">
        <v>331</v>
      </c>
      <c r="AR221" s="631" t="s">
        <v>331</v>
      </c>
      <c r="AS221" s="630" t="s">
        <v>331</v>
      </c>
      <c r="AT221" s="631" t="s">
        <v>331</v>
      </c>
      <c r="AU221" s="630" t="s">
        <v>331</v>
      </c>
      <c r="AV221" s="632" t="s">
        <v>331</v>
      </c>
      <c r="AW221" s="633" t="s">
        <v>331</v>
      </c>
      <c r="AX221" s="635" t="s">
        <v>331</v>
      </c>
      <c r="AY221" s="604"/>
      <c r="AZ221" s="675" t="str">
        <f t="shared" si="1537"/>
        <v/>
      </c>
      <c r="BA221" s="665"/>
      <c r="BB221" s="665"/>
      <c r="BC221" s="665"/>
      <c r="BD221" s="648"/>
      <c r="BE221" s="648"/>
      <c r="BF221" s="666"/>
      <c r="BG221" s="666"/>
      <c r="BH221" s="666"/>
      <c r="BI221" s="666"/>
      <c r="BJ221" s="666"/>
      <c r="BK221" s="650"/>
      <c r="BL221" s="650"/>
      <c r="BM221" s="650"/>
      <c r="BN221" s="650"/>
      <c r="BO221" s="650"/>
      <c r="BP221" s="667"/>
      <c r="BQ221" s="667"/>
      <c r="BR221" s="667"/>
      <c r="BS221" s="650"/>
      <c r="BT221" s="650"/>
      <c r="BU221" s="650"/>
      <c r="BV221" s="667"/>
      <c r="BW221" s="652"/>
      <c r="BX221" s="606"/>
      <c r="BY221" s="645"/>
      <c r="BZ221" s="608"/>
      <c r="CB221" s="676" t="str">
        <f t="shared" si="1539"/>
        <v/>
      </c>
      <c r="CC221" s="665"/>
      <c r="CD221" s="665"/>
      <c r="CE221" s="665"/>
      <c r="CF221" s="648"/>
      <c r="CG221" s="648"/>
      <c r="CH221" s="666"/>
      <c r="CI221" s="666"/>
      <c r="CJ221" s="666"/>
      <c r="CK221" s="666"/>
      <c r="CL221" s="666"/>
      <c r="CM221" s="650"/>
      <c r="CN221" s="650"/>
      <c r="CO221" s="650"/>
      <c r="CP221" s="650"/>
      <c r="CQ221" s="650"/>
      <c r="CR221" s="667"/>
      <c r="CS221" s="667"/>
      <c r="CT221" s="667"/>
      <c r="CU221" s="650"/>
      <c r="CV221" s="650"/>
      <c r="CW221" s="650"/>
      <c r="CX221" s="667"/>
      <c r="CY221" s="652"/>
      <c r="CZ221" s="606"/>
      <c r="DA221" s="645"/>
    </row>
    <row r="222" spans="1:105" ht="15" x14ac:dyDescent="0.25">
      <c r="A222" s="615">
        <v>315</v>
      </c>
      <c r="B222" s="616" t="s">
        <v>342</v>
      </c>
      <c r="C222" s="616" t="s">
        <v>545</v>
      </c>
      <c r="D222" s="616" t="str">
        <f t="shared" si="1541"/>
        <v>Financial SituationSaving a lot</v>
      </c>
      <c r="E222" s="568" t="s">
        <v>36</v>
      </c>
      <c r="F222" s="620">
        <v>0.14839248099999999</v>
      </c>
      <c r="G222" s="621">
        <v>0.33088882600000002</v>
      </c>
      <c r="H222" s="622">
        <v>222.98220520000001</v>
      </c>
      <c r="I222" s="621">
        <v>0.229672503</v>
      </c>
      <c r="J222" s="622">
        <v>154.77367960000001</v>
      </c>
      <c r="K222" s="621">
        <v>0.220702236</v>
      </c>
      <c r="L222" s="623">
        <v>148.72871889999999</v>
      </c>
      <c r="M222" s="624">
        <v>0.175794591</v>
      </c>
      <c r="N222" s="625">
        <v>118.46596959999999</v>
      </c>
      <c r="O222" s="624">
        <v>0.199554538</v>
      </c>
      <c r="P222" s="626">
        <v>134.4775267</v>
      </c>
      <c r="Q222" s="627">
        <v>0.15630239300000001</v>
      </c>
      <c r="R222" s="628">
        <v>105.3303995</v>
      </c>
      <c r="S222" s="627">
        <v>0.15627801799999999</v>
      </c>
      <c r="T222" s="628">
        <v>105.31397370000001</v>
      </c>
      <c r="U222" s="627">
        <v>0.180697407</v>
      </c>
      <c r="V222" s="628">
        <v>121.7699214</v>
      </c>
      <c r="W222" s="627">
        <v>0.17218188600000001</v>
      </c>
      <c r="X222" s="628">
        <v>116.03140879999999</v>
      </c>
      <c r="Y222" s="627">
        <v>0.14606783300000001</v>
      </c>
      <c r="Z222" s="629">
        <v>98.433446180000004</v>
      </c>
      <c r="AA222" s="630">
        <v>0.13529123400000001</v>
      </c>
      <c r="AB222" s="631">
        <v>91.171218879999998</v>
      </c>
      <c r="AC222" s="630">
        <v>0.13575451499999999</v>
      </c>
      <c r="AD222" s="631">
        <v>91.483418580000006</v>
      </c>
      <c r="AE222" s="630">
        <v>0.12950193800000001</v>
      </c>
      <c r="AF222" s="631">
        <v>87.269878869999999</v>
      </c>
      <c r="AG222" s="630">
        <v>0.16908163100000001</v>
      </c>
      <c r="AH222" s="631">
        <v>113.94218189999999</v>
      </c>
      <c r="AI222" s="630">
        <v>0.12080624099999999</v>
      </c>
      <c r="AJ222" s="632">
        <v>81.409947450000004</v>
      </c>
      <c r="AK222" s="633">
        <v>0.15101537500000001</v>
      </c>
      <c r="AL222" s="634">
        <v>101.76753859999999</v>
      </c>
      <c r="AM222" s="633">
        <v>0.11301528399999999</v>
      </c>
      <c r="AN222" s="634">
        <v>76.159710820000001</v>
      </c>
      <c r="AO222" s="633">
        <v>0.122920953</v>
      </c>
      <c r="AP222" s="635">
        <v>82.835027839999995</v>
      </c>
      <c r="AQ222" s="630">
        <v>0.12220561100000001</v>
      </c>
      <c r="AR222" s="631">
        <v>82.352967169999999</v>
      </c>
      <c r="AS222" s="630">
        <v>0.111862434</v>
      </c>
      <c r="AT222" s="631">
        <v>75.382817889999998</v>
      </c>
      <c r="AU222" s="630">
        <v>0.105457543</v>
      </c>
      <c r="AV222" s="632">
        <v>71.066635090000005</v>
      </c>
      <c r="AW222" s="633">
        <v>0.22330476799999999</v>
      </c>
      <c r="AX222" s="635">
        <v>150.48253539999999</v>
      </c>
      <c r="AY222" s="636">
        <f>_xlfn.RANK.EQ(BW222,$BW$222:$BW$225,0)</f>
        <v>3</v>
      </c>
      <c r="AZ222" s="677" t="str">
        <f t="shared" si="1537"/>
        <v>Saving a lot</v>
      </c>
      <c r="BA222" s="638">
        <f t="shared" ref="BA222:BA225" si="1637">BA$5*G222</f>
        <v>0</v>
      </c>
      <c r="BB222" s="638">
        <f t="shared" ref="BB222:BB225" si="1638">BB$5*I222</f>
        <v>0</v>
      </c>
      <c r="BC222" s="638">
        <f t="shared" ref="BC222:BC225" si="1639">BC$5*K222</f>
        <v>5.0761514280000002</v>
      </c>
      <c r="BD222" s="639">
        <f t="shared" ref="BD222:BD225" si="1640">BD$5*M222</f>
        <v>18.634226645999998</v>
      </c>
      <c r="BE222" s="639">
        <f t="shared" ref="BE222:BE225" si="1641">BE$5*O222</f>
        <v>0</v>
      </c>
      <c r="BF222" s="640">
        <f t="shared" ref="BF222:BF225" si="1642">BF$5*Q222</f>
        <v>8.2840268290000001</v>
      </c>
      <c r="BG222" s="640">
        <f t="shared" ref="BG222:BG225" si="1643">BG$5*S222</f>
        <v>4.0632284680000001</v>
      </c>
      <c r="BH222" s="640">
        <f t="shared" ref="BH222:BH225" si="1644">BH$5*U222</f>
        <v>0</v>
      </c>
      <c r="BI222" s="640">
        <f t="shared" ref="BI222:BI225" si="1645">BI$5*W222</f>
        <v>0.86090942999999998</v>
      </c>
      <c r="BJ222" s="640">
        <f t="shared" ref="BJ222:BJ225" si="1646">BJ$5*Y222</f>
        <v>2.9213566600000003</v>
      </c>
      <c r="BK222" s="641">
        <f t="shared" ref="BK222:BK225" si="1647">BK$5*AA222</f>
        <v>4.0587370200000006</v>
      </c>
      <c r="BL222" s="641">
        <f t="shared" ref="BL222:BL225" si="1648">BL$5*AC222</f>
        <v>1.9005632099999998</v>
      </c>
      <c r="BM222" s="641">
        <f t="shared" ref="BM222:BM225" si="1649">BM$5*AE222</f>
        <v>0</v>
      </c>
      <c r="BN222" s="641">
        <f t="shared" ref="BN222:BN225" si="1650">BN$5*AG222</f>
        <v>0</v>
      </c>
      <c r="BO222" s="641">
        <f t="shared" ref="BO222:BO225" si="1651">BO$5*AI222</f>
        <v>1.9328998559999999</v>
      </c>
      <c r="BP222" s="642">
        <f t="shared" ref="BP222:BP225" si="1652">BP$5*AK222</f>
        <v>1.5101537500000002</v>
      </c>
      <c r="BQ222" s="642">
        <f t="shared" ref="BQ222:BQ225" si="1653">BQ$5*AM222</f>
        <v>1.017137556</v>
      </c>
      <c r="BR222" s="642">
        <f t="shared" ref="BR222:BR225" si="1654">BR$5*AO222</f>
        <v>0.737525718</v>
      </c>
      <c r="BS222" s="641">
        <f t="shared" ref="BS222:BS225" si="1655">BS$5*AQ222</f>
        <v>0.36661683300000003</v>
      </c>
      <c r="BT222" s="641">
        <f t="shared" ref="BT222:BT225" si="1656">BT$5*AS222</f>
        <v>1.566074076</v>
      </c>
      <c r="BU222" s="641">
        <f t="shared" ref="BU222:BU225" si="1657">BU$5*AU222</f>
        <v>0.210915086</v>
      </c>
      <c r="BV222" s="642">
        <f t="shared" ref="BV222:BV225" si="1658">BV$5*AW222</f>
        <v>0.89321907199999995</v>
      </c>
      <c r="BW222" s="643">
        <f>SUM(BA222:BV222)</f>
        <v>54.033741638000002</v>
      </c>
      <c r="BX222" s="644">
        <f>BW222/SUM($BW$222:$BW$225)</f>
        <v>0.15845672039390335</v>
      </c>
      <c r="BY222" s="645">
        <f ca="1">IF(CZ222&gt;0,BX222/CZ222*100,"")</f>
        <v>105.37284543981001</v>
      </c>
      <c r="BZ222" s="608" t="str">
        <f>VLOOKUP(1,$AY$222:$AZ$225,2,FALSE)</f>
        <v>Comfortable</v>
      </c>
      <c r="CB222" s="646" t="str">
        <f t="shared" si="1539"/>
        <v>Saving a lot</v>
      </c>
      <c r="CC222" s="638">
        <f t="shared" ref="CC222:CC225" ca="1" si="1659">CC$5*G222</f>
        <v>0</v>
      </c>
      <c r="CD222" s="638">
        <f t="shared" ref="CD222:CD225" ca="1" si="1660">CD$5*I222</f>
        <v>0.68901750900000003</v>
      </c>
      <c r="CE222" s="638">
        <f t="shared" ref="CE222:CE225" ca="1" si="1661">CE$5*K222</f>
        <v>134.849066196</v>
      </c>
      <c r="CF222" s="639">
        <f t="shared" ref="CF222:CF225" ca="1" si="1662">CF$5*M222</f>
        <v>350.358619863</v>
      </c>
      <c r="CG222" s="639">
        <f t="shared" ref="CG222:CG225" ca="1" si="1663">CG$5*O222</f>
        <v>0.99777269000000002</v>
      </c>
      <c r="CH222" s="640">
        <f t="shared" ref="CH222:CH225" ca="1" si="1664">CH$5*Q222</f>
        <v>211.16453294300001</v>
      </c>
      <c r="CI222" s="640">
        <f t="shared" ref="CI222:CI225" ca="1" si="1665">CI$5*S222</f>
        <v>86.265465935999998</v>
      </c>
      <c r="CJ222" s="640">
        <f t="shared" ref="CJ222:CJ225" ca="1" si="1666">CJ$5*U222</f>
        <v>0</v>
      </c>
      <c r="CK222" s="640">
        <f t="shared" ref="CK222:CK225" ca="1" si="1667">CK$5*W222</f>
        <v>17.046006714000001</v>
      </c>
      <c r="CL222" s="640">
        <f t="shared" ref="CL222:CL225" ca="1" si="1668">CL$5*Y222</f>
        <v>53.022623379000002</v>
      </c>
      <c r="CM222" s="641">
        <f t="shared" ref="CM222:CM225" ca="1" si="1669">CM$5*AA222</f>
        <v>130.826623278</v>
      </c>
      <c r="CN222" s="641">
        <f t="shared" ref="CN222:CN225" ca="1" si="1670">CN$5*AC222</f>
        <v>101.408622705</v>
      </c>
      <c r="CO222" s="641">
        <f t="shared" ref="CO222:CO225" ca="1" si="1671">CO$5*AE222</f>
        <v>24.864372096000004</v>
      </c>
      <c r="CP222" s="641">
        <f t="shared" ref="CP222:CP225" ca="1" si="1672">CP$5*AG222</f>
        <v>0</v>
      </c>
      <c r="CQ222" s="641">
        <f t="shared" ref="CQ222:CQ225" ca="1" si="1673">CQ$5*AI222</f>
        <v>57.382964474999994</v>
      </c>
      <c r="CR222" s="642">
        <f t="shared" ref="CR222:CR225" ca="1" si="1674">CR$5*AK222</f>
        <v>63.426457500000005</v>
      </c>
      <c r="CS222" s="642">
        <f t="shared" ref="CS222:CS225" ca="1" si="1675">CS$5*AM222</f>
        <v>60.237146371999998</v>
      </c>
      <c r="CT222" s="642">
        <f t="shared" ref="CT222:CT225" ca="1" si="1676">CT$5*AO222</f>
        <v>73.015046081999998</v>
      </c>
      <c r="CU222" s="641">
        <f t="shared" ref="CU222:CU225" ca="1" si="1677">CU$5*AQ222</f>
        <v>45.338281681000005</v>
      </c>
      <c r="CV222" s="641">
        <f t="shared" ref="CV222:CV225" ca="1" si="1678">CV$5*AS222</f>
        <v>32.216380991999998</v>
      </c>
      <c r="CW222" s="641">
        <f t="shared" ref="CW222:CW225" ca="1" si="1679">CW$5*AU222</f>
        <v>25.204352777</v>
      </c>
      <c r="CX222" s="642">
        <f t="shared" ref="CX222:CX225" ca="1" si="1680">CX$5*AW222</f>
        <v>17.864381439999999</v>
      </c>
      <c r="CY222" s="643">
        <f ca="1">SUM(CC222:CX222)</f>
        <v>1486.1777346280001</v>
      </c>
      <c r="CZ222" s="644">
        <f ca="1">CY222/SUM($CY$222:$CY$225)</f>
        <v>0.15037718658211177</v>
      </c>
      <c r="DA222" s="645"/>
    </row>
    <row r="223" spans="1:105" ht="15" x14ac:dyDescent="0.25">
      <c r="A223" s="615">
        <v>316</v>
      </c>
      <c r="B223" s="616"/>
      <c r="C223" s="616" t="s">
        <v>545</v>
      </c>
      <c r="D223" s="616" t="str">
        <f t="shared" si="1541"/>
        <v>Financial SituationSaving a little</v>
      </c>
      <c r="E223" s="568" t="s">
        <v>546</v>
      </c>
      <c r="F223" s="620">
        <v>0.50438518700000001</v>
      </c>
      <c r="G223" s="621">
        <v>0.451253723</v>
      </c>
      <c r="H223" s="622">
        <v>89.466093599999994</v>
      </c>
      <c r="I223" s="621">
        <v>0.525602919</v>
      </c>
      <c r="J223" s="622">
        <v>104.2066526</v>
      </c>
      <c r="K223" s="621">
        <v>0.53561745000000005</v>
      </c>
      <c r="L223" s="623">
        <v>106.19214530000001</v>
      </c>
      <c r="M223" s="624">
        <v>0.54660799999999998</v>
      </c>
      <c r="N223" s="625">
        <v>108.3711447</v>
      </c>
      <c r="O223" s="624">
        <v>0.51809161199999998</v>
      </c>
      <c r="P223" s="626">
        <v>102.71745199999999</v>
      </c>
      <c r="Q223" s="627">
        <v>0.552283835</v>
      </c>
      <c r="R223" s="628">
        <v>109.49644240000001</v>
      </c>
      <c r="S223" s="627">
        <v>0.53394225699999998</v>
      </c>
      <c r="T223" s="628">
        <v>105.86001950000001</v>
      </c>
      <c r="U223" s="627">
        <v>0.50169470199999999</v>
      </c>
      <c r="V223" s="628">
        <v>99.466581410000003</v>
      </c>
      <c r="W223" s="627">
        <v>0.50801144399999998</v>
      </c>
      <c r="X223" s="628">
        <v>100.7189461</v>
      </c>
      <c r="Y223" s="627">
        <v>0.52942104899999998</v>
      </c>
      <c r="Z223" s="629">
        <v>104.96363940000001</v>
      </c>
      <c r="AA223" s="630">
        <v>0.52365160700000002</v>
      </c>
      <c r="AB223" s="631">
        <v>103.8197831</v>
      </c>
      <c r="AC223" s="630">
        <v>0.52672120200000005</v>
      </c>
      <c r="AD223" s="631">
        <v>104.4283647</v>
      </c>
      <c r="AE223" s="630">
        <v>0.48515129400000001</v>
      </c>
      <c r="AF223" s="631">
        <v>96.18666589</v>
      </c>
      <c r="AG223" s="630">
        <v>0.478925622</v>
      </c>
      <c r="AH223" s="631">
        <v>94.952356800000004</v>
      </c>
      <c r="AI223" s="630">
        <v>0.53031651400000002</v>
      </c>
      <c r="AJ223" s="632">
        <v>105.14117539999999</v>
      </c>
      <c r="AK223" s="633">
        <v>0.48227293999999998</v>
      </c>
      <c r="AL223" s="634">
        <v>95.615999970000004</v>
      </c>
      <c r="AM223" s="633">
        <v>0.44226067099999999</v>
      </c>
      <c r="AN223" s="634">
        <v>87.683120520000003</v>
      </c>
      <c r="AO223" s="633">
        <v>0.47059088799999998</v>
      </c>
      <c r="AP223" s="635">
        <v>93.299902529999997</v>
      </c>
      <c r="AQ223" s="630">
        <v>0.44439298300000002</v>
      </c>
      <c r="AR223" s="631">
        <v>88.105875220000001</v>
      </c>
      <c r="AS223" s="630">
        <v>0.45619124300000002</v>
      </c>
      <c r="AT223" s="631">
        <v>90.445011980000004</v>
      </c>
      <c r="AU223" s="630">
        <v>0.437149819</v>
      </c>
      <c r="AV223" s="632">
        <v>86.669836889999999</v>
      </c>
      <c r="AW223" s="633">
        <v>0.490283727</v>
      </c>
      <c r="AX223" s="635">
        <v>97.204228079999993</v>
      </c>
      <c r="AY223" s="604">
        <f>_xlfn.RANK.EQ(BW223,$BW$222:$BW$225,0)</f>
        <v>1</v>
      </c>
      <c r="AZ223" s="568" t="str">
        <f>IF(E223="Saving A Little","Comfortable",E223)</f>
        <v>Comfortable</v>
      </c>
      <c r="BA223" s="647">
        <f t="shared" si="1637"/>
        <v>0</v>
      </c>
      <c r="BB223" s="647">
        <f t="shared" si="1638"/>
        <v>0</v>
      </c>
      <c r="BC223" s="647">
        <f t="shared" si="1639"/>
        <v>12.319201350000002</v>
      </c>
      <c r="BD223" s="648">
        <f t="shared" si="1640"/>
        <v>57.940447999999996</v>
      </c>
      <c r="BE223" s="648">
        <f t="shared" si="1641"/>
        <v>0</v>
      </c>
      <c r="BF223" s="649">
        <f t="shared" si="1642"/>
        <v>29.271043254999999</v>
      </c>
      <c r="BG223" s="649">
        <f t="shared" si="1643"/>
        <v>13.882498682</v>
      </c>
      <c r="BH223" s="649">
        <f t="shared" si="1644"/>
        <v>0</v>
      </c>
      <c r="BI223" s="649">
        <f t="shared" si="1645"/>
        <v>2.54005722</v>
      </c>
      <c r="BJ223" s="649">
        <f t="shared" si="1646"/>
        <v>10.588420979999999</v>
      </c>
      <c r="BK223" s="650">
        <f t="shared" si="1647"/>
        <v>15.709548210000001</v>
      </c>
      <c r="BL223" s="650">
        <f t="shared" si="1648"/>
        <v>7.3740968280000008</v>
      </c>
      <c r="BM223" s="650">
        <f t="shared" si="1649"/>
        <v>0</v>
      </c>
      <c r="BN223" s="650">
        <f t="shared" si="1650"/>
        <v>0</v>
      </c>
      <c r="BO223" s="650">
        <f t="shared" si="1651"/>
        <v>8.4850642240000003</v>
      </c>
      <c r="BP223" s="651">
        <f t="shared" si="1652"/>
        <v>4.8227294000000001</v>
      </c>
      <c r="BQ223" s="651">
        <f t="shared" si="1653"/>
        <v>3.9803460390000001</v>
      </c>
      <c r="BR223" s="651">
        <f t="shared" si="1654"/>
        <v>2.8235453279999998</v>
      </c>
      <c r="BS223" s="650">
        <f t="shared" si="1655"/>
        <v>1.3331789490000001</v>
      </c>
      <c r="BT223" s="650">
        <f t="shared" si="1656"/>
        <v>6.3866774020000001</v>
      </c>
      <c r="BU223" s="650">
        <f t="shared" si="1657"/>
        <v>0.87429963799999999</v>
      </c>
      <c r="BV223" s="651">
        <f t="shared" si="1658"/>
        <v>1.961134908</v>
      </c>
      <c r="BW223" s="652">
        <f>SUM(BA223:BV223)</f>
        <v>180.29229041300002</v>
      </c>
      <c r="BX223" s="653">
        <f t="shared" ref="BX223:BX225" si="1681">BW223/SUM($BW$222:$BW$225)</f>
        <v>0.52871639433272077</v>
      </c>
      <c r="BY223" s="645">
        <f ca="1">IF(CZ223&gt;0,BX223/CZ223*100,"")</f>
        <v>102.32031574170477</v>
      </c>
      <c r="BZ223" s="692">
        <f>VLOOKUP(BZ222,$AZ$222:$BX$225,10)</f>
        <v>2.54005722</v>
      </c>
      <c r="CB223" s="654" t="str">
        <f>IF(E223="Saving A Little","Comfortable",E223)</f>
        <v>Comfortable</v>
      </c>
      <c r="CC223" s="647">
        <f t="shared" ca="1" si="1659"/>
        <v>0</v>
      </c>
      <c r="CD223" s="647">
        <f t="shared" ca="1" si="1660"/>
        <v>1.576808757</v>
      </c>
      <c r="CE223" s="647">
        <f t="shared" ca="1" si="1661"/>
        <v>327.26226195000004</v>
      </c>
      <c r="CF223" s="648">
        <f t="shared" ca="1" si="1662"/>
        <v>1089.3897440000001</v>
      </c>
      <c r="CG223" s="648">
        <f t="shared" ca="1" si="1663"/>
        <v>2.59045806</v>
      </c>
      <c r="CH223" s="649">
        <f t="shared" ca="1" si="1664"/>
        <v>746.13546108499997</v>
      </c>
      <c r="CI223" s="649">
        <f t="shared" ca="1" si="1665"/>
        <v>294.73612586399997</v>
      </c>
      <c r="CJ223" s="649">
        <f t="shared" ca="1" si="1666"/>
        <v>0</v>
      </c>
      <c r="CK223" s="649">
        <f t="shared" ca="1" si="1667"/>
        <v>50.293132956000001</v>
      </c>
      <c r="CL223" s="649">
        <f t="shared" ca="1" si="1668"/>
        <v>192.17984078699999</v>
      </c>
      <c r="CM223" s="650">
        <f t="shared" ca="1" si="1669"/>
        <v>506.37110396900005</v>
      </c>
      <c r="CN223" s="650">
        <f t="shared" ca="1" si="1670"/>
        <v>393.46073789400003</v>
      </c>
      <c r="CO223" s="650">
        <f t="shared" ca="1" si="1671"/>
        <v>93.149048448000002</v>
      </c>
      <c r="CP223" s="650">
        <f t="shared" ca="1" si="1672"/>
        <v>0</v>
      </c>
      <c r="CQ223" s="650">
        <f t="shared" ca="1" si="1673"/>
        <v>251.90034415</v>
      </c>
      <c r="CR223" s="651">
        <f t="shared" ca="1" si="1674"/>
        <v>202.5546348</v>
      </c>
      <c r="CS223" s="651">
        <f t="shared" ca="1" si="1675"/>
        <v>235.724937643</v>
      </c>
      <c r="CT223" s="651">
        <f t="shared" ca="1" si="1676"/>
        <v>279.53098747199999</v>
      </c>
      <c r="CU223" s="650">
        <f t="shared" ca="1" si="1677"/>
        <v>164.86979669300001</v>
      </c>
      <c r="CV223" s="650">
        <f t="shared" ca="1" si="1678"/>
        <v>131.38307798400001</v>
      </c>
      <c r="CW223" s="650">
        <f t="shared" ca="1" si="1679"/>
        <v>104.478806741</v>
      </c>
      <c r="CX223" s="651">
        <f t="shared" ca="1" si="1680"/>
        <v>39.22269816</v>
      </c>
      <c r="CY223" s="652">
        <f ca="1">SUM(CC223:CX223)</f>
        <v>5106.8100074129998</v>
      </c>
      <c r="CZ223" s="653">
        <f t="shared" ref="CZ223:CZ225" ca="1" si="1682">CY223/SUM($CY$222:$CY$225)</f>
        <v>0.51672670329458448</v>
      </c>
      <c r="DA223" s="645"/>
    </row>
    <row r="224" spans="1:105" ht="15" x14ac:dyDescent="0.25">
      <c r="A224" s="615">
        <v>317</v>
      </c>
      <c r="B224" s="616"/>
      <c r="C224" s="616" t="s">
        <v>545</v>
      </c>
      <c r="D224" s="616" t="str">
        <f t="shared" si="1541"/>
        <v>Financial SituationJust managing to make ends meet</v>
      </c>
      <c r="E224" s="568" t="s">
        <v>547</v>
      </c>
      <c r="F224" s="620">
        <v>0.25338344800000001</v>
      </c>
      <c r="G224" s="621">
        <v>0.14115698900000001</v>
      </c>
      <c r="H224" s="622">
        <v>55.708843680000001</v>
      </c>
      <c r="I224" s="621">
        <v>0.15558203100000001</v>
      </c>
      <c r="J224" s="622">
        <v>61.401813109999999</v>
      </c>
      <c r="K224" s="621">
        <v>0.15495315700000001</v>
      </c>
      <c r="L224" s="623">
        <v>61.15362262</v>
      </c>
      <c r="M224" s="624">
        <v>0.193297935</v>
      </c>
      <c r="N224" s="625">
        <v>76.286725309999994</v>
      </c>
      <c r="O224" s="624">
        <v>0.194708458</v>
      </c>
      <c r="P224" s="626">
        <v>76.843400930000001</v>
      </c>
      <c r="Q224" s="627">
        <v>0.21477012600000001</v>
      </c>
      <c r="R224" s="628">
        <v>84.760913990000006</v>
      </c>
      <c r="S224" s="627">
        <v>0.22626634400000001</v>
      </c>
      <c r="T224" s="628">
        <v>89.297997319999993</v>
      </c>
      <c r="U224" s="627">
        <v>0.22674929799999999</v>
      </c>
      <c r="V224" s="628">
        <v>89.48859908</v>
      </c>
      <c r="W224" s="627">
        <v>0.22566952400000001</v>
      </c>
      <c r="X224" s="628">
        <v>89.062456979999993</v>
      </c>
      <c r="Y224" s="627">
        <v>0.235297599</v>
      </c>
      <c r="Z224" s="629">
        <v>92.862261349999997</v>
      </c>
      <c r="AA224" s="630">
        <v>0.25178590099999998</v>
      </c>
      <c r="AB224" s="631">
        <v>99.369514249999995</v>
      </c>
      <c r="AC224" s="630">
        <v>0.25678130900000001</v>
      </c>
      <c r="AD224" s="631">
        <v>101.340996</v>
      </c>
      <c r="AE224" s="630">
        <v>0.29114031699999998</v>
      </c>
      <c r="AF224" s="631">
        <v>114.9010797</v>
      </c>
      <c r="AG224" s="630">
        <v>0.25805908</v>
      </c>
      <c r="AH224" s="631">
        <v>101.8452793</v>
      </c>
      <c r="AI224" s="630">
        <v>0.25947156300000002</v>
      </c>
      <c r="AJ224" s="632">
        <v>102.4027282</v>
      </c>
      <c r="AK224" s="633">
        <v>0.25937784600000002</v>
      </c>
      <c r="AL224" s="634">
        <v>102.3657419</v>
      </c>
      <c r="AM224" s="633">
        <v>0.33993627900000001</v>
      </c>
      <c r="AN224" s="634">
        <v>134.1588342</v>
      </c>
      <c r="AO224" s="633">
        <v>0.301151907</v>
      </c>
      <c r="AP224" s="635">
        <v>118.8522414</v>
      </c>
      <c r="AQ224" s="630">
        <v>0.32114322000000001</v>
      </c>
      <c r="AR224" s="631">
        <v>126.74198850000001</v>
      </c>
      <c r="AS224" s="630">
        <v>0.32160991799999999</v>
      </c>
      <c r="AT224" s="631">
        <v>126.92617509999999</v>
      </c>
      <c r="AU224" s="630">
        <v>0.33404673699999998</v>
      </c>
      <c r="AV224" s="632">
        <v>131.8344745</v>
      </c>
      <c r="AW224" s="633">
        <v>0.18895555999999999</v>
      </c>
      <c r="AX224" s="635">
        <v>74.572969200000003</v>
      </c>
      <c r="AY224" s="604">
        <f>_xlfn.RANK.EQ(BW224,$BW$222:$BW$225,0)</f>
        <v>2</v>
      </c>
      <c r="AZ224" s="568" t="str">
        <f>IF(E224="Just Managing To Make Ends Meet","Making Ends Meet",E224)</f>
        <v>Making Ends Meet</v>
      </c>
      <c r="BA224" s="647">
        <f t="shared" si="1637"/>
        <v>0</v>
      </c>
      <c r="BB224" s="647">
        <f t="shared" si="1638"/>
        <v>0</v>
      </c>
      <c r="BC224" s="647">
        <f t="shared" si="1639"/>
        <v>3.5639226110000002</v>
      </c>
      <c r="BD224" s="648">
        <f t="shared" si="1640"/>
        <v>20.48958111</v>
      </c>
      <c r="BE224" s="648">
        <f t="shared" si="1641"/>
        <v>0</v>
      </c>
      <c r="BF224" s="649">
        <f t="shared" si="1642"/>
        <v>11.382816678000001</v>
      </c>
      <c r="BG224" s="649">
        <f t="shared" si="1643"/>
        <v>5.882924944</v>
      </c>
      <c r="BH224" s="649">
        <f t="shared" si="1644"/>
        <v>0</v>
      </c>
      <c r="BI224" s="649">
        <f t="shared" si="1645"/>
        <v>1.12834762</v>
      </c>
      <c r="BJ224" s="649">
        <f t="shared" si="1646"/>
        <v>4.70595198</v>
      </c>
      <c r="BK224" s="650">
        <f t="shared" si="1647"/>
        <v>7.5535770299999996</v>
      </c>
      <c r="BL224" s="650">
        <f t="shared" si="1648"/>
        <v>3.5949383260000003</v>
      </c>
      <c r="BM224" s="650">
        <f t="shared" si="1649"/>
        <v>0</v>
      </c>
      <c r="BN224" s="650">
        <f t="shared" si="1650"/>
        <v>0</v>
      </c>
      <c r="BO224" s="650">
        <f t="shared" si="1651"/>
        <v>4.1515450080000003</v>
      </c>
      <c r="BP224" s="651">
        <f t="shared" si="1652"/>
        <v>2.5937784600000002</v>
      </c>
      <c r="BQ224" s="651">
        <f t="shared" si="1653"/>
        <v>3.0594265109999998</v>
      </c>
      <c r="BR224" s="651">
        <f t="shared" si="1654"/>
        <v>1.8069114420000001</v>
      </c>
      <c r="BS224" s="650">
        <f t="shared" si="1655"/>
        <v>0.96342966000000008</v>
      </c>
      <c r="BT224" s="650">
        <f t="shared" si="1656"/>
        <v>4.5025388519999998</v>
      </c>
      <c r="BU224" s="650">
        <f t="shared" si="1657"/>
        <v>0.66809347399999996</v>
      </c>
      <c r="BV224" s="651">
        <f t="shared" si="1658"/>
        <v>0.75582223999999998</v>
      </c>
      <c r="BW224" s="652">
        <f>SUM(BA224:BV224)</f>
        <v>76.803605946000005</v>
      </c>
      <c r="BX224" s="653">
        <f t="shared" si="1681"/>
        <v>0.225230516038706</v>
      </c>
      <c r="BY224" s="645">
        <f ca="1">IF(CZ224&gt;0,BX224/CZ224*100,"")</f>
        <v>92.967369917636162</v>
      </c>
      <c r="BZ224" s="608"/>
      <c r="CB224" s="654" t="str">
        <f>IF(E224="Just Managing To Make Ends Meet","Making Ends Meet",E224)</f>
        <v>Making Ends Meet</v>
      </c>
      <c r="CC224" s="647">
        <f t="shared" ca="1" si="1659"/>
        <v>0</v>
      </c>
      <c r="CD224" s="647">
        <f t="shared" ca="1" si="1660"/>
        <v>0.46674609300000003</v>
      </c>
      <c r="CE224" s="647">
        <f t="shared" ca="1" si="1661"/>
        <v>94.676378927000002</v>
      </c>
      <c r="CF224" s="648">
        <f t="shared" ca="1" si="1662"/>
        <v>385.24278445499999</v>
      </c>
      <c r="CG224" s="648">
        <f t="shared" ca="1" si="1663"/>
        <v>0.97354229000000003</v>
      </c>
      <c r="CH224" s="649">
        <f t="shared" ca="1" si="1664"/>
        <v>290.15444022600002</v>
      </c>
      <c r="CI224" s="649">
        <f t="shared" ca="1" si="1665"/>
        <v>124.89902188800001</v>
      </c>
      <c r="CJ224" s="649">
        <f t="shared" ca="1" si="1666"/>
        <v>0</v>
      </c>
      <c r="CK224" s="649">
        <f t="shared" ca="1" si="1667"/>
        <v>22.341282876000001</v>
      </c>
      <c r="CL224" s="649">
        <f t="shared" ca="1" si="1668"/>
        <v>85.413028436999994</v>
      </c>
      <c r="CM224" s="650">
        <f t="shared" ca="1" si="1669"/>
        <v>243.47696626699997</v>
      </c>
      <c r="CN224" s="650">
        <f t="shared" ca="1" si="1670"/>
        <v>191.815637823</v>
      </c>
      <c r="CO224" s="650">
        <f t="shared" ca="1" si="1671"/>
        <v>55.898940863999997</v>
      </c>
      <c r="CP224" s="650">
        <f t="shared" ca="1" si="1672"/>
        <v>0</v>
      </c>
      <c r="CQ224" s="650">
        <f t="shared" ca="1" si="1673"/>
        <v>123.24899242500001</v>
      </c>
      <c r="CR224" s="651">
        <f t="shared" ca="1" si="1674"/>
        <v>108.93869532000001</v>
      </c>
      <c r="CS224" s="651">
        <f t="shared" ca="1" si="1675"/>
        <v>181.186036707</v>
      </c>
      <c r="CT224" s="651">
        <f t="shared" ca="1" si="1676"/>
        <v>178.884232758</v>
      </c>
      <c r="CU224" s="650">
        <f t="shared" ca="1" si="1677"/>
        <v>119.14413462</v>
      </c>
      <c r="CV224" s="650">
        <f t="shared" ca="1" si="1678"/>
        <v>92.623656384</v>
      </c>
      <c r="CW224" s="650">
        <f t="shared" ca="1" si="1679"/>
        <v>79.837170142999994</v>
      </c>
      <c r="CX224" s="651">
        <f t="shared" ca="1" si="1680"/>
        <v>15.1164448</v>
      </c>
      <c r="CY224" s="652">
        <f ca="1">SUM(CC224:CX224)</f>
        <v>2394.3381333030002</v>
      </c>
      <c r="CZ224" s="653">
        <f t="shared" ca="1" si="1682"/>
        <v>0.24226835312029102</v>
      </c>
      <c r="DA224" s="645"/>
    </row>
    <row r="225" spans="1:105" ht="15.75" thickBot="1" x14ac:dyDescent="0.3">
      <c r="A225" s="615">
        <v>318</v>
      </c>
      <c r="B225" s="616"/>
      <c r="C225" s="616" t="s">
        <v>545</v>
      </c>
      <c r="D225" s="616" t="str">
        <f t="shared" si="1541"/>
        <v>Financial SituationDrawing on savings or running into debt</v>
      </c>
      <c r="E225" s="568" t="s">
        <v>548</v>
      </c>
      <c r="F225" s="620">
        <v>9.3838884999999997E-2</v>
      </c>
      <c r="G225" s="621">
        <v>7.6700461999999997E-2</v>
      </c>
      <c r="H225" s="622">
        <v>81.73633117</v>
      </c>
      <c r="I225" s="621">
        <v>8.9142546000000003E-2</v>
      </c>
      <c r="J225" s="622">
        <v>94.995317470000003</v>
      </c>
      <c r="K225" s="621">
        <v>8.8727156000000001E-2</v>
      </c>
      <c r="L225" s="623">
        <v>94.552654349999997</v>
      </c>
      <c r="M225" s="624">
        <v>8.4299473999999999E-2</v>
      </c>
      <c r="N225" s="625">
        <v>89.834266220000003</v>
      </c>
      <c r="O225" s="624">
        <v>8.7645391000000003E-2</v>
      </c>
      <c r="P225" s="626">
        <v>93.399864679999993</v>
      </c>
      <c r="Q225" s="627">
        <v>7.6643644999999996E-2</v>
      </c>
      <c r="R225" s="628">
        <v>81.675784649999997</v>
      </c>
      <c r="S225" s="627">
        <v>8.3513379999999998E-2</v>
      </c>
      <c r="T225" s="628">
        <v>88.996561069999998</v>
      </c>
      <c r="U225" s="627">
        <v>9.0858593000000001E-2</v>
      </c>
      <c r="V225" s="628">
        <v>96.824032979999998</v>
      </c>
      <c r="W225" s="627">
        <v>9.4137146000000005E-2</v>
      </c>
      <c r="X225" s="628">
        <v>100.3178434</v>
      </c>
      <c r="Y225" s="627">
        <v>8.9213519000000005E-2</v>
      </c>
      <c r="Z225" s="629">
        <v>95.070949830000004</v>
      </c>
      <c r="AA225" s="630">
        <v>8.9271258000000006E-2</v>
      </c>
      <c r="AB225" s="631">
        <v>95.132480180000002</v>
      </c>
      <c r="AC225" s="630">
        <v>8.0742973999999995E-2</v>
      </c>
      <c r="AD225" s="631">
        <v>86.044260149999999</v>
      </c>
      <c r="AE225" s="630">
        <v>9.4206449999999997E-2</v>
      </c>
      <c r="AF225" s="631">
        <v>100.3916984</v>
      </c>
      <c r="AG225" s="630">
        <v>9.3933666999999998E-2</v>
      </c>
      <c r="AH225" s="631">
        <v>100.1010058</v>
      </c>
      <c r="AI225" s="630">
        <v>8.9405682E-2</v>
      </c>
      <c r="AJ225" s="632">
        <v>95.275729670000004</v>
      </c>
      <c r="AK225" s="633">
        <v>0.107333839</v>
      </c>
      <c r="AL225" s="634">
        <v>114.380983</v>
      </c>
      <c r="AM225" s="633">
        <v>0.104787765</v>
      </c>
      <c r="AN225" s="634">
        <v>111.66774359999999</v>
      </c>
      <c r="AO225" s="633">
        <v>0.105336253</v>
      </c>
      <c r="AP225" s="635">
        <v>112.2522429</v>
      </c>
      <c r="AQ225" s="630">
        <v>0.112258186</v>
      </c>
      <c r="AR225" s="631">
        <v>119.6286443</v>
      </c>
      <c r="AS225" s="630">
        <v>0.110336405</v>
      </c>
      <c r="AT225" s="631">
        <v>117.58068710000001</v>
      </c>
      <c r="AU225" s="630">
        <v>0.12334590199999999</v>
      </c>
      <c r="AV225" s="632">
        <v>131.44433910000001</v>
      </c>
      <c r="AW225" s="633">
        <v>9.7455945000000002E-2</v>
      </c>
      <c r="AX225" s="635">
        <v>103.8545428</v>
      </c>
      <c r="AY225" s="655">
        <f>_xlfn.RANK.EQ(BW225,$BW$222:$BW$225,0)</f>
        <v>4</v>
      </c>
      <c r="AZ225" s="656" t="str">
        <f>IF(E225="Drawing On Savings Or Running Into Debt","Struggling",E225)</f>
        <v>Struggling</v>
      </c>
      <c r="BA225" s="657">
        <f t="shared" si="1637"/>
        <v>0</v>
      </c>
      <c r="BB225" s="657">
        <f t="shared" si="1638"/>
        <v>0</v>
      </c>
      <c r="BC225" s="657">
        <f t="shared" si="1639"/>
        <v>2.0407245880000002</v>
      </c>
      <c r="BD225" s="658">
        <f t="shared" si="1640"/>
        <v>8.9357442440000003</v>
      </c>
      <c r="BE225" s="658">
        <f t="shared" si="1641"/>
        <v>0</v>
      </c>
      <c r="BF225" s="659">
        <f t="shared" si="1642"/>
        <v>4.0621131849999994</v>
      </c>
      <c r="BG225" s="659">
        <f t="shared" si="1643"/>
        <v>2.1713478799999999</v>
      </c>
      <c r="BH225" s="659">
        <f t="shared" si="1644"/>
        <v>0</v>
      </c>
      <c r="BI225" s="659">
        <f t="shared" si="1645"/>
        <v>0.47068573000000002</v>
      </c>
      <c r="BJ225" s="659">
        <f t="shared" si="1646"/>
        <v>1.7842703800000002</v>
      </c>
      <c r="BK225" s="660">
        <f t="shared" si="1647"/>
        <v>2.6781377400000004</v>
      </c>
      <c r="BL225" s="660">
        <f t="shared" si="1648"/>
        <v>1.130401636</v>
      </c>
      <c r="BM225" s="660">
        <f t="shared" si="1649"/>
        <v>0</v>
      </c>
      <c r="BN225" s="660">
        <f t="shared" si="1650"/>
        <v>0</v>
      </c>
      <c r="BO225" s="660">
        <f t="shared" si="1651"/>
        <v>1.430490912</v>
      </c>
      <c r="BP225" s="661">
        <f t="shared" si="1652"/>
        <v>1.07333839</v>
      </c>
      <c r="BQ225" s="661">
        <f t="shared" si="1653"/>
        <v>0.94308988500000002</v>
      </c>
      <c r="BR225" s="661">
        <f t="shared" si="1654"/>
        <v>0.63201751800000006</v>
      </c>
      <c r="BS225" s="660">
        <f t="shared" si="1655"/>
        <v>0.336774558</v>
      </c>
      <c r="BT225" s="660">
        <f t="shared" si="1656"/>
        <v>1.54470967</v>
      </c>
      <c r="BU225" s="660">
        <f t="shared" si="1657"/>
        <v>0.24669180399999999</v>
      </c>
      <c r="BV225" s="661">
        <f t="shared" si="1658"/>
        <v>0.38982378000000001</v>
      </c>
      <c r="BW225" s="679">
        <f>SUM(BA225:BV225)</f>
        <v>29.870361899999995</v>
      </c>
      <c r="BX225" s="663">
        <f t="shared" si="1681"/>
        <v>8.759636923466986E-2</v>
      </c>
      <c r="BY225" s="645">
        <f ca="1">IF(CZ225&gt;0,BX225/CZ225*100,"")</f>
        <v>96.655122151768396</v>
      </c>
      <c r="BZ225" s="608"/>
      <c r="CB225" s="664" t="str">
        <f>IF(E225="Drawing On Savings Or Running Into Debt","Struggling",E225)</f>
        <v>Struggling</v>
      </c>
      <c r="CC225" s="657">
        <f t="shared" ca="1" si="1659"/>
        <v>0</v>
      </c>
      <c r="CD225" s="657">
        <f t="shared" ca="1" si="1660"/>
        <v>0.26742763800000002</v>
      </c>
      <c r="CE225" s="657">
        <f t="shared" ca="1" si="1661"/>
        <v>54.212292316000003</v>
      </c>
      <c r="CF225" s="658">
        <f t="shared" ca="1" si="1662"/>
        <v>168.008851682</v>
      </c>
      <c r="CG225" s="658">
        <f t="shared" ca="1" si="1663"/>
        <v>0.43822695500000003</v>
      </c>
      <c r="CH225" s="659">
        <f t="shared" ca="1" si="1664"/>
        <v>103.545564395</v>
      </c>
      <c r="CI225" s="659">
        <f t="shared" ca="1" si="1665"/>
        <v>46.099385759999997</v>
      </c>
      <c r="CJ225" s="659">
        <f t="shared" ca="1" si="1666"/>
        <v>0</v>
      </c>
      <c r="CK225" s="659">
        <f t="shared" ca="1" si="1667"/>
        <v>9.3195774540000009</v>
      </c>
      <c r="CL225" s="659">
        <f t="shared" ca="1" si="1668"/>
        <v>32.384507397</v>
      </c>
      <c r="CM225" s="660">
        <f t="shared" ca="1" si="1669"/>
        <v>86.325306486000002</v>
      </c>
      <c r="CN225" s="660">
        <f t="shared" ca="1" si="1670"/>
        <v>60.315001577999993</v>
      </c>
      <c r="CO225" s="660">
        <f t="shared" ca="1" si="1671"/>
        <v>18.087638399999999</v>
      </c>
      <c r="CP225" s="660">
        <f t="shared" ca="1" si="1672"/>
        <v>0</v>
      </c>
      <c r="CQ225" s="660">
        <f t="shared" ca="1" si="1673"/>
        <v>42.467698949999999</v>
      </c>
      <c r="CR225" s="661">
        <f t="shared" ca="1" si="1674"/>
        <v>45.080212379999999</v>
      </c>
      <c r="CS225" s="661">
        <f t="shared" ca="1" si="1675"/>
        <v>55.851878745</v>
      </c>
      <c r="CT225" s="661">
        <f t="shared" ca="1" si="1676"/>
        <v>62.569734282000006</v>
      </c>
      <c r="CU225" s="660">
        <f t="shared" ca="1" si="1677"/>
        <v>41.647787006000001</v>
      </c>
      <c r="CV225" s="660">
        <f t="shared" ca="1" si="1678"/>
        <v>31.776884639999999</v>
      </c>
      <c r="CW225" s="660">
        <f t="shared" ca="1" si="1679"/>
        <v>29.479670577999997</v>
      </c>
      <c r="CX225" s="661">
        <f t="shared" ca="1" si="1680"/>
        <v>7.7964756</v>
      </c>
      <c r="CY225" s="679">
        <f ca="1">SUM(CC225:CX225)</f>
        <v>895.67412224200007</v>
      </c>
      <c r="CZ225" s="663">
        <f t="shared" ca="1" si="1682"/>
        <v>9.0627757003012802E-2</v>
      </c>
      <c r="DA225" s="645"/>
    </row>
    <row r="226" spans="1:105" ht="15" x14ac:dyDescent="0.25">
      <c r="A226" s="615">
        <v>328</v>
      </c>
      <c r="B226" s="616"/>
      <c r="C226" s="616"/>
      <c r="D226" s="616" t="str">
        <f t="shared" si="1541"/>
        <v/>
      </c>
      <c r="E226" s="568" t="s">
        <v>331</v>
      </c>
      <c r="F226" s="620" t="s">
        <v>331</v>
      </c>
      <c r="G226" s="621" t="s">
        <v>331</v>
      </c>
      <c r="H226" s="622" t="s">
        <v>331</v>
      </c>
      <c r="I226" s="621" t="s">
        <v>331</v>
      </c>
      <c r="J226" s="622" t="s">
        <v>331</v>
      </c>
      <c r="K226" s="621" t="s">
        <v>331</v>
      </c>
      <c r="L226" s="623" t="s">
        <v>331</v>
      </c>
      <c r="M226" s="624" t="s">
        <v>331</v>
      </c>
      <c r="N226" s="625" t="s">
        <v>331</v>
      </c>
      <c r="O226" s="624" t="s">
        <v>331</v>
      </c>
      <c r="P226" s="626" t="s">
        <v>331</v>
      </c>
      <c r="Q226" s="627" t="s">
        <v>331</v>
      </c>
      <c r="R226" s="628" t="s">
        <v>331</v>
      </c>
      <c r="S226" s="627" t="s">
        <v>331</v>
      </c>
      <c r="T226" s="628" t="s">
        <v>331</v>
      </c>
      <c r="U226" s="627" t="s">
        <v>331</v>
      </c>
      <c r="V226" s="628" t="s">
        <v>331</v>
      </c>
      <c r="W226" s="627" t="s">
        <v>331</v>
      </c>
      <c r="X226" s="628" t="s">
        <v>331</v>
      </c>
      <c r="Y226" s="627" t="s">
        <v>331</v>
      </c>
      <c r="Z226" s="629" t="s">
        <v>331</v>
      </c>
      <c r="AA226" s="630" t="s">
        <v>331</v>
      </c>
      <c r="AB226" s="631" t="s">
        <v>331</v>
      </c>
      <c r="AC226" s="630" t="s">
        <v>331</v>
      </c>
      <c r="AD226" s="631" t="s">
        <v>331</v>
      </c>
      <c r="AE226" s="630" t="s">
        <v>331</v>
      </c>
      <c r="AF226" s="631" t="s">
        <v>331</v>
      </c>
      <c r="AG226" s="630" t="s">
        <v>331</v>
      </c>
      <c r="AH226" s="631" t="s">
        <v>331</v>
      </c>
      <c r="AI226" s="630" t="s">
        <v>331</v>
      </c>
      <c r="AJ226" s="632" t="s">
        <v>331</v>
      </c>
      <c r="AK226" s="633" t="s">
        <v>331</v>
      </c>
      <c r="AL226" s="634" t="s">
        <v>331</v>
      </c>
      <c r="AM226" s="633" t="s">
        <v>331</v>
      </c>
      <c r="AN226" s="634" t="s">
        <v>331</v>
      </c>
      <c r="AO226" s="633" t="s">
        <v>331</v>
      </c>
      <c r="AP226" s="635" t="s">
        <v>331</v>
      </c>
      <c r="AQ226" s="630" t="s">
        <v>331</v>
      </c>
      <c r="AR226" s="631" t="s">
        <v>331</v>
      </c>
      <c r="AS226" s="630" t="s">
        <v>331</v>
      </c>
      <c r="AT226" s="631" t="s">
        <v>331</v>
      </c>
      <c r="AU226" s="630" t="s">
        <v>331</v>
      </c>
      <c r="AV226" s="632" t="s">
        <v>331</v>
      </c>
      <c r="AW226" s="633" t="s">
        <v>331</v>
      </c>
      <c r="AX226" s="635" t="s">
        <v>331</v>
      </c>
      <c r="AY226" s="604"/>
      <c r="AZ226" s="568" t="str">
        <f t="shared" ref="AZ226:AZ289" si="1683">E226</f>
        <v/>
      </c>
      <c r="BA226" s="665"/>
      <c r="BB226" s="665"/>
      <c r="BC226" s="665"/>
      <c r="BD226" s="648"/>
      <c r="BE226" s="648"/>
      <c r="BF226" s="666"/>
      <c r="BG226" s="666"/>
      <c r="BH226" s="666"/>
      <c r="BI226" s="666"/>
      <c r="BJ226" s="666"/>
      <c r="BK226" s="650"/>
      <c r="BL226" s="650"/>
      <c r="BM226" s="650"/>
      <c r="BN226" s="650"/>
      <c r="BO226" s="650"/>
      <c r="BP226" s="667"/>
      <c r="BQ226" s="667"/>
      <c r="BR226" s="667"/>
      <c r="BS226" s="650"/>
      <c r="BT226" s="650"/>
      <c r="BU226" s="650"/>
      <c r="BV226" s="667"/>
      <c r="BW226" s="652"/>
      <c r="BX226" s="606"/>
      <c r="BY226" s="645"/>
      <c r="BZ226" s="608"/>
      <c r="CB226" s="616" t="str">
        <f t="shared" ref="CB226:CB289" si="1684">E226</f>
        <v/>
      </c>
      <c r="CC226" s="665"/>
      <c r="CD226" s="665"/>
      <c r="CE226" s="665"/>
      <c r="CF226" s="648"/>
      <c r="CG226" s="648"/>
      <c r="CH226" s="666"/>
      <c r="CI226" s="666"/>
      <c r="CJ226" s="666"/>
      <c r="CK226" s="666"/>
      <c r="CL226" s="666"/>
      <c r="CM226" s="650"/>
      <c r="CN226" s="650"/>
      <c r="CO226" s="650"/>
      <c r="CP226" s="650"/>
      <c r="CQ226" s="650"/>
      <c r="CR226" s="667"/>
      <c r="CS226" s="667"/>
      <c r="CT226" s="667"/>
      <c r="CU226" s="650"/>
      <c r="CV226" s="650"/>
      <c r="CW226" s="650"/>
      <c r="CX226" s="667"/>
      <c r="CY226" s="652"/>
      <c r="CZ226" s="606"/>
      <c r="DA226" s="645"/>
    </row>
    <row r="227" spans="1:105" ht="15" x14ac:dyDescent="0.25">
      <c r="A227" s="615">
        <v>329</v>
      </c>
      <c r="B227" s="616" t="s">
        <v>342</v>
      </c>
      <c r="C227" s="616" t="s">
        <v>549</v>
      </c>
      <c r="D227" s="616" t="str">
        <f t="shared" si="1541"/>
        <v>ContactlessHas a smartwatch or fitness band</v>
      </c>
      <c r="E227" s="568" t="s">
        <v>550</v>
      </c>
      <c r="F227" s="620">
        <v>0.24579139899999999</v>
      </c>
      <c r="G227" s="621">
        <v>0.30459691900000002</v>
      </c>
      <c r="H227" s="622">
        <v>123.9249708</v>
      </c>
      <c r="I227" s="621">
        <v>0.233755461</v>
      </c>
      <c r="J227" s="622">
        <v>95.103190069999997</v>
      </c>
      <c r="K227" s="621">
        <v>0.24991656500000001</v>
      </c>
      <c r="L227" s="623">
        <v>101.67831990000001</v>
      </c>
      <c r="M227" s="624">
        <v>0.26813892900000003</v>
      </c>
      <c r="N227" s="625">
        <v>109.0920716</v>
      </c>
      <c r="O227" s="624">
        <v>0.26358364400000001</v>
      </c>
      <c r="P227" s="626">
        <v>107.23875820000001</v>
      </c>
      <c r="Q227" s="627">
        <v>0.24848178800000001</v>
      </c>
      <c r="R227" s="628">
        <v>101.0945822</v>
      </c>
      <c r="S227" s="627">
        <v>0.25235464000000002</v>
      </c>
      <c r="T227" s="628">
        <v>102.6702487</v>
      </c>
      <c r="U227" s="627">
        <v>0.233170182</v>
      </c>
      <c r="V227" s="628">
        <v>94.865069860000006</v>
      </c>
      <c r="W227" s="627">
        <v>0.26900852800000002</v>
      </c>
      <c r="X227" s="628">
        <v>109.4458672</v>
      </c>
      <c r="Y227" s="627">
        <v>0.27063554699999998</v>
      </c>
      <c r="Z227" s="629">
        <v>110.1078184</v>
      </c>
      <c r="AA227" s="630">
        <v>0.237627222</v>
      </c>
      <c r="AB227" s="631">
        <v>96.678412410000007</v>
      </c>
      <c r="AC227" s="630">
        <v>0.24813929600000001</v>
      </c>
      <c r="AD227" s="631">
        <v>100.9552398</v>
      </c>
      <c r="AE227" s="630">
        <v>0.24505590899999999</v>
      </c>
      <c r="AF227" s="631">
        <v>99.700766630000004</v>
      </c>
      <c r="AG227" s="630">
        <v>0.21613824800000001</v>
      </c>
      <c r="AH227" s="631">
        <v>87.935643240000005</v>
      </c>
      <c r="AI227" s="630">
        <v>0.23980301900000001</v>
      </c>
      <c r="AJ227" s="632">
        <v>97.563633120000006</v>
      </c>
      <c r="AK227" s="633">
        <v>0.26629284199999997</v>
      </c>
      <c r="AL227" s="634">
        <v>108.3409928</v>
      </c>
      <c r="AM227" s="633">
        <v>0.23171987799999999</v>
      </c>
      <c r="AN227" s="634">
        <v>94.275014729999995</v>
      </c>
      <c r="AO227" s="633">
        <v>0.241567851</v>
      </c>
      <c r="AP227" s="635">
        <v>98.281653469999995</v>
      </c>
      <c r="AQ227" s="630">
        <v>0.21694776499999999</v>
      </c>
      <c r="AR227" s="631">
        <v>88.264994479999999</v>
      </c>
      <c r="AS227" s="630">
        <v>0.20388947499999999</v>
      </c>
      <c r="AT227" s="631">
        <v>82.952241599999994</v>
      </c>
      <c r="AU227" s="630">
        <v>0.18568490000000001</v>
      </c>
      <c r="AV227" s="632">
        <v>75.545727409999998</v>
      </c>
      <c r="AW227" s="633">
        <v>0.25440283699999999</v>
      </c>
      <c r="AX227" s="635">
        <v>103.5035554</v>
      </c>
      <c r="AY227" s="604"/>
      <c r="AZ227" s="568" t="str">
        <f t="shared" si="1683"/>
        <v>Has a smartwatch or fitness band</v>
      </c>
      <c r="BA227" s="665">
        <f t="shared" ref="BA227:BA228" si="1685">BA$5*G227</f>
        <v>0</v>
      </c>
      <c r="BB227" s="665">
        <f t="shared" ref="BB227:BB228" si="1686">BB$5*I227</f>
        <v>0</v>
      </c>
      <c r="BC227" s="665">
        <f t="shared" ref="BC227:BC228" si="1687">BC$5*K227</f>
        <v>5.7480809950000005</v>
      </c>
      <c r="BD227" s="648">
        <f t="shared" ref="BD227:BD228" si="1688">BD$5*M227</f>
        <v>28.422726474000001</v>
      </c>
      <c r="BE227" s="648">
        <f t="shared" ref="BE227:BE228" si="1689">BE$5*O227</f>
        <v>0</v>
      </c>
      <c r="BF227" s="666">
        <f t="shared" ref="BF227:BF228" si="1690">BF$5*Q227</f>
        <v>13.169534764</v>
      </c>
      <c r="BG227" s="666">
        <f t="shared" ref="BG227:BG228" si="1691">BG$5*S227</f>
        <v>6.5612206400000002</v>
      </c>
      <c r="BH227" s="666">
        <f t="shared" ref="BH227:BH228" si="1692">BH$5*U227</f>
        <v>0</v>
      </c>
      <c r="BI227" s="666">
        <f t="shared" ref="BI227:BI228" si="1693">BI$5*W227</f>
        <v>1.3450426400000002</v>
      </c>
      <c r="BJ227" s="666">
        <f t="shared" ref="BJ227:BJ228" si="1694">BJ$5*Y227</f>
        <v>5.4127109399999993</v>
      </c>
      <c r="BK227" s="650">
        <f t="shared" ref="BK227:BK228" si="1695">BK$5*AA227</f>
        <v>7.12881666</v>
      </c>
      <c r="BL227" s="650">
        <f t="shared" ref="BL227:BL228" si="1696">BL$5*AC227</f>
        <v>3.4739501440000002</v>
      </c>
      <c r="BM227" s="650">
        <f t="shared" ref="BM227:BM228" si="1697">BM$5*AE227</f>
        <v>0</v>
      </c>
      <c r="BN227" s="650">
        <f t="shared" ref="BN227:BN228" si="1698">BN$5*AG227</f>
        <v>0</v>
      </c>
      <c r="BO227" s="650">
        <f t="shared" ref="BO227:BO228" si="1699">BO$5*AI227</f>
        <v>3.8368483040000001</v>
      </c>
      <c r="BP227" s="667">
        <f t="shared" ref="BP227:BP228" si="1700">BP$5*AK227</f>
        <v>2.6629284199999996</v>
      </c>
      <c r="BQ227" s="667">
        <f t="shared" ref="BQ227:BQ228" si="1701">BQ$5*AM227</f>
        <v>2.0854789019999997</v>
      </c>
      <c r="BR227" s="667">
        <f t="shared" ref="BR227:BR228" si="1702">BR$5*AO227</f>
        <v>1.449407106</v>
      </c>
      <c r="BS227" s="650">
        <f t="shared" ref="BS227:BS228" si="1703">BS$5*AQ227</f>
        <v>0.65084329499999993</v>
      </c>
      <c r="BT227" s="650">
        <f t="shared" ref="BT227:BT228" si="1704">BT$5*AS227</f>
        <v>2.8544526499999998</v>
      </c>
      <c r="BU227" s="650">
        <f t="shared" ref="BU227:BU228" si="1705">BU$5*AU227</f>
        <v>0.37136980000000003</v>
      </c>
      <c r="BV227" s="667">
        <f t="shared" ref="BV227:BV228" si="1706">BV$5*AW227</f>
        <v>1.017611348</v>
      </c>
      <c r="BW227" s="652">
        <f t="shared" ref="BW227:BW235" si="1707">SUM(BA227:BV227)</f>
        <v>86.191023082000001</v>
      </c>
      <c r="BX227" s="606">
        <f>BW227/SUM($BW$227:$BW$228)</f>
        <v>0.24263321586062228</v>
      </c>
      <c r="BY227" s="645">
        <f ca="1">IF(CZ227&gt;0,BX227/CZ227*100,"")</f>
        <v>3.5210581660678892</v>
      </c>
      <c r="BZ227" s="608"/>
      <c r="CB227" s="616" t="str">
        <f t="shared" si="1684"/>
        <v>Has a smartwatch or fitness band</v>
      </c>
      <c r="CC227" s="665">
        <f t="shared" ref="CC227:CC228" ca="1" si="1708">CC$5*G227</f>
        <v>0</v>
      </c>
      <c r="CD227" s="665">
        <f t="shared" ref="CD227:CD228" ca="1" si="1709">CD$5*I227</f>
        <v>0.70126638299999999</v>
      </c>
      <c r="CE227" s="665">
        <f t="shared" ref="CE227:CE228" ca="1" si="1710">CE$5*K227</f>
        <v>152.69902121500002</v>
      </c>
      <c r="CF227" s="648">
        <f t="shared" ref="CF227:CF228" ca="1" si="1711">CF$5*M227</f>
        <v>534.4008854970001</v>
      </c>
      <c r="CG227" s="648">
        <f t="shared" ref="CG227:CG228" ca="1" si="1712">CG$5*O227</f>
        <v>1.3179182200000001</v>
      </c>
      <c r="CH227" s="666">
        <f t="shared" ref="CH227:CH228" ca="1" si="1713">CH$5*Q227</f>
        <v>335.69889558800003</v>
      </c>
      <c r="CI227" s="666">
        <f t="shared" ref="CI227:CI228" ca="1" si="1714">CI$5*S227</f>
        <v>139.29976128000001</v>
      </c>
      <c r="CJ227" s="666">
        <f t="shared" ref="CJ227:CJ228" ca="1" si="1715">CJ$5*U227</f>
        <v>0</v>
      </c>
      <c r="CK227" s="666">
        <f t="shared" ref="CK227:CK228" ca="1" si="1716">CK$5*W227</f>
        <v>26.631844272000002</v>
      </c>
      <c r="CL227" s="666">
        <f t="shared" ref="CL227:CL228" ca="1" si="1717">CL$5*Y227</f>
        <v>98.240703560999989</v>
      </c>
      <c r="CM227" s="650">
        <f t="shared" ref="CM227:CM228" ca="1" si="1718">CM$5*AA227</f>
        <v>229.78552367399999</v>
      </c>
      <c r="CN227" s="650">
        <f t="shared" ref="CN227:CN228" ca="1" si="1719">CN$5*AC227</f>
        <v>185.360054112</v>
      </c>
      <c r="CO227" s="650">
        <f t="shared" ref="CO227:CO228" ca="1" si="1720">CO$5*AE227</f>
        <v>47.050734528</v>
      </c>
      <c r="CP227" s="650">
        <f t="shared" ref="CP227:CP228" ca="1" si="1721">CP$5*AG227</f>
        <v>0</v>
      </c>
      <c r="CQ227" s="650">
        <f t="shared" ref="CQ227:CQ228" ca="1" si="1722">CQ$5*AI227</f>
        <v>113.90643402500001</v>
      </c>
      <c r="CR227" s="667">
        <f t="shared" ref="CR227:CR228" ca="1" si="1723">CR$5*AK227</f>
        <v>111.84299363999999</v>
      </c>
      <c r="CS227" s="667">
        <f t="shared" ref="CS227:CS228" ca="1" si="1724">CS$5*AM227</f>
        <v>123.506694974</v>
      </c>
      <c r="CT227" s="667">
        <f t="shared" ref="CT227:CT228" ca="1" si="1725">CT$5*AO227</f>
        <v>143.49130349399999</v>
      </c>
      <c r="CU227" s="650">
        <f t="shared" ref="CU227:CU228" ca="1" si="1726">CU$5*AQ227</f>
        <v>80.487620815</v>
      </c>
      <c r="CV227" s="650">
        <f t="shared" ref="CV227:CV228" ca="1" si="1727">CV$5*AS227</f>
        <v>58.720168799999996</v>
      </c>
      <c r="CW227" s="650">
        <f t="shared" ref="CW227:CW228" ca="1" si="1728">CW$5*AU227</f>
        <v>44.378691100000005</v>
      </c>
      <c r="CX227" s="667">
        <f t="shared" ref="CX227:CX228" ca="1" si="1729">CX$5*AW227</f>
        <v>20.352226959999999</v>
      </c>
      <c r="CY227" s="652">
        <f ca="1">SUM(CC227:CX227)</f>
        <v>2447.8727421379999</v>
      </c>
      <c r="CZ227" s="606">
        <f ca="1">CY227/SUM($BW$227:$BW$228)</f>
        <v>6.8909175712817268</v>
      </c>
      <c r="DA227" s="645"/>
    </row>
    <row r="228" spans="1:105" ht="15" x14ac:dyDescent="0.25">
      <c r="A228" s="615">
        <v>330</v>
      </c>
      <c r="B228" s="616"/>
      <c r="C228" s="616" t="s">
        <v>549</v>
      </c>
      <c r="D228" s="616" t="str">
        <f t="shared" si="1541"/>
        <v>ContactlessUses contactless payments on card, smartphone, or wearable device</v>
      </c>
      <c r="E228" s="568" t="s">
        <v>551</v>
      </c>
      <c r="F228" s="620">
        <v>0.796720557</v>
      </c>
      <c r="G228" s="621">
        <v>0.77377401400000001</v>
      </c>
      <c r="H228" s="622">
        <v>97.119875530000002</v>
      </c>
      <c r="I228" s="621">
        <v>0.80455982800000003</v>
      </c>
      <c r="J228" s="622">
        <v>100.9839424</v>
      </c>
      <c r="K228" s="621">
        <v>0.78653546600000002</v>
      </c>
      <c r="L228" s="623">
        <v>98.721623190000003</v>
      </c>
      <c r="M228" s="624">
        <v>0.78191596600000002</v>
      </c>
      <c r="N228" s="625">
        <v>98.141808859999998</v>
      </c>
      <c r="O228" s="624">
        <v>0.78733898099999999</v>
      </c>
      <c r="P228" s="626">
        <v>98.822475969999999</v>
      </c>
      <c r="Q228" s="627">
        <v>0.77981319900000001</v>
      </c>
      <c r="R228" s="628">
        <v>97.877881060000007</v>
      </c>
      <c r="S228" s="627">
        <v>0.80491284500000004</v>
      </c>
      <c r="T228" s="628">
        <v>101.02825110000001</v>
      </c>
      <c r="U228" s="627">
        <v>0.79191590199999995</v>
      </c>
      <c r="V228" s="628">
        <v>99.396945939999995</v>
      </c>
      <c r="W228" s="627">
        <v>0.82903943899999999</v>
      </c>
      <c r="X228" s="628">
        <v>104.056489</v>
      </c>
      <c r="Y228" s="627">
        <v>0.82045294700000004</v>
      </c>
      <c r="Z228" s="629">
        <v>102.9787596</v>
      </c>
      <c r="AA228" s="630">
        <v>0.77676054900000002</v>
      </c>
      <c r="AB228" s="631">
        <v>97.494729109999994</v>
      </c>
      <c r="AC228" s="630">
        <v>0.79558833600000001</v>
      </c>
      <c r="AD228" s="631">
        <v>99.857889749999998</v>
      </c>
      <c r="AE228" s="630">
        <v>0.81290569199999996</v>
      </c>
      <c r="AF228" s="631">
        <v>102.03146940000001</v>
      </c>
      <c r="AG228" s="630">
        <v>0.79427236199999995</v>
      </c>
      <c r="AH228" s="631">
        <v>99.692715939999999</v>
      </c>
      <c r="AI228" s="630">
        <v>0.798969547</v>
      </c>
      <c r="AJ228" s="632">
        <v>100.2822809</v>
      </c>
      <c r="AK228" s="633">
        <v>0.84421863399999997</v>
      </c>
      <c r="AL228" s="634">
        <v>105.9616984</v>
      </c>
      <c r="AM228" s="633">
        <v>0.78046145300000003</v>
      </c>
      <c r="AN228" s="634">
        <v>97.959246239999999</v>
      </c>
      <c r="AO228" s="633">
        <v>0.80358515200000002</v>
      </c>
      <c r="AP228" s="635">
        <v>100.86160630000001</v>
      </c>
      <c r="AQ228" s="630">
        <v>0.77816672799999997</v>
      </c>
      <c r="AR228" s="631">
        <v>97.671224969999997</v>
      </c>
      <c r="AS228" s="630">
        <v>0.76065421099999997</v>
      </c>
      <c r="AT228" s="631">
        <v>95.473149750000005</v>
      </c>
      <c r="AU228" s="630">
        <v>0.76964382799999997</v>
      </c>
      <c r="AV228" s="632">
        <v>96.601477290000005</v>
      </c>
      <c r="AW228" s="633">
        <v>0.80496776599999997</v>
      </c>
      <c r="AX228" s="635">
        <v>101.0351445</v>
      </c>
      <c r="AY228" s="604"/>
      <c r="AZ228" s="568" t="str">
        <f t="shared" si="1683"/>
        <v>Uses contactless payments on card, smartphone, or wearable device</v>
      </c>
      <c r="BA228" s="665">
        <f t="shared" si="1685"/>
        <v>0</v>
      </c>
      <c r="BB228" s="665">
        <f t="shared" si="1686"/>
        <v>0</v>
      </c>
      <c r="BC228" s="665">
        <f t="shared" si="1687"/>
        <v>18.090315717999999</v>
      </c>
      <c r="BD228" s="648">
        <f t="shared" si="1688"/>
        <v>82.883092395999995</v>
      </c>
      <c r="BE228" s="648">
        <f t="shared" si="1689"/>
        <v>0</v>
      </c>
      <c r="BF228" s="666">
        <f t="shared" si="1690"/>
        <v>41.330099547000003</v>
      </c>
      <c r="BG228" s="666">
        <f t="shared" si="1691"/>
        <v>20.927733970000002</v>
      </c>
      <c r="BH228" s="666">
        <f t="shared" si="1692"/>
        <v>0</v>
      </c>
      <c r="BI228" s="666">
        <f t="shared" si="1693"/>
        <v>4.1451971949999997</v>
      </c>
      <c r="BJ228" s="666">
        <f t="shared" si="1694"/>
        <v>16.409058940000001</v>
      </c>
      <c r="BK228" s="650">
        <f t="shared" si="1695"/>
        <v>23.30281647</v>
      </c>
      <c r="BL228" s="650">
        <f t="shared" si="1696"/>
        <v>11.138236704000001</v>
      </c>
      <c r="BM228" s="650">
        <f t="shared" si="1697"/>
        <v>0</v>
      </c>
      <c r="BN228" s="650">
        <f t="shared" si="1698"/>
        <v>0</v>
      </c>
      <c r="BO228" s="650">
        <f t="shared" si="1699"/>
        <v>12.783512752</v>
      </c>
      <c r="BP228" s="667">
        <f t="shared" si="1700"/>
        <v>8.4421863399999992</v>
      </c>
      <c r="BQ228" s="667">
        <f t="shared" si="1701"/>
        <v>7.0241530770000002</v>
      </c>
      <c r="BR228" s="667">
        <f t="shared" si="1702"/>
        <v>4.8215109119999999</v>
      </c>
      <c r="BS228" s="650">
        <f t="shared" si="1703"/>
        <v>2.3345001839999999</v>
      </c>
      <c r="BT228" s="650">
        <f t="shared" si="1704"/>
        <v>10.649158953999999</v>
      </c>
      <c r="BU228" s="650">
        <f t="shared" si="1705"/>
        <v>1.5392876559999999</v>
      </c>
      <c r="BV228" s="667">
        <f t="shared" si="1706"/>
        <v>3.2198710639999999</v>
      </c>
      <c r="BW228" s="652">
        <f t="shared" si="1707"/>
        <v>269.04073187900002</v>
      </c>
      <c r="BX228" s="606">
        <f t="shared" ref="BX228" si="1730">BW228/SUM($BW$227:$BW$228)</f>
        <v>0.75736678413937764</v>
      </c>
      <c r="BY228" s="645">
        <f ca="1">IF(CZ228&gt;0,BX228/CZ228*100,"")</f>
        <v>3.4456887946180919</v>
      </c>
      <c r="BZ228" s="608"/>
      <c r="CB228" s="616" t="str">
        <f t="shared" si="1684"/>
        <v>Uses contactless payments on card, smartphone, or wearable device</v>
      </c>
      <c r="CC228" s="665">
        <f t="shared" ca="1" si="1708"/>
        <v>0</v>
      </c>
      <c r="CD228" s="665">
        <f t="shared" ca="1" si="1709"/>
        <v>2.4136794840000002</v>
      </c>
      <c r="CE228" s="665">
        <f t="shared" ca="1" si="1710"/>
        <v>480.573169726</v>
      </c>
      <c r="CF228" s="648">
        <f t="shared" ca="1" si="1711"/>
        <v>1558.358520238</v>
      </c>
      <c r="CG228" s="648">
        <f t="shared" ca="1" si="1712"/>
        <v>3.936694905</v>
      </c>
      <c r="CH228" s="666">
        <f t="shared" ca="1" si="1713"/>
        <v>1053.527631849</v>
      </c>
      <c r="CI228" s="666">
        <f t="shared" ca="1" si="1714"/>
        <v>444.31189044000001</v>
      </c>
      <c r="CJ228" s="666">
        <f t="shared" ca="1" si="1715"/>
        <v>0</v>
      </c>
      <c r="CK228" s="666">
        <f t="shared" ca="1" si="1716"/>
        <v>82.074904461000003</v>
      </c>
      <c r="CL228" s="666">
        <f t="shared" ca="1" si="1717"/>
        <v>297.824419761</v>
      </c>
      <c r="CM228" s="650">
        <f t="shared" ca="1" si="1718"/>
        <v>751.12745088300005</v>
      </c>
      <c r="CN228" s="650">
        <f t="shared" ca="1" si="1719"/>
        <v>594.30448699199997</v>
      </c>
      <c r="CO228" s="650">
        <f t="shared" ca="1" si="1720"/>
        <v>156.07789286399998</v>
      </c>
      <c r="CP228" s="650">
        <f t="shared" ca="1" si="1721"/>
        <v>0</v>
      </c>
      <c r="CQ228" s="650">
        <f t="shared" ca="1" si="1722"/>
        <v>379.51053482499998</v>
      </c>
      <c r="CR228" s="667">
        <f t="shared" ca="1" si="1723"/>
        <v>354.57182627999998</v>
      </c>
      <c r="CS228" s="667">
        <f t="shared" ca="1" si="1724"/>
        <v>415.98595444900002</v>
      </c>
      <c r="CT228" s="667">
        <f t="shared" ca="1" si="1725"/>
        <v>477.32958028799999</v>
      </c>
      <c r="CU228" s="650">
        <f t="shared" ca="1" si="1726"/>
        <v>288.69985608799999</v>
      </c>
      <c r="CV228" s="650">
        <f t="shared" ca="1" si="1727"/>
        <v>219.068412768</v>
      </c>
      <c r="CW228" s="650">
        <f t="shared" ca="1" si="1728"/>
        <v>183.944874892</v>
      </c>
      <c r="CX228" s="667">
        <f t="shared" ca="1" si="1729"/>
        <v>64.397421280000003</v>
      </c>
      <c r="CY228" s="652">
        <f ca="1">SUM(CC228:CX228)</f>
        <v>7808.0392024730008</v>
      </c>
      <c r="CZ228" s="606">
        <f t="shared" ref="CZ228" ca="1" si="1731">CY228/SUM($BW$227:$BW$228)</f>
        <v>21.980127320909769</v>
      </c>
      <c r="DA228" s="645"/>
    </row>
    <row r="229" spans="1:105" ht="15" x14ac:dyDescent="0.25">
      <c r="A229" s="615">
        <v>331</v>
      </c>
      <c r="B229" s="616"/>
      <c r="C229" s="616" t="s">
        <v>549</v>
      </c>
      <c r="D229" s="616" t="str">
        <f t="shared" si="1541"/>
        <v>Contactless</v>
      </c>
      <c r="E229" s="568" t="s">
        <v>331</v>
      </c>
      <c r="F229" s="620" t="s">
        <v>331</v>
      </c>
      <c r="G229" s="621" t="s">
        <v>331</v>
      </c>
      <c r="H229" s="622" t="s">
        <v>331</v>
      </c>
      <c r="I229" s="621" t="s">
        <v>331</v>
      </c>
      <c r="J229" s="622" t="s">
        <v>331</v>
      </c>
      <c r="K229" s="621" t="s">
        <v>331</v>
      </c>
      <c r="L229" s="623" t="s">
        <v>331</v>
      </c>
      <c r="M229" s="624" t="s">
        <v>331</v>
      </c>
      <c r="N229" s="625" t="s">
        <v>331</v>
      </c>
      <c r="O229" s="624" t="s">
        <v>331</v>
      </c>
      <c r="P229" s="626" t="s">
        <v>331</v>
      </c>
      <c r="Q229" s="627" t="s">
        <v>331</v>
      </c>
      <c r="R229" s="628" t="s">
        <v>331</v>
      </c>
      <c r="S229" s="627" t="s">
        <v>331</v>
      </c>
      <c r="T229" s="628" t="s">
        <v>331</v>
      </c>
      <c r="U229" s="627" t="s">
        <v>331</v>
      </c>
      <c r="V229" s="628" t="s">
        <v>331</v>
      </c>
      <c r="W229" s="627" t="s">
        <v>331</v>
      </c>
      <c r="X229" s="628" t="s">
        <v>331</v>
      </c>
      <c r="Y229" s="627" t="s">
        <v>331</v>
      </c>
      <c r="Z229" s="629" t="s">
        <v>331</v>
      </c>
      <c r="AA229" s="630" t="s">
        <v>331</v>
      </c>
      <c r="AB229" s="631" t="s">
        <v>331</v>
      </c>
      <c r="AC229" s="630" t="s">
        <v>331</v>
      </c>
      <c r="AD229" s="631" t="s">
        <v>331</v>
      </c>
      <c r="AE229" s="630" t="s">
        <v>331</v>
      </c>
      <c r="AF229" s="631" t="s">
        <v>331</v>
      </c>
      <c r="AG229" s="630" t="s">
        <v>331</v>
      </c>
      <c r="AH229" s="631" t="s">
        <v>331</v>
      </c>
      <c r="AI229" s="630" t="s">
        <v>331</v>
      </c>
      <c r="AJ229" s="632" t="s">
        <v>331</v>
      </c>
      <c r="AK229" s="633" t="s">
        <v>331</v>
      </c>
      <c r="AL229" s="634" t="s">
        <v>331</v>
      </c>
      <c r="AM229" s="633" t="s">
        <v>331</v>
      </c>
      <c r="AN229" s="634" t="s">
        <v>331</v>
      </c>
      <c r="AO229" s="633" t="s">
        <v>331</v>
      </c>
      <c r="AP229" s="635" t="s">
        <v>331</v>
      </c>
      <c r="AQ229" s="630" t="s">
        <v>331</v>
      </c>
      <c r="AR229" s="631" t="s">
        <v>331</v>
      </c>
      <c r="AS229" s="630" t="s">
        <v>331</v>
      </c>
      <c r="AT229" s="631" t="s">
        <v>331</v>
      </c>
      <c r="AU229" s="630" t="s">
        <v>331</v>
      </c>
      <c r="AV229" s="632" t="s">
        <v>331</v>
      </c>
      <c r="AW229" s="633" t="s">
        <v>331</v>
      </c>
      <c r="AX229" s="635" t="s">
        <v>331</v>
      </c>
      <c r="AY229" s="604"/>
      <c r="AZ229" s="568" t="str">
        <f t="shared" si="1683"/>
        <v/>
      </c>
      <c r="BA229" s="665"/>
      <c r="BB229" s="665"/>
      <c r="BC229" s="665"/>
      <c r="BD229" s="648"/>
      <c r="BE229" s="648"/>
      <c r="BF229" s="666"/>
      <c r="BG229" s="666"/>
      <c r="BH229" s="666"/>
      <c r="BI229" s="666"/>
      <c r="BJ229" s="666"/>
      <c r="BK229" s="650"/>
      <c r="BL229" s="650"/>
      <c r="BM229" s="650"/>
      <c r="BN229" s="650"/>
      <c r="BO229" s="650"/>
      <c r="BP229" s="667"/>
      <c r="BQ229" s="667"/>
      <c r="BR229" s="667"/>
      <c r="BS229" s="650"/>
      <c r="BT229" s="650"/>
      <c r="BU229" s="650"/>
      <c r="BV229" s="667"/>
      <c r="BW229" s="652">
        <f t="shared" si="1707"/>
        <v>0</v>
      </c>
      <c r="BX229" s="606"/>
      <c r="BY229" s="645"/>
      <c r="BZ229" s="608"/>
      <c r="CB229" s="616" t="str">
        <f t="shared" si="1684"/>
        <v/>
      </c>
      <c r="CC229" s="665"/>
      <c r="CD229" s="665"/>
      <c r="CE229" s="665"/>
      <c r="CF229" s="648"/>
      <c r="CG229" s="648"/>
      <c r="CH229" s="666"/>
      <c r="CI229" s="666"/>
      <c r="CJ229" s="666"/>
      <c r="CK229" s="666"/>
      <c r="CL229" s="666"/>
      <c r="CM229" s="650"/>
      <c r="CN229" s="650"/>
      <c r="CO229" s="650"/>
      <c r="CP229" s="650"/>
      <c r="CQ229" s="650"/>
      <c r="CR229" s="667"/>
      <c r="CS229" s="667"/>
      <c r="CT229" s="667"/>
      <c r="CU229" s="650"/>
      <c r="CV229" s="650"/>
      <c r="CW229" s="650"/>
      <c r="CX229" s="667"/>
      <c r="CY229" s="652"/>
      <c r="CZ229" s="606"/>
      <c r="DA229" s="645"/>
    </row>
    <row r="230" spans="1:105" ht="15" x14ac:dyDescent="0.25">
      <c r="A230" s="615">
        <v>332</v>
      </c>
      <c r="B230" s="616"/>
      <c r="C230" s="616" t="s">
        <v>549</v>
      </c>
      <c r="D230" s="616" t="str">
        <f t="shared" si="1541"/>
        <v>ContactlessHas credit card</v>
      </c>
      <c r="E230" s="568" t="s">
        <v>552</v>
      </c>
      <c r="F230" s="620">
        <v>0.61705485199999999</v>
      </c>
      <c r="G230" s="621">
        <v>0.724053277</v>
      </c>
      <c r="H230" s="622">
        <v>117.3401805</v>
      </c>
      <c r="I230" s="621">
        <v>0.718807258</v>
      </c>
      <c r="J230" s="622">
        <v>116.4900099</v>
      </c>
      <c r="K230" s="621">
        <v>0.73735612100000003</v>
      </c>
      <c r="L230" s="623">
        <v>119.4960413</v>
      </c>
      <c r="M230" s="624">
        <v>0.72283346800000003</v>
      </c>
      <c r="N230" s="625">
        <v>117.1424981</v>
      </c>
      <c r="O230" s="624">
        <v>0.688183557</v>
      </c>
      <c r="P230" s="626">
        <v>111.5271284</v>
      </c>
      <c r="Q230" s="627">
        <v>0.71341999499999997</v>
      </c>
      <c r="R230" s="628">
        <v>115.6169493</v>
      </c>
      <c r="S230" s="627">
        <v>0.68995852099999999</v>
      </c>
      <c r="T230" s="628">
        <v>111.81477940000001</v>
      </c>
      <c r="U230" s="627">
        <v>0.60335540600000004</v>
      </c>
      <c r="V230" s="628">
        <v>97.779865770000001</v>
      </c>
      <c r="W230" s="627">
        <v>0.64471219400000002</v>
      </c>
      <c r="X230" s="628">
        <v>104.482153</v>
      </c>
      <c r="Y230" s="627">
        <v>0.68109067999999995</v>
      </c>
      <c r="Z230" s="629">
        <v>110.3776558</v>
      </c>
      <c r="AA230" s="630">
        <v>0.68300045300000001</v>
      </c>
      <c r="AB230" s="631">
        <v>110.6871538</v>
      </c>
      <c r="AC230" s="630">
        <v>0.63489089600000004</v>
      </c>
      <c r="AD230" s="631">
        <v>102.890512</v>
      </c>
      <c r="AE230" s="630">
        <v>0.56893448899999999</v>
      </c>
      <c r="AF230" s="631">
        <v>92.201606870000006</v>
      </c>
      <c r="AG230" s="630">
        <v>0.529626877</v>
      </c>
      <c r="AH230" s="631">
        <v>85.831409620000002</v>
      </c>
      <c r="AI230" s="630">
        <v>0.64133406100000001</v>
      </c>
      <c r="AJ230" s="632">
        <v>103.93469229999999</v>
      </c>
      <c r="AK230" s="633">
        <v>0.56641817000000005</v>
      </c>
      <c r="AL230" s="634">
        <v>91.793812000000003</v>
      </c>
      <c r="AM230" s="633">
        <v>0.52285374399999995</v>
      </c>
      <c r="AN230" s="634">
        <v>84.733754689999998</v>
      </c>
      <c r="AO230" s="633">
        <v>0.53828349600000003</v>
      </c>
      <c r="AP230" s="635">
        <v>87.234302580000005</v>
      </c>
      <c r="AQ230" s="630">
        <v>0.466613163</v>
      </c>
      <c r="AR230" s="631">
        <v>75.619397800000002</v>
      </c>
      <c r="AS230" s="630">
        <v>0.51696319599999996</v>
      </c>
      <c r="AT230" s="631">
        <v>83.779131599999999</v>
      </c>
      <c r="AU230" s="630">
        <v>0.44674521099999998</v>
      </c>
      <c r="AV230" s="632">
        <v>72.399594629999996</v>
      </c>
      <c r="AW230" s="633">
        <v>0.52544301400000004</v>
      </c>
      <c r="AX230" s="635">
        <v>85.153372110000007</v>
      </c>
      <c r="AY230" s="604"/>
      <c r="AZ230" s="568" t="str">
        <f t="shared" si="1683"/>
        <v>Has credit card</v>
      </c>
      <c r="BA230" s="665">
        <f t="shared" ref="BA230:BA235" si="1732">BA$5*G230</f>
        <v>0</v>
      </c>
      <c r="BB230" s="665">
        <f t="shared" ref="BB230:BB235" si="1733">BB$5*I230</f>
        <v>0</v>
      </c>
      <c r="BC230" s="665">
        <f t="shared" ref="BC230:BC235" si="1734">BC$5*K230</f>
        <v>16.959190783</v>
      </c>
      <c r="BD230" s="648">
        <f t="shared" ref="BD230:BD235" si="1735">BD$5*M230</f>
        <v>76.620347608000003</v>
      </c>
      <c r="BE230" s="648">
        <f t="shared" ref="BE230:BE235" si="1736">BE$5*O230</f>
        <v>0</v>
      </c>
      <c r="BF230" s="666">
        <f t="shared" ref="BF230:BF235" si="1737">BF$5*Q230</f>
        <v>37.811259735</v>
      </c>
      <c r="BG230" s="666">
        <f t="shared" ref="BG230:BG235" si="1738">BG$5*S230</f>
        <v>17.938921546</v>
      </c>
      <c r="BH230" s="666">
        <f t="shared" ref="BH230:BH235" si="1739">BH$5*U230</f>
        <v>0</v>
      </c>
      <c r="BI230" s="666">
        <f t="shared" ref="BI230:BI235" si="1740">BI$5*W230</f>
        <v>3.2235609700000003</v>
      </c>
      <c r="BJ230" s="666">
        <f t="shared" ref="BJ230:BJ235" si="1741">BJ$5*Y230</f>
        <v>13.621813599999999</v>
      </c>
      <c r="BK230" s="650">
        <f t="shared" ref="BK230:BK235" si="1742">BK$5*AA230</f>
        <v>20.49001359</v>
      </c>
      <c r="BL230" s="650">
        <f t="shared" ref="BL230:BL235" si="1743">BL$5*AC230</f>
        <v>8.8884725440000008</v>
      </c>
      <c r="BM230" s="650">
        <f t="shared" ref="BM230:BM235" si="1744">BM$5*AE230</f>
        <v>0</v>
      </c>
      <c r="BN230" s="650">
        <f t="shared" ref="BN230:BN235" si="1745">BN$5*AG230</f>
        <v>0</v>
      </c>
      <c r="BO230" s="650">
        <f t="shared" ref="BO230:BO235" si="1746">BO$5*AI230</f>
        <v>10.261344976</v>
      </c>
      <c r="BP230" s="667">
        <f t="shared" ref="BP230:BP235" si="1747">BP$5*AK230</f>
        <v>5.6641817000000003</v>
      </c>
      <c r="BQ230" s="667">
        <f t="shared" ref="BQ230:BQ235" si="1748">BQ$5*AM230</f>
        <v>4.7056836959999995</v>
      </c>
      <c r="BR230" s="667">
        <f t="shared" ref="BR230:BR235" si="1749">BR$5*AO230</f>
        <v>3.2297009760000002</v>
      </c>
      <c r="BS230" s="650">
        <f t="shared" ref="BS230:BS235" si="1750">BS$5*AQ230</f>
        <v>1.3998394890000001</v>
      </c>
      <c r="BT230" s="650">
        <f t="shared" ref="BT230:BT235" si="1751">BT$5*AS230</f>
        <v>7.2374847439999996</v>
      </c>
      <c r="BU230" s="650">
        <f t="shared" ref="BU230:BU235" si="1752">BU$5*AU230</f>
        <v>0.89349042199999995</v>
      </c>
      <c r="BV230" s="667">
        <f t="shared" ref="BV230:BV235" si="1753">BV$5*AW230</f>
        <v>2.1017720560000002</v>
      </c>
      <c r="BW230" s="652">
        <f t="shared" si="1707"/>
        <v>231.04707843499995</v>
      </c>
      <c r="BX230" s="606">
        <f>BW230/SUM($BW$230:$BW$235)</f>
        <v>0.31218648885396627</v>
      </c>
      <c r="BY230" s="645">
        <f t="shared" ref="BY230:BY235" ca="1" si="1754">IF(CZ230&gt;0,BX230/CZ230*100,"")</f>
        <v>97.636198687510841</v>
      </c>
      <c r="BZ230" s="608"/>
      <c r="CB230" s="616" t="str">
        <f t="shared" si="1684"/>
        <v>Has credit card</v>
      </c>
      <c r="CC230" s="665">
        <f t="shared" ref="CC230:CC235" ca="1" si="1755">CC$5*G230</f>
        <v>0</v>
      </c>
      <c r="CD230" s="665">
        <f t="shared" ref="CD230:CD235" ca="1" si="1756">CD$5*I230</f>
        <v>2.156421774</v>
      </c>
      <c r="CE230" s="665">
        <f t="shared" ref="CE230:CE235" ca="1" si="1757">CE$5*K230</f>
        <v>450.52458993100004</v>
      </c>
      <c r="CF230" s="648">
        <f t="shared" ref="CF230:CF235" ca="1" si="1758">CF$5*M230</f>
        <v>1440.6071017240001</v>
      </c>
      <c r="CG230" s="648">
        <f t="shared" ref="CG230:CG235" ca="1" si="1759">CG$5*O230</f>
        <v>3.4409177849999999</v>
      </c>
      <c r="CH230" s="666">
        <f t="shared" ref="CH230:CH235" ca="1" si="1760">CH$5*Q230</f>
        <v>963.83041324499993</v>
      </c>
      <c r="CI230" s="666">
        <f t="shared" ref="CI230:CI235" ca="1" si="1761">CI$5*S230</f>
        <v>380.85710359199999</v>
      </c>
      <c r="CJ230" s="666">
        <f t="shared" ref="CJ230:CJ235" ca="1" si="1762">CJ$5*U230</f>
        <v>0</v>
      </c>
      <c r="CK230" s="666">
        <f t="shared" ref="CK230:CK235" ca="1" si="1763">CK$5*W230</f>
        <v>63.826507206000002</v>
      </c>
      <c r="CL230" s="666">
        <f t="shared" ref="CL230:CL235" ca="1" si="1764">CL$5*Y230</f>
        <v>247.23591683999999</v>
      </c>
      <c r="CM230" s="650">
        <f t="shared" ref="CM230:CM235" ca="1" si="1765">CM$5*AA230</f>
        <v>660.46143805099996</v>
      </c>
      <c r="CN230" s="650">
        <f t="shared" ref="CN230:CN235" ca="1" si="1766">CN$5*AC230</f>
        <v>474.26349931200002</v>
      </c>
      <c r="CO230" s="650">
        <f t="shared" ref="CO230:CO235" ca="1" si="1767">CO$5*AE230</f>
        <v>109.23542188799999</v>
      </c>
      <c r="CP230" s="650">
        <f t="shared" ref="CP230:CP235" ca="1" si="1768">CP$5*AG230</f>
        <v>0</v>
      </c>
      <c r="CQ230" s="650">
        <f t="shared" ref="CQ230:CQ235" ca="1" si="1769">CQ$5*AI230</f>
        <v>304.63367897500001</v>
      </c>
      <c r="CR230" s="667">
        <f t="shared" ref="CR230:CR235" ca="1" si="1770">CR$5*AK230</f>
        <v>237.89563140000001</v>
      </c>
      <c r="CS230" s="667">
        <f t="shared" ref="CS230:CS235" ca="1" si="1771">CS$5*AM230</f>
        <v>278.681045552</v>
      </c>
      <c r="CT230" s="667">
        <f t="shared" ref="CT230:CT235" ca="1" si="1772">CT$5*AO230</f>
        <v>319.74039662400003</v>
      </c>
      <c r="CU230" s="650">
        <f t="shared" ref="CU230:CU235" ca="1" si="1773">CU$5*AQ230</f>
        <v>173.113483473</v>
      </c>
      <c r="CV230" s="650">
        <f t="shared" ref="CV230:CV235" ca="1" si="1774">CV$5*AS230</f>
        <v>148.88540044799998</v>
      </c>
      <c r="CW230" s="650">
        <f t="shared" ref="CW230:CW235" ca="1" si="1775">CW$5*AU230</f>
        <v>106.77210542899999</v>
      </c>
      <c r="CX230" s="667">
        <f t="shared" ref="CX230:CX235" ca="1" si="1776">CX$5*AW230</f>
        <v>42.035441120000002</v>
      </c>
      <c r="CY230" s="652">
        <f t="shared" ref="CY230:CY235" ca="1" si="1777">SUM(CC230:CX230)</f>
        <v>6408.1965143689986</v>
      </c>
      <c r="CZ230" s="606">
        <f ca="1">CY230/SUM($CY$230:$CY$235)</f>
        <v>0.31974461629045342</v>
      </c>
      <c r="DA230" s="645"/>
    </row>
    <row r="231" spans="1:105" ht="15" x14ac:dyDescent="0.25">
      <c r="A231" s="615">
        <v>333</v>
      </c>
      <c r="B231" s="616"/>
      <c r="C231" s="616" t="s">
        <v>549</v>
      </c>
      <c r="D231" s="616" t="str">
        <f t="shared" si="1541"/>
        <v>ContactlessHas 2+ credit cards</v>
      </c>
      <c r="E231" s="568" t="s">
        <v>553</v>
      </c>
      <c r="F231" s="620">
        <v>0.28641982999999999</v>
      </c>
      <c r="G231" s="621">
        <v>0.51060125599999995</v>
      </c>
      <c r="H231" s="622">
        <v>178.270218</v>
      </c>
      <c r="I231" s="621">
        <v>0.37656769099999998</v>
      </c>
      <c r="J231" s="622">
        <v>131.47402890000001</v>
      </c>
      <c r="K231" s="621">
        <v>0.40520458599999998</v>
      </c>
      <c r="L231" s="623">
        <v>141.47225259999999</v>
      </c>
      <c r="M231" s="624">
        <v>0.36036588899999999</v>
      </c>
      <c r="N231" s="625">
        <v>125.8173671</v>
      </c>
      <c r="O231" s="624">
        <v>0.360542215</v>
      </c>
      <c r="P231" s="626">
        <v>125.87892890000001</v>
      </c>
      <c r="Q231" s="627">
        <v>0.32882393399999998</v>
      </c>
      <c r="R231" s="628">
        <v>114.8048771</v>
      </c>
      <c r="S231" s="627">
        <v>0.32091747199999998</v>
      </c>
      <c r="T231" s="628">
        <v>112.044432</v>
      </c>
      <c r="U231" s="627">
        <v>0.29012239400000001</v>
      </c>
      <c r="V231" s="628">
        <v>101.2927052</v>
      </c>
      <c r="W231" s="627">
        <v>0.31325694300000001</v>
      </c>
      <c r="X231" s="628">
        <v>109.3698516</v>
      </c>
      <c r="Y231" s="627">
        <v>0.31948754400000001</v>
      </c>
      <c r="Z231" s="629">
        <v>111.54519000000001</v>
      </c>
      <c r="AA231" s="630">
        <v>0.30514658</v>
      </c>
      <c r="AB231" s="631">
        <v>106.538217</v>
      </c>
      <c r="AC231" s="630">
        <v>0.27464189900000002</v>
      </c>
      <c r="AD231" s="631">
        <v>95.887878529999995</v>
      </c>
      <c r="AE231" s="630">
        <v>0.26223897600000001</v>
      </c>
      <c r="AF231" s="631">
        <v>91.557548909999994</v>
      </c>
      <c r="AG231" s="630">
        <v>0.24586567300000001</v>
      </c>
      <c r="AH231" s="631">
        <v>85.841009249999999</v>
      </c>
      <c r="AI231" s="630">
        <v>0.27591083900000002</v>
      </c>
      <c r="AJ231" s="632">
        <v>96.330913449999997</v>
      </c>
      <c r="AK231" s="633">
        <v>0.26599504400000001</v>
      </c>
      <c r="AL231" s="634">
        <v>92.868934240000002</v>
      </c>
      <c r="AM231" s="633">
        <v>0.22572430600000001</v>
      </c>
      <c r="AN231" s="634">
        <v>78.808895969999995</v>
      </c>
      <c r="AO231" s="633">
        <v>0.22686102599999999</v>
      </c>
      <c r="AP231" s="635">
        <v>79.205767829999999</v>
      </c>
      <c r="AQ231" s="630">
        <v>0.21099278599999999</v>
      </c>
      <c r="AR231" s="631">
        <v>73.665564799999999</v>
      </c>
      <c r="AS231" s="630">
        <v>0.21823336800000001</v>
      </c>
      <c r="AT231" s="631">
        <v>76.193525980000004</v>
      </c>
      <c r="AU231" s="630">
        <v>0.20779457800000001</v>
      </c>
      <c r="AV231" s="632">
        <v>72.548949449999995</v>
      </c>
      <c r="AW231" s="633">
        <v>0.25887494599999999</v>
      </c>
      <c r="AX231" s="635">
        <v>90.383038769999999</v>
      </c>
      <c r="AY231" s="604"/>
      <c r="AZ231" s="568" t="str">
        <f t="shared" si="1683"/>
        <v>Has 2+ credit cards</v>
      </c>
      <c r="BA231" s="665">
        <f t="shared" si="1732"/>
        <v>0</v>
      </c>
      <c r="BB231" s="665">
        <f t="shared" si="1733"/>
        <v>0</v>
      </c>
      <c r="BC231" s="665">
        <f t="shared" si="1734"/>
        <v>9.3197054779999995</v>
      </c>
      <c r="BD231" s="648">
        <f t="shared" si="1735"/>
        <v>38.198784234000001</v>
      </c>
      <c r="BE231" s="648">
        <f t="shared" si="1736"/>
        <v>0</v>
      </c>
      <c r="BF231" s="666">
        <f t="shared" si="1737"/>
        <v>17.427668502</v>
      </c>
      <c r="BG231" s="666">
        <f t="shared" si="1738"/>
        <v>8.3438542719999997</v>
      </c>
      <c r="BH231" s="666">
        <f t="shared" si="1739"/>
        <v>0</v>
      </c>
      <c r="BI231" s="666">
        <f t="shared" si="1740"/>
        <v>1.5662847150000001</v>
      </c>
      <c r="BJ231" s="666">
        <f t="shared" si="1741"/>
        <v>6.3897508800000002</v>
      </c>
      <c r="BK231" s="650">
        <f t="shared" si="1742"/>
        <v>9.1543974000000006</v>
      </c>
      <c r="BL231" s="650">
        <f t="shared" si="1743"/>
        <v>3.8449865860000001</v>
      </c>
      <c r="BM231" s="650">
        <f t="shared" si="1744"/>
        <v>0</v>
      </c>
      <c r="BN231" s="650">
        <f t="shared" si="1745"/>
        <v>0</v>
      </c>
      <c r="BO231" s="650">
        <f t="shared" si="1746"/>
        <v>4.4145734240000003</v>
      </c>
      <c r="BP231" s="667">
        <f t="shared" si="1747"/>
        <v>2.6599504400000002</v>
      </c>
      <c r="BQ231" s="667">
        <f t="shared" si="1748"/>
        <v>2.0315187539999999</v>
      </c>
      <c r="BR231" s="667">
        <f t="shared" si="1749"/>
        <v>1.3611661559999999</v>
      </c>
      <c r="BS231" s="650">
        <f t="shared" si="1750"/>
        <v>0.63297835799999991</v>
      </c>
      <c r="BT231" s="650">
        <f t="shared" si="1751"/>
        <v>3.0552671520000003</v>
      </c>
      <c r="BU231" s="650">
        <f t="shared" si="1752"/>
        <v>0.41558915600000002</v>
      </c>
      <c r="BV231" s="667">
        <f t="shared" si="1753"/>
        <v>1.035499784</v>
      </c>
      <c r="BW231" s="652">
        <f t="shared" si="1707"/>
        <v>109.85197529099999</v>
      </c>
      <c r="BX231" s="606">
        <f t="shared" ref="BX231:BX235" si="1778">BW231/SUM($BW$230:$BW$235)</f>
        <v>0.1484299333800834</v>
      </c>
      <c r="BY231" s="645">
        <f t="shared" ca="1" si="1754"/>
        <v>99.257610296596567</v>
      </c>
      <c r="BZ231" s="608"/>
      <c r="CB231" s="616" t="str">
        <f t="shared" si="1684"/>
        <v>Has 2+ credit cards</v>
      </c>
      <c r="CC231" s="665">
        <f t="shared" ca="1" si="1755"/>
        <v>0</v>
      </c>
      <c r="CD231" s="665">
        <f t="shared" ca="1" si="1756"/>
        <v>1.1297030729999999</v>
      </c>
      <c r="CE231" s="665">
        <f t="shared" ca="1" si="1757"/>
        <v>247.58000204599998</v>
      </c>
      <c r="CF231" s="648">
        <f t="shared" ca="1" si="1758"/>
        <v>718.20921677699994</v>
      </c>
      <c r="CG231" s="648">
        <f t="shared" ca="1" si="1759"/>
        <v>1.8027110749999999</v>
      </c>
      <c r="CH231" s="666">
        <f t="shared" ca="1" si="1760"/>
        <v>444.24113483399998</v>
      </c>
      <c r="CI231" s="666">
        <f t="shared" ca="1" si="1761"/>
        <v>177.14644454399999</v>
      </c>
      <c r="CJ231" s="666">
        <f t="shared" ca="1" si="1762"/>
        <v>0</v>
      </c>
      <c r="CK231" s="666">
        <f t="shared" ca="1" si="1763"/>
        <v>31.012437357</v>
      </c>
      <c r="CL231" s="666">
        <f t="shared" ca="1" si="1764"/>
        <v>115.973978472</v>
      </c>
      <c r="CM231" s="650">
        <f t="shared" ca="1" si="1765"/>
        <v>295.07674286000002</v>
      </c>
      <c r="CN231" s="650">
        <f t="shared" ca="1" si="1766"/>
        <v>205.15749855300001</v>
      </c>
      <c r="CO231" s="650">
        <f t="shared" ca="1" si="1767"/>
        <v>50.349883392000002</v>
      </c>
      <c r="CP231" s="650">
        <f t="shared" ca="1" si="1768"/>
        <v>0</v>
      </c>
      <c r="CQ231" s="650">
        <f t="shared" ca="1" si="1769"/>
        <v>131.05764852500002</v>
      </c>
      <c r="CR231" s="667">
        <f t="shared" ca="1" si="1770"/>
        <v>111.71791848000001</v>
      </c>
      <c r="CS231" s="667">
        <f t="shared" ca="1" si="1771"/>
        <v>120.31105509800001</v>
      </c>
      <c r="CT231" s="667">
        <f t="shared" ca="1" si="1772"/>
        <v>134.75544944399999</v>
      </c>
      <c r="CU231" s="650">
        <f t="shared" ca="1" si="1773"/>
        <v>78.278323606000001</v>
      </c>
      <c r="CV231" s="650">
        <f t="shared" ca="1" si="1774"/>
        <v>62.851209984</v>
      </c>
      <c r="CW231" s="650">
        <f t="shared" ca="1" si="1775"/>
        <v>49.662904142000002</v>
      </c>
      <c r="CX231" s="667">
        <f t="shared" ca="1" si="1776"/>
        <v>20.709995679999999</v>
      </c>
      <c r="CY231" s="652">
        <f t="shared" ca="1" si="1777"/>
        <v>2997.0242579419996</v>
      </c>
      <c r="CZ231" s="606">
        <f t="shared" ref="CZ231:CZ235" ca="1" si="1779">CY231/SUM($CY$230:$CY$235)</f>
        <v>0.14954010371250384</v>
      </c>
      <c r="DA231" s="645"/>
    </row>
    <row r="232" spans="1:105" ht="15" x14ac:dyDescent="0.25">
      <c r="A232" s="615">
        <v>335</v>
      </c>
      <c r="B232" s="616"/>
      <c r="C232" s="616" t="s">
        <v>549</v>
      </c>
      <c r="D232" s="616" t="str">
        <f t="shared" si="1541"/>
        <v>ContactlessSpent £500+ in last month on a credit card</v>
      </c>
      <c r="E232" s="568" t="s">
        <v>554</v>
      </c>
      <c r="F232" s="620">
        <v>0.17631723099999999</v>
      </c>
      <c r="G232" s="621">
        <v>0.36177069499999998</v>
      </c>
      <c r="H232" s="622">
        <v>205.18170129999999</v>
      </c>
      <c r="I232" s="621">
        <v>0.31264492100000002</v>
      </c>
      <c r="J232" s="622">
        <v>177.31955020000001</v>
      </c>
      <c r="K232" s="621">
        <v>0.34982283800000002</v>
      </c>
      <c r="L232" s="623">
        <v>198.4053601</v>
      </c>
      <c r="M232" s="624">
        <v>0.29975552</v>
      </c>
      <c r="N232" s="625">
        <v>170.00920300000001</v>
      </c>
      <c r="O232" s="624">
        <v>0.27222773700000003</v>
      </c>
      <c r="P232" s="626">
        <v>154.3965584</v>
      </c>
      <c r="Q232" s="627">
        <v>0.25754946699999998</v>
      </c>
      <c r="R232" s="628">
        <v>146.0716377</v>
      </c>
      <c r="S232" s="627">
        <v>0.21293377599999999</v>
      </c>
      <c r="T232" s="628">
        <v>120.7674227</v>
      </c>
      <c r="U232" s="627">
        <v>0.17221739</v>
      </c>
      <c r="V232" s="628">
        <v>97.67473579</v>
      </c>
      <c r="W232" s="627">
        <v>0.21250611699999999</v>
      </c>
      <c r="X232" s="628">
        <v>120.5248718</v>
      </c>
      <c r="Y232" s="627">
        <v>0.20049098800000001</v>
      </c>
      <c r="Z232" s="629">
        <v>113.7103767</v>
      </c>
      <c r="AA232" s="630">
        <v>0.18915278499999999</v>
      </c>
      <c r="AB232" s="631">
        <v>107.27980669999999</v>
      </c>
      <c r="AC232" s="630">
        <v>0.155292494</v>
      </c>
      <c r="AD232" s="631">
        <v>88.075619770000003</v>
      </c>
      <c r="AE232" s="630">
        <v>0.13048544300000001</v>
      </c>
      <c r="AF232" s="631">
        <v>74.006064159999994</v>
      </c>
      <c r="AG232" s="630">
        <v>0.13816985700000001</v>
      </c>
      <c r="AH232" s="631">
        <v>78.364352830000001</v>
      </c>
      <c r="AI232" s="630">
        <v>0.14973373000000001</v>
      </c>
      <c r="AJ232" s="632">
        <v>84.922913919999999</v>
      </c>
      <c r="AK232" s="633">
        <v>0.13917580600000001</v>
      </c>
      <c r="AL232" s="634">
        <v>78.934886239999997</v>
      </c>
      <c r="AM232" s="633">
        <v>0.106084973</v>
      </c>
      <c r="AN232" s="634">
        <v>60.167104389999999</v>
      </c>
      <c r="AO232" s="633">
        <v>8.5863051999999995E-2</v>
      </c>
      <c r="AP232" s="635">
        <v>48.69804912</v>
      </c>
      <c r="AQ232" s="630">
        <v>8.8343910999999997E-2</v>
      </c>
      <c r="AR232" s="631">
        <v>50.105092280000001</v>
      </c>
      <c r="AS232" s="630">
        <v>8.645622E-2</v>
      </c>
      <c r="AT232" s="631">
        <v>49.034469970000004</v>
      </c>
      <c r="AU232" s="630">
        <v>7.5852434999999996E-2</v>
      </c>
      <c r="AV232" s="632">
        <v>43.020432470000003</v>
      </c>
      <c r="AW232" s="633">
        <v>0.162847925</v>
      </c>
      <c r="AX232" s="635">
        <v>92.360754749999998</v>
      </c>
      <c r="AY232" s="604"/>
      <c r="AZ232" s="568" t="str">
        <f t="shared" si="1683"/>
        <v>Spent £500+ in last month on a credit card</v>
      </c>
      <c r="BA232" s="665">
        <f t="shared" si="1732"/>
        <v>0</v>
      </c>
      <c r="BB232" s="665">
        <f t="shared" si="1733"/>
        <v>0</v>
      </c>
      <c r="BC232" s="665">
        <f t="shared" si="1734"/>
        <v>8.045925274</v>
      </c>
      <c r="BD232" s="648">
        <f t="shared" si="1735"/>
        <v>31.774085119999999</v>
      </c>
      <c r="BE232" s="648">
        <f t="shared" si="1736"/>
        <v>0</v>
      </c>
      <c r="BF232" s="666">
        <f t="shared" si="1737"/>
        <v>13.650121750999999</v>
      </c>
      <c r="BG232" s="666">
        <f t="shared" si="1738"/>
        <v>5.5362781759999997</v>
      </c>
      <c r="BH232" s="666">
        <f t="shared" si="1739"/>
        <v>0</v>
      </c>
      <c r="BI232" s="666">
        <f t="shared" si="1740"/>
        <v>1.062530585</v>
      </c>
      <c r="BJ232" s="666">
        <f t="shared" si="1741"/>
        <v>4.0098197600000001</v>
      </c>
      <c r="BK232" s="650">
        <f t="shared" si="1742"/>
        <v>5.6745835499999995</v>
      </c>
      <c r="BL232" s="650">
        <f t="shared" si="1743"/>
        <v>2.174094916</v>
      </c>
      <c r="BM232" s="650">
        <f t="shared" si="1744"/>
        <v>0</v>
      </c>
      <c r="BN232" s="650">
        <f t="shared" si="1745"/>
        <v>0</v>
      </c>
      <c r="BO232" s="650">
        <f t="shared" si="1746"/>
        <v>2.3957396800000001</v>
      </c>
      <c r="BP232" s="667">
        <f t="shared" si="1747"/>
        <v>1.3917580600000001</v>
      </c>
      <c r="BQ232" s="667">
        <f t="shared" si="1748"/>
        <v>0.95476475699999996</v>
      </c>
      <c r="BR232" s="667">
        <f t="shared" si="1749"/>
        <v>0.51517831199999997</v>
      </c>
      <c r="BS232" s="650">
        <f t="shared" si="1750"/>
        <v>0.26503173299999999</v>
      </c>
      <c r="BT232" s="650">
        <f t="shared" si="1751"/>
        <v>1.2103870800000001</v>
      </c>
      <c r="BU232" s="650">
        <f t="shared" si="1752"/>
        <v>0.15170486999999999</v>
      </c>
      <c r="BV232" s="667">
        <f t="shared" si="1753"/>
        <v>0.65139170000000002</v>
      </c>
      <c r="BW232" s="652">
        <f t="shared" si="1707"/>
        <v>79.463395324000032</v>
      </c>
      <c r="BX232" s="606">
        <f t="shared" si="1778"/>
        <v>0.10736945278272918</v>
      </c>
      <c r="BY232" s="645">
        <f t="shared" ca="1" si="1754"/>
        <v>106.38635504093943</v>
      </c>
      <c r="BZ232" s="608"/>
      <c r="CB232" s="616" t="str">
        <f t="shared" si="1684"/>
        <v>Spent £500+ in last month on a credit card</v>
      </c>
      <c r="CC232" s="665">
        <f t="shared" ca="1" si="1755"/>
        <v>0</v>
      </c>
      <c r="CD232" s="665">
        <f t="shared" ca="1" si="1756"/>
        <v>0.93793476300000012</v>
      </c>
      <c r="CE232" s="665">
        <f t="shared" ca="1" si="1757"/>
        <v>213.74175401800002</v>
      </c>
      <c r="CF232" s="648">
        <f t="shared" ca="1" si="1758"/>
        <v>597.41275136000002</v>
      </c>
      <c r="CG232" s="648">
        <f t="shared" ca="1" si="1759"/>
        <v>1.3611386850000002</v>
      </c>
      <c r="CH232" s="666">
        <f t="shared" ca="1" si="1760"/>
        <v>347.94932991699994</v>
      </c>
      <c r="CI232" s="666">
        <f t="shared" ca="1" si="1761"/>
        <v>117.53944435199999</v>
      </c>
      <c r="CJ232" s="666">
        <f t="shared" ca="1" si="1762"/>
        <v>0</v>
      </c>
      <c r="CK232" s="666">
        <f t="shared" ca="1" si="1763"/>
        <v>21.038105583</v>
      </c>
      <c r="CL232" s="666">
        <f t="shared" ca="1" si="1764"/>
        <v>72.778228644000009</v>
      </c>
      <c r="CM232" s="650">
        <f t="shared" ca="1" si="1765"/>
        <v>182.91074309499999</v>
      </c>
      <c r="CN232" s="650">
        <f t="shared" ca="1" si="1766"/>
        <v>116.003493018</v>
      </c>
      <c r="CO232" s="650">
        <f t="shared" ca="1" si="1767"/>
        <v>25.053205056000003</v>
      </c>
      <c r="CP232" s="650">
        <f t="shared" ca="1" si="1768"/>
        <v>0</v>
      </c>
      <c r="CQ232" s="650">
        <f t="shared" ca="1" si="1769"/>
        <v>71.123521750000009</v>
      </c>
      <c r="CR232" s="667">
        <f t="shared" ca="1" si="1770"/>
        <v>58.453838520000005</v>
      </c>
      <c r="CS232" s="667">
        <f t="shared" ca="1" si="1771"/>
        <v>56.543290608999996</v>
      </c>
      <c r="CT232" s="667">
        <f t="shared" ca="1" si="1772"/>
        <v>51.002652888</v>
      </c>
      <c r="CU232" s="650">
        <f t="shared" ca="1" si="1773"/>
        <v>32.775590981000001</v>
      </c>
      <c r="CV232" s="650">
        <f t="shared" ca="1" si="1774"/>
        <v>24.899391359999999</v>
      </c>
      <c r="CW232" s="650">
        <f t="shared" ca="1" si="1775"/>
        <v>18.128731965</v>
      </c>
      <c r="CX232" s="667">
        <f t="shared" ca="1" si="1776"/>
        <v>13.027834</v>
      </c>
      <c r="CY232" s="652">
        <f t="shared" ca="1" si="1777"/>
        <v>2022.680980564</v>
      </c>
      <c r="CZ232" s="606">
        <f t="shared" ca="1" si="1779"/>
        <v>0.10092408254931888</v>
      </c>
      <c r="DA232" s="645"/>
    </row>
    <row r="233" spans="1:105" ht="15" x14ac:dyDescent="0.25">
      <c r="A233" s="615">
        <v>336</v>
      </c>
      <c r="B233" s="616"/>
      <c r="C233" s="616" t="s">
        <v>549</v>
      </c>
      <c r="D233" s="616" t="str">
        <f t="shared" si="1541"/>
        <v>ContactlessUses credit card 6+ times per month</v>
      </c>
      <c r="E233" s="568" t="s">
        <v>555</v>
      </c>
      <c r="F233" s="620">
        <v>0.256323474</v>
      </c>
      <c r="G233" s="621">
        <v>0.43545169099999997</v>
      </c>
      <c r="H233" s="622">
        <v>169.88365680000001</v>
      </c>
      <c r="I233" s="621">
        <v>0.38925506700000001</v>
      </c>
      <c r="J233" s="622">
        <v>151.86087380000001</v>
      </c>
      <c r="K233" s="621">
        <v>0.47241280299999999</v>
      </c>
      <c r="L233" s="623">
        <v>184.30337109999999</v>
      </c>
      <c r="M233" s="624">
        <v>0.38720458000000002</v>
      </c>
      <c r="N233" s="625">
        <v>151.06091290000001</v>
      </c>
      <c r="O233" s="624">
        <v>0.35137774300000002</v>
      </c>
      <c r="P233" s="626">
        <v>137.0837161</v>
      </c>
      <c r="Q233" s="627">
        <v>0.34063059299999998</v>
      </c>
      <c r="R233" s="628">
        <v>132.8909084</v>
      </c>
      <c r="S233" s="627">
        <v>0.30610510899999999</v>
      </c>
      <c r="T233" s="628">
        <v>119.4214109</v>
      </c>
      <c r="U233" s="627">
        <v>0.26654372399999998</v>
      </c>
      <c r="V233" s="628">
        <v>103.987247</v>
      </c>
      <c r="W233" s="627">
        <v>0.30643179599999998</v>
      </c>
      <c r="X233" s="628">
        <v>119.5488617</v>
      </c>
      <c r="Y233" s="627">
        <v>0.29049591899999999</v>
      </c>
      <c r="Z233" s="629">
        <v>113.3317658</v>
      </c>
      <c r="AA233" s="630">
        <v>0.28820040499999999</v>
      </c>
      <c r="AB233" s="631">
        <v>112.436212</v>
      </c>
      <c r="AC233" s="630">
        <v>0.234542111</v>
      </c>
      <c r="AD233" s="631">
        <v>91.502392549999996</v>
      </c>
      <c r="AE233" s="630">
        <v>0.19538652500000001</v>
      </c>
      <c r="AF233" s="631">
        <v>76.226543649999996</v>
      </c>
      <c r="AG233" s="630">
        <v>0.19998761500000001</v>
      </c>
      <c r="AH233" s="631">
        <v>78.021576319999994</v>
      </c>
      <c r="AI233" s="630">
        <v>0.23396571099999999</v>
      </c>
      <c r="AJ233" s="632">
        <v>91.277520300000006</v>
      </c>
      <c r="AK233" s="633">
        <v>0.225781765</v>
      </c>
      <c r="AL233" s="634">
        <v>88.084700560000002</v>
      </c>
      <c r="AM233" s="633">
        <v>0.15734991100000001</v>
      </c>
      <c r="AN233" s="634">
        <v>61.387241969999998</v>
      </c>
      <c r="AO233" s="633">
        <v>0.15312791000000001</v>
      </c>
      <c r="AP233" s="635">
        <v>59.740104189999997</v>
      </c>
      <c r="AQ233" s="630">
        <v>0.14382082600000001</v>
      </c>
      <c r="AR233" s="631">
        <v>56.109112240000002</v>
      </c>
      <c r="AS233" s="630">
        <v>0.14623934199999999</v>
      </c>
      <c r="AT233" s="631">
        <v>57.052652930000001</v>
      </c>
      <c r="AU233" s="630">
        <v>0.13983562999999999</v>
      </c>
      <c r="AV233" s="632">
        <v>54.554359689999998</v>
      </c>
      <c r="AW233" s="633">
        <v>0.23596645699999999</v>
      </c>
      <c r="AX233" s="635">
        <v>92.058075479999999</v>
      </c>
      <c r="AY233" s="604"/>
      <c r="AZ233" s="568" t="str">
        <f t="shared" si="1683"/>
        <v>Uses credit card 6+ times per month</v>
      </c>
      <c r="BA233" s="665">
        <f t="shared" si="1732"/>
        <v>0</v>
      </c>
      <c r="BB233" s="665">
        <f t="shared" si="1733"/>
        <v>0</v>
      </c>
      <c r="BC233" s="665">
        <f t="shared" si="1734"/>
        <v>10.865494469</v>
      </c>
      <c r="BD233" s="648">
        <f t="shared" si="1735"/>
        <v>41.043685480000001</v>
      </c>
      <c r="BE233" s="648">
        <f t="shared" si="1736"/>
        <v>0</v>
      </c>
      <c r="BF233" s="666">
        <f t="shared" si="1737"/>
        <v>18.053421429</v>
      </c>
      <c r="BG233" s="666">
        <f t="shared" si="1738"/>
        <v>7.9587328339999992</v>
      </c>
      <c r="BH233" s="666">
        <f t="shared" si="1739"/>
        <v>0</v>
      </c>
      <c r="BI233" s="666">
        <f t="shared" si="1740"/>
        <v>1.5321589799999999</v>
      </c>
      <c r="BJ233" s="666">
        <f t="shared" si="1741"/>
        <v>5.80991838</v>
      </c>
      <c r="BK233" s="650">
        <f t="shared" si="1742"/>
        <v>8.6460121500000007</v>
      </c>
      <c r="BL233" s="650">
        <f t="shared" si="1743"/>
        <v>3.2835895539999997</v>
      </c>
      <c r="BM233" s="650">
        <f t="shared" si="1744"/>
        <v>0</v>
      </c>
      <c r="BN233" s="650">
        <f t="shared" si="1745"/>
        <v>0</v>
      </c>
      <c r="BO233" s="650">
        <f t="shared" si="1746"/>
        <v>3.7434513759999999</v>
      </c>
      <c r="BP233" s="667">
        <f t="shared" si="1747"/>
        <v>2.2578176499999998</v>
      </c>
      <c r="BQ233" s="667">
        <f t="shared" si="1748"/>
        <v>1.4161491990000001</v>
      </c>
      <c r="BR233" s="667">
        <f t="shared" si="1749"/>
        <v>0.91876745999999998</v>
      </c>
      <c r="BS233" s="650">
        <f t="shared" si="1750"/>
        <v>0.43146247800000004</v>
      </c>
      <c r="BT233" s="650">
        <f t="shared" si="1751"/>
        <v>2.0473507880000001</v>
      </c>
      <c r="BU233" s="650">
        <f t="shared" si="1752"/>
        <v>0.27967125999999998</v>
      </c>
      <c r="BV233" s="667">
        <f t="shared" si="1753"/>
        <v>0.94386582799999996</v>
      </c>
      <c r="BW233" s="652">
        <f t="shared" si="1707"/>
        <v>109.23154931500001</v>
      </c>
      <c r="BX233" s="606">
        <f t="shared" si="1778"/>
        <v>0.14759162541119161</v>
      </c>
      <c r="BY233" s="645">
        <f t="shared" ca="1" si="1754"/>
        <v>103.85474874554073</v>
      </c>
      <c r="BZ233" s="608"/>
      <c r="CB233" s="616" t="str">
        <f t="shared" si="1684"/>
        <v>Uses credit card 6+ times per month</v>
      </c>
      <c r="CC233" s="665">
        <f t="shared" ca="1" si="1755"/>
        <v>0</v>
      </c>
      <c r="CD233" s="665">
        <f t="shared" ca="1" si="1756"/>
        <v>1.1677652009999999</v>
      </c>
      <c r="CE233" s="665">
        <f t="shared" ca="1" si="1757"/>
        <v>288.64422263299997</v>
      </c>
      <c r="CF233" s="648">
        <f t="shared" ca="1" si="1758"/>
        <v>771.69872794000003</v>
      </c>
      <c r="CG233" s="648">
        <f t="shared" ca="1" si="1759"/>
        <v>1.7568887150000001</v>
      </c>
      <c r="CH233" s="666">
        <f t="shared" ca="1" si="1760"/>
        <v>460.19193114299998</v>
      </c>
      <c r="CI233" s="666">
        <f t="shared" ca="1" si="1761"/>
        <v>168.97002016799999</v>
      </c>
      <c r="CJ233" s="666">
        <f t="shared" ca="1" si="1762"/>
        <v>0</v>
      </c>
      <c r="CK233" s="666">
        <f t="shared" ca="1" si="1763"/>
        <v>30.336747803999998</v>
      </c>
      <c r="CL233" s="666">
        <f t="shared" ca="1" si="1764"/>
        <v>105.450018597</v>
      </c>
      <c r="CM233" s="650">
        <f t="shared" ca="1" si="1765"/>
        <v>278.68979163500001</v>
      </c>
      <c r="CN233" s="650">
        <f t="shared" ca="1" si="1766"/>
        <v>175.20295691699999</v>
      </c>
      <c r="CO233" s="650">
        <f t="shared" ca="1" si="1767"/>
        <v>37.514212800000003</v>
      </c>
      <c r="CP233" s="650">
        <f t="shared" ca="1" si="1768"/>
        <v>0</v>
      </c>
      <c r="CQ233" s="650">
        <f t="shared" ca="1" si="1769"/>
        <v>111.133712725</v>
      </c>
      <c r="CR233" s="667">
        <f t="shared" ca="1" si="1770"/>
        <v>94.828341299999991</v>
      </c>
      <c r="CS233" s="667">
        <f t="shared" ca="1" si="1771"/>
        <v>83.867502563000002</v>
      </c>
      <c r="CT233" s="667">
        <f t="shared" ca="1" si="1772"/>
        <v>90.957978539999999</v>
      </c>
      <c r="CU233" s="650">
        <f t="shared" ca="1" si="1773"/>
        <v>53.357526446000001</v>
      </c>
      <c r="CV233" s="650">
        <f t="shared" ca="1" si="1774"/>
        <v>42.116930495999995</v>
      </c>
      <c r="CW233" s="650">
        <f t="shared" ca="1" si="1775"/>
        <v>33.420715569999999</v>
      </c>
      <c r="CX233" s="667">
        <f t="shared" ca="1" si="1776"/>
        <v>18.877316560000001</v>
      </c>
      <c r="CY233" s="652">
        <f t="shared" ca="1" si="1777"/>
        <v>2848.183307753</v>
      </c>
      <c r="CZ233" s="606">
        <f t="shared" ca="1" si="1779"/>
        <v>0.14211350679092452</v>
      </c>
      <c r="DA233" s="645"/>
    </row>
    <row r="234" spans="1:105" ht="15" x14ac:dyDescent="0.25">
      <c r="A234" s="615">
        <v>337</v>
      </c>
      <c r="B234" s="616"/>
      <c r="C234" s="616" t="s">
        <v>549</v>
      </c>
      <c r="D234" s="616" t="str">
        <f t="shared" si="1541"/>
        <v>ContactlessUsually makes minimum payment on card</v>
      </c>
      <c r="E234" s="568" t="s">
        <v>556</v>
      </c>
      <c r="F234" s="620">
        <v>0.11183626300000001</v>
      </c>
      <c r="G234" s="621">
        <v>0.15392739</v>
      </c>
      <c r="H234" s="622">
        <v>137.63638520000001</v>
      </c>
      <c r="I234" s="621">
        <v>0.132481192</v>
      </c>
      <c r="J234" s="622">
        <v>118.45995979999999</v>
      </c>
      <c r="K234" s="621">
        <v>6.3649792999999996E-2</v>
      </c>
      <c r="L234" s="623">
        <v>56.913376499999998</v>
      </c>
      <c r="M234" s="624">
        <v>7.9022549999999997E-2</v>
      </c>
      <c r="N234" s="625">
        <v>70.659147480000001</v>
      </c>
      <c r="O234" s="624">
        <v>0.101007343</v>
      </c>
      <c r="P234" s="626">
        <v>90.317165900000006</v>
      </c>
      <c r="Q234" s="627">
        <v>7.2513068E-2</v>
      </c>
      <c r="R234" s="628">
        <v>64.838600839999998</v>
      </c>
      <c r="S234" s="627">
        <v>9.8649027E-2</v>
      </c>
      <c r="T234" s="628">
        <v>88.208443579999994</v>
      </c>
      <c r="U234" s="627">
        <v>0.106924107</v>
      </c>
      <c r="V234" s="628">
        <v>95.60772541</v>
      </c>
      <c r="W234" s="627">
        <v>0.124918079</v>
      </c>
      <c r="X234" s="628">
        <v>111.6972933</v>
      </c>
      <c r="Y234" s="627">
        <v>0.109566963</v>
      </c>
      <c r="Z234" s="629">
        <v>97.97087252</v>
      </c>
      <c r="AA234" s="630">
        <v>9.5336541999999996E-2</v>
      </c>
      <c r="AB234" s="631">
        <v>85.246537840000002</v>
      </c>
      <c r="AC234" s="630">
        <v>0.11144659799999999</v>
      </c>
      <c r="AD234" s="631">
        <v>99.651575789999995</v>
      </c>
      <c r="AE234" s="630">
        <v>0.13142178500000001</v>
      </c>
      <c r="AF234" s="631">
        <v>117.5126752</v>
      </c>
      <c r="AG234" s="630">
        <v>0.126244568</v>
      </c>
      <c r="AH234" s="631">
        <v>112.8833923</v>
      </c>
      <c r="AI234" s="630">
        <v>0.108605597</v>
      </c>
      <c r="AJ234" s="632">
        <v>97.111253730000001</v>
      </c>
      <c r="AK234" s="633">
        <v>0.145866634</v>
      </c>
      <c r="AL234" s="634">
        <v>130.4287448</v>
      </c>
      <c r="AM234" s="633">
        <v>0.12947815800000001</v>
      </c>
      <c r="AN234" s="634">
        <v>115.77475320000001</v>
      </c>
      <c r="AO234" s="633">
        <v>0.13385401499999999</v>
      </c>
      <c r="AP234" s="635">
        <v>119.68748859999999</v>
      </c>
      <c r="AQ234" s="630">
        <v>0.124989525</v>
      </c>
      <c r="AR234" s="631">
        <v>111.7611781</v>
      </c>
      <c r="AS234" s="630">
        <v>0.12105917300000001</v>
      </c>
      <c r="AT234" s="631">
        <v>108.24679740000001</v>
      </c>
      <c r="AU234" s="630">
        <v>0.13333261199999999</v>
      </c>
      <c r="AV234" s="632">
        <v>119.22126849999999</v>
      </c>
      <c r="AW234" s="633">
        <v>0.13090887100000001</v>
      </c>
      <c r="AX234" s="635">
        <v>117.05404609999999</v>
      </c>
      <c r="AY234" s="604"/>
      <c r="AZ234" s="568" t="str">
        <f t="shared" si="1683"/>
        <v>Usually makes minimum payment on card</v>
      </c>
      <c r="BA234" s="665">
        <f t="shared" si="1732"/>
        <v>0</v>
      </c>
      <c r="BB234" s="665">
        <f t="shared" si="1733"/>
        <v>0</v>
      </c>
      <c r="BC234" s="665">
        <f t="shared" si="1734"/>
        <v>1.4639452389999998</v>
      </c>
      <c r="BD234" s="648">
        <f t="shared" si="1735"/>
        <v>8.3763902999999988</v>
      </c>
      <c r="BE234" s="648">
        <f t="shared" si="1736"/>
        <v>0</v>
      </c>
      <c r="BF234" s="666">
        <f t="shared" si="1737"/>
        <v>3.843192604</v>
      </c>
      <c r="BG234" s="666">
        <f t="shared" si="1738"/>
        <v>2.564874702</v>
      </c>
      <c r="BH234" s="666">
        <f t="shared" si="1739"/>
        <v>0</v>
      </c>
      <c r="BI234" s="666">
        <f t="shared" si="1740"/>
        <v>0.62459039500000002</v>
      </c>
      <c r="BJ234" s="666">
        <f t="shared" si="1741"/>
        <v>2.1913392599999999</v>
      </c>
      <c r="BK234" s="650">
        <f t="shared" si="1742"/>
        <v>2.8600962599999997</v>
      </c>
      <c r="BL234" s="650">
        <f t="shared" si="1743"/>
        <v>1.5602523719999999</v>
      </c>
      <c r="BM234" s="650">
        <f t="shared" si="1744"/>
        <v>0</v>
      </c>
      <c r="BN234" s="650">
        <f t="shared" si="1745"/>
        <v>0</v>
      </c>
      <c r="BO234" s="650">
        <f t="shared" si="1746"/>
        <v>1.737689552</v>
      </c>
      <c r="BP234" s="667">
        <f t="shared" si="1747"/>
        <v>1.45866634</v>
      </c>
      <c r="BQ234" s="667">
        <f t="shared" si="1748"/>
        <v>1.165303422</v>
      </c>
      <c r="BR234" s="667">
        <f t="shared" si="1749"/>
        <v>0.80312408999999996</v>
      </c>
      <c r="BS234" s="650">
        <f t="shared" si="1750"/>
        <v>0.37496857500000003</v>
      </c>
      <c r="BT234" s="650">
        <f t="shared" si="1751"/>
        <v>1.6948284220000001</v>
      </c>
      <c r="BU234" s="650">
        <f t="shared" si="1752"/>
        <v>0.26666522399999998</v>
      </c>
      <c r="BV234" s="667">
        <f t="shared" si="1753"/>
        <v>0.52363548400000004</v>
      </c>
      <c r="BW234" s="652">
        <f t="shared" si="1707"/>
        <v>31.509562240999998</v>
      </c>
      <c r="BX234" s="606">
        <f t="shared" si="1778"/>
        <v>4.2575130869316261E-2</v>
      </c>
      <c r="BY234" s="645">
        <f t="shared" ca="1" si="1754"/>
        <v>86.410503782979191</v>
      </c>
      <c r="BZ234" s="608"/>
      <c r="CB234" s="616" t="str">
        <f t="shared" si="1684"/>
        <v>Usually makes minimum payment on card</v>
      </c>
      <c r="CC234" s="665">
        <f t="shared" ca="1" si="1755"/>
        <v>0</v>
      </c>
      <c r="CD234" s="665">
        <f t="shared" ca="1" si="1756"/>
        <v>0.39744357600000002</v>
      </c>
      <c r="CE234" s="665">
        <f t="shared" ca="1" si="1757"/>
        <v>38.890023522999996</v>
      </c>
      <c r="CF234" s="648">
        <f t="shared" ca="1" si="1758"/>
        <v>157.49194215</v>
      </c>
      <c r="CG234" s="648">
        <f t="shared" ca="1" si="1759"/>
        <v>0.50503671500000002</v>
      </c>
      <c r="CH234" s="666">
        <f t="shared" ca="1" si="1760"/>
        <v>97.965154867999999</v>
      </c>
      <c r="CI234" s="666">
        <f t="shared" ca="1" si="1761"/>
        <v>54.454262904000004</v>
      </c>
      <c r="CJ234" s="666">
        <f t="shared" ca="1" si="1762"/>
        <v>0</v>
      </c>
      <c r="CK234" s="666">
        <f t="shared" ca="1" si="1763"/>
        <v>12.366889821000001</v>
      </c>
      <c r="CL234" s="666">
        <f t="shared" ca="1" si="1764"/>
        <v>39.772807569000001</v>
      </c>
      <c r="CM234" s="650">
        <f t="shared" ca="1" si="1765"/>
        <v>92.190436113999993</v>
      </c>
      <c r="CN234" s="650">
        <f t="shared" ca="1" si="1766"/>
        <v>83.250608705999994</v>
      </c>
      <c r="CO234" s="650">
        <f t="shared" ca="1" si="1767"/>
        <v>25.232982720000003</v>
      </c>
      <c r="CP234" s="650">
        <f t="shared" ca="1" si="1768"/>
        <v>0</v>
      </c>
      <c r="CQ234" s="650">
        <f t="shared" ca="1" si="1769"/>
        <v>51.587658574999999</v>
      </c>
      <c r="CR234" s="667">
        <f t="shared" ca="1" si="1770"/>
        <v>61.263986279999997</v>
      </c>
      <c r="CS234" s="667">
        <f t="shared" ca="1" si="1771"/>
        <v>69.011858214</v>
      </c>
      <c r="CT234" s="667">
        <f t="shared" ca="1" si="1772"/>
        <v>79.509284909999991</v>
      </c>
      <c r="CU234" s="650">
        <f t="shared" ca="1" si="1773"/>
        <v>46.371113775000005</v>
      </c>
      <c r="CV234" s="650">
        <f t="shared" ca="1" si="1774"/>
        <v>34.865041824000002</v>
      </c>
      <c r="CW234" s="650">
        <f t="shared" ca="1" si="1775"/>
        <v>31.866494267999997</v>
      </c>
      <c r="CX234" s="667">
        <f t="shared" ca="1" si="1776"/>
        <v>10.472709680000001</v>
      </c>
      <c r="CY234" s="652">
        <f t="shared" ca="1" si="1777"/>
        <v>987.46573619199989</v>
      </c>
      <c r="CZ234" s="606">
        <f t="shared" ca="1" si="1779"/>
        <v>4.9270781913555453E-2</v>
      </c>
      <c r="DA234" s="645"/>
    </row>
    <row r="235" spans="1:105" ht="15" x14ac:dyDescent="0.25">
      <c r="A235" s="615">
        <v>338</v>
      </c>
      <c r="B235" s="616"/>
      <c r="C235" s="616" t="s">
        <v>549</v>
      </c>
      <c r="D235" s="616" t="str">
        <f t="shared" si="1541"/>
        <v>ContactlessAlways pays credit card balance in full</v>
      </c>
      <c r="E235" s="568" t="s">
        <v>557</v>
      </c>
      <c r="F235" s="620">
        <v>0.43243430999999999</v>
      </c>
      <c r="G235" s="621">
        <v>0.54435255599999999</v>
      </c>
      <c r="H235" s="622">
        <v>125.880982</v>
      </c>
      <c r="I235" s="621">
        <v>0.52012159499999999</v>
      </c>
      <c r="J235" s="622">
        <v>120.2775966</v>
      </c>
      <c r="K235" s="621">
        <v>0.63928063300000004</v>
      </c>
      <c r="L235" s="623">
        <v>147.83300439999999</v>
      </c>
      <c r="M235" s="624">
        <v>0.59447891100000005</v>
      </c>
      <c r="N235" s="625">
        <v>137.4726513</v>
      </c>
      <c r="O235" s="624">
        <v>0.52983631799999997</v>
      </c>
      <c r="P235" s="626">
        <v>122.5241166</v>
      </c>
      <c r="Q235" s="627">
        <v>0.58528002099999998</v>
      </c>
      <c r="R235" s="628">
        <v>135.34541730000001</v>
      </c>
      <c r="S235" s="627">
        <v>0.52042734599999996</v>
      </c>
      <c r="T235" s="628">
        <v>120.34830119999999</v>
      </c>
      <c r="U235" s="627">
        <v>0.42583052599999999</v>
      </c>
      <c r="V235" s="628">
        <v>98.472881470000004</v>
      </c>
      <c r="W235" s="627">
        <v>0.45414644100000001</v>
      </c>
      <c r="X235" s="628">
        <v>105.0209084</v>
      </c>
      <c r="Y235" s="627">
        <v>0.50225099699999998</v>
      </c>
      <c r="Z235" s="629">
        <v>116.1450387</v>
      </c>
      <c r="AA235" s="630">
        <v>0.52852907400000004</v>
      </c>
      <c r="AB235" s="631">
        <v>122.22181759999999</v>
      </c>
      <c r="AC235" s="630">
        <v>0.45066483600000001</v>
      </c>
      <c r="AD235" s="631">
        <v>104.21579079999999</v>
      </c>
      <c r="AE235" s="630">
        <v>0.35088382800000001</v>
      </c>
      <c r="AF235" s="631">
        <v>81.141532839999996</v>
      </c>
      <c r="AG235" s="630">
        <v>0.30567129199999998</v>
      </c>
      <c r="AH235" s="631">
        <v>70.686179409999994</v>
      </c>
      <c r="AI235" s="630">
        <v>0.46172521</v>
      </c>
      <c r="AJ235" s="632">
        <v>106.7734912</v>
      </c>
      <c r="AK235" s="633">
        <v>0.33833232899999999</v>
      </c>
      <c r="AL235" s="634">
        <v>78.239011439999999</v>
      </c>
      <c r="AM235" s="633">
        <v>0.30872317300000002</v>
      </c>
      <c r="AN235" s="634">
        <v>71.391923860000006</v>
      </c>
      <c r="AO235" s="633">
        <v>0.32703698199999998</v>
      </c>
      <c r="AP235" s="635">
        <v>75.626973759999998</v>
      </c>
      <c r="AQ235" s="630">
        <v>0.24971842799999999</v>
      </c>
      <c r="AR235" s="631">
        <v>57.747135700000001</v>
      </c>
      <c r="AS235" s="630">
        <v>0.31252922399999999</v>
      </c>
      <c r="AT235" s="631">
        <v>72.272069259999995</v>
      </c>
      <c r="AU235" s="630">
        <v>0.216750095</v>
      </c>
      <c r="AV235" s="632">
        <v>50.123241819999997</v>
      </c>
      <c r="AW235" s="633">
        <v>0.29243830199999998</v>
      </c>
      <c r="AX235" s="635">
        <v>67.626063790000003</v>
      </c>
      <c r="AY235" s="604"/>
      <c r="AZ235" s="568" t="str">
        <f t="shared" si="1683"/>
        <v>Always pays credit card balance in full</v>
      </c>
      <c r="BA235" s="665">
        <f t="shared" si="1732"/>
        <v>0</v>
      </c>
      <c r="BB235" s="665">
        <f t="shared" si="1733"/>
        <v>0</v>
      </c>
      <c r="BC235" s="665">
        <f t="shared" si="1734"/>
        <v>14.703454559000001</v>
      </c>
      <c r="BD235" s="648">
        <f t="shared" si="1735"/>
        <v>63.014764566000004</v>
      </c>
      <c r="BE235" s="648">
        <f t="shared" si="1736"/>
        <v>0</v>
      </c>
      <c r="BF235" s="666">
        <f t="shared" si="1737"/>
        <v>31.019841112999998</v>
      </c>
      <c r="BG235" s="666">
        <f t="shared" si="1738"/>
        <v>13.531110995999999</v>
      </c>
      <c r="BH235" s="666">
        <f t="shared" si="1739"/>
        <v>0</v>
      </c>
      <c r="BI235" s="666">
        <f t="shared" si="1740"/>
        <v>2.2707322049999998</v>
      </c>
      <c r="BJ235" s="666">
        <f t="shared" si="1741"/>
        <v>10.04501994</v>
      </c>
      <c r="BK235" s="650">
        <f t="shared" si="1742"/>
        <v>15.855872220000002</v>
      </c>
      <c r="BL235" s="650">
        <f t="shared" si="1743"/>
        <v>6.3093077040000001</v>
      </c>
      <c r="BM235" s="650">
        <f t="shared" si="1744"/>
        <v>0</v>
      </c>
      <c r="BN235" s="650">
        <f t="shared" si="1745"/>
        <v>0</v>
      </c>
      <c r="BO235" s="650">
        <f t="shared" si="1746"/>
        <v>7.38760336</v>
      </c>
      <c r="BP235" s="667">
        <f t="shared" si="1747"/>
        <v>3.3833232899999999</v>
      </c>
      <c r="BQ235" s="667">
        <f t="shared" si="1748"/>
        <v>2.7785085570000003</v>
      </c>
      <c r="BR235" s="667">
        <f t="shared" si="1749"/>
        <v>1.9622218919999999</v>
      </c>
      <c r="BS235" s="650">
        <f t="shared" si="1750"/>
        <v>0.74915528399999998</v>
      </c>
      <c r="BT235" s="650">
        <f t="shared" si="1751"/>
        <v>4.375409136</v>
      </c>
      <c r="BU235" s="650">
        <f t="shared" si="1752"/>
        <v>0.43350019000000001</v>
      </c>
      <c r="BV235" s="667">
        <f t="shared" si="1753"/>
        <v>1.1697532079999999</v>
      </c>
      <c r="BW235" s="652">
        <f t="shared" si="1707"/>
        <v>178.98957822000003</v>
      </c>
      <c r="BX235" s="606">
        <f t="shared" si="1778"/>
        <v>0.24184736870271334</v>
      </c>
      <c r="BY235" s="645">
        <f t="shared" ca="1" si="1754"/>
        <v>101.44310413553279</v>
      </c>
      <c r="BZ235" s="608"/>
      <c r="CB235" s="616" t="str">
        <f t="shared" si="1684"/>
        <v>Always pays credit card balance in full</v>
      </c>
      <c r="CC235" s="665">
        <f t="shared" ca="1" si="1755"/>
        <v>0</v>
      </c>
      <c r="CD235" s="665">
        <f t="shared" ca="1" si="1756"/>
        <v>1.560364785</v>
      </c>
      <c r="CE235" s="665">
        <f t="shared" ca="1" si="1757"/>
        <v>390.60046676300004</v>
      </c>
      <c r="CF235" s="648">
        <f t="shared" ca="1" si="1758"/>
        <v>1184.7964696230001</v>
      </c>
      <c r="CG235" s="648">
        <f t="shared" ca="1" si="1759"/>
        <v>2.64918159</v>
      </c>
      <c r="CH235" s="666">
        <f t="shared" ca="1" si="1760"/>
        <v>790.71330837099993</v>
      </c>
      <c r="CI235" s="666">
        <f t="shared" ca="1" si="1761"/>
        <v>287.27589499199996</v>
      </c>
      <c r="CJ235" s="666">
        <f t="shared" ca="1" si="1762"/>
        <v>0</v>
      </c>
      <c r="CK235" s="666">
        <f t="shared" ca="1" si="1763"/>
        <v>44.960497658999998</v>
      </c>
      <c r="CL235" s="666">
        <f t="shared" ca="1" si="1764"/>
        <v>182.31711191099998</v>
      </c>
      <c r="CM235" s="650">
        <f t="shared" ca="1" si="1765"/>
        <v>511.08761455800004</v>
      </c>
      <c r="CN235" s="650">
        <f t="shared" ca="1" si="1766"/>
        <v>336.64663249200004</v>
      </c>
      <c r="CO235" s="650">
        <f t="shared" ca="1" si="1767"/>
        <v>67.369694976000005</v>
      </c>
      <c r="CP235" s="650">
        <f t="shared" ca="1" si="1768"/>
        <v>0</v>
      </c>
      <c r="CQ235" s="650">
        <f t="shared" ca="1" si="1769"/>
        <v>219.31947475000001</v>
      </c>
      <c r="CR235" s="667">
        <f t="shared" ca="1" si="1770"/>
        <v>142.09957817999998</v>
      </c>
      <c r="CS235" s="667">
        <f t="shared" ca="1" si="1771"/>
        <v>164.54945120900001</v>
      </c>
      <c r="CT235" s="667">
        <f t="shared" ca="1" si="1772"/>
        <v>194.25996730799997</v>
      </c>
      <c r="CU235" s="650">
        <f t="shared" ca="1" si="1773"/>
        <v>92.645536788000001</v>
      </c>
      <c r="CV235" s="650">
        <f t="shared" ca="1" si="1774"/>
        <v>90.008416511999997</v>
      </c>
      <c r="CW235" s="650">
        <f t="shared" ca="1" si="1775"/>
        <v>51.803272704999998</v>
      </c>
      <c r="CX235" s="667">
        <f t="shared" ca="1" si="1776"/>
        <v>23.395064159999997</v>
      </c>
      <c r="CY235" s="652">
        <f t="shared" ca="1" si="1777"/>
        <v>4778.0579993320007</v>
      </c>
      <c r="CZ235" s="606">
        <f t="shared" ca="1" si="1779"/>
        <v>0.23840690874324369</v>
      </c>
      <c r="DA235" s="645"/>
    </row>
    <row r="236" spans="1:105" ht="15" x14ac:dyDescent="0.25">
      <c r="A236" s="615">
        <v>346</v>
      </c>
      <c r="B236" s="616"/>
      <c r="C236" s="616"/>
      <c r="D236" s="616" t="str">
        <f t="shared" si="1541"/>
        <v/>
      </c>
      <c r="E236" s="568" t="s">
        <v>331</v>
      </c>
      <c r="F236" s="620" t="s">
        <v>331</v>
      </c>
      <c r="G236" s="621" t="s">
        <v>331</v>
      </c>
      <c r="H236" s="622" t="s">
        <v>331</v>
      </c>
      <c r="I236" s="621" t="s">
        <v>331</v>
      </c>
      <c r="J236" s="622" t="s">
        <v>331</v>
      </c>
      <c r="K236" s="621" t="s">
        <v>331</v>
      </c>
      <c r="L236" s="623" t="s">
        <v>331</v>
      </c>
      <c r="M236" s="624" t="s">
        <v>331</v>
      </c>
      <c r="N236" s="625" t="s">
        <v>331</v>
      </c>
      <c r="O236" s="624" t="s">
        <v>331</v>
      </c>
      <c r="P236" s="626" t="s">
        <v>331</v>
      </c>
      <c r="Q236" s="627" t="s">
        <v>331</v>
      </c>
      <c r="R236" s="628" t="s">
        <v>331</v>
      </c>
      <c r="S236" s="627" t="s">
        <v>331</v>
      </c>
      <c r="T236" s="628" t="s">
        <v>331</v>
      </c>
      <c r="U236" s="627" t="s">
        <v>331</v>
      </c>
      <c r="V236" s="628" t="s">
        <v>331</v>
      </c>
      <c r="W236" s="627" t="s">
        <v>331</v>
      </c>
      <c r="X236" s="628" t="s">
        <v>331</v>
      </c>
      <c r="Y236" s="627" t="s">
        <v>331</v>
      </c>
      <c r="Z236" s="629" t="s">
        <v>331</v>
      </c>
      <c r="AA236" s="630" t="s">
        <v>331</v>
      </c>
      <c r="AB236" s="631" t="s">
        <v>331</v>
      </c>
      <c r="AC236" s="630" t="s">
        <v>331</v>
      </c>
      <c r="AD236" s="631" t="s">
        <v>331</v>
      </c>
      <c r="AE236" s="630" t="s">
        <v>331</v>
      </c>
      <c r="AF236" s="631" t="s">
        <v>331</v>
      </c>
      <c r="AG236" s="630" t="s">
        <v>331</v>
      </c>
      <c r="AH236" s="631" t="s">
        <v>331</v>
      </c>
      <c r="AI236" s="630" t="s">
        <v>331</v>
      </c>
      <c r="AJ236" s="632" t="s">
        <v>331</v>
      </c>
      <c r="AK236" s="633" t="s">
        <v>331</v>
      </c>
      <c r="AL236" s="634" t="s">
        <v>331</v>
      </c>
      <c r="AM236" s="633" t="s">
        <v>331</v>
      </c>
      <c r="AN236" s="634" t="s">
        <v>331</v>
      </c>
      <c r="AO236" s="633" t="s">
        <v>331</v>
      </c>
      <c r="AP236" s="635" t="s">
        <v>331</v>
      </c>
      <c r="AQ236" s="630" t="s">
        <v>331</v>
      </c>
      <c r="AR236" s="631" t="s">
        <v>331</v>
      </c>
      <c r="AS236" s="630" t="s">
        <v>331</v>
      </c>
      <c r="AT236" s="631" t="s">
        <v>331</v>
      </c>
      <c r="AU236" s="630" t="s">
        <v>331</v>
      </c>
      <c r="AV236" s="632" t="s">
        <v>331</v>
      </c>
      <c r="AW236" s="633" t="s">
        <v>331</v>
      </c>
      <c r="AX236" s="635" t="s">
        <v>331</v>
      </c>
      <c r="AY236" s="604"/>
      <c r="AZ236" s="568" t="str">
        <f t="shared" si="1683"/>
        <v/>
      </c>
      <c r="BA236" s="665"/>
      <c r="BB236" s="665"/>
      <c r="BC236" s="665"/>
      <c r="BD236" s="648"/>
      <c r="BE236" s="648"/>
      <c r="BF236" s="666"/>
      <c r="BG236" s="666"/>
      <c r="BH236" s="666"/>
      <c r="BI236" s="666"/>
      <c r="BJ236" s="666"/>
      <c r="BK236" s="650"/>
      <c r="BL236" s="650"/>
      <c r="BM236" s="650"/>
      <c r="BN236" s="650"/>
      <c r="BO236" s="650"/>
      <c r="BP236" s="667"/>
      <c r="BQ236" s="667"/>
      <c r="BR236" s="667"/>
      <c r="BS236" s="650"/>
      <c r="BT236" s="650"/>
      <c r="BU236" s="650"/>
      <c r="BV236" s="667"/>
      <c r="BW236" s="652"/>
      <c r="BX236" s="606"/>
      <c r="BY236" s="645"/>
      <c r="BZ236" s="608"/>
      <c r="CB236" s="616" t="str">
        <f t="shared" si="1684"/>
        <v/>
      </c>
      <c r="CC236" s="665"/>
      <c r="CD236" s="665"/>
      <c r="CE236" s="665"/>
      <c r="CF236" s="648"/>
      <c r="CG236" s="648"/>
      <c r="CH236" s="666"/>
      <c r="CI236" s="666"/>
      <c r="CJ236" s="666"/>
      <c r="CK236" s="666"/>
      <c r="CL236" s="666"/>
      <c r="CM236" s="650"/>
      <c r="CN236" s="650"/>
      <c r="CO236" s="650"/>
      <c r="CP236" s="650"/>
      <c r="CQ236" s="650"/>
      <c r="CR236" s="667"/>
      <c r="CS236" s="667"/>
      <c r="CT236" s="667"/>
      <c r="CU236" s="650"/>
      <c r="CV236" s="650"/>
      <c r="CW236" s="650"/>
      <c r="CX236" s="667"/>
      <c r="CY236" s="652"/>
      <c r="CZ236" s="606"/>
      <c r="DA236" s="645"/>
    </row>
    <row r="237" spans="1:105" ht="15" x14ac:dyDescent="0.25">
      <c r="A237" s="615">
        <v>347</v>
      </c>
      <c r="B237" s="616" t="s">
        <v>342</v>
      </c>
      <c r="C237" s="616" t="s">
        <v>558</v>
      </c>
      <c r="D237" s="616" t="str">
        <f t="shared" si="1541"/>
        <v>Current Account, Savings And InvestmentsHas current account</v>
      </c>
      <c r="E237" s="568" t="s">
        <v>559</v>
      </c>
      <c r="F237" s="620">
        <v>0.88201824699999998</v>
      </c>
      <c r="G237" s="621">
        <v>0.86922574200000002</v>
      </c>
      <c r="H237" s="622">
        <v>98.549632650000007</v>
      </c>
      <c r="I237" s="621">
        <v>0.86987952199999996</v>
      </c>
      <c r="J237" s="622">
        <v>98.623755770000002</v>
      </c>
      <c r="K237" s="621">
        <v>0.87591972699999998</v>
      </c>
      <c r="L237" s="623">
        <v>99.308572179999999</v>
      </c>
      <c r="M237" s="624">
        <v>0.88662248399999999</v>
      </c>
      <c r="N237" s="625">
        <v>100.5220115</v>
      </c>
      <c r="O237" s="624">
        <v>0.87623115399999996</v>
      </c>
      <c r="P237" s="626">
        <v>99.343880619999993</v>
      </c>
      <c r="Q237" s="627">
        <v>0.897721926</v>
      </c>
      <c r="R237" s="628">
        <v>101.7804256</v>
      </c>
      <c r="S237" s="627">
        <v>0.89497224200000003</v>
      </c>
      <c r="T237" s="628">
        <v>101.4686765</v>
      </c>
      <c r="U237" s="627">
        <v>0.85266189800000003</v>
      </c>
      <c r="V237" s="628">
        <v>96.671684650000003</v>
      </c>
      <c r="W237" s="627">
        <v>0.89932505399999996</v>
      </c>
      <c r="X237" s="628">
        <v>101.9621825</v>
      </c>
      <c r="Y237" s="627">
        <v>0.90342945299999999</v>
      </c>
      <c r="Z237" s="629">
        <v>102.42752419999999</v>
      </c>
      <c r="AA237" s="630">
        <v>0.89544549600000001</v>
      </c>
      <c r="AB237" s="631">
        <v>101.5223323</v>
      </c>
      <c r="AC237" s="630">
        <v>0.89101385499999997</v>
      </c>
      <c r="AD237" s="631">
        <v>101.0198891</v>
      </c>
      <c r="AE237" s="630">
        <v>0.88252903000000005</v>
      </c>
      <c r="AF237" s="631">
        <v>100.0579108</v>
      </c>
      <c r="AG237" s="630">
        <v>0.80343946300000002</v>
      </c>
      <c r="AH237" s="631">
        <v>91.091025160000001</v>
      </c>
      <c r="AI237" s="630">
        <v>0.89584868100000004</v>
      </c>
      <c r="AJ237" s="632">
        <v>101.56804390000001</v>
      </c>
      <c r="AK237" s="633">
        <v>0.88695528199999996</v>
      </c>
      <c r="AL237" s="634">
        <v>100.559743</v>
      </c>
      <c r="AM237" s="633">
        <v>0.885063033</v>
      </c>
      <c r="AN237" s="634">
        <v>100.34520670000001</v>
      </c>
      <c r="AO237" s="633">
        <v>0.885063033</v>
      </c>
      <c r="AP237" s="635">
        <v>100.34520670000001</v>
      </c>
      <c r="AQ237" s="630">
        <v>0.854515464</v>
      </c>
      <c r="AR237" s="631">
        <v>96.881835089999996</v>
      </c>
      <c r="AS237" s="630">
        <v>0.89651059499999997</v>
      </c>
      <c r="AT237" s="631">
        <v>101.64308939999999</v>
      </c>
      <c r="AU237" s="630">
        <v>0.86858578399999997</v>
      </c>
      <c r="AV237" s="632">
        <v>98.47707656</v>
      </c>
      <c r="AW237" s="633">
        <v>0.80252833999999995</v>
      </c>
      <c r="AX237" s="635">
        <v>90.987725310000002</v>
      </c>
      <c r="AY237" s="604"/>
      <c r="AZ237" s="568" t="str">
        <f t="shared" si="1683"/>
        <v>Has current account</v>
      </c>
      <c r="BA237" s="665">
        <f t="shared" ref="BA237:BA255" si="1780">BA$5*G237</f>
        <v>0</v>
      </c>
      <c r="BB237" s="665">
        <f t="shared" ref="BB237:BB255" si="1781">BB$5*I237</f>
        <v>0</v>
      </c>
      <c r="BC237" s="665">
        <f t="shared" ref="BC237:BC255" si="1782">BC$5*K237</f>
        <v>20.146153721000001</v>
      </c>
      <c r="BD237" s="648">
        <f t="shared" ref="BD237:BD255" si="1783">BD$5*M237</f>
        <v>93.981983303999996</v>
      </c>
      <c r="BE237" s="648">
        <f t="shared" ref="BE237:BE255" si="1784">BE$5*O237</f>
        <v>0</v>
      </c>
      <c r="BF237" s="666">
        <f t="shared" ref="BF237:BF255" si="1785">BF$5*Q237</f>
        <v>47.579262077999999</v>
      </c>
      <c r="BG237" s="666">
        <f t="shared" ref="BG237:BG255" si="1786">BG$5*S237</f>
        <v>23.269278291999999</v>
      </c>
      <c r="BH237" s="666">
        <f t="shared" ref="BH237:BH255" si="1787">BH$5*U237</f>
        <v>0</v>
      </c>
      <c r="BI237" s="666">
        <f t="shared" ref="BI237:BI255" si="1788">BI$5*W237</f>
        <v>4.49662527</v>
      </c>
      <c r="BJ237" s="666">
        <f t="shared" ref="BJ237:BJ255" si="1789">BJ$5*Y237</f>
        <v>18.068589060000001</v>
      </c>
      <c r="BK237" s="650">
        <f t="shared" ref="BK237:BK255" si="1790">BK$5*AA237</f>
        <v>26.863364879999999</v>
      </c>
      <c r="BL237" s="650">
        <f t="shared" ref="BL237:BL255" si="1791">BL$5*AC237</f>
        <v>12.47419397</v>
      </c>
      <c r="BM237" s="650">
        <f t="shared" ref="BM237:BM255" si="1792">BM$5*AE237</f>
        <v>0</v>
      </c>
      <c r="BN237" s="650">
        <f t="shared" ref="BN237:BN255" si="1793">BN$5*AG237</f>
        <v>0</v>
      </c>
      <c r="BO237" s="650">
        <f t="shared" ref="BO237:BO255" si="1794">BO$5*AI237</f>
        <v>14.333578896000001</v>
      </c>
      <c r="BP237" s="667">
        <f t="shared" ref="BP237:BP255" si="1795">BP$5*AK237</f>
        <v>8.8695528199999991</v>
      </c>
      <c r="BQ237" s="667">
        <f t="shared" ref="BQ237:BQ255" si="1796">BQ$5*AM237</f>
        <v>7.9655672969999998</v>
      </c>
      <c r="BR237" s="667">
        <f t="shared" ref="BR237:BR255" si="1797">BR$5*AO237</f>
        <v>5.3103781980000004</v>
      </c>
      <c r="BS237" s="650">
        <f t="shared" ref="BS237:BS255" si="1798">BS$5*AQ237</f>
        <v>2.5635463920000001</v>
      </c>
      <c r="BT237" s="650">
        <f t="shared" ref="BT237:BT255" si="1799">BT$5*AS237</f>
        <v>12.55114833</v>
      </c>
      <c r="BU237" s="650">
        <f t="shared" ref="BU237:BU255" si="1800">BU$5*AU237</f>
        <v>1.7371715679999999</v>
      </c>
      <c r="BV237" s="667">
        <f t="shared" ref="BV237:BV255" si="1801">BV$5*AW237</f>
        <v>3.2101133599999998</v>
      </c>
      <c r="BW237" s="652">
        <f t="shared" ref="BW237:BW255" si="1802">SUM(BA237:BV237)</f>
        <v>303.42050743599998</v>
      </c>
      <c r="BX237" s="606">
        <f>BW237/SUM($BW$237:$BW$255)</f>
        <v>0.15657733807544086</v>
      </c>
      <c r="BY237" s="645">
        <f t="shared" ref="BY237:BY255" ca="1" si="1803">IF(CZ237&gt;0,BX237/CZ237*100,"")</f>
        <v>96.725928748299737</v>
      </c>
      <c r="BZ237" s="608"/>
      <c r="CB237" s="616" t="str">
        <f t="shared" si="1684"/>
        <v>Has current account</v>
      </c>
      <c r="CC237" s="665">
        <f t="shared" ref="CC237:CC255" ca="1" si="1804">CC$5*G237</f>
        <v>0</v>
      </c>
      <c r="CD237" s="665">
        <f t="shared" ref="CD237:CD255" ca="1" si="1805">CD$5*I237</f>
        <v>2.6096385660000001</v>
      </c>
      <c r="CE237" s="665">
        <f t="shared" ref="CE237:CE255" ca="1" si="1806">CE$5*K237</f>
        <v>535.18695319699998</v>
      </c>
      <c r="CF237" s="648">
        <f t="shared" ref="CF237:CF255" ca="1" si="1807">CF$5*M237</f>
        <v>1767.038610612</v>
      </c>
      <c r="CG237" s="648">
        <f t="shared" ref="CG237:CG255" ca="1" si="1808">CG$5*O237</f>
        <v>4.3811557699999994</v>
      </c>
      <c r="CH237" s="666">
        <f t="shared" ref="CH237:CH255" ca="1" si="1809">CH$5*Q237</f>
        <v>1212.8223220259999</v>
      </c>
      <c r="CI237" s="666">
        <f t="shared" ref="CI237:CI255" ca="1" si="1810">CI$5*S237</f>
        <v>494.02467758400002</v>
      </c>
      <c r="CJ237" s="666">
        <f t="shared" ref="CJ237:CJ255" ca="1" si="1811">CJ$5*U237</f>
        <v>0</v>
      </c>
      <c r="CK237" s="666">
        <f t="shared" ref="CK237:CK255" ca="1" si="1812">CK$5*W237</f>
        <v>89.033180345999995</v>
      </c>
      <c r="CL237" s="666">
        <f t="shared" ref="CL237:CL255" ca="1" si="1813">CL$5*Y237</f>
        <v>327.944891439</v>
      </c>
      <c r="CM237" s="650">
        <f t="shared" ref="CM237:CM255" ca="1" si="1814">CM$5*AA237</f>
        <v>865.89579463200005</v>
      </c>
      <c r="CN237" s="650">
        <f t="shared" ref="CN237:CN255" ca="1" si="1815">CN$5*AC237</f>
        <v>665.58734968499994</v>
      </c>
      <c r="CO237" s="650">
        <f t="shared" ref="CO237:CO255" ca="1" si="1816">CO$5*AE237</f>
        <v>169.44557376</v>
      </c>
      <c r="CP237" s="650">
        <f t="shared" ref="CP237:CP255" ca="1" si="1817">CP$5*AG237</f>
        <v>0</v>
      </c>
      <c r="CQ237" s="650">
        <f t="shared" ref="CQ237:CQ255" ca="1" si="1818">CQ$5*AI237</f>
        <v>425.52812347500003</v>
      </c>
      <c r="CR237" s="667">
        <f t="shared" ref="CR237:CR255" ca="1" si="1819">CR$5*AK237</f>
        <v>372.52121843999998</v>
      </c>
      <c r="CS237" s="667">
        <f t="shared" ref="CS237:CS255" ca="1" si="1820">CS$5*AM237</f>
        <v>471.738596589</v>
      </c>
      <c r="CT237" s="667">
        <f t="shared" ref="CT237:CT255" ca="1" si="1821">CT$5*AO237</f>
        <v>525.727441602</v>
      </c>
      <c r="CU237" s="650">
        <f t="shared" ref="CU237:CU255" ca="1" si="1822">CU$5*AQ237</f>
        <v>317.02523714400002</v>
      </c>
      <c r="CV237" s="650">
        <f t="shared" ref="CV237:CV255" ca="1" si="1823">CV$5*AS237</f>
        <v>258.19505135999998</v>
      </c>
      <c r="CW237" s="650">
        <f t="shared" ref="CW237:CW255" ca="1" si="1824">CW$5*AU237</f>
        <v>207.59200237599998</v>
      </c>
      <c r="CX237" s="667">
        <f t="shared" ref="CX237:CX255" ca="1" si="1825">CX$5*AW237</f>
        <v>64.202267199999994</v>
      </c>
      <c r="CY237" s="652">
        <f t="shared" ref="CY237:CY255" ca="1" si="1826">SUM(CC237:CX237)</f>
        <v>8776.5000858030016</v>
      </c>
      <c r="CZ237" s="606">
        <f ca="1">CY237/SUM($CY$237:$CY$255)</f>
        <v>0.16187731676672393</v>
      </c>
      <c r="DA237" s="645"/>
    </row>
    <row r="238" spans="1:105" ht="15" x14ac:dyDescent="0.25">
      <c r="A238" s="615">
        <v>348</v>
      </c>
      <c r="B238" s="616"/>
      <c r="C238" s="616" t="s">
        <v>558</v>
      </c>
      <c r="D238" s="616" t="str">
        <f t="shared" si="1541"/>
        <v>Current Account, Savings And InvestmentsHas savings account</v>
      </c>
      <c r="E238" s="568" t="s">
        <v>560</v>
      </c>
      <c r="F238" s="620">
        <v>0.60966352800000001</v>
      </c>
      <c r="G238" s="621">
        <v>0.66195360599999997</v>
      </c>
      <c r="H238" s="622">
        <v>108.57687490000001</v>
      </c>
      <c r="I238" s="621">
        <v>0.66220628999999998</v>
      </c>
      <c r="J238" s="622">
        <v>108.61832130000001</v>
      </c>
      <c r="K238" s="621">
        <v>0.65727548700000005</v>
      </c>
      <c r="L238" s="623">
        <v>107.8095469</v>
      </c>
      <c r="M238" s="624">
        <v>0.67472222500000001</v>
      </c>
      <c r="N238" s="625">
        <v>110.6712464</v>
      </c>
      <c r="O238" s="624">
        <v>0.67255159099999995</v>
      </c>
      <c r="P238" s="626">
        <v>110.31520829999999</v>
      </c>
      <c r="Q238" s="627">
        <v>0.68709825899999999</v>
      </c>
      <c r="R238" s="628">
        <v>112.701224</v>
      </c>
      <c r="S238" s="627">
        <v>0.66668099700000005</v>
      </c>
      <c r="T238" s="628">
        <v>109.35228480000001</v>
      </c>
      <c r="U238" s="627">
        <v>0.58932490699999995</v>
      </c>
      <c r="V238" s="628">
        <v>96.663959660000003</v>
      </c>
      <c r="W238" s="627">
        <v>0.64323023199999996</v>
      </c>
      <c r="X238" s="628">
        <v>105.5057753</v>
      </c>
      <c r="Y238" s="627">
        <v>0.66031212900000003</v>
      </c>
      <c r="Z238" s="629">
        <v>108.3076317</v>
      </c>
      <c r="AA238" s="630">
        <v>0.65264059299999999</v>
      </c>
      <c r="AB238" s="631">
        <v>107.0493089</v>
      </c>
      <c r="AC238" s="630">
        <v>0.621494035</v>
      </c>
      <c r="AD238" s="631">
        <v>101.9404978</v>
      </c>
      <c r="AE238" s="630">
        <v>0.58181789799999994</v>
      </c>
      <c r="AF238" s="631">
        <v>95.432623329999998</v>
      </c>
      <c r="AG238" s="630">
        <v>0.50943448999999996</v>
      </c>
      <c r="AH238" s="631">
        <v>83.559941949999995</v>
      </c>
      <c r="AI238" s="630">
        <v>0.61515344500000002</v>
      </c>
      <c r="AJ238" s="632">
        <v>100.9004831</v>
      </c>
      <c r="AK238" s="633">
        <v>0.61373248700000005</v>
      </c>
      <c r="AL238" s="634">
        <v>100.6674106</v>
      </c>
      <c r="AM238" s="633">
        <v>0.53642750299999997</v>
      </c>
      <c r="AN238" s="634">
        <v>87.987468160000006</v>
      </c>
      <c r="AO238" s="633">
        <v>0.54498745599999998</v>
      </c>
      <c r="AP238" s="635">
        <v>89.391513619999998</v>
      </c>
      <c r="AQ238" s="630">
        <v>0.47953264800000001</v>
      </c>
      <c r="AR238" s="631">
        <v>78.655295199999998</v>
      </c>
      <c r="AS238" s="630">
        <v>0.53889179499999995</v>
      </c>
      <c r="AT238" s="631">
        <v>88.39167338</v>
      </c>
      <c r="AU238" s="630">
        <v>0.48523820000000001</v>
      </c>
      <c r="AV238" s="632">
        <v>79.591147849999999</v>
      </c>
      <c r="AW238" s="633">
        <v>0.57834240199999998</v>
      </c>
      <c r="AX238" s="635">
        <v>94.862555319999998</v>
      </c>
      <c r="AY238" s="604"/>
      <c r="AZ238" s="568" t="str">
        <f t="shared" si="1683"/>
        <v>Has savings account</v>
      </c>
      <c r="BA238" s="665">
        <f t="shared" si="1780"/>
        <v>0</v>
      </c>
      <c r="BB238" s="665">
        <f t="shared" si="1781"/>
        <v>0</v>
      </c>
      <c r="BC238" s="665">
        <f t="shared" si="1782"/>
        <v>15.117336201000001</v>
      </c>
      <c r="BD238" s="648">
        <f t="shared" si="1783"/>
        <v>71.520555849999994</v>
      </c>
      <c r="BE238" s="648">
        <f t="shared" si="1784"/>
        <v>0</v>
      </c>
      <c r="BF238" s="666">
        <f t="shared" si="1785"/>
        <v>36.416207727</v>
      </c>
      <c r="BG238" s="666">
        <f t="shared" si="1786"/>
        <v>17.333705922</v>
      </c>
      <c r="BH238" s="666">
        <f t="shared" si="1787"/>
        <v>0</v>
      </c>
      <c r="BI238" s="666">
        <f t="shared" si="1788"/>
        <v>3.2161511599999999</v>
      </c>
      <c r="BJ238" s="666">
        <f t="shared" si="1789"/>
        <v>13.206242580000001</v>
      </c>
      <c r="BK238" s="650">
        <f t="shared" si="1790"/>
        <v>19.579217790000001</v>
      </c>
      <c r="BL238" s="650">
        <f t="shared" si="1791"/>
        <v>8.7009164900000009</v>
      </c>
      <c r="BM238" s="650">
        <f t="shared" si="1792"/>
        <v>0</v>
      </c>
      <c r="BN238" s="650">
        <f t="shared" si="1793"/>
        <v>0</v>
      </c>
      <c r="BO238" s="650">
        <f t="shared" si="1794"/>
        <v>9.8424551200000003</v>
      </c>
      <c r="BP238" s="667">
        <f t="shared" si="1795"/>
        <v>6.1373248700000005</v>
      </c>
      <c r="BQ238" s="667">
        <f t="shared" si="1796"/>
        <v>4.8278475269999994</v>
      </c>
      <c r="BR238" s="667">
        <f t="shared" si="1797"/>
        <v>3.2699247360000001</v>
      </c>
      <c r="BS238" s="650">
        <f t="shared" si="1798"/>
        <v>1.4385979440000001</v>
      </c>
      <c r="BT238" s="650">
        <f t="shared" si="1799"/>
        <v>7.5444851299999991</v>
      </c>
      <c r="BU238" s="650">
        <f t="shared" si="1800"/>
        <v>0.97047640000000002</v>
      </c>
      <c r="BV238" s="667">
        <f t="shared" si="1801"/>
        <v>2.3133696079999999</v>
      </c>
      <c r="BW238" s="652">
        <f t="shared" si="1802"/>
        <v>221.43481505500003</v>
      </c>
      <c r="BX238" s="606">
        <f t="shared" ref="BX238:BX255" si="1827">BW238/SUM($BW$237:$BW$255)</f>
        <v>0.11426938209129685</v>
      </c>
      <c r="BY238" s="645">
        <f t="shared" ca="1" si="1803"/>
        <v>99.710385930738099</v>
      </c>
      <c r="BZ238" s="608"/>
      <c r="CB238" s="616" t="str">
        <f t="shared" si="1684"/>
        <v>Has savings account</v>
      </c>
      <c r="CC238" s="665">
        <f t="shared" ca="1" si="1804"/>
        <v>0</v>
      </c>
      <c r="CD238" s="665">
        <f t="shared" ca="1" si="1805"/>
        <v>1.98661887</v>
      </c>
      <c r="CE238" s="665">
        <f t="shared" ca="1" si="1806"/>
        <v>401.59532255700003</v>
      </c>
      <c r="CF238" s="648">
        <f t="shared" ca="1" si="1807"/>
        <v>1344.721394425</v>
      </c>
      <c r="CG238" s="648">
        <f t="shared" ca="1" si="1808"/>
        <v>3.3627579549999997</v>
      </c>
      <c r="CH238" s="666">
        <f t="shared" ca="1" si="1809"/>
        <v>928.26974790899999</v>
      </c>
      <c r="CI238" s="666">
        <f t="shared" ca="1" si="1810"/>
        <v>368.00791034400004</v>
      </c>
      <c r="CJ238" s="666">
        <f t="shared" ca="1" si="1811"/>
        <v>0</v>
      </c>
      <c r="CK238" s="666">
        <f t="shared" ca="1" si="1812"/>
        <v>63.679792967999994</v>
      </c>
      <c r="CL238" s="666">
        <f t="shared" ca="1" si="1813"/>
        <v>239.693302827</v>
      </c>
      <c r="CM238" s="650">
        <f t="shared" ca="1" si="1814"/>
        <v>631.10345343100005</v>
      </c>
      <c r="CN238" s="650">
        <f t="shared" ca="1" si="1815"/>
        <v>464.25604414499998</v>
      </c>
      <c r="CO238" s="650">
        <f t="shared" ca="1" si="1816"/>
        <v>111.70903641599999</v>
      </c>
      <c r="CP238" s="650">
        <f t="shared" ca="1" si="1817"/>
        <v>0</v>
      </c>
      <c r="CQ238" s="650">
        <f t="shared" ca="1" si="1818"/>
        <v>292.197886375</v>
      </c>
      <c r="CR238" s="667">
        <f t="shared" ca="1" si="1819"/>
        <v>257.76764453999999</v>
      </c>
      <c r="CS238" s="667">
        <f t="shared" ca="1" si="1820"/>
        <v>285.91585909899999</v>
      </c>
      <c r="CT238" s="667">
        <f t="shared" ca="1" si="1821"/>
        <v>323.72254886399998</v>
      </c>
      <c r="CU238" s="650">
        <f t="shared" ca="1" si="1822"/>
        <v>177.906612408</v>
      </c>
      <c r="CV238" s="650">
        <f t="shared" ca="1" si="1823"/>
        <v>155.20083695999998</v>
      </c>
      <c r="CW238" s="650">
        <f t="shared" ca="1" si="1824"/>
        <v>115.9719298</v>
      </c>
      <c r="CX238" s="667">
        <f t="shared" ca="1" si="1825"/>
        <v>46.26739216</v>
      </c>
      <c r="CY238" s="652">
        <f t="shared" ca="1" si="1826"/>
        <v>6213.3360920530004</v>
      </c>
      <c r="CZ238" s="606">
        <f t="shared" ref="CZ238:CZ255" ca="1" si="1828">CY238/SUM($CY$237:$CY$255)</f>
        <v>0.11460128353196013</v>
      </c>
      <c r="DA238" s="645"/>
    </row>
    <row r="239" spans="1:105" ht="15" x14ac:dyDescent="0.25">
      <c r="A239" s="615">
        <v>349</v>
      </c>
      <c r="B239" s="616"/>
      <c r="C239" s="616" t="s">
        <v>558</v>
      </c>
      <c r="D239" s="616" t="str">
        <f t="shared" si="1541"/>
        <v>Current Account, Savings And InvestmentsHas commoditised financial product</v>
      </c>
      <c r="E239" s="568" t="s">
        <v>561</v>
      </c>
      <c r="F239" s="620">
        <v>0.853291574</v>
      </c>
      <c r="G239" s="621">
        <v>0.85586251899999999</v>
      </c>
      <c r="H239" s="622">
        <v>100.3012974</v>
      </c>
      <c r="I239" s="621">
        <v>0.83950164400000005</v>
      </c>
      <c r="J239" s="622">
        <v>98.383913489999998</v>
      </c>
      <c r="K239" s="621">
        <v>0.87192819300000002</v>
      </c>
      <c r="L239" s="623">
        <v>102.1840857</v>
      </c>
      <c r="M239" s="624">
        <v>0.88990718700000004</v>
      </c>
      <c r="N239" s="625">
        <v>104.2911021</v>
      </c>
      <c r="O239" s="624">
        <v>0.85452824000000005</v>
      </c>
      <c r="P239" s="626">
        <v>100.1449289</v>
      </c>
      <c r="Q239" s="627">
        <v>0.90051973100000005</v>
      </c>
      <c r="R239" s="628">
        <v>105.5348205</v>
      </c>
      <c r="S239" s="627">
        <v>0.88948226900000005</v>
      </c>
      <c r="T239" s="628">
        <v>104.24130460000001</v>
      </c>
      <c r="U239" s="627">
        <v>0.79833619499999997</v>
      </c>
      <c r="V239" s="628">
        <v>93.559601290000003</v>
      </c>
      <c r="W239" s="627">
        <v>0.84625365900000005</v>
      </c>
      <c r="X239" s="628">
        <v>99.17520399</v>
      </c>
      <c r="Y239" s="627">
        <v>0.89609313700000004</v>
      </c>
      <c r="Z239" s="629">
        <v>105.01605360000001</v>
      </c>
      <c r="AA239" s="630">
        <v>0.89845260699999996</v>
      </c>
      <c r="AB239" s="631">
        <v>105.2925676</v>
      </c>
      <c r="AC239" s="630">
        <v>0.88891788900000002</v>
      </c>
      <c r="AD239" s="631">
        <v>104.17516310000001</v>
      </c>
      <c r="AE239" s="630">
        <v>0.85843260600000004</v>
      </c>
      <c r="AF239" s="631">
        <v>100.6024941</v>
      </c>
      <c r="AG239" s="630">
        <v>0.73549766400000005</v>
      </c>
      <c r="AH239" s="631">
        <v>86.195350619999999</v>
      </c>
      <c r="AI239" s="630">
        <v>0.89874785899999998</v>
      </c>
      <c r="AJ239" s="632">
        <v>105.327169</v>
      </c>
      <c r="AK239" s="633">
        <v>0.82040535199999998</v>
      </c>
      <c r="AL239" s="634">
        <v>96.145957280000005</v>
      </c>
      <c r="AM239" s="633">
        <v>0.83686501300000005</v>
      </c>
      <c r="AN239" s="634">
        <v>98.074918199999999</v>
      </c>
      <c r="AO239" s="633">
        <v>0.84330514899999998</v>
      </c>
      <c r="AP239" s="635">
        <v>98.829658570000007</v>
      </c>
      <c r="AQ239" s="630">
        <v>0.768724238</v>
      </c>
      <c r="AR239" s="631">
        <v>90.089280259999995</v>
      </c>
      <c r="AS239" s="630">
        <v>0.84427213999999995</v>
      </c>
      <c r="AT239" s="631">
        <v>98.942983339999998</v>
      </c>
      <c r="AU239" s="630">
        <v>0.76120503299999998</v>
      </c>
      <c r="AV239" s="632">
        <v>89.208080330000001</v>
      </c>
      <c r="AW239" s="633">
        <v>0.73639389399999999</v>
      </c>
      <c r="AX239" s="635">
        <v>86.300382639999995</v>
      </c>
      <c r="AY239" s="672"/>
      <c r="AZ239" s="568" t="str">
        <f t="shared" si="1683"/>
        <v>Has commoditised financial product</v>
      </c>
      <c r="BA239" s="665">
        <f t="shared" si="1780"/>
        <v>0</v>
      </c>
      <c r="BB239" s="665">
        <f t="shared" si="1781"/>
        <v>0</v>
      </c>
      <c r="BC239" s="665">
        <f t="shared" si="1782"/>
        <v>20.054348439000002</v>
      </c>
      <c r="BD239" s="648">
        <f t="shared" si="1783"/>
        <v>94.330161822000008</v>
      </c>
      <c r="BE239" s="648">
        <f t="shared" si="1784"/>
        <v>0</v>
      </c>
      <c r="BF239" s="666">
        <f t="shared" si="1785"/>
        <v>47.727545743</v>
      </c>
      <c r="BG239" s="666">
        <f t="shared" si="1786"/>
        <v>23.126538994000001</v>
      </c>
      <c r="BH239" s="666">
        <f t="shared" si="1787"/>
        <v>0</v>
      </c>
      <c r="BI239" s="666">
        <f t="shared" si="1788"/>
        <v>4.2312682950000005</v>
      </c>
      <c r="BJ239" s="666">
        <f t="shared" si="1789"/>
        <v>17.921862740000002</v>
      </c>
      <c r="BK239" s="650">
        <f t="shared" si="1790"/>
        <v>26.95357821</v>
      </c>
      <c r="BL239" s="650">
        <f t="shared" si="1791"/>
        <v>12.444850446</v>
      </c>
      <c r="BM239" s="650">
        <f t="shared" si="1792"/>
        <v>0</v>
      </c>
      <c r="BN239" s="650">
        <f t="shared" si="1793"/>
        <v>0</v>
      </c>
      <c r="BO239" s="650">
        <f t="shared" si="1794"/>
        <v>14.379965744</v>
      </c>
      <c r="BP239" s="667">
        <f t="shared" si="1795"/>
        <v>8.2040535200000004</v>
      </c>
      <c r="BQ239" s="667">
        <f t="shared" si="1796"/>
        <v>7.5317851170000001</v>
      </c>
      <c r="BR239" s="667">
        <f t="shared" si="1797"/>
        <v>5.0598308940000001</v>
      </c>
      <c r="BS239" s="650">
        <f t="shared" si="1798"/>
        <v>2.3061727140000001</v>
      </c>
      <c r="BT239" s="650">
        <f t="shared" si="1799"/>
        <v>11.819809959999999</v>
      </c>
      <c r="BU239" s="650">
        <f t="shared" si="1800"/>
        <v>1.522410066</v>
      </c>
      <c r="BV239" s="667">
        <f t="shared" si="1801"/>
        <v>2.945575576</v>
      </c>
      <c r="BW239" s="652">
        <f t="shared" si="1802"/>
        <v>300.55975828000004</v>
      </c>
      <c r="BX239" s="606">
        <f t="shared" si="1827"/>
        <v>0.15510107501223139</v>
      </c>
      <c r="BY239" s="645">
        <f t="shared" ca="1" si="1803"/>
        <v>97.609446027212954</v>
      </c>
      <c r="BZ239" s="608"/>
      <c r="CB239" s="616" t="str">
        <f t="shared" si="1684"/>
        <v>Has commoditised financial product</v>
      </c>
      <c r="CC239" s="665">
        <f t="shared" ca="1" si="1804"/>
        <v>0</v>
      </c>
      <c r="CD239" s="665">
        <f t="shared" ca="1" si="1805"/>
        <v>2.5185049319999999</v>
      </c>
      <c r="CE239" s="665">
        <f t="shared" ca="1" si="1806"/>
        <v>532.74812592299998</v>
      </c>
      <c r="CF239" s="648">
        <f t="shared" ca="1" si="1807"/>
        <v>1773.5850236910001</v>
      </c>
      <c r="CG239" s="648">
        <f t="shared" ca="1" si="1808"/>
        <v>4.2726412000000007</v>
      </c>
      <c r="CH239" s="666">
        <f t="shared" ca="1" si="1809"/>
        <v>1216.6021565810001</v>
      </c>
      <c r="CI239" s="666">
        <f t="shared" ca="1" si="1810"/>
        <v>490.99421248800002</v>
      </c>
      <c r="CJ239" s="666">
        <f t="shared" ca="1" si="1811"/>
        <v>0</v>
      </c>
      <c r="CK239" s="666">
        <f t="shared" ca="1" si="1812"/>
        <v>83.779112241000007</v>
      </c>
      <c r="CL239" s="666">
        <f t="shared" ca="1" si="1813"/>
        <v>325.28180873100001</v>
      </c>
      <c r="CM239" s="650">
        <f t="shared" ca="1" si="1814"/>
        <v>868.803670969</v>
      </c>
      <c r="CN239" s="650">
        <f t="shared" ca="1" si="1815"/>
        <v>664.02166308300002</v>
      </c>
      <c r="CO239" s="650">
        <f t="shared" ca="1" si="1816"/>
        <v>164.81906035200001</v>
      </c>
      <c r="CP239" s="650">
        <f t="shared" ca="1" si="1817"/>
        <v>0</v>
      </c>
      <c r="CQ239" s="650">
        <f t="shared" ca="1" si="1818"/>
        <v>426.90523302499997</v>
      </c>
      <c r="CR239" s="667">
        <f t="shared" ca="1" si="1819"/>
        <v>344.57024783999998</v>
      </c>
      <c r="CS239" s="667">
        <f t="shared" ca="1" si="1820"/>
        <v>446.04905192900003</v>
      </c>
      <c r="CT239" s="667">
        <f t="shared" ca="1" si="1821"/>
        <v>500.92325850599997</v>
      </c>
      <c r="CU239" s="650">
        <f t="shared" ca="1" si="1822"/>
        <v>285.19669229800002</v>
      </c>
      <c r="CV239" s="650">
        <f t="shared" ca="1" si="1823"/>
        <v>243.15037631999999</v>
      </c>
      <c r="CW239" s="650">
        <f t="shared" ca="1" si="1824"/>
        <v>181.92800288699999</v>
      </c>
      <c r="CX239" s="667">
        <f t="shared" ca="1" si="1825"/>
        <v>58.911511519999998</v>
      </c>
      <c r="CY239" s="652">
        <f t="shared" ca="1" si="1826"/>
        <v>8615.0603545159993</v>
      </c>
      <c r="CZ239" s="606">
        <f t="shared" ca="1" si="1828"/>
        <v>0.15889965707723624</v>
      </c>
      <c r="DA239" s="645"/>
    </row>
    <row r="240" spans="1:105" ht="15" x14ac:dyDescent="0.25">
      <c r="A240" s="615">
        <v>350</v>
      </c>
      <c r="B240" s="616"/>
      <c r="C240" s="616" t="s">
        <v>558</v>
      </c>
      <c r="D240" s="616" t="str">
        <f t="shared" si="1541"/>
        <v>Current Account, Savings And InvestmentsHas considered financial product</v>
      </c>
      <c r="E240" s="568" t="s">
        <v>562</v>
      </c>
      <c r="F240" s="620">
        <v>0.67288176899999996</v>
      </c>
      <c r="G240" s="621">
        <v>0.70449821999999995</v>
      </c>
      <c r="H240" s="622">
        <v>104.6986636</v>
      </c>
      <c r="I240" s="621">
        <v>0.69966505999999995</v>
      </c>
      <c r="J240" s="622">
        <v>103.9803857</v>
      </c>
      <c r="K240" s="621">
        <v>0.69966505999999995</v>
      </c>
      <c r="L240" s="623">
        <v>103.9803857</v>
      </c>
      <c r="M240" s="624">
        <v>0.71456778700000001</v>
      </c>
      <c r="N240" s="625">
        <v>106.1951474</v>
      </c>
      <c r="O240" s="624">
        <v>0.713555418</v>
      </c>
      <c r="P240" s="626">
        <v>106.04469469999999</v>
      </c>
      <c r="Q240" s="627">
        <v>0.702320061</v>
      </c>
      <c r="R240" s="628">
        <v>104.37495749999999</v>
      </c>
      <c r="S240" s="627">
        <v>0.702320061</v>
      </c>
      <c r="T240" s="628">
        <v>104.37495749999999</v>
      </c>
      <c r="U240" s="627">
        <v>0.66468658300000005</v>
      </c>
      <c r="V240" s="628">
        <v>98.782076380000007</v>
      </c>
      <c r="W240" s="627">
        <v>0.70479208999999998</v>
      </c>
      <c r="X240" s="628">
        <v>104.7423369</v>
      </c>
      <c r="Y240" s="627">
        <v>0.72420704300000005</v>
      </c>
      <c r="Z240" s="629">
        <v>107.6276807</v>
      </c>
      <c r="AA240" s="630">
        <v>0.66770360699999998</v>
      </c>
      <c r="AB240" s="631">
        <v>99.230449899999996</v>
      </c>
      <c r="AC240" s="630">
        <v>0.67544954700000004</v>
      </c>
      <c r="AD240" s="631">
        <v>100.381609</v>
      </c>
      <c r="AE240" s="630">
        <v>0.67836047200000005</v>
      </c>
      <c r="AF240" s="631">
        <v>100.8142148</v>
      </c>
      <c r="AG240" s="630">
        <v>0.58212395800000005</v>
      </c>
      <c r="AH240" s="631">
        <v>86.512071500000005</v>
      </c>
      <c r="AI240" s="630">
        <v>0.67311942700000005</v>
      </c>
      <c r="AJ240" s="632">
        <v>100.03531940000001</v>
      </c>
      <c r="AK240" s="633">
        <v>0.67738431300000002</v>
      </c>
      <c r="AL240" s="634">
        <v>100.6691434</v>
      </c>
      <c r="AM240" s="633">
        <v>0.64850277300000003</v>
      </c>
      <c r="AN240" s="634">
        <v>96.376927219999999</v>
      </c>
      <c r="AO240" s="633">
        <v>0.66549133800000004</v>
      </c>
      <c r="AP240" s="635">
        <v>98.901674510000007</v>
      </c>
      <c r="AQ240" s="630">
        <v>0.60057421799999999</v>
      </c>
      <c r="AR240" s="631">
        <v>89.254048130000001</v>
      </c>
      <c r="AS240" s="630">
        <v>0.62531511200000001</v>
      </c>
      <c r="AT240" s="631">
        <v>92.930904100000006</v>
      </c>
      <c r="AU240" s="630">
        <v>0.56405085700000002</v>
      </c>
      <c r="AV240" s="632">
        <v>83.826146420000001</v>
      </c>
      <c r="AW240" s="633">
        <v>0.62851226599999999</v>
      </c>
      <c r="AX240" s="635">
        <v>93.406047630000003</v>
      </c>
      <c r="AY240" s="604"/>
      <c r="AZ240" s="568" t="str">
        <f t="shared" si="1683"/>
        <v>Has considered financial product</v>
      </c>
      <c r="BA240" s="665">
        <f t="shared" si="1780"/>
        <v>0</v>
      </c>
      <c r="BB240" s="665">
        <f t="shared" si="1781"/>
        <v>0</v>
      </c>
      <c r="BC240" s="665">
        <f t="shared" si="1782"/>
        <v>16.092296380000001</v>
      </c>
      <c r="BD240" s="648">
        <f t="shared" si="1783"/>
        <v>75.744185422000001</v>
      </c>
      <c r="BE240" s="648">
        <f t="shared" si="1784"/>
        <v>0</v>
      </c>
      <c r="BF240" s="666">
        <f t="shared" si="1785"/>
        <v>37.222963233000002</v>
      </c>
      <c r="BG240" s="666">
        <f t="shared" si="1786"/>
        <v>18.260321586</v>
      </c>
      <c r="BH240" s="666">
        <f t="shared" si="1787"/>
        <v>0</v>
      </c>
      <c r="BI240" s="666">
        <f t="shared" si="1788"/>
        <v>3.5239604499999997</v>
      </c>
      <c r="BJ240" s="666">
        <f t="shared" si="1789"/>
        <v>14.48414086</v>
      </c>
      <c r="BK240" s="650">
        <f t="shared" si="1790"/>
        <v>20.031108209999999</v>
      </c>
      <c r="BL240" s="650">
        <f t="shared" si="1791"/>
        <v>9.4562936579999999</v>
      </c>
      <c r="BM240" s="650">
        <f t="shared" si="1792"/>
        <v>0</v>
      </c>
      <c r="BN240" s="650">
        <f t="shared" si="1793"/>
        <v>0</v>
      </c>
      <c r="BO240" s="650">
        <f t="shared" si="1794"/>
        <v>10.769910832000001</v>
      </c>
      <c r="BP240" s="667">
        <f t="shared" si="1795"/>
        <v>6.7738431300000004</v>
      </c>
      <c r="BQ240" s="667">
        <f t="shared" si="1796"/>
        <v>5.836524957</v>
      </c>
      <c r="BR240" s="667">
        <f t="shared" si="1797"/>
        <v>3.9929480280000003</v>
      </c>
      <c r="BS240" s="650">
        <f t="shared" si="1798"/>
        <v>1.801722654</v>
      </c>
      <c r="BT240" s="650">
        <f t="shared" si="1799"/>
        <v>8.7544115680000001</v>
      </c>
      <c r="BU240" s="650">
        <f t="shared" si="1800"/>
        <v>1.128101714</v>
      </c>
      <c r="BV240" s="667">
        <f t="shared" si="1801"/>
        <v>2.5140490639999999</v>
      </c>
      <c r="BW240" s="652">
        <f t="shared" si="1802"/>
        <v>236.386781746</v>
      </c>
      <c r="BX240" s="606">
        <f t="shared" si="1827"/>
        <v>0.12198520579501683</v>
      </c>
      <c r="BY240" s="645">
        <f t="shared" ca="1" si="1803"/>
        <v>98.123810281893441</v>
      </c>
      <c r="BZ240" s="608"/>
      <c r="CB240" s="616" t="str">
        <f t="shared" si="1684"/>
        <v>Has considered financial product</v>
      </c>
      <c r="CC240" s="665">
        <f t="shared" ca="1" si="1804"/>
        <v>0</v>
      </c>
      <c r="CD240" s="665">
        <f t="shared" ca="1" si="1805"/>
        <v>2.0989951799999997</v>
      </c>
      <c r="CE240" s="665">
        <f t="shared" ca="1" si="1806"/>
        <v>427.49535165999998</v>
      </c>
      <c r="CF240" s="648">
        <f t="shared" ca="1" si="1807"/>
        <v>1424.133599491</v>
      </c>
      <c r="CG240" s="648">
        <f t="shared" ca="1" si="1808"/>
        <v>3.5677770899999999</v>
      </c>
      <c r="CH240" s="666">
        <f t="shared" ca="1" si="1809"/>
        <v>948.83440241100004</v>
      </c>
      <c r="CI240" s="666">
        <f t="shared" ca="1" si="1810"/>
        <v>387.68067367200001</v>
      </c>
      <c r="CJ240" s="666">
        <f t="shared" ca="1" si="1811"/>
        <v>0</v>
      </c>
      <c r="CK240" s="666">
        <f t="shared" ca="1" si="1812"/>
        <v>69.774416909999999</v>
      </c>
      <c r="CL240" s="666">
        <f t="shared" ca="1" si="1813"/>
        <v>262.88715660900004</v>
      </c>
      <c r="CM240" s="650">
        <f t="shared" ca="1" si="1814"/>
        <v>645.66938796900001</v>
      </c>
      <c r="CN240" s="650">
        <f t="shared" ca="1" si="1815"/>
        <v>504.56081160900004</v>
      </c>
      <c r="CO240" s="650">
        <f t="shared" ca="1" si="1816"/>
        <v>130.24521062400001</v>
      </c>
      <c r="CP240" s="650">
        <f t="shared" ca="1" si="1817"/>
        <v>0</v>
      </c>
      <c r="CQ240" s="650">
        <f t="shared" ca="1" si="1818"/>
        <v>319.73172782500001</v>
      </c>
      <c r="CR240" s="667">
        <f t="shared" ca="1" si="1819"/>
        <v>284.50141145999999</v>
      </c>
      <c r="CS240" s="667">
        <f t="shared" ca="1" si="1820"/>
        <v>345.651978009</v>
      </c>
      <c r="CT240" s="667">
        <f t="shared" ca="1" si="1821"/>
        <v>395.30185477200001</v>
      </c>
      <c r="CU240" s="650">
        <f t="shared" ca="1" si="1822"/>
        <v>222.813034878</v>
      </c>
      <c r="CV240" s="650">
        <f t="shared" ca="1" si="1823"/>
        <v>180.090752256</v>
      </c>
      <c r="CW240" s="650">
        <f t="shared" ca="1" si="1824"/>
        <v>134.808154823</v>
      </c>
      <c r="CX240" s="667">
        <f t="shared" ca="1" si="1825"/>
        <v>50.280981279999999</v>
      </c>
      <c r="CY240" s="652">
        <f t="shared" ca="1" si="1826"/>
        <v>6740.1276785279997</v>
      </c>
      <c r="CZ240" s="606">
        <f t="shared" ca="1" si="1828"/>
        <v>0.12431764058547416</v>
      </c>
      <c r="DA240" s="645"/>
    </row>
    <row r="241" spans="1:105" ht="15" x14ac:dyDescent="0.25">
      <c r="A241" s="615">
        <v>351</v>
      </c>
      <c r="B241" s="616"/>
      <c r="C241" s="616" t="s">
        <v>558</v>
      </c>
      <c r="D241" s="616" t="str">
        <f t="shared" si="1541"/>
        <v>Current Account, Savings And InvestmentsHas a buy-to-let property or property development projects</v>
      </c>
      <c r="E241" s="568" t="s">
        <v>563</v>
      </c>
      <c r="F241" s="620">
        <v>6.2935403000000001E-2</v>
      </c>
      <c r="G241" s="621">
        <v>0.15781062800000001</v>
      </c>
      <c r="H241" s="622">
        <v>250.75016769999999</v>
      </c>
      <c r="I241" s="621">
        <v>0.13246580999999999</v>
      </c>
      <c r="J241" s="622">
        <v>210.47900509999999</v>
      </c>
      <c r="K241" s="621">
        <v>0.13246580999999999</v>
      </c>
      <c r="L241" s="623">
        <v>210.47900509999999</v>
      </c>
      <c r="M241" s="624">
        <v>9.1268643999999996E-2</v>
      </c>
      <c r="N241" s="625">
        <v>145.01955889999999</v>
      </c>
      <c r="O241" s="624">
        <v>9.5687296000000005E-2</v>
      </c>
      <c r="P241" s="626">
        <v>152.04049190000001</v>
      </c>
      <c r="Q241" s="627">
        <v>8.1914311000000004E-2</v>
      </c>
      <c r="R241" s="628">
        <v>130.15617169999999</v>
      </c>
      <c r="S241" s="627">
        <v>5.3779915999999997E-2</v>
      </c>
      <c r="T241" s="628">
        <v>85.452564969999997</v>
      </c>
      <c r="U241" s="627">
        <v>9.3132331999999998E-2</v>
      </c>
      <c r="V241" s="628">
        <v>147.98083109999999</v>
      </c>
      <c r="W241" s="627">
        <v>7.2642421999999998E-2</v>
      </c>
      <c r="X241" s="628">
        <v>115.4237811</v>
      </c>
      <c r="Y241" s="627">
        <v>5.9915107000000002E-2</v>
      </c>
      <c r="Z241" s="629">
        <v>95.200959119999993</v>
      </c>
      <c r="AA241" s="630">
        <v>5.9909333000000002E-2</v>
      </c>
      <c r="AB241" s="631">
        <v>95.191784409999997</v>
      </c>
      <c r="AC241" s="630">
        <v>4.6049970000000003E-2</v>
      </c>
      <c r="AD241" s="631">
        <v>73.170215720000002</v>
      </c>
      <c r="AE241" s="630">
        <v>4.1621397999999997E-2</v>
      </c>
      <c r="AF241" s="631">
        <v>66.133520430000004</v>
      </c>
      <c r="AG241" s="630">
        <v>7.9505873000000005E-2</v>
      </c>
      <c r="AH241" s="631">
        <v>126.3293303</v>
      </c>
      <c r="AI241" s="630">
        <v>4.4402469E-2</v>
      </c>
      <c r="AJ241" s="632">
        <v>70.552450039999997</v>
      </c>
      <c r="AK241" s="633">
        <v>5.8803859E-2</v>
      </c>
      <c r="AL241" s="634">
        <v>93.435262739999999</v>
      </c>
      <c r="AM241" s="633">
        <v>3.8138185999999998E-2</v>
      </c>
      <c r="AN241" s="634">
        <v>60.598938349999997</v>
      </c>
      <c r="AO241" s="633">
        <v>4.0789550000000001E-2</v>
      </c>
      <c r="AP241" s="635">
        <v>64.811772919999996</v>
      </c>
      <c r="AQ241" s="630">
        <v>4.4791025999999998E-2</v>
      </c>
      <c r="AR241" s="631">
        <v>71.169841340000005</v>
      </c>
      <c r="AS241" s="630">
        <v>3.9715847999999998E-2</v>
      </c>
      <c r="AT241" s="631">
        <v>63.105733639999997</v>
      </c>
      <c r="AU241" s="630">
        <v>4.4791025999999998E-2</v>
      </c>
      <c r="AV241" s="632">
        <v>71.169841340000005</v>
      </c>
      <c r="AW241" s="633">
        <v>0.103359598</v>
      </c>
      <c r="AX241" s="635">
        <v>164.2312494</v>
      </c>
      <c r="AY241" s="604"/>
      <c r="AZ241" s="568" t="str">
        <f t="shared" si="1683"/>
        <v>Has a buy-to-let property or property development projects</v>
      </c>
      <c r="BA241" s="665">
        <f t="shared" si="1780"/>
        <v>0</v>
      </c>
      <c r="BB241" s="665">
        <f t="shared" si="1781"/>
        <v>0</v>
      </c>
      <c r="BC241" s="665">
        <f t="shared" si="1782"/>
        <v>3.0467136299999997</v>
      </c>
      <c r="BD241" s="648">
        <f t="shared" si="1783"/>
        <v>9.674476263999999</v>
      </c>
      <c r="BE241" s="648">
        <f t="shared" si="1784"/>
        <v>0</v>
      </c>
      <c r="BF241" s="666">
        <f t="shared" si="1785"/>
        <v>4.3414584830000003</v>
      </c>
      <c r="BG241" s="666">
        <f t="shared" si="1786"/>
        <v>1.398277816</v>
      </c>
      <c r="BH241" s="666">
        <f t="shared" si="1787"/>
        <v>0</v>
      </c>
      <c r="BI241" s="666">
        <f t="shared" si="1788"/>
        <v>0.36321210999999998</v>
      </c>
      <c r="BJ241" s="666">
        <f t="shared" si="1789"/>
        <v>1.19830214</v>
      </c>
      <c r="BK241" s="650">
        <f t="shared" si="1790"/>
        <v>1.79727999</v>
      </c>
      <c r="BL241" s="650">
        <f t="shared" si="1791"/>
        <v>0.64469958000000005</v>
      </c>
      <c r="BM241" s="650">
        <f t="shared" si="1792"/>
        <v>0</v>
      </c>
      <c r="BN241" s="650">
        <f t="shared" si="1793"/>
        <v>0</v>
      </c>
      <c r="BO241" s="650">
        <f t="shared" si="1794"/>
        <v>0.710439504</v>
      </c>
      <c r="BP241" s="667">
        <f t="shared" si="1795"/>
        <v>0.58803859000000003</v>
      </c>
      <c r="BQ241" s="667">
        <f t="shared" si="1796"/>
        <v>0.343243674</v>
      </c>
      <c r="BR241" s="667">
        <f t="shared" si="1797"/>
        <v>0.24473729999999999</v>
      </c>
      <c r="BS241" s="650">
        <f t="shared" si="1798"/>
        <v>0.13437307799999998</v>
      </c>
      <c r="BT241" s="650">
        <f t="shared" si="1799"/>
        <v>0.55602187199999997</v>
      </c>
      <c r="BU241" s="650">
        <f t="shared" si="1800"/>
        <v>8.9582051999999995E-2</v>
      </c>
      <c r="BV241" s="667">
        <f t="shared" si="1801"/>
        <v>0.41343839199999999</v>
      </c>
      <c r="BW241" s="652">
        <f t="shared" si="1802"/>
        <v>25.544294474999997</v>
      </c>
      <c r="BX241" s="606">
        <f t="shared" si="1827"/>
        <v>1.3181896193204186E-2</v>
      </c>
      <c r="BY241" s="645">
        <f t="shared" ca="1" si="1803"/>
        <v>106.55737031099693</v>
      </c>
      <c r="BZ241" s="608"/>
      <c r="CB241" s="616" t="str">
        <f t="shared" si="1684"/>
        <v>Has a buy-to-let property or property development projects</v>
      </c>
      <c r="CC241" s="665">
        <f t="shared" ca="1" si="1804"/>
        <v>0</v>
      </c>
      <c r="CD241" s="665">
        <f t="shared" ca="1" si="1805"/>
        <v>0.39739742999999994</v>
      </c>
      <c r="CE241" s="665">
        <f t="shared" ca="1" si="1806"/>
        <v>80.936609909999987</v>
      </c>
      <c r="CF241" s="648">
        <f t="shared" ca="1" si="1807"/>
        <v>181.89840749199999</v>
      </c>
      <c r="CG241" s="648">
        <f t="shared" ca="1" si="1808"/>
        <v>0.47843648000000005</v>
      </c>
      <c r="CH241" s="666">
        <f t="shared" ca="1" si="1809"/>
        <v>110.66623416100001</v>
      </c>
      <c r="CI241" s="666">
        <f t="shared" ca="1" si="1810"/>
        <v>29.686513631999997</v>
      </c>
      <c r="CJ241" s="666">
        <f t="shared" ca="1" si="1811"/>
        <v>0</v>
      </c>
      <c r="CK241" s="666">
        <f t="shared" ca="1" si="1812"/>
        <v>7.1915997779999996</v>
      </c>
      <c r="CL241" s="666">
        <f t="shared" ca="1" si="1813"/>
        <v>21.749183841000001</v>
      </c>
      <c r="CM241" s="650">
        <f t="shared" ca="1" si="1814"/>
        <v>57.932325011000003</v>
      </c>
      <c r="CN241" s="650">
        <f t="shared" ca="1" si="1815"/>
        <v>34.399327589999999</v>
      </c>
      <c r="CO241" s="650">
        <f t="shared" ca="1" si="1816"/>
        <v>7.991308415999999</v>
      </c>
      <c r="CP241" s="650">
        <f t="shared" ca="1" si="1817"/>
        <v>0</v>
      </c>
      <c r="CQ241" s="650">
        <f t="shared" ca="1" si="1818"/>
        <v>21.091172775</v>
      </c>
      <c r="CR241" s="667">
        <f t="shared" ca="1" si="1819"/>
        <v>24.697620780000001</v>
      </c>
      <c r="CS241" s="667">
        <f t="shared" ca="1" si="1820"/>
        <v>20.327653137999999</v>
      </c>
      <c r="CT241" s="667">
        <f t="shared" ca="1" si="1821"/>
        <v>24.228992699999999</v>
      </c>
      <c r="CU241" s="650">
        <f t="shared" ca="1" si="1822"/>
        <v>16.617470645999997</v>
      </c>
      <c r="CV241" s="650">
        <f t="shared" ca="1" si="1823"/>
        <v>11.438164223999999</v>
      </c>
      <c r="CW241" s="650">
        <f t="shared" ca="1" si="1824"/>
        <v>10.705055214</v>
      </c>
      <c r="CX241" s="667">
        <f t="shared" ca="1" si="1825"/>
        <v>8.2687678399999989</v>
      </c>
      <c r="CY241" s="652">
        <f t="shared" ca="1" si="1826"/>
        <v>670.70224105800014</v>
      </c>
      <c r="CZ241" s="606">
        <f t="shared" ca="1" si="1828"/>
        <v>1.2370703363579337E-2</v>
      </c>
      <c r="DA241" s="645"/>
    </row>
    <row r="242" spans="1:105" ht="15" x14ac:dyDescent="0.25">
      <c r="A242" s="615">
        <v>355</v>
      </c>
      <c r="B242" s="616"/>
      <c r="C242" s="616" t="s">
        <v>558</v>
      </c>
      <c r="D242" s="616" t="str">
        <f t="shared" si="1541"/>
        <v>Current Account, Savings And InvestmentsHas instant access account</v>
      </c>
      <c r="E242" s="568" t="s">
        <v>564</v>
      </c>
      <c r="F242" s="620">
        <v>0.42771351899999999</v>
      </c>
      <c r="G242" s="621">
        <v>0.43495389699999998</v>
      </c>
      <c r="H242" s="622">
        <v>101.6928102</v>
      </c>
      <c r="I242" s="621">
        <v>0.48619633800000001</v>
      </c>
      <c r="J242" s="622">
        <v>113.6733624</v>
      </c>
      <c r="K242" s="621">
        <v>0.394519815</v>
      </c>
      <c r="L242" s="623">
        <v>92.239267060000003</v>
      </c>
      <c r="M242" s="624">
        <v>0.44080457699999998</v>
      </c>
      <c r="N242" s="625">
        <v>103.0607071</v>
      </c>
      <c r="O242" s="624">
        <v>0.46923105799999998</v>
      </c>
      <c r="P242" s="626">
        <v>109.70685690000001</v>
      </c>
      <c r="Q242" s="627">
        <v>0.44751421400000002</v>
      </c>
      <c r="R242" s="628">
        <v>104.6294295</v>
      </c>
      <c r="S242" s="627">
        <v>0.45369492900000002</v>
      </c>
      <c r="T242" s="628">
        <v>106.0744888</v>
      </c>
      <c r="U242" s="627">
        <v>0.45107430399999998</v>
      </c>
      <c r="V242" s="628">
        <v>105.46178329999999</v>
      </c>
      <c r="W242" s="627">
        <v>0.46243769200000001</v>
      </c>
      <c r="X242" s="628">
        <v>108.1185588</v>
      </c>
      <c r="Y242" s="627">
        <v>0.45107430399999998</v>
      </c>
      <c r="Z242" s="629">
        <v>105.46178329999999</v>
      </c>
      <c r="AA242" s="630">
        <v>0.42822352000000002</v>
      </c>
      <c r="AB242" s="631">
        <v>100.11923899999999</v>
      </c>
      <c r="AC242" s="630">
        <v>0.42611721299999999</v>
      </c>
      <c r="AD242" s="631">
        <v>99.626781649999998</v>
      </c>
      <c r="AE242" s="630">
        <v>0.42573630699999998</v>
      </c>
      <c r="AF242" s="631">
        <v>99.537725339999994</v>
      </c>
      <c r="AG242" s="630">
        <v>0.398580824</v>
      </c>
      <c r="AH242" s="631">
        <v>93.188736550000002</v>
      </c>
      <c r="AI242" s="630">
        <v>0.42428856799999998</v>
      </c>
      <c r="AJ242" s="632">
        <v>99.199241939999993</v>
      </c>
      <c r="AK242" s="633">
        <v>0.46316160200000001</v>
      </c>
      <c r="AL242" s="634">
        <v>108.2878099</v>
      </c>
      <c r="AM242" s="633">
        <v>0.39105177600000002</v>
      </c>
      <c r="AN242" s="634">
        <v>91.428434980000006</v>
      </c>
      <c r="AO242" s="633">
        <v>0.39697713899999998</v>
      </c>
      <c r="AP242" s="635">
        <v>92.813792890000002</v>
      </c>
      <c r="AQ242" s="630">
        <v>0.36284605399999997</v>
      </c>
      <c r="AR242" s="631">
        <v>84.833898840000003</v>
      </c>
      <c r="AS242" s="630">
        <v>0.379894171</v>
      </c>
      <c r="AT242" s="631">
        <v>88.819771849999995</v>
      </c>
      <c r="AU242" s="630">
        <v>0.35287338200000001</v>
      </c>
      <c r="AV242" s="632">
        <v>82.502274589999999</v>
      </c>
      <c r="AW242" s="633">
        <v>0.46830629299999998</v>
      </c>
      <c r="AX242" s="635">
        <v>109.4906455</v>
      </c>
      <c r="AY242" s="604"/>
      <c r="AZ242" s="568" t="str">
        <f t="shared" si="1683"/>
        <v>Has instant access account</v>
      </c>
      <c r="BA242" s="665">
        <f t="shared" si="1780"/>
        <v>0</v>
      </c>
      <c r="BB242" s="665">
        <f t="shared" si="1781"/>
        <v>0</v>
      </c>
      <c r="BC242" s="665">
        <f t="shared" si="1782"/>
        <v>9.0739557449999992</v>
      </c>
      <c r="BD242" s="648">
        <f t="shared" si="1783"/>
        <v>46.725285161999999</v>
      </c>
      <c r="BE242" s="648">
        <f t="shared" si="1784"/>
        <v>0</v>
      </c>
      <c r="BF242" s="666">
        <f t="shared" si="1785"/>
        <v>23.718253342000001</v>
      </c>
      <c r="BG242" s="666">
        <f t="shared" si="1786"/>
        <v>11.796068154</v>
      </c>
      <c r="BH242" s="666">
        <f t="shared" si="1787"/>
        <v>0</v>
      </c>
      <c r="BI242" s="666">
        <f t="shared" si="1788"/>
        <v>2.3121884600000002</v>
      </c>
      <c r="BJ242" s="666">
        <f t="shared" si="1789"/>
        <v>9.021486079999999</v>
      </c>
      <c r="BK242" s="650">
        <f t="shared" si="1790"/>
        <v>12.8467056</v>
      </c>
      <c r="BL242" s="650">
        <f t="shared" si="1791"/>
        <v>5.965640982</v>
      </c>
      <c r="BM242" s="650">
        <f t="shared" si="1792"/>
        <v>0</v>
      </c>
      <c r="BN242" s="650">
        <f t="shared" si="1793"/>
        <v>0</v>
      </c>
      <c r="BO242" s="650">
        <f t="shared" si="1794"/>
        <v>6.7886170879999996</v>
      </c>
      <c r="BP242" s="667">
        <f t="shared" si="1795"/>
        <v>4.6316160200000001</v>
      </c>
      <c r="BQ242" s="667">
        <f t="shared" si="1796"/>
        <v>3.519465984</v>
      </c>
      <c r="BR242" s="667">
        <f t="shared" si="1797"/>
        <v>2.3818628339999997</v>
      </c>
      <c r="BS242" s="650">
        <f t="shared" si="1798"/>
        <v>1.0885381619999999</v>
      </c>
      <c r="BT242" s="650">
        <f t="shared" si="1799"/>
        <v>5.3185183939999998</v>
      </c>
      <c r="BU242" s="650">
        <f t="shared" si="1800"/>
        <v>0.70574676400000003</v>
      </c>
      <c r="BV242" s="667">
        <f t="shared" si="1801"/>
        <v>1.8732251719999999</v>
      </c>
      <c r="BW242" s="652">
        <f t="shared" si="1802"/>
        <v>147.76717394299996</v>
      </c>
      <c r="BX242" s="606">
        <f t="shared" si="1827"/>
        <v>7.6253879299196109E-2</v>
      </c>
      <c r="BY242" s="645">
        <f t="shared" ca="1" si="1803"/>
        <v>98.242795493031963</v>
      </c>
      <c r="BZ242" s="608"/>
      <c r="CB242" s="616" t="str">
        <f t="shared" si="1684"/>
        <v>Has instant access account</v>
      </c>
      <c r="CC242" s="665">
        <f t="shared" ca="1" si="1804"/>
        <v>0</v>
      </c>
      <c r="CD242" s="665">
        <f t="shared" ca="1" si="1805"/>
        <v>1.458589014</v>
      </c>
      <c r="CE242" s="665">
        <f t="shared" ca="1" si="1806"/>
        <v>241.05160696499999</v>
      </c>
      <c r="CF242" s="648">
        <f t="shared" ca="1" si="1807"/>
        <v>878.52352196099991</v>
      </c>
      <c r="CG242" s="648">
        <f t="shared" ca="1" si="1808"/>
        <v>2.34615529</v>
      </c>
      <c r="CH242" s="666">
        <f t="shared" ca="1" si="1809"/>
        <v>604.59170311399998</v>
      </c>
      <c r="CI242" s="666">
        <f t="shared" ca="1" si="1810"/>
        <v>250.43960080800002</v>
      </c>
      <c r="CJ242" s="666">
        <f t="shared" ca="1" si="1811"/>
        <v>0</v>
      </c>
      <c r="CK242" s="666">
        <f t="shared" ca="1" si="1812"/>
        <v>45.781331508000001</v>
      </c>
      <c r="CL242" s="666">
        <f t="shared" ca="1" si="1813"/>
        <v>163.739972352</v>
      </c>
      <c r="CM242" s="650">
        <f t="shared" ca="1" si="1814"/>
        <v>414.09214384000001</v>
      </c>
      <c r="CN242" s="650">
        <f t="shared" ca="1" si="1815"/>
        <v>318.309558111</v>
      </c>
      <c r="CO242" s="650">
        <f t="shared" ca="1" si="1816"/>
        <v>81.741370943999996</v>
      </c>
      <c r="CP242" s="650">
        <f t="shared" ca="1" si="1817"/>
        <v>0</v>
      </c>
      <c r="CQ242" s="650">
        <f t="shared" ca="1" si="1818"/>
        <v>201.53706979999998</v>
      </c>
      <c r="CR242" s="667">
        <f t="shared" ca="1" si="1819"/>
        <v>194.52787284000001</v>
      </c>
      <c r="CS242" s="667">
        <f t="shared" ca="1" si="1820"/>
        <v>208.430596608</v>
      </c>
      <c r="CT242" s="667">
        <f t="shared" ca="1" si="1821"/>
        <v>235.80442056599998</v>
      </c>
      <c r="CU242" s="650">
        <f t="shared" ca="1" si="1822"/>
        <v>134.615886034</v>
      </c>
      <c r="CV242" s="650">
        <f t="shared" ca="1" si="1823"/>
        <v>109.409521248</v>
      </c>
      <c r="CW242" s="650">
        <f t="shared" ca="1" si="1824"/>
        <v>84.336738298</v>
      </c>
      <c r="CX242" s="667">
        <f t="shared" ca="1" si="1825"/>
        <v>37.464503440000001</v>
      </c>
      <c r="CY242" s="652">
        <f t="shared" ca="1" si="1826"/>
        <v>4208.2021627410004</v>
      </c>
      <c r="CZ242" s="606">
        <f t="shared" ca="1" si="1828"/>
        <v>7.76177824709849E-2</v>
      </c>
      <c r="DA242" s="645"/>
    </row>
    <row r="243" spans="1:105" ht="15" x14ac:dyDescent="0.25">
      <c r="A243" s="615">
        <v>356</v>
      </c>
      <c r="B243" s="616"/>
      <c r="C243" s="616" t="s">
        <v>558</v>
      </c>
      <c r="D243" s="616" t="str">
        <f t="shared" si="1541"/>
        <v>Current Account, Savings And InvestmentsHas Cash ISA</v>
      </c>
      <c r="E243" s="568" t="s">
        <v>565</v>
      </c>
      <c r="F243" s="620">
        <v>0.22314325400000001</v>
      </c>
      <c r="G243" s="621">
        <v>0.31367906099999998</v>
      </c>
      <c r="H243" s="622">
        <v>140.57295239999999</v>
      </c>
      <c r="I243" s="621">
        <v>0.25825778799999999</v>
      </c>
      <c r="J243" s="622">
        <v>115.7363186</v>
      </c>
      <c r="K243" s="621">
        <v>0.20833831999999999</v>
      </c>
      <c r="L243" s="623">
        <v>93.365277950000007</v>
      </c>
      <c r="M243" s="624">
        <v>0.23439927899999999</v>
      </c>
      <c r="N243" s="625">
        <v>105.04430410000001</v>
      </c>
      <c r="O243" s="624">
        <v>0.25924633699999999</v>
      </c>
      <c r="P243" s="626">
        <v>116.17932949999999</v>
      </c>
      <c r="Q243" s="627">
        <v>0.23586579799999999</v>
      </c>
      <c r="R243" s="628">
        <v>105.7015141</v>
      </c>
      <c r="S243" s="627">
        <v>0.244791813</v>
      </c>
      <c r="T243" s="628">
        <v>109.7016416</v>
      </c>
      <c r="U243" s="627">
        <v>0.23480837700000001</v>
      </c>
      <c r="V243" s="628">
        <v>105.2276384</v>
      </c>
      <c r="W243" s="627">
        <v>0.23480837700000001</v>
      </c>
      <c r="X243" s="628">
        <v>105.2276384</v>
      </c>
      <c r="Y243" s="627">
        <v>0.226380261</v>
      </c>
      <c r="Z243" s="629">
        <v>101.45064050000001</v>
      </c>
      <c r="AA243" s="630">
        <v>0.23551893900000001</v>
      </c>
      <c r="AB243" s="631">
        <v>105.5460716</v>
      </c>
      <c r="AC243" s="630">
        <v>0.22643117300000001</v>
      </c>
      <c r="AD243" s="631">
        <v>101.4734565</v>
      </c>
      <c r="AE243" s="630">
        <v>0.21389008800000001</v>
      </c>
      <c r="AF243" s="631">
        <v>95.853262049999998</v>
      </c>
      <c r="AG243" s="630">
        <v>0.22340270400000001</v>
      </c>
      <c r="AH243" s="631">
        <v>100.1162703</v>
      </c>
      <c r="AI243" s="630">
        <v>0.22296663999999999</v>
      </c>
      <c r="AJ243" s="632">
        <v>99.920851540000001</v>
      </c>
      <c r="AK243" s="633">
        <v>0.23360953600000001</v>
      </c>
      <c r="AL243" s="634">
        <v>104.6903866</v>
      </c>
      <c r="AM243" s="633">
        <v>0.19207660700000001</v>
      </c>
      <c r="AN243" s="634">
        <v>86.077711489999999</v>
      </c>
      <c r="AO243" s="633">
        <v>0.19871375199999999</v>
      </c>
      <c r="AP243" s="635">
        <v>89.052099269999999</v>
      </c>
      <c r="AQ243" s="630">
        <v>0.18342530000000001</v>
      </c>
      <c r="AR243" s="631">
        <v>82.200692480000001</v>
      </c>
      <c r="AS243" s="630">
        <v>0.18354182999999999</v>
      </c>
      <c r="AT243" s="631">
        <v>82.252914270000005</v>
      </c>
      <c r="AU243" s="630">
        <v>0.16822636699999999</v>
      </c>
      <c r="AV243" s="632">
        <v>75.389402849999996</v>
      </c>
      <c r="AW243" s="633">
        <v>0.26685777399999999</v>
      </c>
      <c r="AX243" s="635">
        <v>119.5903388</v>
      </c>
      <c r="AY243" s="604"/>
      <c r="AZ243" s="568" t="str">
        <f t="shared" si="1683"/>
        <v>Has Cash ISA</v>
      </c>
      <c r="BA243" s="665">
        <f t="shared" si="1780"/>
        <v>0</v>
      </c>
      <c r="BB243" s="665">
        <f t="shared" si="1781"/>
        <v>0</v>
      </c>
      <c r="BC243" s="665">
        <f t="shared" si="1782"/>
        <v>4.7917813599999999</v>
      </c>
      <c r="BD243" s="648">
        <f t="shared" si="1783"/>
        <v>24.846323573999999</v>
      </c>
      <c r="BE243" s="648">
        <f t="shared" si="1784"/>
        <v>0</v>
      </c>
      <c r="BF243" s="666">
        <f t="shared" si="1785"/>
        <v>12.500887294</v>
      </c>
      <c r="BG243" s="666">
        <f t="shared" si="1786"/>
        <v>6.3645871380000001</v>
      </c>
      <c r="BH243" s="666">
        <f t="shared" si="1787"/>
        <v>0</v>
      </c>
      <c r="BI243" s="666">
        <f t="shared" si="1788"/>
        <v>1.1740418850000001</v>
      </c>
      <c r="BJ243" s="666">
        <f t="shared" si="1789"/>
        <v>4.5276052199999999</v>
      </c>
      <c r="BK243" s="650">
        <f t="shared" si="1790"/>
        <v>7.0655681700000006</v>
      </c>
      <c r="BL243" s="650">
        <f t="shared" si="1791"/>
        <v>3.1700364220000004</v>
      </c>
      <c r="BM243" s="650">
        <f t="shared" si="1792"/>
        <v>0</v>
      </c>
      <c r="BN243" s="650">
        <f t="shared" si="1793"/>
        <v>0</v>
      </c>
      <c r="BO243" s="650">
        <f t="shared" si="1794"/>
        <v>3.5674662399999999</v>
      </c>
      <c r="BP243" s="667">
        <f t="shared" si="1795"/>
        <v>2.3360953599999998</v>
      </c>
      <c r="BQ243" s="667">
        <f t="shared" si="1796"/>
        <v>1.728689463</v>
      </c>
      <c r="BR243" s="667">
        <f t="shared" si="1797"/>
        <v>1.192282512</v>
      </c>
      <c r="BS243" s="650">
        <f t="shared" si="1798"/>
        <v>0.55027590000000004</v>
      </c>
      <c r="BT243" s="650">
        <f t="shared" si="1799"/>
        <v>2.5695856199999998</v>
      </c>
      <c r="BU243" s="650">
        <f t="shared" si="1800"/>
        <v>0.33645273399999998</v>
      </c>
      <c r="BV243" s="667">
        <f t="shared" si="1801"/>
        <v>1.067431096</v>
      </c>
      <c r="BW243" s="652">
        <f t="shared" si="1802"/>
        <v>77.789109988000007</v>
      </c>
      <c r="BX243" s="606">
        <f t="shared" si="1827"/>
        <v>4.0142348571306906E-2</v>
      </c>
      <c r="BY243" s="645">
        <f t="shared" ca="1" si="1803"/>
        <v>98.900769701733893</v>
      </c>
      <c r="BZ243" s="608"/>
      <c r="CB243" s="616" t="str">
        <f t="shared" si="1684"/>
        <v>Has Cash ISA</v>
      </c>
      <c r="CC243" s="665">
        <f t="shared" ca="1" si="1804"/>
        <v>0</v>
      </c>
      <c r="CD243" s="665">
        <f t="shared" ca="1" si="1805"/>
        <v>0.77477336399999996</v>
      </c>
      <c r="CE243" s="665">
        <f t="shared" ca="1" si="1806"/>
        <v>127.29471352</v>
      </c>
      <c r="CF243" s="648">
        <f t="shared" ca="1" si="1807"/>
        <v>467.157763047</v>
      </c>
      <c r="CG243" s="648">
        <f t="shared" ca="1" si="1808"/>
        <v>1.296231685</v>
      </c>
      <c r="CH243" s="666">
        <f t="shared" ca="1" si="1809"/>
        <v>318.654693098</v>
      </c>
      <c r="CI243" s="666">
        <f t="shared" ca="1" si="1810"/>
        <v>135.125080776</v>
      </c>
      <c r="CJ243" s="666">
        <f t="shared" ca="1" si="1811"/>
        <v>0</v>
      </c>
      <c r="CK243" s="666">
        <f t="shared" ca="1" si="1812"/>
        <v>23.246029323000002</v>
      </c>
      <c r="CL243" s="666">
        <f t="shared" ca="1" si="1813"/>
        <v>82.176034743000002</v>
      </c>
      <c r="CM243" s="650">
        <f t="shared" ca="1" si="1814"/>
        <v>227.74681401300001</v>
      </c>
      <c r="CN243" s="650">
        <f t="shared" ca="1" si="1815"/>
        <v>169.14408623100002</v>
      </c>
      <c r="CO243" s="650">
        <f t="shared" ca="1" si="1816"/>
        <v>41.066896896000003</v>
      </c>
      <c r="CP243" s="650">
        <f t="shared" ca="1" si="1817"/>
        <v>0</v>
      </c>
      <c r="CQ243" s="650">
        <f t="shared" ca="1" si="1818"/>
        <v>105.909154</v>
      </c>
      <c r="CR243" s="667">
        <f t="shared" ca="1" si="1819"/>
        <v>98.116005119999997</v>
      </c>
      <c r="CS243" s="667">
        <f t="shared" ca="1" si="1820"/>
        <v>102.37683153100001</v>
      </c>
      <c r="CT243" s="667">
        <f t="shared" ca="1" si="1821"/>
        <v>118.035968688</v>
      </c>
      <c r="CU243" s="650">
        <f t="shared" ca="1" si="1822"/>
        <v>68.050786299999999</v>
      </c>
      <c r="CV243" s="650">
        <f t="shared" ca="1" si="1823"/>
        <v>52.860047039999998</v>
      </c>
      <c r="CW243" s="650">
        <f t="shared" ca="1" si="1824"/>
        <v>40.206101712999995</v>
      </c>
      <c r="CX243" s="667">
        <f t="shared" ca="1" si="1825"/>
        <v>21.348621919999999</v>
      </c>
      <c r="CY243" s="652">
        <f t="shared" ca="1" si="1826"/>
        <v>2200.5866330079994</v>
      </c>
      <c r="CZ243" s="606">
        <f t="shared" ca="1" si="1828"/>
        <v>4.05885097682947E-2</v>
      </c>
      <c r="DA243" s="645"/>
    </row>
    <row r="244" spans="1:105" ht="15" x14ac:dyDescent="0.25">
      <c r="A244" s="615">
        <v>357</v>
      </c>
      <c r="B244" s="616"/>
      <c r="C244" s="616" t="s">
        <v>558</v>
      </c>
      <c r="D244" s="616" t="str">
        <f t="shared" si="1541"/>
        <v>Current Account, Savings And InvestmentsHas a Help to Buy ISA</v>
      </c>
      <c r="E244" s="568" t="s">
        <v>566</v>
      </c>
      <c r="F244" s="620">
        <v>2.1142807E-2</v>
      </c>
      <c r="G244" s="621">
        <v>1.7007695999999999E-2</v>
      </c>
      <c r="H244" s="622">
        <v>80.441997079999993</v>
      </c>
      <c r="I244" s="621">
        <v>1.8085594E-2</v>
      </c>
      <c r="J244" s="622">
        <v>85.540176860000003</v>
      </c>
      <c r="K244" s="621">
        <v>1.5099339E-2</v>
      </c>
      <c r="L244" s="623">
        <v>71.415965349999993</v>
      </c>
      <c r="M244" s="624">
        <v>2.0397305000000001E-2</v>
      </c>
      <c r="N244" s="625">
        <v>96.473971910000003</v>
      </c>
      <c r="O244" s="624">
        <v>2.2051169999999998E-2</v>
      </c>
      <c r="P244" s="626">
        <v>104.29632410000001</v>
      </c>
      <c r="Q244" s="627">
        <v>1.5258519999999999E-2</v>
      </c>
      <c r="R244" s="628">
        <v>72.168846669999994</v>
      </c>
      <c r="S244" s="627">
        <v>1.8213638000000001E-2</v>
      </c>
      <c r="T244" s="628">
        <v>86.145793620000006</v>
      </c>
      <c r="U244" s="627">
        <v>2.0435965E-2</v>
      </c>
      <c r="V244" s="628">
        <v>96.656820519999997</v>
      </c>
      <c r="W244" s="627">
        <v>3.6747045999999998E-2</v>
      </c>
      <c r="X244" s="628">
        <v>173.80401269999999</v>
      </c>
      <c r="Y244" s="627">
        <v>2.0435965E-2</v>
      </c>
      <c r="Z244" s="629">
        <v>96.656820519999997</v>
      </c>
      <c r="AA244" s="630">
        <v>1.5874638E-2</v>
      </c>
      <c r="AB244" s="631">
        <v>75.082928440000003</v>
      </c>
      <c r="AC244" s="630">
        <v>1.4438604000000001E-2</v>
      </c>
      <c r="AD244" s="631">
        <v>68.290857860000003</v>
      </c>
      <c r="AE244" s="630">
        <v>1.6768205000000001E-2</v>
      </c>
      <c r="AF244" s="631">
        <v>79.309266579999999</v>
      </c>
      <c r="AG244" s="630">
        <v>1.5874638E-2</v>
      </c>
      <c r="AH244" s="631">
        <v>75.082928440000003</v>
      </c>
      <c r="AI244" s="630">
        <v>1.5874638E-2</v>
      </c>
      <c r="AJ244" s="632">
        <v>75.082928440000003</v>
      </c>
      <c r="AK244" s="633">
        <v>4.7994947000000003E-2</v>
      </c>
      <c r="AL244" s="634">
        <v>227.00366990000001</v>
      </c>
      <c r="AM244" s="633">
        <v>2.2984460000000002E-2</v>
      </c>
      <c r="AN244" s="634">
        <v>108.7105426</v>
      </c>
      <c r="AO244" s="633">
        <v>1.625279E-2</v>
      </c>
      <c r="AP244" s="635">
        <v>76.871487349999995</v>
      </c>
      <c r="AQ244" s="630">
        <v>1.9900426999999998E-2</v>
      </c>
      <c r="AR244" s="631">
        <v>94.123868549999997</v>
      </c>
      <c r="AS244" s="630">
        <v>1.4936998E-2</v>
      </c>
      <c r="AT244" s="631">
        <v>70.648130809999998</v>
      </c>
      <c r="AU244" s="630">
        <v>2.2402961999999998E-2</v>
      </c>
      <c r="AV244" s="632">
        <v>105.9602084</v>
      </c>
      <c r="AW244" s="633">
        <v>2.9218046000000001E-2</v>
      </c>
      <c r="AX244" s="635">
        <v>138.19379169999999</v>
      </c>
      <c r="AY244" s="604"/>
      <c r="AZ244" s="568" t="str">
        <f t="shared" si="1683"/>
        <v>Has a Help to Buy ISA</v>
      </c>
      <c r="BA244" s="665">
        <f t="shared" si="1780"/>
        <v>0</v>
      </c>
      <c r="BB244" s="665">
        <f t="shared" si="1781"/>
        <v>0</v>
      </c>
      <c r="BC244" s="665">
        <f t="shared" si="1782"/>
        <v>0.34728479699999998</v>
      </c>
      <c r="BD244" s="648">
        <f t="shared" si="1783"/>
        <v>2.1621143300000001</v>
      </c>
      <c r="BE244" s="648">
        <f t="shared" si="1784"/>
        <v>0</v>
      </c>
      <c r="BF244" s="666">
        <f t="shared" si="1785"/>
        <v>0.80870155999999993</v>
      </c>
      <c r="BG244" s="666">
        <f t="shared" si="1786"/>
        <v>0.473554588</v>
      </c>
      <c r="BH244" s="666">
        <f t="shared" si="1787"/>
        <v>0</v>
      </c>
      <c r="BI244" s="666">
        <f t="shared" si="1788"/>
        <v>0.18373523</v>
      </c>
      <c r="BJ244" s="666">
        <f t="shared" si="1789"/>
        <v>0.40871930000000001</v>
      </c>
      <c r="BK244" s="650">
        <f t="shared" si="1790"/>
        <v>0.47623914000000001</v>
      </c>
      <c r="BL244" s="650">
        <f t="shared" si="1791"/>
        <v>0.20214045600000002</v>
      </c>
      <c r="BM244" s="650">
        <f t="shared" si="1792"/>
        <v>0</v>
      </c>
      <c r="BN244" s="650">
        <f t="shared" si="1793"/>
        <v>0</v>
      </c>
      <c r="BO244" s="650">
        <f t="shared" si="1794"/>
        <v>0.253994208</v>
      </c>
      <c r="BP244" s="667">
        <f t="shared" si="1795"/>
        <v>0.47994947000000004</v>
      </c>
      <c r="BQ244" s="667">
        <f t="shared" si="1796"/>
        <v>0.20686014000000003</v>
      </c>
      <c r="BR244" s="667">
        <f t="shared" si="1797"/>
        <v>9.7516739999999991E-2</v>
      </c>
      <c r="BS244" s="650">
        <f t="shared" si="1798"/>
        <v>5.9701280999999995E-2</v>
      </c>
      <c r="BT244" s="650">
        <f t="shared" si="1799"/>
        <v>0.20911797199999999</v>
      </c>
      <c r="BU244" s="650">
        <f t="shared" si="1800"/>
        <v>4.4805923999999997E-2</v>
      </c>
      <c r="BV244" s="667">
        <f t="shared" si="1801"/>
        <v>0.116872184</v>
      </c>
      <c r="BW244" s="652">
        <f t="shared" si="1802"/>
        <v>6.5313073199999989</v>
      </c>
      <c r="BX244" s="606">
        <f t="shared" si="1827"/>
        <v>3.3704205525196687E-3</v>
      </c>
      <c r="BY244" s="645">
        <f t="shared" ca="1" si="1803"/>
        <v>96.124097732285179</v>
      </c>
      <c r="BZ244" s="608"/>
      <c r="CB244" s="616" t="str">
        <f t="shared" si="1684"/>
        <v>Has a Help to Buy ISA</v>
      </c>
      <c r="CC244" s="665">
        <f t="shared" ca="1" si="1804"/>
        <v>0</v>
      </c>
      <c r="CD244" s="665">
        <f t="shared" ca="1" si="1805"/>
        <v>5.4256782000000003E-2</v>
      </c>
      <c r="CE244" s="665">
        <f t="shared" ca="1" si="1806"/>
        <v>9.2256961289999992</v>
      </c>
      <c r="CF244" s="648">
        <f t="shared" ca="1" si="1807"/>
        <v>40.651828864999999</v>
      </c>
      <c r="CG244" s="648">
        <f t="shared" ca="1" si="1808"/>
        <v>0.11025584999999999</v>
      </c>
      <c r="CH244" s="666">
        <f t="shared" ca="1" si="1809"/>
        <v>20.614260519999998</v>
      </c>
      <c r="CI244" s="666">
        <f t="shared" ca="1" si="1810"/>
        <v>10.053928176000001</v>
      </c>
      <c r="CJ244" s="666">
        <f t="shared" ca="1" si="1811"/>
        <v>0</v>
      </c>
      <c r="CK244" s="666">
        <f t="shared" ca="1" si="1812"/>
        <v>3.6379575539999998</v>
      </c>
      <c r="CL244" s="666">
        <f t="shared" ca="1" si="1813"/>
        <v>7.4182552949999998</v>
      </c>
      <c r="CM244" s="650">
        <f t="shared" ca="1" si="1814"/>
        <v>15.350774946</v>
      </c>
      <c r="CN244" s="650">
        <f t="shared" ca="1" si="1815"/>
        <v>10.785637188000001</v>
      </c>
      <c r="CO244" s="650">
        <f t="shared" ca="1" si="1816"/>
        <v>3.2194953600000003</v>
      </c>
      <c r="CP244" s="650">
        <f t="shared" ca="1" si="1817"/>
        <v>0</v>
      </c>
      <c r="CQ244" s="650">
        <f t="shared" ca="1" si="1818"/>
        <v>7.54045305</v>
      </c>
      <c r="CR244" s="667">
        <f t="shared" ca="1" si="1819"/>
        <v>20.15787774</v>
      </c>
      <c r="CS244" s="667">
        <f t="shared" ca="1" si="1820"/>
        <v>12.250717180000001</v>
      </c>
      <c r="CT244" s="667">
        <f t="shared" ca="1" si="1821"/>
        <v>9.6541572599999999</v>
      </c>
      <c r="CU244" s="650">
        <f t="shared" ca="1" si="1822"/>
        <v>7.3830584169999991</v>
      </c>
      <c r="CV244" s="650">
        <f t="shared" ca="1" si="1823"/>
        <v>4.3018554240000002</v>
      </c>
      <c r="CW244" s="650">
        <f t="shared" ca="1" si="1824"/>
        <v>5.3543079179999999</v>
      </c>
      <c r="CX244" s="667">
        <f t="shared" ca="1" si="1825"/>
        <v>2.3374436800000002</v>
      </c>
      <c r="CY244" s="652">
        <f t="shared" ca="1" si="1826"/>
        <v>190.10221733399999</v>
      </c>
      <c r="CZ244" s="606">
        <f t="shared" ca="1" si="1828"/>
        <v>3.5063221731418616E-3</v>
      </c>
      <c r="DA244" s="645"/>
    </row>
    <row r="245" spans="1:105" ht="15" x14ac:dyDescent="0.25">
      <c r="A245" s="615">
        <v>358</v>
      </c>
      <c r="B245" s="616"/>
      <c r="C245" s="616" t="s">
        <v>558</v>
      </c>
      <c r="D245" s="616" t="str">
        <f t="shared" si="1541"/>
        <v>Current Account, Savings And InvestmentsHas Stocks and Shares ISA</v>
      </c>
      <c r="E245" s="568" t="s">
        <v>567</v>
      </c>
      <c r="F245" s="620">
        <v>0.169945134</v>
      </c>
      <c r="G245" s="621">
        <v>0.31674293799999997</v>
      </c>
      <c r="H245" s="622">
        <v>186.37952809999999</v>
      </c>
      <c r="I245" s="621">
        <v>0.292362434</v>
      </c>
      <c r="J245" s="622">
        <v>172.03342520000001</v>
      </c>
      <c r="K245" s="621">
        <v>0.292362434</v>
      </c>
      <c r="L245" s="623">
        <v>172.03342520000001</v>
      </c>
      <c r="M245" s="624">
        <v>0.24733177100000001</v>
      </c>
      <c r="N245" s="625">
        <v>145.53624769999999</v>
      </c>
      <c r="O245" s="624">
        <v>0.25023347200000001</v>
      </c>
      <c r="P245" s="626">
        <v>147.2436817</v>
      </c>
      <c r="Q245" s="627">
        <v>0.20459018700000001</v>
      </c>
      <c r="R245" s="628">
        <v>120.38602229999999</v>
      </c>
      <c r="S245" s="627">
        <v>0.186891055</v>
      </c>
      <c r="T245" s="628">
        <v>109.971407</v>
      </c>
      <c r="U245" s="627">
        <v>0.20197600399999999</v>
      </c>
      <c r="V245" s="628">
        <v>118.8477712</v>
      </c>
      <c r="W245" s="627">
        <v>0.207621589</v>
      </c>
      <c r="X245" s="628">
        <v>122.1697757</v>
      </c>
      <c r="Y245" s="627">
        <v>0.18382181</v>
      </c>
      <c r="Z245" s="629">
        <v>108.16538629999999</v>
      </c>
      <c r="AA245" s="630">
        <v>0.17474667499999999</v>
      </c>
      <c r="AB245" s="631">
        <v>102.82534769999999</v>
      </c>
      <c r="AC245" s="630">
        <v>0.15092013200000001</v>
      </c>
      <c r="AD245" s="631">
        <v>88.805209559999994</v>
      </c>
      <c r="AE245" s="630">
        <v>0.13162025099999999</v>
      </c>
      <c r="AF245" s="631">
        <v>77.448672909999999</v>
      </c>
      <c r="AG245" s="630">
        <v>0.140812351</v>
      </c>
      <c r="AH245" s="631">
        <v>82.857536640000006</v>
      </c>
      <c r="AI245" s="630">
        <v>0.14429984400000001</v>
      </c>
      <c r="AJ245" s="632">
        <v>84.909665290000007</v>
      </c>
      <c r="AK245" s="633">
        <v>0.163320356</v>
      </c>
      <c r="AL245" s="634">
        <v>96.101814059999995</v>
      </c>
      <c r="AM245" s="633">
        <v>0.10483457</v>
      </c>
      <c r="AN245" s="634">
        <v>61.687303100000001</v>
      </c>
      <c r="AO245" s="633">
        <v>0.119269681</v>
      </c>
      <c r="AP245" s="635">
        <v>70.181286409999998</v>
      </c>
      <c r="AQ245" s="630">
        <v>0.111221572</v>
      </c>
      <c r="AR245" s="631">
        <v>65.445576380000006</v>
      </c>
      <c r="AS245" s="630">
        <v>0.11584085399999999</v>
      </c>
      <c r="AT245" s="631">
        <v>68.163678230000002</v>
      </c>
      <c r="AU245" s="630">
        <v>9.6452863999999999E-2</v>
      </c>
      <c r="AV245" s="632">
        <v>56.755296080000001</v>
      </c>
      <c r="AW245" s="633">
        <v>0.173288783</v>
      </c>
      <c r="AX245" s="635">
        <v>101.9674874</v>
      </c>
      <c r="AY245" s="604"/>
      <c r="AZ245" s="568" t="str">
        <f t="shared" si="1683"/>
        <v>Has Stocks and Shares ISA</v>
      </c>
      <c r="BA245" s="665">
        <f t="shared" si="1780"/>
        <v>0</v>
      </c>
      <c r="BB245" s="665">
        <f t="shared" si="1781"/>
        <v>0</v>
      </c>
      <c r="BC245" s="665">
        <f t="shared" si="1782"/>
        <v>6.7243359820000004</v>
      </c>
      <c r="BD245" s="648">
        <f t="shared" si="1783"/>
        <v>26.217167726</v>
      </c>
      <c r="BE245" s="648">
        <f t="shared" si="1784"/>
        <v>0</v>
      </c>
      <c r="BF245" s="666">
        <f t="shared" si="1785"/>
        <v>10.843279911</v>
      </c>
      <c r="BG245" s="666">
        <f t="shared" si="1786"/>
        <v>4.8591674300000003</v>
      </c>
      <c r="BH245" s="666">
        <f t="shared" si="1787"/>
        <v>0</v>
      </c>
      <c r="BI245" s="666">
        <f t="shared" si="1788"/>
        <v>1.0381079449999999</v>
      </c>
      <c r="BJ245" s="666">
        <f t="shared" si="1789"/>
        <v>3.6764361999999999</v>
      </c>
      <c r="BK245" s="650">
        <f t="shared" si="1790"/>
        <v>5.2424002499999993</v>
      </c>
      <c r="BL245" s="650">
        <f t="shared" si="1791"/>
        <v>2.1128818480000002</v>
      </c>
      <c r="BM245" s="650">
        <f t="shared" si="1792"/>
        <v>0</v>
      </c>
      <c r="BN245" s="650">
        <f t="shared" si="1793"/>
        <v>0</v>
      </c>
      <c r="BO245" s="650">
        <f t="shared" si="1794"/>
        <v>2.3087975040000002</v>
      </c>
      <c r="BP245" s="667">
        <f t="shared" si="1795"/>
        <v>1.6332035600000001</v>
      </c>
      <c r="BQ245" s="667">
        <f t="shared" si="1796"/>
        <v>0.94351112999999998</v>
      </c>
      <c r="BR245" s="667">
        <f t="shared" si="1797"/>
        <v>0.71561808599999999</v>
      </c>
      <c r="BS245" s="650">
        <f t="shared" si="1798"/>
        <v>0.33366471600000003</v>
      </c>
      <c r="BT245" s="650">
        <f t="shared" si="1799"/>
        <v>1.6217719559999999</v>
      </c>
      <c r="BU245" s="650">
        <f t="shared" si="1800"/>
        <v>0.192905728</v>
      </c>
      <c r="BV245" s="667">
        <f t="shared" si="1801"/>
        <v>0.69315513200000001</v>
      </c>
      <c r="BW245" s="652">
        <f t="shared" si="1802"/>
        <v>69.156405104000001</v>
      </c>
      <c r="BX245" s="606">
        <f t="shared" si="1827"/>
        <v>3.5687521300237605E-2</v>
      </c>
      <c r="BY245" s="645">
        <f t="shared" ca="1" si="1803"/>
        <v>106.14064527201413</v>
      </c>
      <c r="BZ245" s="608"/>
      <c r="CB245" s="616" t="str">
        <f t="shared" si="1684"/>
        <v>Has Stocks and Shares ISA</v>
      </c>
      <c r="CC245" s="665">
        <f t="shared" ca="1" si="1804"/>
        <v>0</v>
      </c>
      <c r="CD245" s="665">
        <f t="shared" ca="1" si="1805"/>
        <v>0.87708730200000007</v>
      </c>
      <c r="CE245" s="665">
        <f t="shared" ca="1" si="1806"/>
        <v>178.633447174</v>
      </c>
      <c r="CF245" s="648">
        <f t="shared" ca="1" si="1807"/>
        <v>492.93221960300002</v>
      </c>
      <c r="CG245" s="648">
        <f t="shared" ca="1" si="1808"/>
        <v>1.2511673600000002</v>
      </c>
      <c r="CH245" s="666">
        <f t="shared" ca="1" si="1809"/>
        <v>276.40134263700003</v>
      </c>
      <c r="CI245" s="666">
        <f t="shared" ca="1" si="1810"/>
        <v>103.16386236</v>
      </c>
      <c r="CJ245" s="666">
        <f t="shared" ca="1" si="1811"/>
        <v>0</v>
      </c>
      <c r="CK245" s="666">
        <f t="shared" ca="1" si="1812"/>
        <v>20.554537311000001</v>
      </c>
      <c r="CL245" s="666">
        <f t="shared" ca="1" si="1813"/>
        <v>66.727317029999995</v>
      </c>
      <c r="CM245" s="650">
        <f t="shared" ca="1" si="1814"/>
        <v>168.980034725</v>
      </c>
      <c r="CN245" s="650">
        <f t="shared" ca="1" si="1815"/>
        <v>112.73733860400002</v>
      </c>
      <c r="CO245" s="650">
        <f t="shared" ca="1" si="1816"/>
        <v>25.271088192000001</v>
      </c>
      <c r="CP245" s="650">
        <f t="shared" ca="1" si="1817"/>
        <v>0</v>
      </c>
      <c r="CQ245" s="650">
        <f t="shared" ca="1" si="1818"/>
        <v>68.542425900000012</v>
      </c>
      <c r="CR245" s="667">
        <f t="shared" ca="1" si="1819"/>
        <v>68.594549520000001</v>
      </c>
      <c r="CS245" s="667">
        <f t="shared" ca="1" si="1820"/>
        <v>55.87682581</v>
      </c>
      <c r="CT245" s="667">
        <f t="shared" ca="1" si="1821"/>
        <v>70.846190514</v>
      </c>
      <c r="CU245" s="650">
        <f t="shared" ca="1" si="1822"/>
        <v>41.263203212000001</v>
      </c>
      <c r="CV245" s="650">
        <f t="shared" ca="1" si="1823"/>
        <v>33.362165951999998</v>
      </c>
      <c r="CW245" s="650">
        <f t="shared" ca="1" si="1824"/>
        <v>23.052234496000001</v>
      </c>
      <c r="CX245" s="667">
        <f t="shared" ca="1" si="1825"/>
        <v>13.863102640000001</v>
      </c>
      <c r="CY245" s="652">
        <f t="shared" ca="1" si="1826"/>
        <v>1822.9301403420002</v>
      </c>
      <c r="CZ245" s="606">
        <f t="shared" ca="1" si="1828"/>
        <v>3.3622860694674198E-2</v>
      </c>
      <c r="DA245" s="645"/>
    </row>
    <row r="246" spans="1:105" ht="15" x14ac:dyDescent="0.25">
      <c r="A246" s="615">
        <v>359</v>
      </c>
      <c r="B246" s="616"/>
      <c r="C246" s="616" t="s">
        <v>558</v>
      </c>
      <c r="D246" s="616" t="str">
        <f t="shared" si="1541"/>
        <v>Current Account, Savings And InvestmentsHas Unit Trusts</v>
      </c>
      <c r="E246" s="568" t="s">
        <v>568</v>
      </c>
      <c r="F246" s="620">
        <v>1.6755279000000001E-2</v>
      </c>
      <c r="G246" s="621">
        <v>4.0746775999999998E-2</v>
      </c>
      <c r="H246" s="622">
        <v>243.18768940000001</v>
      </c>
      <c r="I246" s="621">
        <v>4.0746775999999998E-2</v>
      </c>
      <c r="J246" s="622">
        <v>243.18768940000001</v>
      </c>
      <c r="K246" s="621">
        <v>4.3326635000000002E-2</v>
      </c>
      <c r="L246" s="623">
        <v>258.58498479999997</v>
      </c>
      <c r="M246" s="624">
        <v>2.4490786E-2</v>
      </c>
      <c r="N246" s="625">
        <v>146.16758050000001</v>
      </c>
      <c r="O246" s="624">
        <v>2.9364903000000001E-2</v>
      </c>
      <c r="P246" s="626">
        <v>175.25762259999999</v>
      </c>
      <c r="Q246" s="627">
        <v>2.2283226999999999E-2</v>
      </c>
      <c r="R246" s="628">
        <v>132.99227920000001</v>
      </c>
      <c r="S246" s="627">
        <v>1.4289682E-2</v>
      </c>
      <c r="T246" s="628">
        <v>85.284657960000004</v>
      </c>
      <c r="U246" s="627">
        <v>3.0125921999999999E-2</v>
      </c>
      <c r="V246" s="628">
        <v>179.79958590000001</v>
      </c>
      <c r="W246" s="627">
        <v>2.6489031999999999E-2</v>
      </c>
      <c r="X246" s="628">
        <v>158.09365299999999</v>
      </c>
      <c r="Y246" s="627">
        <v>1.6480429000000001E-2</v>
      </c>
      <c r="Z246" s="629">
        <v>98.359619789999996</v>
      </c>
      <c r="AA246" s="630">
        <v>1.503177E-2</v>
      </c>
      <c r="AB246" s="631">
        <v>89.713634679999998</v>
      </c>
      <c r="AC246" s="630">
        <v>1.1753814E-2</v>
      </c>
      <c r="AD246" s="631">
        <v>70.149916649999994</v>
      </c>
      <c r="AE246" s="630">
        <v>8.5588330000000001E-3</v>
      </c>
      <c r="AF246" s="631">
        <v>51.081414170000002</v>
      </c>
      <c r="AG246" s="630">
        <v>1.1753814E-2</v>
      </c>
      <c r="AH246" s="631">
        <v>70.149916649999994</v>
      </c>
      <c r="AI246" s="630">
        <v>1.0130768E-2</v>
      </c>
      <c r="AJ246" s="632">
        <v>60.463138899999997</v>
      </c>
      <c r="AK246" s="633">
        <v>1.5444991E-2</v>
      </c>
      <c r="AL246" s="634">
        <v>92.179851240000005</v>
      </c>
      <c r="AM246" s="633">
        <v>9.4004710000000005E-3</v>
      </c>
      <c r="AN246" s="634">
        <v>56.104530699999998</v>
      </c>
      <c r="AO246" s="633">
        <v>1.0268398999999999E-2</v>
      </c>
      <c r="AP246" s="635">
        <v>61.284558490000002</v>
      </c>
      <c r="AQ246" s="630">
        <v>1.0069889E-2</v>
      </c>
      <c r="AR246" s="631">
        <v>60.099796959999999</v>
      </c>
      <c r="AS246" s="630">
        <v>1.0069889E-2</v>
      </c>
      <c r="AT246" s="631">
        <v>60.099796959999999</v>
      </c>
      <c r="AU246" s="630">
        <v>1.0018538E-2</v>
      </c>
      <c r="AV246" s="632">
        <v>59.793323440000002</v>
      </c>
      <c r="AW246" s="633">
        <v>3.3422918000000003E-2</v>
      </c>
      <c r="AX246" s="635">
        <v>199.4769445</v>
      </c>
      <c r="AY246" s="604"/>
      <c r="AZ246" s="568" t="str">
        <f t="shared" si="1683"/>
        <v>Has Unit Trusts</v>
      </c>
      <c r="BA246" s="665">
        <f t="shared" si="1780"/>
        <v>0</v>
      </c>
      <c r="BB246" s="665">
        <f t="shared" si="1781"/>
        <v>0</v>
      </c>
      <c r="BC246" s="665">
        <f t="shared" si="1782"/>
        <v>0.99651260500000005</v>
      </c>
      <c r="BD246" s="648">
        <f t="shared" si="1783"/>
        <v>2.5960233160000001</v>
      </c>
      <c r="BE246" s="648">
        <f t="shared" si="1784"/>
        <v>0</v>
      </c>
      <c r="BF246" s="666">
        <f t="shared" si="1785"/>
        <v>1.1810110309999999</v>
      </c>
      <c r="BG246" s="666">
        <f t="shared" si="1786"/>
        <v>0.371531732</v>
      </c>
      <c r="BH246" s="666">
        <f t="shared" si="1787"/>
        <v>0</v>
      </c>
      <c r="BI246" s="666">
        <f t="shared" si="1788"/>
        <v>0.13244516000000001</v>
      </c>
      <c r="BJ246" s="666">
        <f t="shared" si="1789"/>
        <v>0.32960858000000004</v>
      </c>
      <c r="BK246" s="650">
        <f t="shared" si="1790"/>
        <v>0.4509531</v>
      </c>
      <c r="BL246" s="650">
        <f t="shared" si="1791"/>
        <v>0.16455339599999999</v>
      </c>
      <c r="BM246" s="650">
        <f t="shared" si="1792"/>
        <v>0</v>
      </c>
      <c r="BN246" s="650">
        <f t="shared" si="1793"/>
        <v>0</v>
      </c>
      <c r="BO246" s="650">
        <f t="shared" si="1794"/>
        <v>0.162092288</v>
      </c>
      <c r="BP246" s="667">
        <f t="shared" si="1795"/>
        <v>0.15444991</v>
      </c>
      <c r="BQ246" s="667">
        <f t="shared" si="1796"/>
        <v>8.4604238999999998E-2</v>
      </c>
      <c r="BR246" s="667">
        <f t="shared" si="1797"/>
        <v>6.1610393999999999E-2</v>
      </c>
      <c r="BS246" s="650">
        <f t="shared" si="1798"/>
        <v>3.0209667000000003E-2</v>
      </c>
      <c r="BT246" s="650">
        <f t="shared" si="1799"/>
        <v>0.14097844600000001</v>
      </c>
      <c r="BU246" s="650">
        <f t="shared" si="1800"/>
        <v>2.0037076000000001E-2</v>
      </c>
      <c r="BV246" s="667">
        <f t="shared" si="1801"/>
        <v>0.13369167200000001</v>
      </c>
      <c r="BW246" s="652">
        <f t="shared" si="1802"/>
        <v>7.0103126120000017</v>
      </c>
      <c r="BX246" s="606">
        <f t="shared" si="1827"/>
        <v>3.6176067897954393E-3</v>
      </c>
      <c r="BY246" s="645">
        <f t="shared" ca="1" si="1803"/>
        <v>108.22986197817903</v>
      </c>
      <c r="BZ246" s="608"/>
      <c r="CB246" s="616" t="str">
        <f t="shared" si="1684"/>
        <v>Has Unit Trusts</v>
      </c>
      <c r="CC246" s="665">
        <f t="shared" ca="1" si="1804"/>
        <v>0</v>
      </c>
      <c r="CD246" s="665">
        <f t="shared" ca="1" si="1805"/>
        <v>0.122240328</v>
      </c>
      <c r="CE246" s="665">
        <f t="shared" ca="1" si="1806"/>
        <v>26.472573985</v>
      </c>
      <c r="CF246" s="648">
        <f t="shared" ca="1" si="1807"/>
        <v>48.810136497999999</v>
      </c>
      <c r="CG246" s="648">
        <f t="shared" ca="1" si="1808"/>
        <v>0.14682451500000002</v>
      </c>
      <c r="CH246" s="666">
        <f t="shared" ca="1" si="1809"/>
        <v>30.104639676999998</v>
      </c>
      <c r="CI246" s="666">
        <f t="shared" ca="1" si="1810"/>
        <v>7.887904464</v>
      </c>
      <c r="CJ246" s="666">
        <f t="shared" ca="1" si="1811"/>
        <v>0</v>
      </c>
      <c r="CK246" s="666">
        <f t="shared" ca="1" si="1812"/>
        <v>2.6224141679999997</v>
      </c>
      <c r="CL246" s="666">
        <f t="shared" ca="1" si="1813"/>
        <v>5.9823957270000001</v>
      </c>
      <c r="CM246" s="650">
        <f t="shared" ca="1" si="1814"/>
        <v>14.53572159</v>
      </c>
      <c r="CN246" s="650">
        <f t="shared" ca="1" si="1815"/>
        <v>8.7800990579999993</v>
      </c>
      <c r="CO246" s="650">
        <f t="shared" ca="1" si="1816"/>
        <v>1.6432959359999999</v>
      </c>
      <c r="CP246" s="650">
        <f t="shared" ca="1" si="1817"/>
        <v>0</v>
      </c>
      <c r="CQ246" s="650">
        <f t="shared" ca="1" si="1818"/>
        <v>4.8121147999999998</v>
      </c>
      <c r="CR246" s="667">
        <f t="shared" ca="1" si="1819"/>
        <v>6.4868962200000002</v>
      </c>
      <c r="CS246" s="667">
        <f t="shared" ca="1" si="1820"/>
        <v>5.0104510430000007</v>
      </c>
      <c r="CT246" s="667">
        <f t="shared" ca="1" si="1821"/>
        <v>6.0994290059999994</v>
      </c>
      <c r="CU246" s="650">
        <f t="shared" ca="1" si="1822"/>
        <v>3.7359288190000002</v>
      </c>
      <c r="CV246" s="650">
        <f t="shared" ca="1" si="1823"/>
        <v>2.900128032</v>
      </c>
      <c r="CW246" s="650">
        <f t="shared" ca="1" si="1824"/>
        <v>2.394430582</v>
      </c>
      <c r="CX246" s="667">
        <f t="shared" ca="1" si="1825"/>
        <v>2.6738334400000001</v>
      </c>
      <c r="CY246" s="652">
        <f t="shared" ca="1" si="1826"/>
        <v>181.221457888</v>
      </c>
      <c r="CZ246" s="606">
        <f t="shared" ca="1" si="1828"/>
        <v>3.3425218545735649E-3</v>
      </c>
      <c r="DA246" s="645"/>
    </row>
    <row r="247" spans="1:105" ht="15" x14ac:dyDescent="0.25">
      <c r="A247" s="615">
        <v>360</v>
      </c>
      <c r="B247" s="616"/>
      <c r="C247" s="616" t="s">
        <v>558</v>
      </c>
      <c r="D247" s="616" t="str">
        <f t="shared" si="1541"/>
        <v>Current Account, Savings And InvestmentsHas stocks and shares</v>
      </c>
      <c r="E247" s="568" t="s">
        <v>569</v>
      </c>
      <c r="F247" s="620">
        <v>0.124029109</v>
      </c>
      <c r="G247" s="621">
        <v>0.290495104</v>
      </c>
      <c r="H247" s="622">
        <v>234.21526299999999</v>
      </c>
      <c r="I247" s="621">
        <v>0.220416584</v>
      </c>
      <c r="J247" s="622">
        <v>177.7135911</v>
      </c>
      <c r="K247" s="621">
        <v>0.24669097200000001</v>
      </c>
      <c r="L247" s="623">
        <v>198.89764059999999</v>
      </c>
      <c r="M247" s="624">
        <v>0.193299779</v>
      </c>
      <c r="N247" s="625">
        <v>155.85033300000001</v>
      </c>
      <c r="O247" s="624">
        <v>0.188211819</v>
      </c>
      <c r="P247" s="626">
        <v>151.74810249999999</v>
      </c>
      <c r="Q247" s="627">
        <v>0.166037614</v>
      </c>
      <c r="R247" s="628">
        <v>133.869876</v>
      </c>
      <c r="S247" s="627">
        <v>0.14140145300000001</v>
      </c>
      <c r="T247" s="628">
        <v>114.0066666</v>
      </c>
      <c r="U247" s="627">
        <v>0.14579519699999999</v>
      </c>
      <c r="V247" s="628">
        <v>117.54917709999999</v>
      </c>
      <c r="W247" s="627">
        <v>0.142723031</v>
      </c>
      <c r="X247" s="628">
        <v>115.07220529999999</v>
      </c>
      <c r="Y247" s="627">
        <v>0.13520080200000001</v>
      </c>
      <c r="Z247" s="629">
        <v>109.00731570000001</v>
      </c>
      <c r="AA247" s="630">
        <v>0.13315639900000001</v>
      </c>
      <c r="AB247" s="631">
        <v>107.3589904</v>
      </c>
      <c r="AC247" s="630">
        <v>0.110275356</v>
      </c>
      <c r="AD247" s="631">
        <v>88.910866999999996</v>
      </c>
      <c r="AE247" s="630">
        <v>8.8787164000000002E-2</v>
      </c>
      <c r="AF247" s="631">
        <v>71.58574668</v>
      </c>
      <c r="AG247" s="630">
        <v>9.1188636000000003E-2</v>
      </c>
      <c r="AH247" s="631">
        <v>73.521963209999996</v>
      </c>
      <c r="AI247" s="630">
        <v>0.110633437</v>
      </c>
      <c r="AJ247" s="632">
        <v>89.199573709999996</v>
      </c>
      <c r="AK247" s="633">
        <v>0.10137692600000001</v>
      </c>
      <c r="AL247" s="634">
        <v>81.736398050000005</v>
      </c>
      <c r="AM247" s="633">
        <v>7.7147194000000002E-2</v>
      </c>
      <c r="AN247" s="634">
        <v>62.200877550000001</v>
      </c>
      <c r="AO247" s="633">
        <v>8.0743321000000007E-2</v>
      </c>
      <c r="AP247" s="635">
        <v>65.100299379999996</v>
      </c>
      <c r="AQ247" s="630">
        <v>6.7121807000000006E-2</v>
      </c>
      <c r="AR247" s="631">
        <v>54.117785040000001</v>
      </c>
      <c r="AS247" s="630">
        <v>7.2941272000000001E-2</v>
      </c>
      <c r="AT247" s="631">
        <v>58.809800920000001</v>
      </c>
      <c r="AU247" s="630">
        <v>6.4817456999999995E-2</v>
      </c>
      <c r="AV247" s="632">
        <v>52.259874680000003</v>
      </c>
      <c r="AW247" s="633">
        <v>0.11515302500000001</v>
      </c>
      <c r="AX247" s="635">
        <v>92.843547700000002</v>
      </c>
      <c r="AY247" s="604"/>
      <c r="AZ247" s="568" t="str">
        <f t="shared" si="1683"/>
        <v>Has stocks and shares</v>
      </c>
      <c r="BA247" s="665">
        <f t="shared" si="1780"/>
        <v>0</v>
      </c>
      <c r="BB247" s="665">
        <f t="shared" si="1781"/>
        <v>0</v>
      </c>
      <c r="BC247" s="665">
        <f t="shared" si="1782"/>
        <v>5.6738923560000005</v>
      </c>
      <c r="BD247" s="648">
        <f t="shared" si="1783"/>
        <v>20.489776574</v>
      </c>
      <c r="BE247" s="648">
        <f t="shared" si="1784"/>
        <v>0</v>
      </c>
      <c r="BF247" s="666">
        <f t="shared" si="1785"/>
        <v>8.7999935419999993</v>
      </c>
      <c r="BG247" s="666">
        <f t="shared" si="1786"/>
        <v>3.6764377780000004</v>
      </c>
      <c r="BH247" s="666">
        <f t="shared" si="1787"/>
        <v>0</v>
      </c>
      <c r="BI247" s="666">
        <f t="shared" si="1788"/>
        <v>0.71361515500000006</v>
      </c>
      <c r="BJ247" s="666">
        <f t="shared" si="1789"/>
        <v>2.70401604</v>
      </c>
      <c r="BK247" s="650">
        <f t="shared" si="1790"/>
        <v>3.9946919700000003</v>
      </c>
      <c r="BL247" s="650">
        <f t="shared" si="1791"/>
        <v>1.543854984</v>
      </c>
      <c r="BM247" s="650">
        <f t="shared" si="1792"/>
        <v>0</v>
      </c>
      <c r="BN247" s="650">
        <f t="shared" si="1793"/>
        <v>0</v>
      </c>
      <c r="BO247" s="650">
        <f t="shared" si="1794"/>
        <v>1.770134992</v>
      </c>
      <c r="BP247" s="667">
        <f t="shared" si="1795"/>
        <v>1.0137692600000001</v>
      </c>
      <c r="BQ247" s="667">
        <f t="shared" si="1796"/>
        <v>0.69432474600000005</v>
      </c>
      <c r="BR247" s="667">
        <f t="shared" si="1797"/>
        <v>0.48445992600000004</v>
      </c>
      <c r="BS247" s="650">
        <f t="shared" si="1798"/>
        <v>0.20136542100000002</v>
      </c>
      <c r="BT247" s="650">
        <f t="shared" si="1799"/>
        <v>1.021177808</v>
      </c>
      <c r="BU247" s="650">
        <f t="shared" si="1800"/>
        <v>0.12963491399999999</v>
      </c>
      <c r="BV247" s="667">
        <f t="shared" si="1801"/>
        <v>0.46061210000000002</v>
      </c>
      <c r="BW247" s="652">
        <f t="shared" si="1802"/>
        <v>53.371757565999992</v>
      </c>
      <c r="BX247" s="606">
        <f t="shared" si="1827"/>
        <v>2.7542000370079592E-2</v>
      </c>
      <c r="BY247" s="645">
        <f t="shared" ca="1" si="1803"/>
        <v>107.72501157617302</v>
      </c>
      <c r="BZ247" s="608"/>
      <c r="CB247" s="616" t="str">
        <f t="shared" si="1684"/>
        <v>Has stocks and shares</v>
      </c>
      <c r="CC247" s="665">
        <f t="shared" ca="1" si="1804"/>
        <v>0</v>
      </c>
      <c r="CD247" s="665">
        <f t="shared" ca="1" si="1805"/>
        <v>0.66124975200000002</v>
      </c>
      <c r="CE247" s="665">
        <f t="shared" ca="1" si="1806"/>
        <v>150.728183892</v>
      </c>
      <c r="CF247" s="648">
        <f t="shared" ca="1" si="1807"/>
        <v>385.24645954700003</v>
      </c>
      <c r="CG247" s="648">
        <f t="shared" ca="1" si="1808"/>
        <v>0.94105909499999996</v>
      </c>
      <c r="CH247" s="666">
        <f t="shared" ca="1" si="1809"/>
        <v>224.31681651400001</v>
      </c>
      <c r="CI247" s="666">
        <f t="shared" ca="1" si="1810"/>
        <v>78.053602056000003</v>
      </c>
      <c r="CJ247" s="666">
        <f t="shared" ca="1" si="1811"/>
        <v>0</v>
      </c>
      <c r="CK247" s="666">
        <f t="shared" ca="1" si="1812"/>
        <v>14.129580068999999</v>
      </c>
      <c r="CL247" s="666">
        <f t="shared" ca="1" si="1813"/>
        <v>49.077891126000004</v>
      </c>
      <c r="CM247" s="650">
        <f t="shared" ca="1" si="1814"/>
        <v>128.762237833</v>
      </c>
      <c r="CN247" s="650">
        <f t="shared" ca="1" si="1815"/>
        <v>82.375690931999998</v>
      </c>
      <c r="CO247" s="650">
        <f t="shared" ca="1" si="1816"/>
        <v>17.047135488000002</v>
      </c>
      <c r="CP247" s="650">
        <f t="shared" ca="1" si="1817"/>
        <v>0</v>
      </c>
      <c r="CQ247" s="650">
        <f t="shared" ca="1" si="1818"/>
        <v>52.550882575000003</v>
      </c>
      <c r="CR247" s="667">
        <f t="shared" ca="1" si="1819"/>
        <v>42.578308920000005</v>
      </c>
      <c r="CS247" s="667">
        <f t="shared" ca="1" si="1820"/>
        <v>41.119454402000002</v>
      </c>
      <c r="CT247" s="667">
        <f t="shared" ca="1" si="1821"/>
        <v>47.961532674000004</v>
      </c>
      <c r="CU247" s="650">
        <f t="shared" ca="1" si="1822"/>
        <v>24.902190397000002</v>
      </c>
      <c r="CV247" s="650">
        <f t="shared" ca="1" si="1823"/>
        <v>21.007086336</v>
      </c>
      <c r="CW247" s="650">
        <f t="shared" ca="1" si="1824"/>
        <v>15.491372222999999</v>
      </c>
      <c r="CX247" s="667">
        <f t="shared" ca="1" si="1825"/>
        <v>9.2122419999999998</v>
      </c>
      <c r="CY247" s="652">
        <f t="shared" ca="1" si="1826"/>
        <v>1386.1629758310003</v>
      </c>
      <c r="CZ247" s="606">
        <f t="shared" ca="1" si="1828"/>
        <v>2.5566950485407445E-2</v>
      </c>
      <c r="DA247" s="645"/>
    </row>
    <row r="248" spans="1:105" ht="15" x14ac:dyDescent="0.25">
      <c r="A248" s="615">
        <v>361</v>
      </c>
      <c r="B248" s="616"/>
      <c r="C248" s="616" t="s">
        <v>558</v>
      </c>
      <c r="D248" s="616" t="str">
        <f t="shared" si="1541"/>
        <v>Current Account, Savings And InvestmentsHas investment bonds</v>
      </c>
      <c r="E248" s="568" t="s">
        <v>570</v>
      </c>
      <c r="F248" s="620">
        <v>3.5037582999999997E-2</v>
      </c>
      <c r="G248" s="621">
        <v>7.8749606E-2</v>
      </c>
      <c r="H248" s="622">
        <v>224.75752940000001</v>
      </c>
      <c r="I248" s="621">
        <v>6.8990068000000002E-2</v>
      </c>
      <c r="J248" s="622">
        <v>196.90304520000001</v>
      </c>
      <c r="K248" s="621">
        <v>6.6583291000000003E-2</v>
      </c>
      <c r="L248" s="623">
        <v>190.0339141</v>
      </c>
      <c r="M248" s="624">
        <v>4.6754496E-2</v>
      </c>
      <c r="N248" s="625">
        <v>133.44098349999999</v>
      </c>
      <c r="O248" s="624">
        <v>6.0993448999999998E-2</v>
      </c>
      <c r="P248" s="626">
        <v>174.08006829999999</v>
      </c>
      <c r="Q248" s="627">
        <v>3.9717840999999997E-2</v>
      </c>
      <c r="R248" s="628">
        <v>113.3578227</v>
      </c>
      <c r="S248" s="627">
        <v>3.4369099E-2</v>
      </c>
      <c r="T248" s="628">
        <v>98.09209448</v>
      </c>
      <c r="U248" s="627">
        <v>5.6652076000000003E-2</v>
      </c>
      <c r="V248" s="628">
        <v>161.68945099999999</v>
      </c>
      <c r="W248" s="627">
        <v>4.1591801999999997E-2</v>
      </c>
      <c r="X248" s="628">
        <v>118.7062519</v>
      </c>
      <c r="Y248" s="627">
        <v>3.0536164000000001E-2</v>
      </c>
      <c r="Z248" s="629">
        <v>87.152598609999998</v>
      </c>
      <c r="AA248" s="630">
        <v>3.0737914000000002E-2</v>
      </c>
      <c r="AB248" s="631">
        <v>87.728407790000006</v>
      </c>
      <c r="AC248" s="630">
        <v>3.0404568E-2</v>
      </c>
      <c r="AD248" s="631">
        <v>86.777013019999998</v>
      </c>
      <c r="AE248" s="630">
        <v>2.6384549E-2</v>
      </c>
      <c r="AF248" s="631">
        <v>75.303565820000003</v>
      </c>
      <c r="AG248" s="630">
        <v>2.9904521E-2</v>
      </c>
      <c r="AH248" s="631">
        <v>85.349838219999995</v>
      </c>
      <c r="AI248" s="630">
        <v>2.7102382000000001E-2</v>
      </c>
      <c r="AJ248" s="632">
        <v>77.352315919999995</v>
      </c>
      <c r="AK248" s="633">
        <v>3.3014131000000002E-2</v>
      </c>
      <c r="AL248" s="634">
        <v>94.224909650000001</v>
      </c>
      <c r="AM248" s="633">
        <v>1.9741224000000002E-2</v>
      </c>
      <c r="AN248" s="634">
        <v>56.342995459999997</v>
      </c>
      <c r="AO248" s="633">
        <v>2.3304552999999999E-2</v>
      </c>
      <c r="AP248" s="635">
        <v>66.513015300000006</v>
      </c>
      <c r="AQ248" s="630">
        <v>2.4576503E-2</v>
      </c>
      <c r="AR248" s="631">
        <v>70.143260229999996</v>
      </c>
      <c r="AS248" s="630">
        <v>2.2946853999999999E-2</v>
      </c>
      <c r="AT248" s="631">
        <v>65.492115429999998</v>
      </c>
      <c r="AU248" s="630">
        <v>2.4576503E-2</v>
      </c>
      <c r="AV248" s="632">
        <v>70.143260229999996</v>
      </c>
      <c r="AW248" s="633">
        <v>7.4519139999999998E-2</v>
      </c>
      <c r="AX248" s="635">
        <v>212.68344769999999</v>
      </c>
      <c r="AY248" s="604"/>
      <c r="AZ248" s="568" t="str">
        <f t="shared" si="1683"/>
        <v>Has investment bonds</v>
      </c>
      <c r="BA248" s="665">
        <f t="shared" si="1780"/>
        <v>0</v>
      </c>
      <c r="BB248" s="665">
        <f t="shared" si="1781"/>
        <v>0</v>
      </c>
      <c r="BC248" s="665">
        <f t="shared" si="1782"/>
        <v>1.531415693</v>
      </c>
      <c r="BD248" s="648">
        <f t="shared" si="1783"/>
        <v>4.9559765760000003</v>
      </c>
      <c r="BE248" s="648">
        <f t="shared" si="1784"/>
        <v>0</v>
      </c>
      <c r="BF248" s="666">
        <f t="shared" si="1785"/>
        <v>2.1050455729999999</v>
      </c>
      <c r="BG248" s="666">
        <f t="shared" si="1786"/>
        <v>0.89359657400000003</v>
      </c>
      <c r="BH248" s="666">
        <f t="shared" si="1787"/>
        <v>0</v>
      </c>
      <c r="BI248" s="666">
        <f t="shared" si="1788"/>
        <v>0.20795901</v>
      </c>
      <c r="BJ248" s="666">
        <f t="shared" si="1789"/>
        <v>0.61072327999999998</v>
      </c>
      <c r="BK248" s="650">
        <f t="shared" si="1790"/>
        <v>0.9221374200000001</v>
      </c>
      <c r="BL248" s="650">
        <f t="shared" si="1791"/>
        <v>0.42566395200000001</v>
      </c>
      <c r="BM248" s="650">
        <f t="shared" si="1792"/>
        <v>0</v>
      </c>
      <c r="BN248" s="650">
        <f t="shared" si="1793"/>
        <v>0</v>
      </c>
      <c r="BO248" s="650">
        <f t="shared" si="1794"/>
        <v>0.43363811200000002</v>
      </c>
      <c r="BP248" s="667">
        <f t="shared" si="1795"/>
        <v>0.33014131000000002</v>
      </c>
      <c r="BQ248" s="667">
        <f t="shared" si="1796"/>
        <v>0.17767101600000001</v>
      </c>
      <c r="BR248" s="667">
        <f t="shared" si="1797"/>
        <v>0.13982731799999998</v>
      </c>
      <c r="BS248" s="650">
        <f t="shared" si="1798"/>
        <v>7.3729508999999999E-2</v>
      </c>
      <c r="BT248" s="650">
        <f t="shared" si="1799"/>
        <v>0.32125595600000001</v>
      </c>
      <c r="BU248" s="650">
        <f t="shared" si="1800"/>
        <v>4.9153005999999999E-2</v>
      </c>
      <c r="BV248" s="667">
        <f t="shared" si="1801"/>
        <v>0.29807655999999999</v>
      </c>
      <c r="BW248" s="652">
        <f t="shared" si="1802"/>
        <v>13.476010865000001</v>
      </c>
      <c r="BX248" s="606">
        <f t="shared" si="1827"/>
        <v>6.9541703919353123E-3</v>
      </c>
      <c r="BY248" s="645">
        <f t="shared" ca="1" si="1803"/>
        <v>105.20605865775829</v>
      </c>
      <c r="BZ248" s="608"/>
      <c r="CB248" s="616" t="str">
        <f t="shared" si="1684"/>
        <v>Has investment bonds</v>
      </c>
      <c r="CC248" s="665">
        <f t="shared" ca="1" si="1804"/>
        <v>0</v>
      </c>
      <c r="CD248" s="665">
        <f t="shared" ca="1" si="1805"/>
        <v>0.20697020399999999</v>
      </c>
      <c r="CE248" s="665">
        <f t="shared" ca="1" si="1806"/>
        <v>40.682390801000004</v>
      </c>
      <c r="CF248" s="648">
        <f t="shared" ca="1" si="1807"/>
        <v>93.181710527999996</v>
      </c>
      <c r="CG248" s="648">
        <f t="shared" ca="1" si="1808"/>
        <v>0.304967245</v>
      </c>
      <c r="CH248" s="666">
        <f t="shared" ca="1" si="1809"/>
        <v>53.658803190999997</v>
      </c>
      <c r="CI248" s="666">
        <f t="shared" ca="1" si="1810"/>
        <v>18.971742647999999</v>
      </c>
      <c r="CJ248" s="666">
        <f t="shared" ca="1" si="1811"/>
        <v>0</v>
      </c>
      <c r="CK248" s="666">
        <f t="shared" ca="1" si="1812"/>
        <v>4.1175883979999996</v>
      </c>
      <c r="CL248" s="666">
        <f t="shared" ca="1" si="1813"/>
        <v>11.084627532000001</v>
      </c>
      <c r="CM248" s="650">
        <f t="shared" ca="1" si="1814"/>
        <v>29.723562838000003</v>
      </c>
      <c r="CN248" s="650">
        <f t="shared" ca="1" si="1815"/>
        <v>22.712212296000001</v>
      </c>
      <c r="CO248" s="650">
        <f t="shared" ca="1" si="1816"/>
        <v>5.0658334079999996</v>
      </c>
      <c r="CP248" s="650">
        <f t="shared" ca="1" si="1817"/>
        <v>0</v>
      </c>
      <c r="CQ248" s="650">
        <f t="shared" ca="1" si="1818"/>
        <v>12.873631450000001</v>
      </c>
      <c r="CR248" s="667">
        <f t="shared" ca="1" si="1819"/>
        <v>13.86593502</v>
      </c>
      <c r="CS248" s="667">
        <f t="shared" ca="1" si="1820"/>
        <v>10.522072392</v>
      </c>
      <c r="CT248" s="667">
        <f t="shared" ca="1" si="1821"/>
        <v>13.842904482</v>
      </c>
      <c r="CU248" s="650">
        <f t="shared" ca="1" si="1822"/>
        <v>9.117882612999999</v>
      </c>
      <c r="CV248" s="650">
        <f t="shared" ca="1" si="1823"/>
        <v>6.6086939519999994</v>
      </c>
      <c r="CW248" s="650">
        <f t="shared" ca="1" si="1824"/>
        <v>5.8737842169999999</v>
      </c>
      <c r="CX248" s="667">
        <f t="shared" ca="1" si="1825"/>
        <v>5.9615311999999996</v>
      </c>
      <c r="CY248" s="652">
        <f t="shared" ca="1" si="1826"/>
        <v>358.37684441500005</v>
      </c>
      <c r="CZ248" s="606">
        <f t="shared" ca="1" si="1828"/>
        <v>6.6100474446606269E-3</v>
      </c>
      <c r="DA248" s="645"/>
    </row>
    <row r="249" spans="1:105" ht="15" x14ac:dyDescent="0.25">
      <c r="A249" s="615">
        <v>365</v>
      </c>
      <c r="B249" s="616"/>
      <c r="C249" s="616" t="s">
        <v>558</v>
      </c>
      <c r="D249" s="616" t="str">
        <f t="shared" si="1541"/>
        <v>Current Account, Savings And InvestmentsHas a National Savings product</v>
      </c>
      <c r="E249" s="568" t="s">
        <v>571</v>
      </c>
      <c r="F249" s="620">
        <v>0.20179433799999999</v>
      </c>
      <c r="G249" s="621">
        <v>0.25932000199999999</v>
      </c>
      <c r="H249" s="622">
        <v>128.5070752</v>
      </c>
      <c r="I249" s="621">
        <v>0.23309427699999999</v>
      </c>
      <c r="J249" s="622">
        <v>115.5108111</v>
      </c>
      <c r="K249" s="621">
        <v>0.33326613700000002</v>
      </c>
      <c r="L249" s="623">
        <v>165.1513813</v>
      </c>
      <c r="M249" s="624">
        <v>0.31112624500000002</v>
      </c>
      <c r="N249" s="625">
        <v>154.1798685</v>
      </c>
      <c r="O249" s="624">
        <v>0.25330752299999998</v>
      </c>
      <c r="P249" s="626">
        <v>125.5275669</v>
      </c>
      <c r="Q249" s="627">
        <v>0.31856662000000002</v>
      </c>
      <c r="R249" s="628">
        <v>157.86697620000001</v>
      </c>
      <c r="S249" s="627">
        <v>0.25244425799999998</v>
      </c>
      <c r="T249" s="628">
        <v>125.09977259999999</v>
      </c>
      <c r="U249" s="627">
        <v>0.16818571600000001</v>
      </c>
      <c r="V249" s="628">
        <v>83.345111259999996</v>
      </c>
      <c r="W249" s="627">
        <v>0.17228199399999999</v>
      </c>
      <c r="X249" s="628">
        <v>85.375038660000001</v>
      </c>
      <c r="Y249" s="627">
        <v>0.24950365099999999</v>
      </c>
      <c r="Z249" s="629">
        <v>123.6425429</v>
      </c>
      <c r="AA249" s="630">
        <v>0.27291704300000003</v>
      </c>
      <c r="AB249" s="631">
        <v>135.24514389999999</v>
      </c>
      <c r="AC249" s="630">
        <v>0.21336329600000001</v>
      </c>
      <c r="AD249" s="631">
        <v>105.7330436</v>
      </c>
      <c r="AE249" s="630">
        <v>0.16618738499999999</v>
      </c>
      <c r="AF249" s="631">
        <v>82.354830440000001</v>
      </c>
      <c r="AG249" s="630">
        <v>0.10169916800000001</v>
      </c>
      <c r="AH249" s="631">
        <v>50.397433679999999</v>
      </c>
      <c r="AI249" s="630">
        <v>0.222426653</v>
      </c>
      <c r="AJ249" s="632">
        <v>110.2244268</v>
      </c>
      <c r="AK249" s="633">
        <v>0.128752963</v>
      </c>
      <c r="AL249" s="634">
        <v>63.804051219999998</v>
      </c>
      <c r="AM249" s="633">
        <v>0.128752963</v>
      </c>
      <c r="AN249" s="634">
        <v>63.804051219999998</v>
      </c>
      <c r="AO249" s="633">
        <v>0.128752963</v>
      </c>
      <c r="AP249" s="635">
        <v>63.804051219999998</v>
      </c>
      <c r="AQ249" s="630">
        <v>7.9025765999999997E-2</v>
      </c>
      <c r="AR249" s="631">
        <v>39.161537989999999</v>
      </c>
      <c r="AS249" s="630">
        <v>0.14669051999999999</v>
      </c>
      <c r="AT249" s="631">
        <v>72.693080030000004</v>
      </c>
      <c r="AU249" s="630">
        <v>8.8156638999999995E-2</v>
      </c>
      <c r="AV249" s="632">
        <v>43.68637897</v>
      </c>
      <c r="AW249" s="633">
        <v>0.100404885</v>
      </c>
      <c r="AX249" s="635">
        <v>49.756046529999999</v>
      </c>
      <c r="AY249" s="604"/>
      <c r="AZ249" s="568" t="str">
        <f t="shared" si="1683"/>
        <v>Has a National Savings product</v>
      </c>
      <c r="BA249" s="665">
        <f t="shared" si="1780"/>
        <v>0</v>
      </c>
      <c r="BB249" s="665">
        <f t="shared" si="1781"/>
        <v>0</v>
      </c>
      <c r="BC249" s="665">
        <f t="shared" si="1782"/>
        <v>7.6651211510000001</v>
      </c>
      <c r="BD249" s="648">
        <f t="shared" si="1783"/>
        <v>32.979381970000006</v>
      </c>
      <c r="BE249" s="648">
        <f t="shared" si="1784"/>
        <v>0</v>
      </c>
      <c r="BF249" s="666">
        <f t="shared" si="1785"/>
        <v>16.884030860000003</v>
      </c>
      <c r="BG249" s="666">
        <f t="shared" si="1786"/>
        <v>6.5635507079999993</v>
      </c>
      <c r="BH249" s="666">
        <f t="shared" si="1787"/>
        <v>0</v>
      </c>
      <c r="BI249" s="666">
        <f t="shared" si="1788"/>
        <v>0.86140996999999997</v>
      </c>
      <c r="BJ249" s="666">
        <f t="shared" si="1789"/>
        <v>4.9900730199999996</v>
      </c>
      <c r="BK249" s="650">
        <f t="shared" si="1790"/>
        <v>8.1875112900000016</v>
      </c>
      <c r="BL249" s="650">
        <f t="shared" si="1791"/>
        <v>2.9870861440000001</v>
      </c>
      <c r="BM249" s="650">
        <f t="shared" si="1792"/>
        <v>0</v>
      </c>
      <c r="BN249" s="650">
        <f t="shared" si="1793"/>
        <v>0</v>
      </c>
      <c r="BO249" s="650">
        <f t="shared" si="1794"/>
        <v>3.558826448</v>
      </c>
      <c r="BP249" s="667">
        <f t="shared" si="1795"/>
        <v>1.2875296299999999</v>
      </c>
      <c r="BQ249" s="667">
        <f t="shared" si="1796"/>
        <v>1.1587766669999999</v>
      </c>
      <c r="BR249" s="667">
        <f t="shared" si="1797"/>
        <v>0.77251777799999999</v>
      </c>
      <c r="BS249" s="650">
        <f t="shared" si="1798"/>
        <v>0.23707729799999999</v>
      </c>
      <c r="BT249" s="650">
        <f t="shared" si="1799"/>
        <v>2.05366728</v>
      </c>
      <c r="BU249" s="650">
        <f t="shared" si="1800"/>
        <v>0.17631327799999999</v>
      </c>
      <c r="BV249" s="667">
        <f t="shared" si="1801"/>
        <v>0.40161954</v>
      </c>
      <c r="BW249" s="652">
        <f t="shared" si="1802"/>
        <v>90.76449303199999</v>
      </c>
      <c r="BX249" s="606">
        <f t="shared" si="1827"/>
        <v>4.6838174620464974E-2</v>
      </c>
      <c r="BY249" s="645">
        <f t="shared" ca="1" si="1803"/>
        <v>107.43310288454759</v>
      </c>
      <c r="BZ249" s="608"/>
      <c r="CB249" s="616" t="str">
        <f t="shared" si="1684"/>
        <v>Has a National Savings product</v>
      </c>
      <c r="CC249" s="665">
        <f t="shared" ca="1" si="1804"/>
        <v>0</v>
      </c>
      <c r="CD249" s="665">
        <f t="shared" ca="1" si="1805"/>
        <v>0.69928283099999999</v>
      </c>
      <c r="CE249" s="665">
        <f t="shared" ca="1" si="1806"/>
        <v>203.62560970700002</v>
      </c>
      <c r="CF249" s="648">
        <f t="shared" ca="1" si="1807"/>
        <v>620.07460628500007</v>
      </c>
      <c r="CG249" s="648">
        <f t="shared" ca="1" si="1808"/>
        <v>1.2665376149999998</v>
      </c>
      <c r="CH249" s="666">
        <f t="shared" ca="1" si="1809"/>
        <v>430.38350362000006</v>
      </c>
      <c r="CI249" s="666">
        <f t="shared" ca="1" si="1810"/>
        <v>139.34923041599998</v>
      </c>
      <c r="CJ249" s="666">
        <f t="shared" ca="1" si="1811"/>
        <v>0</v>
      </c>
      <c r="CK249" s="666">
        <f t="shared" ca="1" si="1812"/>
        <v>17.055917405999999</v>
      </c>
      <c r="CL249" s="666">
        <f t="shared" ca="1" si="1813"/>
        <v>90.569825312999996</v>
      </c>
      <c r="CM249" s="650">
        <f t="shared" ca="1" si="1814"/>
        <v>263.91078058100004</v>
      </c>
      <c r="CN249" s="650">
        <f t="shared" ca="1" si="1815"/>
        <v>159.38238211200002</v>
      </c>
      <c r="CO249" s="650">
        <f t="shared" ca="1" si="1816"/>
        <v>31.90797792</v>
      </c>
      <c r="CP249" s="650">
        <f t="shared" ca="1" si="1817"/>
        <v>0</v>
      </c>
      <c r="CQ249" s="650">
        <f t="shared" ca="1" si="1818"/>
        <v>105.65266017499999</v>
      </c>
      <c r="CR249" s="667">
        <f t="shared" ca="1" si="1819"/>
        <v>54.076244459999998</v>
      </c>
      <c r="CS249" s="667">
        <f t="shared" ca="1" si="1820"/>
        <v>68.625329278999999</v>
      </c>
      <c r="CT249" s="667">
        <f t="shared" ca="1" si="1821"/>
        <v>76.479260022000005</v>
      </c>
      <c r="CU249" s="650">
        <f t="shared" ca="1" si="1822"/>
        <v>29.318559185999998</v>
      </c>
      <c r="CV249" s="650">
        <f t="shared" ca="1" si="1823"/>
        <v>42.246869759999996</v>
      </c>
      <c r="CW249" s="650">
        <f t="shared" ca="1" si="1824"/>
        <v>21.069436720999999</v>
      </c>
      <c r="CX249" s="667">
        <f t="shared" ca="1" si="1825"/>
        <v>8.0323907999999999</v>
      </c>
      <c r="CY249" s="652">
        <f t="shared" ca="1" si="1826"/>
        <v>2363.7264042090001</v>
      </c>
      <c r="CZ249" s="606">
        <f t="shared" ca="1" si="1828"/>
        <v>4.359752568144603E-2</v>
      </c>
      <c r="DA249" s="645"/>
    </row>
    <row r="250" spans="1:105" ht="15" x14ac:dyDescent="0.25">
      <c r="A250" s="615">
        <v>366</v>
      </c>
      <c r="B250" s="616"/>
      <c r="C250" s="616" t="s">
        <v>558</v>
      </c>
      <c r="D250" s="616" t="str">
        <f t="shared" si="1541"/>
        <v>Current Account, Savings And InvestmentsHas Investments</v>
      </c>
      <c r="E250" s="568" t="s">
        <v>572</v>
      </c>
      <c r="F250" s="620">
        <v>0.30353436499999997</v>
      </c>
      <c r="G250" s="621">
        <v>0.54091567699999998</v>
      </c>
      <c r="H250" s="622">
        <v>178.2057451</v>
      </c>
      <c r="I250" s="621">
        <v>0.486054869</v>
      </c>
      <c r="J250" s="622">
        <v>160.131743</v>
      </c>
      <c r="K250" s="621">
        <v>0.486054869</v>
      </c>
      <c r="L250" s="623">
        <v>160.131743</v>
      </c>
      <c r="M250" s="624">
        <v>0.42691552100000002</v>
      </c>
      <c r="N250" s="625">
        <v>140.648167</v>
      </c>
      <c r="O250" s="624">
        <v>0.43426482199999999</v>
      </c>
      <c r="P250" s="626">
        <v>143.0694091</v>
      </c>
      <c r="Q250" s="627">
        <v>0.35563686300000003</v>
      </c>
      <c r="R250" s="628">
        <v>117.16527139999999</v>
      </c>
      <c r="S250" s="627">
        <v>0.333521018</v>
      </c>
      <c r="T250" s="628">
        <v>109.8791623</v>
      </c>
      <c r="U250" s="627">
        <v>0.35601813300000001</v>
      </c>
      <c r="V250" s="628">
        <v>117.29088179999999</v>
      </c>
      <c r="W250" s="627">
        <v>0.368526937</v>
      </c>
      <c r="X250" s="628">
        <v>121.4119322</v>
      </c>
      <c r="Y250" s="627">
        <v>0.32529355199999999</v>
      </c>
      <c r="Z250" s="629">
        <v>107.16860749999999</v>
      </c>
      <c r="AA250" s="630">
        <v>0.30059335799999998</v>
      </c>
      <c r="AB250" s="631">
        <v>99.031079419999998</v>
      </c>
      <c r="AC250" s="630">
        <v>0.27070982199999999</v>
      </c>
      <c r="AD250" s="631">
        <v>89.185888919999996</v>
      </c>
      <c r="AE250" s="630">
        <v>0.242083558</v>
      </c>
      <c r="AF250" s="631">
        <v>79.754909589999997</v>
      </c>
      <c r="AG250" s="630">
        <v>0.257483305</v>
      </c>
      <c r="AH250" s="631">
        <v>84.828386780000002</v>
      </c>
      <c r="AI250" s="630">
        <v>0.26629282700000001</v>
      </c>
      <c r="AJ250" s="632">
        <v>87.730701249999996</v>
      </c>
      <c r="AK250" s="633">
        <v>0.30571342699999998</v>
      </c>
      <c r="AL250" s="634">
        <v>100.7178964</v>
      </c>
      <c r="AM250" s="633">
        <v>0.19510733299999999</v>
      </c>
      <c r="AN250" s="634">
        <v>64.278498769999999</v>
      </c>
      <c r="AO250" s="633">
        <v>0.21824125599999999</v>
      </c>
      <c r="AP250" s="635">
        <v>71.900015600000003</v>
      </c>
      <c r="AQ250" s="630">
        <v>0.20006912299999999</v>
      </c>
      <c r="AR250" s="631">
        <v>65.913170179999995</v>
      </c>
      <c r="AS250" s="630">
        <v>0.20211164500000001</v>
      </c>
      <c r="AT250" s="631">
        <v>66.586083369999997</v>
      </c>
      <c r="AU250" s="630">
        <v>0.18192913099999999</v>
      </c>
      <c r="AV250" s="632">
        <v>59.936913850000003</v>
      </c>
      <c r="AW250" s="633">
        <v>0.36053737000000002</v>
      </c>
      <c r="AX250" s="635">
        <v>118.7797534</v>
      </c>
      <c r="AY250" s="604"/>
      <c r="AZ250" s="568" t="str">
        <f t="shared" si="1683"/>
        <v>Has Investments</v>
      </c>
      <c r="BA250" s="665">
        <f t="shared" si="1780"/>
        <v>0</v>
      </c>
      <c r="BB250" s="665">
        <f t="shared" si="1781"/>
        <v>0</v>
      </c>
      <c r="BC250" s="665">
        <f t="shared" si="1782"/>
        <v>11.179261987</v>
      </c>
      <c r="BD250" s="648">
        <f t="shared" si="1783"/>
        <v>45.253045226000005</v>
      </c>
      <c r="BE250" s="648">
        <f t="shared" si="1784"/>
        <v>0</v>
      </c>
      <c r="BF250" s="666">
        <f t="shared" si="1785"/>
        <v>18.848753739000003</v>
      </c>
      <c r="BG250" s="666">
        <f t="shared" si="1786"/>
        <v>8.6715464680000007</v>
      </c>
      <c r="BH250" s="666">
        <f t="shared" si="1787"/>
        <v>0</v>
      </c>
      <c r="BI250" s="666">
        <f t="shared" si="1788"/>
        <v>1.8426346849999999</v>
      </c>
      <c r="BJ250" s="666">
        <f t="shared" si="1789"/>
        <v>6.5058710399999997</v>
      </c>
      <c r="BK250" s="650">
        <f t="shared" si="1790"/>
        <v>9.0178007399999984</v>
      </c>
      <c r="BL250" s="650">
        <f t="shared" si="1791"/>
        <v>3.789937508</v>
      </c>
      <c r="BM250" s="650">
        <f t="shared" si="1792"/>
        <v>0</v>
      </c>
      <c r="BN250" s="650">
        <f t="shared" si="1793"/>
        <v>0</v>
      </c>
      <c r="BO250" s="650">
        <f t="shared" si="1794"/>
        <v>4.2606852320000002</v>
      </c>
      <c r="BP250" s="667">
        <f t="shared" si="1795"/>
        <v>3.0571342699999997</v>
      </c>
      <c r="BQ250" s="667">
        <f t="shared" si="1796"/>
        <v>1.7559659969999999</v>
      </c>
      <c r="BR250" s="667">
        <f t="shared" si="1797"/>
        <v>1.309447536</v>
      </c>
      <c r="BS250" s="650">
        <f t="shared" si="1798"/>
        <v>0.60020736899999994</v>
      </c>
      <c r="BT250" s="650">
        <f t="shared" si="1799"/>
        <v>2.8295630300000001</v>
      </c>
      <c r="BU250" s="650">
        <f t="shared" si="1800"/>
        <v>0.36385826199999999</v>
      </c>
      <c r="BV250" s="667">
        <f t="shared" si="1801"/>
        <v>1.4421494800000001</v>
      </c>
      <c r="BW250" s="652">
        <f t="shared" si="1802"/>
        <v>120.727862569</v>
      </c>
      <c r="BX250" s="606">
        <f t="shared" si="1827"/>
        <v>6.2300493504312347E-2</v>
      </c>
      <c r="BY250" s="645">
        <f t="shared" ca="1" si="1803"/>
        <v>105.44794333897751</v>
      </c>
      <c r="BZ250" s="608"/>
      <c r="CB250" s="616" t="str">
        <f t="shared" si="1684"/>
        <v>Has Investments</v>
      </c>
      <c r="CC250" s="665">
        <f t="shared" ca="1" si="1804"/>
        <v>0</v>
      </c>
      <c r="CD250" s="665">
        <f t="shared" ca="1" si="1805"/>
        <v>1.4581646070000001</v>
      </c>
      <c r="CE250" s="665">
        <f t="shared" ca="1" si="1806"/>
        <v>296.979524959</v>
      </c>
      <c r="CF250" s="648">
        <f t="shared" ca="1" si="1807"/>
        <v>850.842633353</v>
      </c>
      <c r="CG250" s="648">
        <f t="shared" ca="1" si="1808"/>
        <v>2.17132411</v>
      </c>
      <c r="CH250" s="666">
        <f t="shared" ca="1" si="1809"/>
        <v>480.46540191300005</v>
      </c>
      <c r="CI250" s="666">
        <f t="shared" ca="1" si="1810"/>
        <v>184.10360193599999</v>
      </c>
      <c r="CJ250" s="666">
        <f t="shared" ca="1" si="1811"/>
        <v>0</v>
      </c>
      <c r="CK250" s="666">
        <f t="shared" ca="1" si="1812"/>
        <v>36.484166762999998</v>
      </c>
      <c r="CL250" s="666">
        <f t="shared" ca="1" si="1813"/>
        <v>118.081559376</v>
      </c>
      <c r="CM250" s="650">
        <f t="shared" ca="1" si="1814"/>
        <v>290.673777186</v>
      </c>
      <c r="CN250" s="650">
        <f t="shared" ca="1" si="1815"/>
        <v>202.22023703399998</v>
      </c>
      <c r="CO250" s="650">
        <f t="shared" ca="1" si="1816"/>
        <v>46.480043135999999</v>
      </c>
      <c r="CP250" s="650">
        <f t="shared" ca="1" si="1817"/>
        <v>0</v>
      </c>
      <c r="CQ250" s="650">
        <f t="shared" ca="1" si="1818"/>
        <v>126.489092825</v>
      </c>
      <c r="CR250" s="667">
        <f t="shared" ca="1" si="1819"/>
        <v>128.39963933999999</v>
      </c>
      <c r="CS250" s="667">
        <f t="shared" ca="1" si="1820"/>
        <v>103.99220848899999</v>
      </c>
      <c r="CT250" s="667">
        <f t="shared" ca="1" si="1821"/>
        <v>129.63530606399999</v>
      </c>
      <c r="CU250" s="650">
        <f t="shared" ca="1" si="1822"/>
        <v>74.225644633000002</v>
      </c>
      <c r="CV250" s="650">
        <f t="shared" ca="1" si="1823"/>
        <v>58.208153760000002</v>
      </c>
      <c r="CW250" s="650">
        <f t="shared" ca="1" si="1824"/>
        <v>43.481062308999995</v>
      </c>
      <c r="CX250" s="667">
        <f t="shared" ca="1" si="1825"/>
        <v>28.842989600000003</v>
      </c>
      <c r="CY250" s="652">
        <f t="shared" ca="1" si="1826"/>
        <v>3203.234531393</v>
      </c>
      <c r="CZ250" s="606">
        <f t="shared" ca="1" si="1828"/>
        <v>5.90817530732093E-2</v>
      </c>
      <c r="DA250" s="645"/>
    </row>
    <row r="251" spans="1:105" ht="15" x14ac:dyDescent="0.25">
      <c r="A251" s="615">
        <v>367</v>
      </c>
      <c r="B251" s="616"/>
      <c r="C251" s="616" t="s">
        <v>558</v>
      </c>
      <c r="D251" s="616" t="str">
        <f t="shared" si="1541"/>
        <v>Current Account, Savings And InvestmentsValue of investments £25,000+</v>
      </c>
      <c r="E251" s="568" t="s">
        <v>573</v>
      </c>
      <c r="F251" s="620">
        <v>9.5923413999999999E-2</v>
      </c>
      <c r="G251" s="621">
        <v>0.36865905999999998</v>
      </c>
      <c r="H251" s="622">
        <v>384.3264585</v>
      </c>
      <c r="I251" s="621">
        <v>0.25384189000000001</v>
      </c>
      <c r="J251" s="622">
        <v>264.62974930000001</v>
      </c>
      <c r="K251" s="621">
        <v>0.22959389199999999</v>
      </c>
      <c r="L251" s="623">
        <v>239.3512518</v>
      </c>
      <c r="M251" s="624">
        <v>0.16348244300000001</v>
      </c>
      <c r="N251" s="625">
        <v>170.43017570000001</v>
      </c>
      <c r="O251" s="624">
        <v>0.16373926599999999</v>
      </c>
      <c r="P251" s="626">
        <v>170.6979134</v>
      </c>
      <c r="Q251" s="627">
        <v>0.126595242</v>
      </c>
      <c r="R251" s="628">
        <v>131.97533000000001</v>
      </c>
      <c r="S251" s="627">
        <v>9.6089207999999995E-2</v>
      </c>
      <c r="T251" s="628">
        <v>100.1728401</v>
      </c>
      <c r="U251" s="627">
        <v>0.11518793400000001</v>
      </c>
      <c r="V251" s="628">
        <v>120.08323059999999</v>
      </c>
      <c r="W251" s="627">
        <v>0.13003432300000001</v>
      </c>
      <c r="X251" s="628">
        <v>135.56056559999999</v>
      </c>
      <c r="Y251" s="627">
        <v>9.5058718E-2</v>
      </c>
      <c r="Z251" s="629">
        <v>99.098556250000001</v>
      </c>
      <c r="AA251" s="630">
        <v>8.9453907999999999E-2</v>
      </c>
      <c r="AB251" s="631">
        <v>93.255550970000002</v>
      </c>
      <c r="AC251" s="630">
        <v>7.0417889999999997E-2</v>
      </c>
      <c r="AD251" s="631">
        <v>73.410533630000003</v>
      </c>
      <c r="AE251" s="630">
        <v>5.3854995000000003E-2</v>
      </c>
      <c r="AF251" s="631">
        <v>56.143743319999999</v>
      </c>
      <c r="AG251" s="630">
        <v>7.6251612999999996E-2</v>
      </c>
      <c r="AH251" s="631">
        <v>79.492179699999994</v>
      </c>
      <c r="AI251" s="630">
        <v>7.2902963000000001E-2</v>
      </c>
      <c r="AJ251" s="632">
        <v>76.001218420000001</v>
      </c>
      <c r="AK251" s="633">
        <v>8.6497885999999996E-2</v>
      </c>
      <c r="AL251" s="634">
        <v>90.17390254</v>
      </c>
      <c r="AM251" s="633">
        <v>4.7134015000000001E-2</v>
      </c>
      <c r="AN251" s="634">
        <v>49.137132559999998</v>
      </c>
      <c r="AO251" s="633">
        <v>4.8838214999999997E-2</v>
      </c>
      <c r="AP251" s="635">
        <v>50.913758540000003</v>
      </c>
      <c r="AQ251" s="630">
        <v>5.6487397000000002E-2</v>
      </c>
      <c r="AR251" s="631">
        <v>58.888018180000003</v>
      </c>
      <c r="AS251" s="630">
        <v>5.2545232999999997E-2</v>
      </c>
      <c r="AT251" s="631">
        <v>54.778317860000001</v>
      </c>
      <c r="AU251" s="630">
        <v>4.1923189999999999E-2</v>
      </c>
      <c r="AV251" s="632">
        <v>43.704856409999998</v>
      </c>
      <c r="AW251" s="633">
        <v>0.170018219</v>
      </c>
      <c r="AX251" s="635">
        <v>177.2437109</v>
      </c>
      <c r="AY251" s="604"/>
      <c r="AZ251" s="568" t="str">
        <f t="shared" si="1683"/>
        <v>Value of investments £25,000+</v>
      </c>
      <c r="BA251" s="665">
        <f t="shared" si="1780"/>
        <v>0</v>
      </c>
      <c r="BB251" s="665">
        <f t="shared" si="1781"/>
        <v>0</v>
      </c>
      <c r="BC251" s="665">
        <f t="shared" si="1782"/>
        <v>5.2806595160000001</v>
      </c>
      <c r="BD251" s="648">
        <f t="shared" si="1783"/>
        <v>17.329138958000001</v>
      </c>
      <c r="BE251" s="648">
        <f t="shared" si="1784"/>
        <v>0</v>
      </c>
      <c r="BF251" s="666">
        <f t="shared" si="1785"/>
        <v>6.7095478259999997</v>
      </c>
      <c r="BG251" s="666">
        <f t="shared" si="1786"/>
        <v>2.498319408</v>
      </c>
      <c r="BH251" s="666">
        <f t="shared" si="1787"/>
        <v>0</v>
      </c>
      <c r="BI251" s="666">
        <f t="shared" si="1788"/>
        <v>0.65017161500000009</v>
      </c>
      <c r="BJ251" s="666">
        <f t="shared" si="1789"/>
        <v>1.90117436</v>
      </c>
      <c r="BK251" s="650">
        <f t="shared" si="1790"/>
        <v>2.6836172399999998</v>
      </c>
      <c r="BL251" s="650">
        <f t="shared" si="1791"/>
        <v>0.98585045999999998</v>
      </c>
      <c r="BM251" s="650">
        <f t="shared" si="1792"/>
        <v>0</v>
      </c>
      <c r="BN251" s="650">
        <f t="shared" si="1793"/>
        <v>0</v>
      </c>
      <c r="BO251" s="650">
        <f t="shared" si="1794"/>
        <v>1.166447408</v>
      </c>
      <c r="BP251" s="667">
        <f t="shared" si="1795"/>
        <v>0.86497885999999991</v>
      </c>
      <c r="BQ251" s="667">
        <f t="shared" si="1796"/>
        <v>0.42420613500000004</v>
      </c>
      <c r="BR251" s="667">
        <f t="shared" si="1797"/>
        <v>0.29302929</v>
      </c>
      <c r="BS251" s="650">
        <f t="shared" si="1798"/>
        <v>0.16946219100000001</v>
      </c>
      <c r="BT251" s="650">
        <f t="shared" si="1799"/>
        <v>0.7356332619999999</v>
      </c>
      <c r="BU251" s="650">
        <f t="shared" si="1800"/>
        <v>8.3846379999999998E-2</v>
      </c>
      <c r="BV251" s="667">
        <f t="shared" si="1801"/>
        <v>0.68007287599999999</v>
      </c>
      <c r="BW251" s="652">
        <f t="shared" si="1802"/>
        <v>42.456155784999993</v>
      </c>
      <c r="BX251" s="606">
        <f t="shared" si="1827"/>
        <v>2.1909105333408327E-2</v>
      </c>
      <c r="BY251" s="645">
        <f t="shared" ca="1" si="1803"/>
        <v>110.66411127032809</v>
      </c>
      <c r="BZ251" s="608"/>
      <c r="CB251" s="616" t="str">
        <f t="shared" si="1684"/>
        <v>Value of investments £25,000+</v>
      </c>
      <c r="CC251" s="665">
        <f t="shared" ca="1" si="1804"/>
        <v>0</v>
      </c>
      <c r="CD251" s="665">
        <f t="shared" ca="1" si="1805"/>
        <v>0.76152567000000004</v>
      </c>
      <c r="CE251" s="665">
        <f t="shared" ca="1" si="1806"/>
        <v>140.28186801199999</v>
      </c>
      <c r="CF251" s="648">
        <f t="shared" ca="1" si="1807"/>
        <v>325.820508899</v>
      </c>
      <c r="CG251" s="648">
        <f t="shared" ca="1" si="1808"/>
        <v>0.81869632999999997</v>
      </c>
      <c r="CH251" s="666">
        <f t="shared" ca="1" si="1809"/>
        <v>171.03017194200001</v>
      </c>
      <c r="CI251" s="666">
        <f t="shared" ca="1" si="1810"/>
        <v>53.041242816</v>
      </c>
      <c r="CJ251" s="666">
        <f t="shared" ca="1" si="1811"/>
        <v>0</v>
      </c>
      <c r="CK251" s="666">
        <f t="shared" ca="1" si="1812"/>
        <v>12.873397977000002</v>
      </c>
      <c r="CL251" s="666">
        <f t="shared" ca="1" si="1813"/>
        <v>34.506314633999999</v>
      </c>
      <c r="CM251" s="650">
        <f t="shared" ca="1" si="1814"/>
        <v>86.501929035999993</v>
      </c>
      <c r="CN251" s="650">
        <f t="shared" ca="1" si="1815"/>
        <v>52.602163829999995</v>
      </c>
      <c r="CO251" s="650">
        <f t="shared" ca="1" si="1816"/>
        <v>10.34015904</v>
      </c>
      <c r="CP251" s="650">
        <f t="shared" ca="1" si="1817"/>
        <v>0</v>
      </c>
      <c r="CQ251" s="650">
        <f t="shared" ca="1" si="1818"/>
        <v>34.628907425000001</v>
      </c>
      <c r="CR251" s="667">
        <f t="shared" ca="1" si="1819"/>
        <v>36.329112119999998</v>
      </c>
      <c r="CS251" s="667">
        <f t="shared" ca="1" si="1820"/>
        <v>25.122429995000001</v>
      </c>
      <c r="CT251" s="667">
        <f t="shared" ca="1" si="1821"/>
        <v>29.009899709999999</v>
      </c>
      <c r="CU251" s="650">
        <f t="shared" ca="1" si="1822"/>
        <v>20.956824287</v>
      </c>
      <c r="CV251" s="650">
        <f t="shared" ca="1" si="1823"/>
        <v>15.133027104</v>
      </c>
      <c r="CW251" s="650">
        <f t="shared" ca="1" si="1824"/>
        <v>10.019642409999999</v>
      </c>
      <c r="CX251" s="667">
        <f t="shared" ca="1" si="1825"/>
        <v>13.60145752</v>
      </c>
      <c r="CY251" s="652">
        <f t="shared" ca="1" si="1826"/>
        <v>1073.3792787569996</v>
      </c>
      <c r="CZ251" s="606">
        <f t="shared" ca="1" si="1828"/>
        <v>1.9797841488004363E-2</v>
      </c>
      <c r="DA251" s="645"/>
    </row>
    <row r="252" spans="1:105" ht="15" x14ac:dyDescent="0.25">
      <c r="A252" s="615">
        <v>370</v>
      </c>
      <c r="B252" s="616"/>
      <c r="C252" s="616" t="s">
        <v>558</v>
      </c>
      <c r="D252" s="616" t="str">
        <f t="shared" si="1541"/>
        <v>Current Account, Savings And InvestmentsSavings value £1 - £500</v>
      </c>
      <c r="E252" s="568" t="s">
        <v>574</v>
      </c>
      <c r="F252" s="620">
        <v>0.115939231</v>
      </c>
      <c r="G252" s="621">
        <v>6.4916556E-2</v>
      </c>
      <c r="H252" s="622">
        <v>55.991880979999998</v>
      </c>
      <c r="I252" s="621">
        <v>5.3832163000000002E-2</v>
      </c>
      <c r="J252" s="622">
        <v>46.431361199999998</v>
      </c>
      <c r="K252" s="621">
        <v>6.7002398000000005E-2</v>
      </c>
      <c r="L252" s="623">
        <v>57.790962589999999</v>
      </c>
      <c r="M252" s="624">
        <v>8.8440015999999996E-2</v>
      </c>
      <c r="N252" s="625">
        <v>76.281354440000001</v>
      </c>
      <c r="O252" s="624">
        <v>8.4205468000000006E-2</v>
      </c>
      <c r="P252" s="626">
        <v>72.628968760000006</v>
      </c>
      <c r="Q252" s="627">
        <v>9.7895167000000005E-2</v>
      </c>
      <c r="R252" s="628">
        <v>84.436619089999994</v>
      </c>
      <c r="S252" s="627">
        <v>0.103738857</v>
      </c>
      <c r="T252" s="628">
        <v>89.476923150000005</v>
      </c>
      <c r="U252" s="627">
        <v>9.5017751999999997E-2</v>
      </c>
      <c r="V252" s="628">
        <v>81.954788249999993</v>
      </c>
      <c r="W252" s="627">
        <v>0.10240076100000001</v>
      </c>
      <c r="X252" s="628">
        <v>88.322787250000005</v>
      </c>
      <c r="Y252" s="627">
        <v>0.115135285</v>
      </c>
      <c r="Z252" s="629">
        <v>99.306579060000004</v>
      </c>
      <c r="AA252" s="630">
        <v>0.121718492</v>
      </c>
      <c r="AB252" s="631">
        <v>104.98473250000001</v>
      </c>
      <c r="AC252" s="630">
        <v>0.108708313</v>
      </c>
      <c r="AD252" s="631">
        <v>93.763182520000001</v>
      </c>
      <c r="AE252" s="630">
        <v>0.144406321</v>
      </c>
      <c r="AF252" s="631">
        <v>124.55345730000001</v>
      </c>
      <c r="AG252" s="630">
        <v>0.10748658799999999</v>
      </c>
      <c r="AH252" s="631">
        <v>92.709419359999998</v>
      </c>
      <c r="AI252" s="630">
        <v>0.122645582</v>
      </c>
      <c r="AJ252" s="632">
        <v>105.784367</v>
      </c>
      <c r="AK252" s="633">
        <v>0.13491435500000001</v>
      </c>
      <c r="AL252" s="634">
        <v>116.3664393</v>
      </c>
      <c r="AM252" s="633">
        <v>0.139105003</v>
      </c>
      <c r="AN252" s="634">
        <v>119.9809599</v>
      </c>
      <c r="AO252" s="633">
        <v>0.14184517899999999</v>
      </c>
      <c r="AP252" s="635">
        <v>122.3444186</v>
      </c>
      <c r="AQ252" s="630">
        <v>0.13223502200000001</v>
      </c>
      <c r="AR252" s="631">
        <v>114.0554587</v>
      </c>
      <c r="AS252" s="630">
        <v>0.14238087699999999</v>
      </c>
      <c r="AT252" s="631">
        <v>122.8064694</v>
      </c>
      <c r="AU252" s="630">
        <v>0.145517796</v>
      </c>
      <c r="AV252" s="632">
        <v>125.51212769999999</v>
      </c>
      <c r="AW252" s="633">
        <v>8.5564400999999998E-2</v>
      </c>
      <c r="AX252" s="635">
        <v>73.801076519999995</v>
      </c>
      <c r="AY252" s="604"/>
      <c r="AZ252" s="568" t="str">
        <f t="shared" si="1683"/>
        <v>Savings value £1 - £500</v>
      </c>
      <c r="BA252" s="665">
        <f t="shared" si="1780"/>
        <v>0</v>
      </c>
      <c r="BB252" s="665">
        <f t="shared" si="1781"/>
        <v>0</v>
      </c>
      <c r="BC252" s="665">
        <f t="shared" si="1782"/>
        <v>1.5410551540000001</v>
      </c>
      <c r="BD252" s="648">
        <f t="shared" si="1783"/>
        <v>9.3746416959999994</v>
      </c>
      <c r="BE252" s="648">
        <f t="shared" si="1784"/>
        <v>0</v>
      </c>
      <c r="BF252" s="666">
        <f t="shared" si="1785"/>
        <v>5.1884438510000006</v>
      </c>
      <c r="BG252" s="666">
        <f t="shared" si="1786"/>
        <v>2.6972102819999999</v>
      </c>
      <c r="BH252" s="666">
        <f t="shared" si="1787"/>
        <v>0</v>
      </c>
      <c r="BI252" s="666">
        <f t="shared" si="1788"/>
        <v>0.51200380499999998</v>
      </c>
      <c r="BJ252" s="666">
        <f t="shared" si="1789"/>
        <v>2.3027057000000002</v>
      </c>
      <c r="BK252" s="650">
        <f t="shared" si="1790"/>
        <v>3.6515547599999998</v>
      </c>
      <c r="BL252" s="650">
        <f t="shared" si="1791"/>
        <v>1.5219163820000001</v>
      </c>
      <c r="BM252" s="650">
        <f t="shared" si="1792"/>
        <v>0</v>
      </c>
      <c r="BN252" s="650">
        <f t="shared" si="1793"/>
        <v>0</v>
      </c>
      <c r="BO252" s="650">
        <f t="shared" si="1794"/>
        <v>1.962329312</v>
      </c>
      <c r="BP252" s="667">
        <f t="shared" si="1795"/>
        <v>1.3491435500000002</v>
      </c>
      <c r="BQ252" s="667">
        <f t="shared" si="1796"/>
        <v>1.2519450270000001</v>
      </c>
      <c r="BR252" s="667">
        <f t="shared" si="1797"/>
        <v>0.85107107399999993</v>
      </c>
      <c r="BS252" s="650">
        <f t="shared" si="1798"/>
        <v>0.396705066</v>
      </c>
      <c r="BT252" s="650">
        <f t="shared" si="1799"/>
        <v>1.9933322779999998</v>
      </c>
      <c r="BU252" s="650">
        <f t="shared" si="1800"/>
        <v>0.29103559200000001</v>
      </c>
      <c r="BV252" s="667">
        <f t="shared" si="1801"/>
        <v>0.34225760399999999</v>
      </c>
      <c r="BW252" s="652">
        <f t="shared" si="1802"/>
        <v>35.227351132999999</v>
      </c>
      <c r="BX252" s="606">
        <f t="shared" si="1827"/>
        <v>1.8178747753289041E-2</v>
      </c>
      <c r="BY252" s="645">
        <f t="shared" ca="1" si="1803"/>
        <v>90.349178859698299</v>
      </c>
      <c r="BZ252" s="608"/>
      <c r="CB252" s="616" t="str">
        <f t="shared" si="1684"/>
        <v>Savings value £1 - £500</v>
      </c>
      <c r="CC252" s="665">
        <f t="shared" ca="1" si="1804"/>
        <v>0</v>
      </c>
      <c r="CD252" s="665">
        <f t="shared" ca="1" si="1805"/>
        <v>0.16149648900000002</v>
      </c>
      <c r="CE252" s="665">
        <f t="shared" ca="1" si="1806"/>
        <v>40.938465178000001</v>
      </c>
      <c r="CF252" s="648">
        <f t="shared" ca="1" si="1807"/>
        <v>176.26095188799999</v>
      </c>
      <c r="CG252" s="648">
        <f t="shared" ca="1" si="1808"/>
        <v>0.42102734000000003</v>
      </c>
      <c r="CH252" s="666">
        <f t="shared" ca="1" si="1809"/>
        <v>132.25637061700002</v>
      </c>
      <c r="CI252" s="666">
        <f t="shared" ca="1" si="1810"/>
        <v>57.263849063999999</v>
      </c>
      <c r="CJ252" s="666">
        <f t="shared" ca="1" si="1811"/>
        <v>0</v>
      </c>
      <c r="CK252" s="666">
        <f t="shared" ca="1" si="1812"/>
        <v>10.137675339000001</v>
      </c>
      <c r="CL252" s="666">
        <f t="shared" ca="1" si="1813"/>
        <v>41.794108455</v>
      </c>
      <c r="CM252" s="650">
        <f t="shared" ca="1" si="1814"/>
        <v>117.701781764</v>
      </c>
      <c r="CN252" s="650">
        <f t="shared" ca="1" si="1815"/>
        <v>81.205109811</v>
      </c>
      <c r="CO252" s="650">
        <f t="shared" ca="1" si="1816"/>
        <v>27.726013632000001</v>
      </c>
      <c r="CP252" s="650">
        <f t="shared" ca="1" si="1817"/>
        <v>0</v>
      </c>
      <c r="CQ252" s="650">
        <f t="shared" ca="1" si="1818"/>
        <v>58.25665145</v>
      </c>
      <c r="CR252" s="667">
        <f t="shared" ca="1" si="1819"/>
        <v>56.664029100000008</v>
      </c>
      <c r="CS252" s="667">
        <f t="shared" ca="1" si="1820"/>
        <v>74.142966599000005</v>
      </c>
      <c r="CT252" s="667">
        <f t="shared" ca="1" si="1821"/>
        <v>84.256036325999986</v>
      </c>
      <c r="CU252" s="650">
        <f t="shared" ca="1" si="1822"/>
        <v>49.059193162</v>
      </c>
      <c r="CV252" s="650">
        <f t="shared" ca="1" si="1823"/>
        <v>41.005692575999994</v>
      </c>
      <c r="CW252" s="650">
        <f t="shared" ca="1" si="1824"/>
        <v>34.778753244000001</v>
      </c>
      <c r="CX252" s="667">
        <f t="shared" ca="1" si="1825"/>
        <v>6.8451520800000001</v>
      </c>
      <c r="CY252" s="652">
        <f t="shared" ca="1" si="1826"/>
        <v>1090.8753241139998</v>
      </c>
      <c r="CZ252" s="606">
        <f t="shared" ca="1" si="1828"/>
        <v>2.0120545623904904E-2</v>
      </c>
      <c r="DA252" s="645"/>
    </row>
    <row r="253" spans="1:105" ht="15" x14ac:dyDescent="0.25">
      <c r="A253" s="615">
        <v>371</v>
      </c>
      <c r="B253" s="616"/>
      <c r="C253" s="616" t="s">
        <v>558</v>
      </c>
      <c r="D253" s="616" t="str">
        <f t="shared" si="1541"/>
        <v>Current Account, Savings And InvestmentsSavings value £500 - £2,500</v>
      </c>
      <c r="E253" s="568" t="s">
        <v>575</v>
      </c>
      <c r="F253" s="620">
        <v>9.4308615999999998E-2</v>
      </c>
      <c r="G253" s="621">
        <v>5.4194112000000003E-2</v>
      </c>
      <c r="H253" s="622">
        <v>57.464645760000003</v>
      </c>
      <c r="I253" s="621">
        <v>5.5176366999999997E-2</v>
      </c>
      <c r="J253" s="622">
        <v>58.506177829999999</v>
      </c>
      <c r="K253" s="621">
        <v>7.1175202000000007E-2</v>
      </c>
      <c r="L253" s="623">
        <v>75.470518709999993</v>
      </c>
      <c r="M253" s="624">
        <v>7.8994301000000003E-2</v>
      </c>
      <c r="N253" s="625">
        <v>83.761488760000006</v>
      </c>
      <c r="O253" s="624">
        <v>7.7402990000000005E-2</v>
      </c>
      <c r="P253" s="626">
        <v>82.074145060000006</v>
      </c>
      <c r="Q253" s="627">
        <v>9.5008024999999996E-2</v>
      </c>
      <c r="R253" s="628">
        <v>100.7416176</v>
      </c>
      <c r="S253" s="627">
        <v>0.10137057200000001</v>
      </c>
      <c r="T253" s="628">
        <v>107.4881347</v>
      </c>
      <c r="U253" s="627">
        <v>9.0676240000000005E-2</v>
      </c>
      <c r="V253" s="628">
        <v>96.148415180000001</v>
      </c>
      <c r="W253" s="627">
        <v>9.3626382999999994E-2</v>
      </c>
      <c r="X253" s="628">
        <v>99.276594970000005</v>
      </c>
      <c r="Y253" s="627">
        <v>9.7932814000000007E-2</v>
      </c>
      <c r="Z253" s="629">
        <v>103.84291349999999</v>
      </c>
      <c r="AA253" s="630">
        <v>9.2475630000000003E-2</v>
      </c>
      <c r="AB253" s="631">
        <v>98.056395989999999</v>
      </c>
      <c r="AC253" s="630">
        <v>0.101542436</v>
      </c>
      <c r="AD253" s="631">
        <v>107.67037019999999</v>
      </c>
      <c r="AE253" s="630">
        <v>9.9199512000000004E-2</v>
      </c>
      <c r="AF253" s="631">
        <v>105.18605460000001</v>
      </c>
      <c r="AG253" s="630">
        <v>7.8527733000000002E-2</v>
      </c>
      <c r="AH253" s="631">
        <v>83.266764440000003</v>
      </c>
      <c r="AI253" s="630">
        <v>0.104999524</v>
      </c>
      <c r="AJ253" s="632">
        <v>111.33608889999999</v>
      </c>
      <c r="AK253" s="633">
        <v>0.105070208</v>
      </c>
      <c r="AL253" s="634">
        <v>111.4110381</v>
      </c>
      <c r="AM253" s="633">
        <v>0.10008547299999999</v>
      </c>
      <c r="AN253" s="634">
        <v>106.1254819</v>
      </c>
      <c r="AO253" s="633">
        <v>0.104093353</v>
      </c>
      <c r="AP253" s="635">
        <v>110.37523160000001</v>
      </c>
      <c r="AQ253" s="630">
        <v>8.8253898999999997E-2</v>
      </c>
      <c r="AR253" s="631">
        <v>93.579890230000004</v>
      </c>
      <c r="AS253" s="630">
        <v>9.5981807000000002E-2</v>
      </c>
      <c r="AT253" s="631">
        <v>101.7741656</v>
      </c>
      <c r="AU253" s="630">
        <v>9.3089435999999998E-2</v>
      </c>
      <c r="AV253" s="632">
        <v>98.707244329999995</v>
      </c>
      <c r="AW253" s="633">
        <v>8.8063326999999997E-2</v>
      </c>
      <c r="AX253" s="635">
        <v>93.377817140000005</v>
      </c>
      <c r="AY253" s="672"/>
      <c r="AZ253" s="568" t="str">
        <f t="shared" si="1683"/>
        <v>Savings value £500 - £2,500</v>
      </c>
      <c r="BA253" s="665">
        <f t="shared" si="1780"/>
        <v>0</v>
      </c>
      <c r="BB253" s="665">
        <f t="shared" si="1781"/>
        <v>0</v>
      </c>
      <c r="BC253" s="665">
        <f t="shared" si="1782"/>
        <v>1.6370296460000002</v>
      </c>
      <c r="BD253" s="648">
        <f t="shared" si="1783"/>
        <v>8.3733959060000007</v>
      </c>
      <c r="BE253" s="648">
        <f t="shared" si="1784"/>
        <v>0</v>
      </c>
      <c r="BF253" s="666">
        <f t="shared" si="1785"/>
        <v>5.0354253249999994</v>
      </c>
      <c r="BG253" s="666">
        <f t="shared" si="1786"/>
        <v>2.6356348720000002</v>
      </c>
      <c r="BH253" s="666">
        <f t="shared" si="1787"/>
        <v>0</v>
      </c>
      <c r="BI253" s="666">
        <f t="shared" si="1788"/>
        <v>0.46813191499999995</v>
      </c>
      <c r="BJ253" s="666">
        <f t="shared" si="1789"/>
        <v>1.95865628</v>
      </c>
      <c r="BK253" s="650">
        <f t="shared" si="1790"/>
        <v>2.7742689</v>
      </c>
      <c r="BL253" s="650">
        <f t="shared" si="1791"/>
        <v>1.421594104</v>
      </c>
      <c r="BM253" s="650">
        <f t="shared" si="1792"/>
        <v>0</v>
      </c>
      <c r="BN253" s="650">
        <f t="shared" si="1793"/>
        <v>0</v>
      </c>
      <c r="BO253" s="650">
        <f t="shared" si="1794"/>
        <v>1.6799923839999999</v>
      </c>
      <c r="BP253" s="667">
        <f t="shared" si="1795"/>
        <v>1.05070208</v>
      </c>
      <c r="BQ253" s="667">
        <f t="shared" si="1796"/>
        <v>0.90076925699999999</v>
      </c>
      <c r="BR253" s="667">
        <f t="shared" si="1797"/>
        <v>0.624560118</v>
      </c>
      <c r="BS253" s="650">
        <f t="shared" si="1798"/>
        <v>0.26476169699999996</v>
      </c>
      <c r="BT253" s="650">
        <f t="shared" si="1799"/>
        <v>1.343745298</v>
      </c>
      <c r="BU253" s="650">
        <f t="shared" si="1800"/>
        <v>0.186178872</v>
      </c>
      <c r="BV253" s="667">
        <f t="shared" si="1801"/>
        <v>0.35225330799999999</v>
      </c>
      <c r="BW253" s="652">
        <f t="shared" si="1802"/>
        <v>30.707099962000001</v>
      </c>
      <c r="BX253" s="606">
        <f t="shared" si="1827"/>
        <v>1.5846114070192117E-2</v>
      </c>
      <c r="BY253" s="645">
        <f t="shared" ca="1" si="1803"/>
        <v>94.018224095898617</v>
      </c>
      <c r="BZ253" s="608"/>
      <c r="CB253" s="616" t="str">
        <f t="shared" si="1684"/>
        <v>Savings value £500 - £2,500</v>
      </c>
      <c r="CC253" s="665">
        <f t="shared" ca="1" si="1804"/>
        <v>0</v>
      </c>
      <c r="CD253" s="665">
        <f t="shared" ca="1" si="1805"/>
        <v>0.16552910099999998</v>
      </c>
      <c r="CE253" s="665">
        <f t="shared" ca="1" si="1806"/>
        <v>43.488048422000006</v>
      </c>
      <c r="CF253" s="648">
        <f t="shared" ca="1" si="1807"/>
        <v>157.435641893</v>
      </c>
      <c r="CG253" s="648">
        <f t="shared" ca="1" si="1808"/>
        <v>0.38701495000000002</v>
      </c>
      <c r="CH253" s="666">
        <f t="shared" ca="1" si="1809"/>
        <v>128.35584177499999</v>
      </c>
      <c r="CI253" s="666">
        <f t="shared" ca="1" si="1810"/>
        <v>55.956555744000006</v>
      </c>
      <c r="CJ253" s="666">
        <f t="shared" ca="1" si="1811"/>
        <v>0</v>
      </c>
      <c r="CK253" s="666">
        <f t="shared" ca="1" si="1812"/>
        <v>9.2690119169999985</v>
      </c>
      <c r="CL253" s="666">
        <f t="shared" ca="1" si="1813"/>
        <v>35.549611482000003</v>
      </c>
      <c r="CM253" s="650">
        <f t="shared" ca="1" si="1814"/>
        <v>89.423934209999999</v>
      </c>
      <c r="CN253" s="650">
        <f t="shared" ca="1" si="1815"/>
        <v>75.852199691999999</v>
      </c>
      <c r="CO253" s="650">
        <f t="shared" ca="1" si="1816"/>
        <v>19.046306304000002</v>
      </c>
      <c r="CP253" s="650">
        <f t="shared" ca="1" si="1817"/>
        <v>0</v>
      </c>
      <c r="CQ253" s="650">
        <f t="shared" ca="1" si="1818"/>
        <v>49.874773900000001</v>
      </c>
      <c r="CR253" s="667">
        <f t="shared" ca="1" si="1819"/>
        <v>44.129487359999999</v>
      </c>
      <c r="CS253" s="667">
        <f t="shared" ca="1" si="1820"/>
        <v>53.345557108999998</v>
      </c>
      <c r="CT253" s="667">
        <f t="shared" ca="1" si="1821"/>
        <v>61.831451682000001</v>
      </c>
      <c r="CU253" s="650">
        <f t="shared" ca="1" si="1822"/>
        <v>32.742196528999997</v>
      </c>
      <c r="CV253" s="650">
        <f t="shared" ca="1" si="1823"/>
        <v>27.642760416000002</v>
      </c>
      <c r="CW253" s="650">
        <f t="shared" ca="1" si="1824"/>
        <v>22.248375203999998</v>
      </c>
      <c r="CX253" s="667">
        <f t="shared" ca="1" si="1825"/>
        <v>7.0450661599999993</v>
      </c>
      <c r="CY253" s="652">
        <f t="shared" ca="1" si="1826"/>
        <v>913.78936385000009</v>
      </c>
      <c r="CZ253" s="606">
        <f t="shared" ca="1" si="1828"/>
        <v>1.6854300559888343E-2</v>
      </c>
      <c r="DA253" s="645"/>
    </row>
    <row r="254" spans="1:105" ht="15" x14ac:dyDescent="0.25">
      <c r="A254" s="615">
        <v>372</v>
      </c>
      <c r="B254" s="616"/>
      <c r="C254" s="616" t="s">
        <v>558</v>
      </c>
      <c r="D254" s="616" t="str">
        <f t="shared" si="1541"/>
        <v>Current Account, Savings And InvestmentsSavings value £2,500 - £10,000</v>
      </c>
      <c r="E254" s="568" t="s">
        <v>576</v>
      </c>
      <c r="F254" s="620">
        <v>0.12974177000000001</v>
      </c>
      <c r="G254" s="621">
        <v>9.4101117999999997E-2</v>
      </c>
      <c r="H254" s="622">
        <v>72.529546569999994</v>
      </c>
      <c r="I254" s="621">
        <v>0.14243352300000001</v>
      </c>
      <c r="J254" s="622">
        <v>109.7823179</v>
      </c>
      <c r="K254" s="621">
        <v>0.11300911900000001</v>
      </c>
      <c r="L254" s="623">
        <v>87.10311188</v>
      </c>
      <c r="M254" s="624">
        <v>0.130525581</v>
      </c>
      <c r="N254" s="625">
        <v>100.6041314</v>
      </c>
      <c r="O254" s="624">
        <v>0.12836356600000001</v>
      </c>
      <c r="P254" s="626">
        <v>98.937733120000004</v>
      </c>
      <c r="Q254" s="627">
        <v>0.14092143100000001</v>
      </c>
      <c r="R254" s="628">
        <v>108.6168552</v>
      </c>
      <c r="S254" s="627">
        <v>0.14226620700000001</v>
      </c>
      <c r="T254" s="628">
        <v>109.6533573</v>
      </c>
      <c r="U254" s="627">
        <v>0.11816304399999999</v>
      </c>
      <c r="V254" s="628">
        <v>91.075560289999999</v>
      </c>
      <c r="W254" s="627">
        <v>0.13891934</v>
      </c>
      <c r="X254" s="628">
        <v>107.0737202</v>
      </c>
      <c r="Y254" s="627">
        <v>0.15416761000000001</v>
      </c>
      <c r="Z254" s="629">
        <v>118.8265038</v>
      </c>
      <c r="AA254" s="630">
        <v>0.13425949600000001</v>
      </c>
      <c r="AB254" s="631">
        <v>103.4820904</v>
      </c>
      <c r="AC254" s="630">
        <v>0.15230543499999999</v>
      </c>
      <c r="AD254" s="631">
        <v>117.39121040000001</v>
      </c>
      <c r="AE254" s="630">
        <v>0.133733776</v>
      </c>
      <c r="AF254" s="631">
        <v>103.07688570000001</v>
      </c>
      <c r="AG254" s="630">
        <v>0.107410679</v>
      </c>
      <c r="AH254" s="631">
        <v>82.788048239999995</v>
      </c>
      <c r="AI254" s="630">
        <v>0.133322513</v>
      </c>
      <c r="AJ254" s="632">
        <v>102.7598998</v>
      </c>
      <c r="AK254" s="633">
        <v>0.130412897</v>
      </c>
      <c r="AL254" s="634">
        <v>100.5172792</v>
      </c>
      <c r="AM254" s="633">
        <v>0.12109681799999999</v>
      </c>
      <c r="AN254" s="634">
        <v>93.336800879999998</v>
      </c>
      <c r="AO254" s="633">
        <v>0.12076756600000001</v>
      </c>
      <c r="AP254" s="635">
        <v>93.083026160000003</v>
      </c>
      <c r="AQ254" s="630">
        <v>0.103934609</v>
      </c>
      <c r="AR254" s="631">
        <v>80.10882599</v>
      </c>
      <c r="AS254" s="630">
        <v>0.115277187</v>
      </c>
      <c r="AT254" s="631">
        <v>88.851251910000002</v>
      </c>
      <c r="AU254" s="630">
        <v>0.108978302</v>
      </c>
      <c r="AV254" s="632">
        <v>83.996311840000004</v>
      </c>
      <c r="AW254" s="633">
        <v>0.100024768</v>
      </c>
      <c r="AX254" s="635">
        <v>77.095269639999998</v>
      </c>
      <c r="AY254" s="604"/>
      <c r="AZ254" s="568" t="str">
        <f t="shared" si="1683"/>
        <v>Savings value £2,500 - £10,000</v>
      </c>
      <c r="BA254" s="665">
        <f t="shared" si="1780"/>
        <v>0</v>
      </c>
      <c r="BB254" s="665">
        <f t="shared" si="1781"/>
        <v>0</v>
      </c>
      <c r="BC254" s="665">
        <f t="shared" si="1782"/>
        <v>2.5992097370000002</v>
      </c>
      <c r="BD254" s="648">
        <f t="shared" si="1783"/>
        <v>13.835711586</v>
      </c>
      <c r="BE254" s="648">
        <f t="shared" si="1784"/>
        <v>0</v>
      </c>
      <c r="BF254" s="666">
        <f t="shared" si="1785"/>
        <v>7.4688358430000008</v>
      </c>
      <c r="BG254" s="666">
        <f t="shared" si="1786"/>
        <v>3.698921382</v>
      </c>
      <c r="BH254" s="666">
        <f t="shared" si="1787"/>
        <v>0</v>
      </c>
      <c r="BI254" s="666">
        <f t="shared" si="1788"/>
        <v>0.69459669999999996</v>
      </c>
      <c r="BJ254" s="666">
        <f t="shared" si="1789"/>
        <v>3.0833522000000002</v>
      </c>
      <c r="BK254" s="650">
        <f t="shared" si="1790"/>
        <v>4.0277848800000005</v>
      </c>
      <c r="BL254" s="650">
        <f t="shared" si="1791"/>
        <v>2.13227609</v>
      </c>
      <c r="BM254" s="650">
        <f t="shared" si="1792"/>
        <v>0</v>
      </c>
      <c r="BN254" s="650">
        <f t="shared" si="1793"/>
        <v>0</v>
      </c>
      <c r="BO254" s="650">
        <f t="shared" si="1794"/>
        <v>2.1331602080000001</v>
      </c>
      <c r="BP254" s="667">
        <f t="shared" si="1795"/>
        <v>1.3041289700000001</v>
      </c>
      <c r="BQ254" s="667">
        <f t="shared" si="1796"/>
        <v>1.089871362</v>
      </c>
      <c r="BR254" s="667">
        <f t="shared" si="1797"/>
        <v>0.72460539600000007</v>
      </c>
      <c r="BS254" s="650">
        <f t="shared" si="1798"/>
        <v>0.31180382699999998</v>
      </c>
      <c r="BT254" s="650">
        <f t="shared" si="1799"/>
        <v>1.613880618</v>
      </c>
      <c r="BU254" s="650">
        <f t="shared" si="1800"/>
        <v>0.217956604</v>
      </c>
      <c r="BV254" s="667">
        <f t="shared" si="1801"/>
        <v>0.400099072</v>
      </c>
      <c r="BW254" s="652">
        <f t="shared" si="1802"/>
        <v>45.336194474999999</v>
      </c>
      <c r="BX254" s="606">
        <f t="shared" si="1827"/>
        <v>2.3395322581692371E-2</v>
      </c>
      <c r="BY254" s="645">
        <f t="shared" ca="1" si="1803"/>
        <v>97.69473842044313</v>
      </c>
      <c r="BZ254" s="608"/>
      <c r="CB254" s="616" t="str">
        <f t="shared" si="1684"/>
        <v>Savings value £2,500 - £10,000</v>
      </c>
      <c r="CC254" s="665">
        <f t="shared" ca="1" si="1804"/>
        <v>0</v>
      </c>
      <c r="CD254" s="665">
        <f t="shared" ca="1" si="1805"/>
        <v>0.42730056900000002</v>
      </c>
      <c r="CE254" s="665">
        <f t="shared" ca="1" si="1806"/>
        <v>69.048571709000001</v>
      </c>
      <c r="CF254" s="648">
        <f t="shared" ca="1" si="1807"/>
        <v>260.137482933</v>
      </c>
      <c r="CG254" s="648">
        <f t="shared" ca="1" si="1808"/>
        <v>0.64181783000000003</v>
      </c>
      <c r="CH254" s="666">
        <f t="shared" ca="1" si="1809"/>
        <v>190.38485328100001</v>
      </c>
      <c r="CI254" s="666">
        <f t="shared" ca="1" si="1810"/>
        <v>78.530946264000008</v>
      </c>
      <c r="CJ254" s="666">
        <f t="shared" ca="1" si="1811"/>
        <v>0</v>
      </c>
      <c r="CK254" s="666">
        <f t="shared" ca="1" si="1812"/>
        <v>13.75301466</v>
      </c>
      <c r="CL254" s="666">
        <f t="shared" ca="1" si="1813"/>
        <v>55.962842430000002</v>
      </c>
      <c r="CM254" s="650">
        <f t="shared" ca="1" si="1814"/>
        <v>129.828932632</v>
      </c>
      <c r="CN254" s="650">
        <f t="shared" ca="1" si="1815"/>
        <v>113.772159945</v>
      </c>
      <c r="CO254" s="650">
        <f t="shared" ca="1" si="1816"/>
        <v>25.676884991999998</v>
      </c>
      <c r="CP254" s="650">
        <f t="shared" ca="1" si="1817"/>
        <v>0</v>
      </c>
      <c r="CQ254" s="650">
        <f t="shared" ca="1" si="1818"/>
        <v>63.328193675000001</v>
      </c>
      <c r="CR254" s="667">
        <f t="shared" ca="1" si="1819"/>
        <v>54.773416740000002</v>
      </c>
      <c r="CS254" s="667">
        <f t="shared" ca="1" si="1820"/>
        <v>64.544603993999999</v>
      </c>
      <c r="CT254" s="667">
        <f t="shared" ca="1" si="1821"/>
        <v>71.735934204000003</v>
      </c>
      <c r="CU254" s="650">
        <f t="shared" ca="1" si="1822"/>
        <v>38.559739938999996</v>
      </c>
      <c r="CV254" s="650">
        <f t="shared" ca="1" si="1823"/>
        <v>33.199829856000001</v>
      </c>
      <c r="CW254" s="650">
        <f t="shared" ca="1" si="1824"/>
        <v>26.045814178000001</v>
      </c>
      <c r="CX254" s="667">
        <f t="shared" ca="1" si="1825"/>
        <v>8.0019814399999998</v>
      </c>
      <c r="CY254" s="652">
        <f t="shared" ca="1" si="1826"/>
        <v>1298.3543212709997</v>
      </c>
      <c r="CZ254" s="606">
        <f t="shared" ca="1" si="1828"/>
        <v>2.3947372151207662E-2</v>
      </c>
      <c r="DA254" s="645"/>
    </row>
    <row r="255" spans="1:105" ht="15" x14ac:dyDescent="0.25">
      <c r="A255" s="615">
        <v>373</v>
      </c>
      <c r="B255" s="616"/>
      <c r="C255" s="616" t="s">
        <v>558</v>
      </c>
      <c r="D255" s="616" t="str">
        <f t="shared" si="1541"/>
        <v>Current Account, Savings And InvestmentsSavings value £10,000+</v>
      </c>
      <c r="E255" s="568" t="s">
        <v>577</v>
      </c>
      <c r="F255" s="620">
        <v>0.26967391000000002</v>
      </c>
      <c r="G255" s="621">
        <v>0.44874182000000001</v>
      </c>
      <c r="H255" s="622">
        <v>166.40164379999999</v>
      </c>
      <c r="I255" s="621">
        <v>0.41076423699999998</v>
      </c>
      <c r="J255" s="622">
        <v>152.31886410000001</v>
      </c>
      <c r="K255" s="621">
        <v>0.40608876799999999</v>
      </c>
      <c r="L255" s="623">
        <v>150.585115</v>
      </c>
      <c r="M255" s="624">
        <v>0.37676232700000001</v>
      </c>
      <c r="N255" s="625">
        <v>139.71033639999999</v>
      </c>
      <c r="O255" s="624">
        <v>0.38257956599999998</v>
      </c>
      <c r="P255" s="626">
        <v>141.86747439999999</v>
      </c>
      <c r="Q255" s="627">
        <v>0.353273636</v>
      </c>
      <c r="R255" s="628">
        <v>131.00030140000001</v>
      </c>
      <c r="S255" s="627">
        <v>0.31930536100000001</v>
      </c>
      <c r="T255" s="628">
        <v>118.4042463</v>
      </c>
      <c r="U255" s="627">
        <v>0.28546787099999998</v>
      </c>
      <c r="V255" s="628">
        <v>105.8566885</v>
      </c>
      <c r="W255" s="627">
        <v>0.308283749</v>
      </c>
      <c r="X255" s="628">
        <v>114.31723150000001</v>
      </c>
      <c r="Y255" s="627">
        <v>0.29307642</v>
      </c>
      <c r="Z255" s="629">
        <v>108.6780771</v>
      </c>
      <c r="AA255" s="630">
        <v>0.30418697500000003</v>
      </c>
      <c r="AB255" s="631">
        <v>112.79807340000001</v>
      </c>
      <c r="AC255" s="630">
        <v>0.25893785200000002</v>
      </c>
      <c r="AD255" s="631">
        <v>96.018873790000001</v>
      </c>
      <c r="AE255" s="630">
        <v>0.20447828900000001</v>
      </c>
      <c r="AF255" s="631">
        <v>75.824275499999999</v>
      </c>
      <c r="AG255" s="630">
        <v>0.216009489</v>
      </c>
      <c r="AH255" s="631">
        <v>80.100254820000004</v>
      </c>
      <c r="AI255" s="630">
        <v>0.254185826</v>
      </c>
      <c r="AJ255" s="632">
        <v>94.256735980000002</v>
      </c>
      <c r="AK255" s="633">
        <v>0.24333502700000001</v>
      </c>
      <c r="AL255" s="634">
        <v>90.233061890000002</v>
      </c>
      <c r="AM255" s="633">
        <v>0.17614020899999999</v>
      </c>
      <c r="AN255" s="634">
        <v>65.315999129999994</v>
      </c>
      <c r="AO255" s="633">
        <v>0.178281358</v>
      </c>
      <c r="AP255" s="635">
        <v>66.109976140000001</v>
      </c>
      <c r="AQ255" s="630">
        <v>0.15510911699999999</v>
      </c>
      <c r="AR255" s="631">
        <v>57.517287099999997</v>
      </c>
      <c r="AS255" s="630">
        <v>0.18525192400000001</v>
      </c>
      <c r="AT255" s="631">
        <v>68.694788930000001</v>
      </c>
      <c r="AU255" s="630">
        <v>0.13765266600000001</v>
      </c>
      <c r="AV255" s="632">
        <v>51.044116850000002</v>
      </c>
      <c r="AW255" s="633">
        <v>0.30468990600000001</v>
      </c>
      <c r="AX255" s="635">
        <v>112.9845693</v>
      </c>
      <c r="AY255" s="604"/>
      <c r="AZ255" s="568" t="str">
        <f t="shared" si="1683"/>
        <v>Savings value £10,000+</v>
      </c>
      <c r="BA255" s="665">
        <f t="shared" si="1780"/>
        <v>0</v>
      </c>
      <c r="BB255" s="665">
        <f t="shared" si="1781"/>
        <v>0</v>
      </c>
      <c r="BC255" s="665">
        <f t="shared" si="1782"/>
        <v>9.3400416639999992</v>
      </c>
      <c r="BD255" s="648">
        <f t="shared" si="1783"/>
        <v>39.936806662000002</v>
      </c>
      <c r="BE255" s="648">
        <f t="shared" si="1784"/>
        <v>0</v>
      </c>
      <c r="BF255" s="666">
        <f t="shared" si="1785"/>
        <v>18.723502708000002</v>
      </c>
      <c r="BG255" s="666">
        <f t="shared" si="1786"/>
        <v>8.3019393860000008</v>
      </c>
      <c r="BH255" s="666">
        <f t="shared" si="1787"/>
        <v>0</v>
      </c>
      <c r="BI255" s="666">
        <f t="shared" si="1788"/>
        <v>1.5414187450000001</v>
      </c>
      <c r="BJ255" s="666">
        <f t="shared" si="1789"/>
        <v>5.8615284000000001</v>
      </c>
      <c r="BK255" s="650">
        <f t="shared" si="1790"/>
        <v>9.1256092500000001</v>
      </c>
      <c r="BL255" s="650">
        <f t="shared" si="1791"/>
        <v>3.6251299280000002</v>
      </c>
      <c r="BM255" s="650">
        <f t="shared" si="1792"/>
        <v>0</v>
      </c>
      <c r="BN255" s="650">
        <f t="shared" si="1793"/>
        <v>0</v>
      </c>
      <c r="BO255" s="650">
        <f t="shared" si="1794"/>
        <v>4.0669732160000001</v>
      </c>
      <c r="BP255" s="667">
        <f t="shared" si="1795"/>
        <v>2.43335027</v>
      </c>
      <c r="BQ255" s="667">
        <f t="shared" si="1796"/>
        <v>1.5852618809999999</v>
      </c>
      <c r="BR255" s="667">
        <f t="shared" si="1797"/>
        <v>1.069688148</v>
      </c>
      <c r="BS255" s="650">
        <f t="shared" si="1798"/>
        <v>0.465327351</v>
      </c>
      <c r="BT255" s="650">
        <f t="shared" si="1799"/>
        <v>2.5935269359999999</v>
      </c>
      <c r="BU255" s="650">
        <f t="shared" si="1800"/>
        <v>0.27530533200000001</v>
      </c>
      <c r="BV255" s="667">
        <f t="shared" si="1801"/>
        <v>1.218759624</v>
      </c>
      <c r="BW255" s="652">
        <f t="shared" si="1802"/>
        <v>110.164169501</v>
      </c>
      <c r="BX255" s="606">
        <f t="shared" si="1827"/>
        <v>5.684919769437996E-2</v>
      </c>
      <c r="BY255" s="645">
        <f t="shared" ca="1" si="1803"/>
        <v>105.90571478211865</v>
      </c>
      <c r="BZ255" s="608"/>
      <c r="CB255" s="616" t="str">
        <f t="shared" si="1684"/>
        <v>Savings value £10,000+</v>
      </c>
      <c r="CC255" s="665">
        <f t="shared" ca="1" si="1804"/>
        <v>0</v>
      </c>
      <c r="CD255" s="665">
        <f t="shared" ca="1" si="1805"/>
        <v>1.2322927109999999</v>
      </c>
      <c r="CE255" s="665">
        <f t="shared" ca="1" si="1806"/>
        <v>248.120237248</v>
      </c>
      <c r="CF255" s="648">
        <f t="shared" ca="1" si="1807"/>
        <v>750.88731771100004</v>
      </c>
      <c r="CG255" s="648">
        <f t="shared" ca="1" si="1808"/>
        <v>1.9128978299999999</v>
      </c>
      <c r="CH255" s="666">
        <f t="shared" ca="1" si="1809"/>
        <v>477.27268223599998</v>
      </c>
      <c r="CI255" s="666">
        <f t="shared" ca="1" si="1810"/>
        <v>176.256559272</v>
      </c>
      <c r="CJ255" s="666">
        <f t="shared" ca="1" si="1811"/>
        <v>0</v>
      </c>
      <c r="CK255" s="666">
        <f t="shared" ca="1" si="1812"/>
        <v>30.520091150999999</v>
      </c>
      <c r="CL255" s="666">
        <f t="shared" ca="1" si="1813"/>
        <v>106.38674046</v>
      </c>
      <c r="CM255" s="650">
        <f t="shared" ca="1" si="1814"/>
        <v>294.14880482500001</v>
      </c>
      <c r="CN255" s="650">
        <f t="shared" ca="1" si="1815"/>
        <v>193.42657544400001</v>
      </c>
      <c r="CO255" s="650">
        <f t="shared" ca="1" si="1816"/>
        <v>39.259831488000003</v>
      </c>
      <c r="CP255" s="650">
        <f t="shared" ca="1" si="1817"/>
        <v>0</v>
      </c>
      <c r="CQ255" s="650">
        <f t="shared" ca="1" si="1818"/>
        <v>120.73826735</v>
      </c>
      <c r="CR255" s="667">
        <f t="shared" ca="1" si="1819"/>
        <v>102.20071134</v>
      </c>
      <c r="CS255" s="667">
        <f t="shared" ca="1" si="1820"/>
        <v>93.882731397000001</v>
      </c>
      <c r="CT255" s="667">
        <f t="shared" ca="1" si="1821"/>
        <v>105.89912665200001</v>
      </c>
      <c r="CU255" s="650">
        <f t="shared" ca="1" si="1822"/>
        <v>57.545482406999994</v>
      </c>
      <c r="CV255" s="650">
        <f t="shared" ca="1" si="1823"/>
        <v>53.352554112000007</v>
      </c>
      <c r="CW255" s="650">
        <f t="shared" ca="1" si="1824"/>
        <v>32.898987173999998</v>
      </c>
      <c r="CX255" s="667">
        <f t="shared" ca="1" si="1825"/>
        <v>24.375192480000003</v>
      </c>
      <c r="CY255" s="652">
        <f t="shared" ca="1" si="1826"/>
        <v>2910.317083288</v>
      </c>
      <c r="CZ255" s="606">
        <f t="shared" ca="1" si="1828"/>
        <v>5.3679065205628068E-2</v>
      </c>
      <c r="DA255" s="645"/>
    </row>
    <row r="256" spans="1:105" ht="15" x14ac:dyDescent="0.25">
      <c r="A256" s="615">
        <v>393</v>
      </c>
      <c r="B256" s="616"/>
      <c r="C256" s="616"/>
      <c r="D256" s="616" t="str">
        <f t="shared" si="1541"/>
        <v/>
      </c>
      <c r="E256" s="568" t="s">
        <v>331</v>
      </c>
      <c r="F256" s="620" t="s">
        <v>331</v>
      </c>
      <c r="G256" s="621" t="s">
        <v>331</v>
      </c>
      <c r="H256" s="622" t="s">
        <v>331</v>
      </c>
      <c r="I256" s="621" t="s">
        <v>331</v>
      </c>
      <c r="J256" s="622" t="s">
        <v>331</v>
      </c>
      <c r="K256" s="621" t="s">
        <v>331</v>
      </c>
      <c r="L256" s="623" t="s">
        <v>331</v>
      </c>
      <c r="M256" s="624" t="s">
        <v>331</v>
      </c>
      <c r="N256" s="625" t="s">
        <v>331</v>
      </c>
      <c r="O256" s="624" t="s">
        <v>331</v>
      </c>
      <c r="P256" s="626" t="s">
        <v>331</v>
      </c>
      <c r="Q256" s="627" t="s">
        <v>331</v>
      </c>
      <c r="R256" s="628" t="s">
        <v>331</v>
      </c>
      <c r="S256" s="627" t="s">
        <v>331</v>
      </c>
      <c r="T256" s="628" t="s">
        <v>331</v>
      </c>
      <c r="U256" s="627" t="s">
        <v>331</v>
      </c>
      <c r="V256" s="628" t="s">
        <v>331</v>
      </c>
      <c r="W256" s="627" t="s">
        <v>331</v>
      </c>
      <c r="X256" s="628" t="s">
        <v>331</v>
      </c>
      <c r="Y256" s="627" t="s">
        <v>331</v>
      </c>
      <c r="Z256" s="629" t="s">
        <v>331</v>
      </c>
      <c r="AA256" s="630" t="s">
        <v>331</v>
      </c>
      <c r="AB256" s="631" t="s">
        <v>331</v>
      </c>
      <c r="AC256" s="630" t="s">
        <v>331</v>
      </c>
      <c r="AD256" s="631" t="s">
        <v>331</v>
      </c>
      <c r="AE256" s="630" t="s">
        <v>331</v>
      </c>
      <c r="AF256" s="631" t="s">
        <v>331</v>
      </c>
      <c r="AG256" s="630" t="s">
        <v>331</v>
      </c>
      <c r="AH256" s="631" t="s">
        <v>331</v>
      </c>
      <c r="AI256" s="630" t="s">
        <v>331</v>
      </c>
      <c r="AJ256" s="632" t="s">
        <v>331</v>
      </c>
      <c r="AK256" s="633" t="s">
        <v>331</v>
      </c>
      <c r="AL256" s="634" t="s">
        <v>331</v>
      </c>
      <c r="AM256" s="633" t="s">
        <v>331</v>
      </c>
      <c r="AN256" s="634" t="s">
        <v>331</v>
      </c>
      <c r="AO256" s="633" t="s">
        <v>331</v>
      </c>
      <c r="AP256" s="635" t="s">
        <v>331</v>
      </c>
      <c r="AQ256" s="630" t="s">
        <v>331</v>
      </c>
      <c r="AR256" s="631" t="s">
        <v>331</v>
      </c>
      <c r="AS256" s="630" t="s">
        <v>331</v>
      </c>
      <c r="AT256" s="631" t="s">
        <v>331</v>
      </c>
      <c r="AU256" s="630" t="s">
        <v>331</v>
      </c>
      <c r="AV256" s="632" t="s">
        <v>331</v>
      </c>
      <c r="AW256" s="633" t="s">
        <v>331</v>
      </c>
      <c r="AX256" s="635" t="s">
        <v>331</v>
      </c>
      <c r="AY256" s="604"/>
      <c r="AZ256" s="568" t="str">
        <f t="shared" si="1683"/>
        <v/>
      </c>
      <c r="BA256" s="665"/>
      <c r="BB256" s="665"/>
      <c r="BC256" s="665"/>
      <c r="BD256" s="648"/>
      <c r="BE256" s="648"/>
      <c r="BF256" s="666"/>
      <c r="BG256" s="666"/>
      <c r="BH256" s="666"/>
      <c r="BI256" s="666"/>
      <c r="BJ256" s="666"/>
      <c r="BK256" s="650"/>
      <c r="BL256" s="650"/>
      <c r="BM256" s="650"/>
      <c r="BN256" s="650"/>
      <c r="BO256" s="650"/>
      <c r="BP256" s="667"/>
      <c r="BQ256" s="667"/>
      <c r="BR256" s="667"/>
      <c r="BS256" s="650"/>
      <c r="BT256" s="650"/>
      <c r="BU256" s="650"/>
      <c r="BV256" s="667"/>
      <c r="BW256" s="652"/>
      <c r="BX256" s="606"/>
      <c r="BY256" s="645"/>
      <c r="BZ256" s="608"/>
      <c r="CB256" s="616" t="str">
        <f t="shared" si="1684"/>
        <v/>
      </c>
      <c r="CC256" s="665"/>
      <c r="CD256" s="665"/>
      <c r="CE256" s="665"/>
      <c r="CF256" s="648"/>
      <c r="CG256" s="648"/>
      <c r="CH256" s="666"/>
      <c r="CI256" s="666"/>
      <c r="CJ256" s="666"/>
      <c r="CK256" s="666"/>
      <c r="CL256" s="666"/>
      <c r="CM256" s="650"/>
      <c r="CN256" s="650"/>
      <c r="CO256" s="650"/>
      <c r="CP256" s="650"/>
      <c r="CQ256" s="650"/>
      <c r="CR256" s="667"/>
      <c r="CS256" s="667"/>
      <c r="CT256" s="667"/>
      <c r="CU256" s="650"/>
      <c r="CV256" s="650"/>
      <c r="CW256" s="650"/>
      <c r="CX256" s="667"/>
      <c r="CY256" s="652"/>
      <c r="CZ256" s="606"/>
      <c r="DA256" s="645"/>
    </row>
    <row r="257" spans="1:105" ht="15" x14ac:dyDescent="0.25">
      <c r="A257" s="615">
        <v>394</v>
      </c>
      <c r="B257" s="616" t="s">
        <v>342</v>
      </c>
      <c r="C257" s="616" t="s">
        <v>578</v>
      </c>
      <c r="D257" s="616" t="str">
        <f t="shared" si="1541"/>
        <v>LoansHas loan</v>
      </c>
      <c r="E257" s="568" t="s">
        <v>579</v>
      </c>
      <c r="F257" s="620">
        <v>0.18176515800000001</v>
      </c>
      <c r="G257" s="621">
        <v>0.15343278399999999</v>
      </c>
      <c r="H257" s="622">
        <v>84.412648439999998</v>
      </c>
      <c r="I257" s="621">
        <v>0.16478688599999999</v>
      </c>
      <c r="J257" s="622">
        <v>90.659226129999993</v>
      </c>
      <c r="K257" s="621">
        <v>0.112503669</v>
      </c>
      <c r="L257" s="623">
        <v>61.895068350000003</v>
      </c>
      <c r="M257" s="624">
        <v>0.15647291399999999</v>
      </c>
      <c r="N257" s="625">
        <v>86.085207440000005</v>
      </c>
      <c r="O257" s="624">
        <v>0.15753888499999999</v>
      </c>
      <c r="P257" s="626">
        <v>86.671662810000001</v>
      </c>
      <c r="Q257" s="627">
        <v>0.15728188600000001</v>
      </c>
      <c r="R257" s="628">
        <v>86.530272069999995</v>
      </c>
      <c r="S257" s="627">
        <v>0.17304904700000001</v>
      </c>
      <c r="T257" s="628">
        <v>95.204740299999997</v>
      </c>
      <c r="U257" s="627">
        <v>0.17304904700000001</v>
      </c>
      <c r="V257" s="628">
        <v>95.204740299999997</v>
      </c>
      <c r="W257" s="627">
        <v>0.17084297500000001</v>
      </c>
      <c r="X257" s="628">
        <v>93.991046510000004</v>
      </c>
      <c r="Y257" s="627">
        <v>0.18985470199999999</v>
      </c>
      <c r="Z257" s="629">
        <v>104.450547</v>
      </c>
      <c r="AA257" s="630">
        <v>0.179383085</v>
      </c>
      <c r="AB257" s="631">
        <v>98.689477620000005</v>
      </c>
      <c r="AC257" s="630">
        <v>0.18140494900000001</v>
      </c>
      <c r="AD257" s="631">
        <v>99.80182714</v>
      </c>
      <c r="AE257" s="630">
        <v>0.20408551</v>
      </c>
      <c r="AF257" s="631">
        <v>112.2797745</v>
      </c>
      <c r="AG257" s="630">
        <v>0.17402986100000001</v>
      </c>
      <c r="AH257" s="631">
        <v>95.744345339999995</v>
      </c>
      <c r="AI257" s="630">
        <v>0.18004105500000001</v>
      </c>
      <c r="AJ257" s="632">
        <v>99.051466430000005</v>
      </c>
      <c r="AK257" s="633">
        <v>0.202424347</v>
      </c>
      <c r="AL257" s="634">
        <v>111.3658684</v>
      </c>
      <c r="AM257" s="633">
        <v>0.202424347</v>
      </c>
      <c r="AN257" s="634">
        <v>111.3658684</v>
      </c>
      <c r="AO257" s="633">
        <v>0.202424347</v>
      </c>
      <c r="AP257" s="635">
        <v>111.3658684</v>
      </c>
      <c r="AQ257" s="630">
        <v>0.20160913799999999</v>
      </c>
      <c r="AR257" s="631">
        <v>110.9173724</v>
      </c>
      <c r="AS257" s="630">
        <v>0.176456219</v>
      </c>
      <c r="AT257" s="631">
        <v>97.079231710000002</v>
      </c>
      <c r="AU257" s="630">
        <v>0.188623191</v>
      </c>
      <c r="AV257" s="632">
        <v>103.7730183</v>
      </c>
      <c r="AW257" s="633">
        <v>0.21038067699999999</v>
      </c>
      <c r="AX257" s="635">
        <v>115.7431266</v>
      </c>
      <c r="AY257" s="604"/>
      <c r="AZ257" s="568" t="str">
        <f t="shared" si="1683"/>
        <v>Has loan</v>
      </c>
      <c r="BA257" s="665">
        <f t="shared" ref="BA257:BA260" si="1829">BA$5*G257</f>
        <v>0</v>
      </c>
      <c r="BB257" s="665">
        <f t="shared" ref="BB257:BB260" si="1830">BB$5*I257</f>
        <v>0</v>
      </c>
      <c r="BC257" s="665">
        <f t="shared" ref="BC257:BC260" si="1831">BC$5*K257</f>
        <v>2.5875843870000002</v>
      </c>
      <c r="BD257" s="648">
        <f t="shared" ref="BD257:BD260" si="1832">BD$5*M257</f>
        <v>16.586128884000001</v>
      </c>
      <c r="BE257" s="648">
        <f t="shared" ref="BE257:BE260" si="1833">BE$5*O257</f>
        <v>0</v>
      </c>
      <c r="BF257" s="666">
        <f t="shared" ref="BF257:BF260" si="1834">BF$5*Q257</f>
        <v>8.3359399580000009</v>
      </c>
      <c r="BG257" s="666">
        <f t="shared" ref="BG257:BG260" si="1835">BG$5*S257</f>
        <v>4.4992752220000005</v>
      </c>
      <c r="BH257" s="666">
        <f t="shared" ref="BH257:BH260" si="1836">BH$5*U257</f>
        <v>0</v>
      </c>
      <c r="BI257" s="666">
        <f t="shared" ref="BI257:BI260" si="1837">BI$5*W257</f>
        <v>0.85421487500000004</v>
      </c>
      <c r="BJ257" s="666">
        <f t="shared" ref="BJ257:BJ260" si="1838">BJ$5*Y257</f>
        <v>3.7970940399999997</v>
      </c>
      <c r="BK257" s="650">
        <f t="shared" ref="BK257:BK260" si="1839">BK$5*AA257</f>
        <v>5.3814925499999999</v>
      </c>
      <c r="BL257" s="650">
        <f t="shared" ref="BL257:BL260" si="1840">BL$5*AC257</f>
        <v>2.5396692860000001</v>
      </c>
      <c r="BM257" s="650">
        <f t="shared" ref="BM257:BM260" si="1841">BM$5*AE257</f>
        <v>0</v>
      </c>
      <c r="BN257" s="650">
        <f t="shared" ref="BN257:BN260" si="1842">BN$5*AG257</f>
        <v>0</v>
      </c>
      <c r="BO257" s="650">
        <f t="shared" ref="BO257:BO260" si="1843">BO$5*AI257</f>
        <v>2.8806568800000001</v>
      </c>
      <c r="BP257" s="667">
        <f t="shared" ref="BP257:BP260" si="1844">BP$5*AK257</f>
        <v>2.02424347</v>
      </c>
      <c r="BQ257" s="667">
        <f t="shared" ref="BQ257:BQ260" si="1845">BQ$5*AM257</f>
        <v>1.821819123</v>
      </c>
      <c r="BR257" s="667">
        <f t="shared" ref="BR257:BR260" si="1846">BR$5*AO257</f>
        <v>1.214546082</v>
      </c>
      <c r="BS257" s="650">
        <f t="shared" ref="BS257:BS260" si="1847">BS$5*AQ257</f>
        <v>0.60482741399999995</v>
      </c>
      <c r="BT257" s="650">
        <f t="shared" ref="BT257:BT260" si="1848">BT$5*AS257</f>
        <v>2.4703870659999998</v>
      </c>
      <c r="BU257" s="650">
        <f t="shared" ref="BU257:BU260" si="1849">BU$5*AU257</f>
        <v>0.37724638199999999</v>
      </c>
      <c r="BV257" s="667">
        <f t="shared" ref="BV257:BV260" si="1850">BV$5*AW257</f>
        <v>0.84152270799999995</v>
      </c>
      <c r="BW257" s="652">
        <f>SUM(BA257:BV257)</f>
        <v>56.816648326999989</v>
      </c>
      <c r="BX257" s="606">
        <f>BW257/SUM($BW$257:$BW$260)</f>
        <v>0.52176820472194951</v>
      </c>
      <c r="BY257" s="645">
        <f ca="1">IF(CZ257&gt;0,BX257/CZ257*100,"")</f>
        <v>100.46548582703971</v>
      </c>
      <c r="BZ257" s="608"/>
      <c r="CB257" s="616" t="str">
        <f t="shared" si="1684"/>
        <v>Has loan</v>
      </c>
      <c r="CC257" s="665">
        <f t="shared" ref="CC257:CC260" ca="1" si="1851">CC$5*G257</f>
        <v>0</v>
      </c>
      <c r="CD257" s="665">
        <f t="shared" ref="CD257:CD260" ca="1" si="1852">CD$5*I257</f>
        <v>0.49436065799999995</v>
      </c>
      <c r="CE257" s="665">
        <f t="shared" ref="CE257:CE260" ca="1" si="1853">CE$5*K257</f>
        <v>68.739741758999998</v>
      </c>
      <c r="CF257" s="648">
        <f t="shared" ref="CF257:CF260" ca="1" si="1854">CF$5*M257</f>
        <v>311.85051760199997</v>
      </c>
      <c r="CG257" s="648">
        <f t="shared" ref="CG257:CG260" ca="1" si="1855">CG$5*O257</f>
        <v>0.78769442499999998</v>
      </c>
      <c r="CH257" s="666">
        <f t="shared" ref="CH257:CH260" ca="1" si="1856">CH$5*Q257</f>
        <v>212.48782798600001</v>
      </c>
      <c r="CI257" s="666">
        <f t="shared" ref="CI257:CI260" ca="1" si="1857">CI$5*S257</f>
        <v>95.523073944000004</v>
      </c>
      <c r="CJ257" s="666">
        <f t="shared" ref="CJ257:CJ260" ca="1" si="1858">CJ$5*U257</f>
        <v>0</v>
      </c>
      <c r="CK257" s="666">
        <f t="shared" ref="CK257:CK260" ca="1" si="1859">CK$5*W257</f>
        <v>16.913454525000002</v>
      </c>
      <c r="CL257" s="666">
        <f t="shared" ref="CL257:CL260" ca="1" si="1860">CL$5*Y257</f>
        <v>68.917256825999999</v>
      </c>
      <c r="CM257" s="650">
        <f t="shared" ref="CM257:CM260" ca="1" si="1861">CM$5*AA257</f>
        <v>173.463443195</v>
      </c>
      <c r="CN257" s="650">
        <f t="shared" ref="CN257:CN260" ca="1" si="1862">CN$5*AC257</f>
        <v>135.50949690300001</v>
      </c>
      <c r="CO257" s="650">
        <f t="shared" ref="CO257:CO260" ca="1" si="1863">CO$5*AE257</f>
        <v>39.184417920000001</v>
      </c>
      <c r="CP257" s="650">
        <f t="shared" ref="CP257:CP260" ca="1" si="1864">CP$5*AG257</f>
        <v>0</v>
      </c>
      <c r="CQ257" s="650">
        <f t="shared" ref="CQ257:CQ260" ca="1" si="1865">CQ$5*AI257</f>
        <v>85.519501125000005</v>
      </c>
      <c r="CR257" s="667">
        <f t="shared" ref="CR257:CR260" ca="1" si="1866">CR$5*AK257</f>
        <v>85.018225740000005</v>
      </c>
      <c r="CS257" s="667">
        <f t="shared" ref="CS257:CS260" ca="1" si="1867">CS$5*AM257</f>
        <v>107.892176951</v>
      </c>
      <c r="CT257" s="667">
        <f t="shared" ref="CT257:CT260" ca="1" si="1868">CT$5*AO257</f>
        <v>120.240062118</v>
      </c>
      <c r="CU257" s="650">
        <f t="shared" ref="CU257:CU260" ca="1" si="1869">CU$5*AQ257</f>
        <v>74.796990198000003</v>
      </c>
      <c r="CV257" s="650">
        <f t="shared" ref="CV257:CV260" ca="1" si="1870">CV$5*AS257</f>
        <v>50.819391072000002</v>
      </c>
      <c r="CW257" s="650">
        <f t="shared" ref="CW257:CW260" ca="1" si="1871">CW$5*AU257</f>
        <v>45.080942649000001</v>
      </c>
      <c r="CX257" s="667">
        <f t="shared" ref="CX257:CX260" ca="1" si="1872">CX$5*AW257</f>
        <v>16.830454159999999</v>
      </c>
      <c r="CY257" s="652">
        <f ca="1">SUM(CC257:CX257)</f>
        <v>1710.0690297559997</v>
      </c>
      <c r="CZ257" s="606">
        <f ca="1">CY257/SUM($CY$257:$CY$260)</f>
        <v>0.51935070081701484</v>
      </c>
      <c r="DA257" s="645"/>
    </row>
    <row r="258" spans="1:105" ht="15" x14ac:dyDescent="0.25">
      <c r="A258" s="615">
        <v>395</v>
      </c>
      <c r="B258" s="616"/>
      <c r="C258" s="616" t="s">
        <v>578</v>
      </c>
      <c r="D258" s="616" t="str">
        <f t="shared" si="1541"/>
        <v>LoansHas unsecured loan</v>
      </c>
      <c r="E258" s="568" t="s">
        <v>580</v>
      </c>
      <c r="F258" s="620">
        <v>8.6367252000000005E-2</v>
      </c>
      <c r="G258" s="621">
        <v>6.7785889000000002E-2</v>
      </c>
      <c r="H258" s="622">
        <v>78.485638899999998</v>
      </c>
      <c r="I258" s="621">
        <v>7.7051666000000005E-2</v>
      </c>
      <c r="J258" s="622">
        <v>89.213983589999998</v>
      </c>
      <c r="K258" s="621">
        <v>4.5595829999999997E-2</v>
      </c>
      <c r="L258" s="623">
        <v>52.792961400000003</v>
      </c>
      <c r="M258" s="624">
        <v>7.3975912000000005E-2</v>
      </c>
      <c r="N258" s="625">
        <v>85.652733560000001</v>
      </c>
      <c r="O258" s="624">
        <v>6.4506910000000001E-2</v>
      </c>
      <c r="P258" s="626">
        <v>74.689084899999997</v>
      </c>
      <c r="Q258" s="627">
        <v>7.6158133000000003E-2</v>
      </c>
      <c r="R258" s="628">
        <v>88.179410559999994</v>
      </c>
      <c r="S258" s="627">
        <v>8.2881184999999996E-2</v>
      </c>
      <c r="T258" s="628">
        <v>95.963670590000007</v>
      </c>
      <c r="U258" s="627">
        <v>6.6620663999999996E-2</v>
      </c>
      <c r="V258" s="628">
        <v>77.136487380000005</v>
      </c>
      <c r="W258" s="627">
        <v>7.5908522000000006E-2</v>
      </c>
      <c r="X258" s="628">
        <v>87.890398379999993</v>
      </c>
      <c r="Y258" s="627">
        <v>8.9324724999999994E-2</v>
      </c>
      <c r="Z258" s="629">
        <v>103.4242995</v>
      </c>
      <c r="AA258" s="630">
        <v>9.4135986000000005E-2</v>
      </c>
      <c r="AB258" s="631">
        <v>108.9950003</v>
      </c>
      <c r="AC258" s="630">
        <v>9.4066993000000002E-2</v>
      </c>
      <c r="AD258" s="631">
        <v>108.915117</v>
      </c>
      <c r="AE258" s="630">
        <v>0.10049841499999999</v>
      </c>
      <c r="AF258" s="631">
        <v>116.3617146</v>
      </c>
      <c r="AG258" s="630">
        <v>7.4092048999999993E-2</v>
      </c>
      <c r="AH258" s="631">
        <v>85.787202449999995</v>
      </c>
      <c r="AI258" s="630">
        <v>9.2939134000000007E-2</v>
      </c>
      <c r="AJ258" s="632">
        <v>107.60922960000001</v>
      </c>
      <c r="AK258" s="633">
        <v>9.1331899999999994E-2</v>
      </c>
      <c r="AL258" s="634">
        <v>105.7482997</v>
      </c>
      <c r="AM258" s="633">
        <v>0.102877728</v>
      </c>
      <c r="AN258" s="634">
        <v>119.1165932</v>
      </c>
      <c r="AO258" s="633">
        <v>9.9530752E-2</v>
      </c>
      <c r="AP258" s="635">
        <v>115.24131010000001</v>
      </c>
      <c r="AQ258" s="630">
        <v>9.0468726999999999E-2</v>
      </c>
      <c r="AR258" s="631">
        <v>104.7488773</v>
      </c>
      <c r="AS258" s="630">
        <v>9.0201021000000006E-2</v>
      </c>
      <c r="AT258" s="631">
        <v>104.43891530000001</v>
      </c>
      <c r="AU258" s="630">
        <v>9.0201021000000006E-2</v>
      </c>
      <c r="AV258" s="632">
        <v>104.43891530000001</v>
      </c>
      <c r="AW258" s="633">
        <v>7.7773730999999999E-2</v>
      </c>
      <c r="AX258" s="635">
        <v>90.050024019999995</v>
      </c>
      <c r="AY258" s="604"/>
      <c r="AZ258" s="568" t="str">
        <f t="shared" si="1683"/>
        <v>Has unsecured loan</v>
      </c>
      <c r="BA258" s="665">
        <f t="shared" si="1829"/>
        <v>0</v>
      </c>
      <c r="BB258" s="665">
        <f t="shared" si="1830"/>
        <v>0</v>
      </c>
      <c r="BC258" s="665">
        <f t="shared" si="1831"/>
        <v>1.04870409</v>
      </c>
      <c r="BD258" s="648">
        <f t="shared" si="1832"/>
        <v>7.8414466720000009</v>
      </c>
      <c r="BE258" s="648">
        <f t="shared" si="1833"/>
        <v>0</v>
      </c>
      <c r="BF258" s="666">
        <f t="shared" si="1834"/>
        <v>4.0363810490000001</v>
      </c>
      <c r="BG258" s="666">
        <f t="shared" si="1835"/>
        <v>2.1549108100000001</v>
      </c>
      <c r="BH258" s="666">
        <f t="shared" si="1836"/>
        <v>0</v>
      </c>
      <c r="BI258" s="666">
        <f t="shared" si="1837"/>
        <v>0.37954261</v>
      </c>
      <c r="BJ258" s="666">
        <f t="shared" si="1838"/>
        <v>1.7864944999999999</v>
      </c>
      <c r="BK258" s="650">
        <f t="shared" si="1839"/>
        <v>2.8240795800000003</v>
      </c>
      <c r="BL258" s="650">
        <f t="shared" si="1840"/>
        <v>1.316937902</v>
      </c>
      <c r="BM258" s="650">
        <f t="shared" si="1841"/>
        <v>0</v>
      </c>
      <c r="BN258" s="650">
        <f t="shared" si="1842"/>
        <v>0</v>
      </c>
      <c r="BO258" s="650">
        <f t="shared" si="1843"/>
        <v>1.4870261440000001</v>
      </c>
      <c r="BP258" s="667">
        <f t="shared" si="1844"/>
        <v>0.91331899999999999</v>
      </c>
      <c r="BQ258" s="667">
        <f t="shared" si="1845"/>
        <v>0.92589955199999996</v>
      </c>
      <c r="BR258" s="667">
        <f t="shared" si="1846"/>
        <v>0.597184512</v>
      </c>
      <c r="BS258" s="650">
        <f t="shared" si="1847"/>
        <v>0.27140618100000002</v>
      </c>
      <c r="BT258" s="650">
        <f t="shared" si="1848"/>
        <v>1.262814294</v>
      </c>
      <c r="BU258" s="650">
        <f t="shared" si="1849"/>
        <v>0.18040204200000001</v>
      </c>
      <c r="BV258" s="667">
        <f t="shared" si="1850"/>
        <v>0.31109492399999999</v>
      </c>
      <c r="BW258" s="652">
        <f>SUM(BA258:BV258)</f>
        <v>27.337643862</v>
      </c>
      <c r="BX258" s="606">
        <f t="shared" ref="BX258:BX260" si="1873">BW258/SUM($BW$257:$BW$260)</f>
        <v>0.25105165086665931</v>
      </c>
      <c r="BY258" s="645">
        <f ca="1">IF(CZ258&gt;0,BX258/CZ258*100,"")</f>
        <v>99.739027040047731</v>
      </c>
      <c r="BZ258" s="608"/>
      <c r="CB258" s="616" t="str">
        <f t="shared" si="1684"/>
        <v>Has unsecured loan</v>
      </c>
      <c r="CC258" s="665">
        <f t="shared" ca="1" si="1851"/>
        <v>0</v>
      </c>
      <c r="CD258" s="665">
        <f t="shared" ca="1" si="1852"/>
        <v>0.231154998</v>
      </c>
      <c r="CE258" s="665">
        <f t="shared" ca="1" si="1853"/>
        <v>27.859052129999998</v>
      </c>
      <c r="CF258" s="648">
        <f t="shared" ca="1" si="1854"/>
        <v>147.43399261600001</v>
      </c>
      <c r="CG258" s="648">
        <f t="shared" ca="1" si="1855"/>
        <v>0.32253454999999998</v>
      </c>
      <c r="CH258" s="666">
        <f t="shared" ca="1" si="1856"/>
        <v>102.889637683</v>
      </c>
      <c r="CI258" s="666">
        <f t="shared" ca="1" si="1857"/>
        <v>45.750414119999995</v>
      </c>
      <c r="CJ258" s="666">
        <f t="shared" ca="1" si="1858"/>
        <v>0</v>
      </c>
      <c r="CK258" s="666">
        <f t="shared" ca="1" si="1859"/>
        <v>7.5149436780000007</v>
      </c>
      <c r="CL258" s="666">
        <f t="shared" ca="1" si="1860"/>
        <v>32.424875174999997</v>
      </c>
      <c r="CM258" s="650">
        <f t="shared" ca="1" si="1861"/>
        <v>91.029498462000006</v>
      </c>
      <c r="CN258" s="650">
        <f t="shared" ca="1" si="1862"/>
        <v>70.268043770999995</v>
      </c>
      <c r="CO258" s="650">
        <f t="shared" ca="1" si="1863"/>
        <v>19.295695679999998</v>
      </c>
      <c r="CP258" s="650">
        <f t="shared" ca="1" si="1864"/>
        <v>0</v>
      </c>
      <c r="CQ258" s="650">
        <f t="shared" ca="1" si="1865"/>
        <v>44.146088650000003</v>
      </c>
      <c r="CR258" s="667">
        <f t="shared" ca="1" si="1866"/>
        <v>38.359397999999999</v>
      </c>
      <c r="CS258" s="667">
        <f t="shared" ca="1" si="1867"/>
        <v>54.833829024000003</v>
      </c>
      <c r="CT258" s="667">
        <f t="shared" ca="1" si="1868"/>
        <v>59.121266687999999</v>
      </c>
      <c r="CU258" s="650">
        <f t="shared" ca="1" si="1869"/>
        <v>33.563897716999996</v>
      </c>
      <c r="CV258" s="650">
        <f t="shared" ca="1" si="1870"/>
        <v>25.977894048000003</v>
      </c>
      <c r="CW258" s="650">
        <f t="shared" ca="1" si="1871"/>
        <v>21.558044019</v>
      </c>
      <c r="CX258" s="667">
        <f t="shared" ca="1" si="1872"/>
        <v>6.2218984800000001</v>
      </c>
      <c r="CY258" s="652">
        <f ca="1">SUM(CC258:CX258)</f>
        <v>828.80215948900025</v>
      </c>
      <c r="CZ258" s="606">
        <f t="shared" ref="CZ258:CZ260" ca="1" si="1874">CY258/SUM($CY$257:$CY$260)</f>
        <v>0.25170854209942889</v>
      </c>
      <c r="DA258" s="645"/>
    </row>
    <row r="259" spans="1:105" ht="15" x14ac:dyDescent="0.25">
      <c r="A259" s="615">
        <v>396</v>
      </c>
      <c r="B259" s="616"/>
      <c r="C259" s="616" t="s">
        <v>578</v>
      </c>
      <c r="D259" s="616" t="str">
        <f t="shared" si="1541"/>
        <v>LoansHas 2+ loans</v>
      </c>
      <c r="E259" s="568" t="s">
        <v>581</v>
      </c>
      <c r="F259" s="620">
        <v>6.3882728999999999E-2</v>
      </c>
      <c r="G259" s="621">
        <v>8.7336716999999994E-2</v>
      </c>
      <c r="H259" s="622">
        <v>136.71412950000001</v>
      </c>
      <c r="I259" s="621">
        <v>9.2573254999999993E-2</v>
      </c>
      <c r="J259" s="622">
        <v>144.9112404</v>
      </c>
      <c r="K259" s="621">
        <v>3.9573606999999997E-2</v>
      </c>
      <c r="L259" s="623">
        <v>61.947270949999997</v>
      </c>
      <c r="M259" s="624">
        <v>4.3197444000000002E-2</v>
      </c>
      <c r="N259" s="625">
        <v>67.619911070000001</v>
      </c>
      <c r="O259" s="624">
        <v>6.1732077000000003E-2</v>
      </c>
      <c r="P259" s="626">
        <v>96.633437330000007</v>
      </c>
      <c r="Q259" s="627">
        <v>4.6158214000000003E-2</v>
      </c>
      <c r="R259" s="628">
        <v>72.254606069999994</v>
      </c>
      <c r="S259" s="627">
        <v>5.6327395000000002E-2</v>
      </c>
      <c r="T259" s="628">
        <v>88.173120600000004</v>
      </c>
      <c r="U259" s="627">
        <v>6.7486312000000007E-2</v>
      </c>
      <c r="V259" s="628">
        <v>105.6409343</v>
      </c>
      <c r="W259" s="627">
        <v>5.9934570999999999E-2</v>
      </c>
      <c r="X259" s="628">
        <v>93.819678249999996</v>
      </c>
      <c r="Y259" s="627">
        <v>5.8192240999999999E-2</v>
      </c>
      <c r="Z259" s="629">
        <v>91.092290750000004</v>
      </c>
      <c r="AA259" s="630">
        <v>5.2919434000000001E-2</v>
      </c>
      <c r="AB259" s="631">
        <v>82.838406019999994</v>
      </c>
      <c r="AC259" s="630">
        <v>6.0594429999999998E-2</v>
      </c>
      <c r="AD259" s="631">
        <v>94.852601669999999</v>
      </c>
      <c r="AE259" s="630">
        <v>6.9402174999999997E-2</v>
      </c>
      <c r="AF259" s="631">
        <v>108.6399667</v>
      </c>
      <c r="AG259" s="630">
        <v>7.8053220000000006E-2</v>
      </c>
      <c r="AH259" s="631">
        <v>122.1820374</v>
      </c>
      <c r="AI259" s="630">
        <v>5.5485791999999999E-2</v>
      </c>
      <c r="AJ259" s="632">
        <v>86.855700670000004</v>
      </c>
      <c r="AK259" s="633">
        <v>7.8037012000000003E-2</v>
      </c>
      <c r="AL259" s="634">
        <v>122.15666659999999</v>
      </c>
      <c r="AM259" s="633">
        <v>7.4747643000000003E-2</v>
      </c>
      <c r="AN259" s="634">
        <v>117.0075923</v>
      </c>
      <c r="AO259" s="633">
        <v>7.4747643000000003E-2</v>
      </c>
      <c r="AP259" s="635">
        <v>117.0075923</v>
      </c>
      <c r="AQ259" s="630">
        <v>8.1016832999999996E-2</v>
      </c>
      <c r="AR259" s="631">
        <v>126.8211848</v>
      </c>
      <c r="AS259" s="630">
        <v>5.7847005999999999E-2</v>
      </c>
      <c r="AT259" s="631">
        <v>90.551870919999999</v>
      </c>
      <c r="AU259" s="630">
        <v>7.3901787999999996E-2</v>
      </c>
      <c r="AV259" s="632">
        <v>115.6835181</v>
      </c>
      <c r="AW259" s="633">
        <v>0.11190634200000001</v>
      </c>
      <c r="AX259" s="635">
        <v>175.1746436</v>
      </c>
      <c r="AY259" s="604"/>
      <c r="AZ259" s="568" t="str">
        <f t="shared" si="1683"/>
        <v>Has 2+ loans</v>
      </c>
      <c r="BA259" s="665">
        <f t="shared" si="1829"/>
        <v>0</v>
      </c>
      <c r="BB259" s="665">
        <f t="shared" si="1830"/>
        <v>0</v>
      </c>
      <c r="BC259" s="665">
        <f t="shared" si="1831"/>
        <v>0.91019296099999991</v>
      </c>
      <c r="BD259" s="648">
        <f t="shared" si="1832"/>
        <v>4.5789290640000004</v>
      </c>
      <c r="BE259" s="648">
        <f t="shared" si="1833"/>
        <v>0</v>
      </c>
      <c r="BF259" s="666">
        <f t="shared" si="1834"/>
        <v>2.4463853420000001</v>
      </c>
      <c r="BG259" s="666">
        <f t="shared" si="1835"/>
        <v>1.4645122700000002</v>
      </c>
      <c r="BH259" s="666">
        <f t="shared" si="1836"/>
        <v>0</v>
      </c>
      <c r="BI259" s="666">
        <f t="shared" si="1837"/>
        <v>0.29967285500000002</v>
      </c>
      <c r="BJ259" s="666">
        <f t="shared" si="1838"/>
        <v>1.16384482</v>
      </c>
      <c r="BK259" s="650">
        <f t="shared" si="1839"/>
        <v>1.5875830200000001</v>
      </c>
      <c r="BL259" s="650">
        <f t="shared" si="1840"/>
        <v>0.84832202000000001</v>
      </c>
      <c r="BM259" s="650">
        <f t="shared" si="1841"/>
        <v>0</v>
      </c>
      <c r="BN259" s="650">
        <f t="shared" si="1842"/>
        <v>0</v>
      </c>
      <c r="BO259" s="650">
        <f t="shared" si="1843"/>
        <v>0.88777267199999998</v>
      </c>
      <c r="BP259" s="667">
        <f t="shared" si="1844"/>
        <v>0.78037012000000006</v>
      </c>
      <c r="BQ259" s="667">
        <f t="shared" si="1845"/>
        <v>0.67272878700000005</v>
      </c>
      <c r="BR259" s="667">
        <f t="shared" si="1846"/>
        <v>0.44848585800000002</v>
      </c>
      <c r="BS259" s="650">
        <f t="shared" si="1847"/>
        <v>0.24305049899999998</v>
      </c>
      <c r="BT259" s="650">
        <f t="shared" si="1848"/>
        <v>0.80985808400000003</v>
      </c>
      <c r="BU259" s="650">
        <f t="shared" si="1849"/>
        <v>0.14780357599999999</v>
      </c>
      <c r="BV259" s="667">
        <f t="shared" si="1850"/>
        <v>0.44762536800000002</v>
      </c>
      <c r="BW259" s="652">
        <f>SUM(BA259:BV259)</f>
        <v>17.737137316000005</v>
      </c>
      <c r="BX259" s="606">
        <f t="shared" si="1873"/>
        <v>0.16288666379987929</v>
      </c>
      <c r="BY259" s="645">
        <f ca="1">IF(CZ259&gt;0,BX259/CZ259*100,"")</f>
        <v>96.146395256460437</v>
      </c>
      <c r="BZ259" s="608"/>
      <c r="CB259" s="616" t="str">
        <f t="shared" si="1684"/>
        <v>Has 2+ loans</v>
      </c>
      <c r="CC259" s="665">
        <f t="shared" ca="1" si="1851"/>
        <v>0</v>
      </c>
      <c r="CD259" s="665">
        <f t="shared" ca="1" si="1852"/>
        <v>0.27771976499999995</v>
      </c>
      <c r="CE259" s="665">
        <f t="shared" ca="1" si="1853"/>
        <v>24.179473877</v>
      </c>
      <c r="CF259" s="648">
        <f t="shared" ca="1" si="1854"/>
        <v>86.092505892000005</v>
      </c>
      <c r="CG259" s="648">
        <f t="shared" ca="1" si="1855"/>
        <v>0.30866038500000004</v>
      </c>
      <c r="CH259" s="666">
        <f t="shared" ca="1" si="1856"/>
        <v>62.359747114000001</v>
      </c>
      <c r="CI259" s="666">
        <f t="shared" ca="1" si="1857"/>
        <v>31.092722040000002</v>
      </c>
      <c r="CJ259" s="666">
        <f t="shared" ca="1" si="1858"/>
        <v>0</v>
      </c>
      <c r="CK259" s="666">
        <f t="shared" ca="1" si="1859"/>
        <v>5.9335225290000002</v>
      </c>
      <c r="CL259" s="666">
        <f t="shared" ca="1" si="1860"/>
        <v>21.123783483</v>
      </c>
      <c r="CM259" s="650">
        <f t="shared" ca="1" si="1861"/>
        <v>51.173092678000003</v>
      </c>
      <c r="CN259" s="650">
        <f t="shared" ca="1" si="1862"/>
        <v>45.26403921</v>
      </c>
      <c r="CO259" s="650">
        <f t="shared" ca="1" si="1863"/>
        <v>13.325217599999998</v>
      </c>
      <c r="CP259" s="650">
        <f t="shared" ca="1" si="1864"/>
        <v>0</v>
      </c>
      <c r="CQ259" s="650">
        <f t="shared" ca="1" si="1865"/>
        <v>26.3557512</v>
      </c>
      <c r="CR259" s="667">
        <f t="shared" ca="1" si="1866"/>
        <v>32.775545040000004</v>
      </c>
      <c r="CS259" s="667">
        <f t="shared" ca="1" si="1867"/>
        <v>39.840493719000001</v>
      </c>
      <c r="CT259" s="667">
        <f t="shared" ca="1" si="1868"/>
        <v>44.400099942000004</v>
      </c>
      <c r="CU259" s="650">
        <f t="shared" ca="1" si="1869"/>
        <v>30.057245042999998</v>
      </c>
      <c r="CV259" s="650">
        <f t="shared" ca="1" si="1870"/>
        <v>16.659937727999999</v>
      </c>
      <c r="CW259" s="650">
        <f t="shared" ca="1" si="1871"/>
        <v>17.662527332</v>
      </c>
      <c r="CX259" s="667">
        <f t="shared" ca="1" si="1872"/>
        <v>8.9525073600000002</v>
      </c>
      <c r="CY259" s="652">
        <f ca="1">SUM(CC259:CX259)</f>
        <v>557.83459193700003</v>
      </c>
      <c r="CZ259" s="606">
        <f t="shared" ca="1" si="1874"/>
        <v>0.16941525822720258</v>
      </c>
      <c r="DA259" s="645"/>
    </row>
    <row r="260" spans="1:105" ht="15" x14ac:dyDescent="0.25">
      <c r="A260" s="615">
        <v>400</v>
      </c>
      <c r="B260" s="616"/>
      <c r="C260" s="616" t="s">
        <v>578</v>
      </c>
      <c r="D260" s="616" t="str">
        <f t="shared" si="1541"/>
        <v>LoansUnsecured debt greater than £15,000</v>
      </c>
      <c r="E260" s="568" t="s">
        <v>582</v>
      </c>
      <c r="F260" s="620">
        <v>1.9545124000000001E-2</v>
      </c>
      <c r="G260" s="621">
        <v>1.7357325E-2</v>
      </c>
      <c r="H260" s="622">
        <v>88.806420309999993</v>
      </c>
      <c r="I260" s="621">
        <v>1.9641460999999999E-2</v>
      </c>
      <c r="J260" s="622">
        <v>100.4928956</v>
      </c>
      <c r="K260" s="621">
        <v>1.3280138E-2</v>
      </c>
      <c r="L260" s="623">
        <v>67.946040400000001</v>
      </c>
      <c r="M260" s="624">
        <v>2.1900909999999999E-2</v>
      </c>
      <c r="N260" s="625">
        <v>112.0530601</v>
      </c>
      <c r="O260" s="624">
        <v>1.5523080999999999E-2</v>
      </c>
      <c r="P260" s="626">
        <v>79.421756479999999</v>
      </c>
      <c r="Q260" s="627">
        <v>2.1553935E-2</v>
      </c>
      <c r="R260" s="628">
        <v>110.27781109999999</v>
      </c>
      <c r="S260" s="627">
        <v>2.3647423000000001E-2</v>
      </c>
      <c r="T260" s="628">
        <v>120.98885869999999</v>
      </c>
      <c r="U260" s="627">
        <v>1.8670821000000001E-2</v>
      </c>
      <c r="V260" s="628">
        <v>95.526745480000002</v>
      </c>
      <c r="W260" s="627">
        <v>2.1553935E-2</v>
      </c>
      <c r="X260" s="628">
        <v>110.27781109999999</v>
      </c>
      <c r="Y260" s="627">
        <v>2.1553935E-2</v>
      </c>
      <c r="Z260" s="629">
        <v>110.27781109999999</v>
      </c>
      <c r="AA260" s="630">
        <v>2.1335321000000001E-2</v>
      </c>
      <c r="AB260" s="631">
        <v>109.1592991</v>
      </c>
      <c r="AC260" s="630">
        <v>2.0481157E-2</v>
      </c>
      <c r="AD260" s="631">
        <v>104.7890872</v>
      </c>
      <c r="AE260" s="630">
        <v>1.9773774000000001E-2</v>
      </c>
      <c r="AF260" s="631">
        <v>101.1698542</v>
      </c>
      <c r="AG260" s="630">
        <v>1.9887788E-2</v>
      </c>
      <c r="AH260" s="631">
        <v>101.7531956</v>
      </c>
      <c r="AI260" s="630">
        <v>2.1132861999999999E-2</v>
      </c>
      <c r="AJ260" s="632">
        <v>108.1234491</v>
      </c>
      <c r="AK260" s="633">
        <v>1.8407118E-2</v>
      </c>
      <c r="AL260" s="634">
        <v>94.177545330000001</v>
      </c>
      <c r="AM260" s="633">
        <v>1.6014375000000001E-2</v>
      </c>
      <c r="AN260" s="634">
        <v>81.935395659999998</v>
      </c>
      <c r="AO260" s="633">
        <v>1.8279632000000001E-2</v>
      </c>
      <c r="AP260" s="635">
        <v>93.525280749999993</v>
      </c>
      <c r="AQ260" s="630">
        <v>1.5966179E-2</v>
      </c>
      <c r="AR260" s="631">
        <v>81.688808420000001</v>
      </c>
      <c r="AS260" s="630">
        <v>1.5966179E-2</v>
      </c>
      <c r="AT260" s="631">
        <v>81.688808420000001</v>
      </c>
      <c r="AU260" s="630">
        <v>1.2466221E-2</v>
      </c>
      <c r="AV260" s="632">
        <v>63.781742659999999</v>
      </c>
      <c r="AW260" s="633">
        <v>1.9735332000000001E-2</v>
      </c>
      <c r="AX260" s="635">
        <v>100.9731742</v>
      </c>
      <c r="AY260" s="604"/>
      <c r="AZ260" s="568" t="str">
        <f t="shared" si="1683"/>
        <v>Unsecured debt greater than £15,000</v>
      </c>
      <c r="BA260" s="665">
        <f t="shared" si="1829"/>
        <v>0</v>
      </c>
      <c r="BB260" s="665">
        <f t="shared" si="1830"/>
        <v>0</v>
      </c>
      <c r="BC260" s="665">
        <f t="shared" si="1831"/>
        <v>0.30544317399999998</v>
      </c>
      <c r="BD260" s="648">
        <f t="shared" si="1832"/>
        <v>2.3214964600000001</v>
      </c>
      <c r="BE260" s="648">
        <f t="shared" si="1833"/>
        <v>0</v>
      </c>
      <c r="BF260" s="666">
        <f t="shared" si="1834"/>
        <v>1.1423585549999999</v>
      </c>
      <c r="BG260" s="666">
        <f t="shared" si="1835"/>
        <v>0.61483299800000002</v>
      </c>
      <c r="BH260" s="666">
        <f t="shared" si="1836"/>
        <v>0</v>
      </c>
      <c r="BI260" s="666">
        <f t="shared" si="1837"/>
        <v>0.107769675</v>
      </c>
      <c r="BJ260" s="666">
        <f t="shared" si="1838"/>
        <v>0.43107869999999998</v>
      </c>
      <c r="BK260" s="650">
        <f t="shared" si="1839"/>
        <v>0.64005962999999999</v>
      </c>
      <c r="BL260" s="650">
        <f t="shared" si="1840"/>
        <v>0.286736198</v>
      </c>
      <c r="BM260" s="650">
        <f t="shared" si="1841"/>
        <v>0</v>
      </c>
      <c r="BN260" s="650">
        <f t="shared" si="1842"/>
        <v>0</v>
      </c>
      <c r="BO260" s="650">
        <f t="shared" si="1843"/>
        <v>0.33812579199999998</v>
      </c>
      <c r="BP260" s="667">
        <f t="shared" si="1844"/>
        <v>0.18407118</v>
      </c>
      <c r="BQ260" s="667">
        <f t="shared" si="1845"/>
        <v>0.144129375</v>
      </c>
      <c r="BR260" s="667">
        <f t="shared" si="1846"/>
        <v>0.109677792</v>
      </c>
      <c r="BS260" s="650">
        <f t="shared" si="1847"/>
        <v>4.7898537000000005E-2</v>
      </c>
      <c r="BT260" s="650">
        <f t="shared" si="1848"/>
        <v>0.22352650600000001</v>
      </c>
      <c r="BU260" s="650">
        <f t="shared" si="1849"/>
        <v>2.4932441999999999E-2</v>
      </c>
      <c r="BV260" s="667">
        <f t="shared" si="1850"/>
        <v>7.8941328000000005E-2</v>
      </c>
      <c r="BW260" s="652">
        <f>SUM(BA260:BV260)</f>
        <v>7.0010783419999996</v>
      </c>
      <c r="BX260" s="606">
        <f t="shared" si="1873"/>
        <v>6.4293480611511883E-2</v>
      </c>
      <c r="BY260" s="645">
        <f ca="1">IF(CZ260&gt;0,BX260/CZ260*100,"")</f>
        <v>108.00998201907422</v>
      </c>
      <c r="BZ260" s="608"/>
      <c r="CB260" s="616" t="str">
        <f t="shared" si="1684"/>
        <v>Unsecured debt greater than £15,000</v>
      </c>
      <c r="CC260" s="665">
        <f t="shared" ca="1" si="1851"/>
        <v>0</v>
      </c>
      <c r="CD260" s="665">
        <f t="shared" ca="1" si="1852"/>
        <v>5.8924382999999997E-2</v>
      </c>
      <c r="CE260" s="665">
        <f t="shared" ca="1" si="1853"/>
        <v>8.1141643180000003</v>
      </c>
      <c r="CF260" s="648">
        <f t="shared" ca="1" si="1854"/>
        <v>43.648513629999997</v>
      </c>
      <c r="CG260" s="648">
        <f t="shared" ca="1" si="1855"/>
        <v>7.7615404999999998E-2</v>
      </c>
      <c r="CH260" s="666">
        <f t="shared" ca="1" si="1856"/>
        <v>29.119366185000001</v>
      </c>
      <c r="CI260" s="666">
        <f t="shared" ca="1" si="1857"/>
        <v>13.053377496</v>
      </c>
      <c r="CJ260" s="666">
        <f t="shared" ca="1" si="1858"/>
        <v>0</v>
      </c>
      <c r="CK260" s="666">
        <f t="shared" ca="1" si="1859"/>
        <v>2.1338395650000002</v>
      </c>
      <c r="CL260" s="666">
        <f t="shared" ca="1" si="1860"/>
        <v>7.8240784049999998</v>
      </c>
      <c r="CM260" s="650">
        <f t="shared" ca="1" si="1861"/>
        <v>20.631255407000001</v>
      </c>
      <c r="CN260" s="650">
        <f t="shared" ca="1" si="1862"/>
        <v>15.299424279</v>
      </c>
      <c r="CO260" s="650">
        <f t="shared" ca="1" si="1863"/>
        <v>3.7965646080000002</v>
      </c>
      <c r="CP260" s="650">
        <f t="shared" ca="1" si="1864"/>
        <v>0</v>
      </c>
      <c r="CQ260" s="650">
        <f t="shared" ca="1" si="1865"/>
        <v>10.038109449999999</v>
      </c>
      <c r="CR260" s="667">
        <f t="shared" ca="1" si="1866"/>
        <v>7.7309895600000003</v>
      </c>
      <c r="CS260" s="667">
        <f t="shared" ca="1" si="1867"/>
        <v>8.5356618750000006</v>
      </c>
      <c r="CT260" s="667">
        <f t="shared" ca="1" si="1868"/>
        <v>10.858101408</v>
      </c>
      <c r="CU260" s="650">
        <f t="shared" ca="1" si="1869"/>
        <v>5.9234524090000003</v>
      </c>
      <c r="CV260" s="650">
        <f t="shared" ca="1" si="1870"/>
        <v>4.598259552</v>
      </c>
      <c r="CW260" s="650">
        <f t="shared" ca="1" si="1871"/>
        <v>2.9794268189999999</v>
      </c>
      <c r="CX260" s="667">
        <f t="shared" ca="1" si="1872"/>
        <v>1.57882656</v>
      </c>
      <c r="CY260" s="652">
        <f ca="1">SUM(CC260:CX260)</f>
        <v>195.99995131400001</v>
      </c>
      <c r="CZ260" s="606">
        <f t="shared" ca="1" si="1874"/>
        <v>5.9525498856353727E-2</v>
      </c>
      <c r="DA260" s="645"/>
    </row>
    <row r="261" spans="1:105" ht="15" x14ac:dyDescent="0.25">
      <c r="A261" s="615">
        <v>401</v>
      </c>
      <c r="B261" s="616"/>
      <c r="C261" s="616"/>
      <c r="D261" s="616" t="str">
        <f t="shared" si="1541"/>
        <v/>
      </c>
      <c r="E261" s="568" t="s">
        <v>331</v>
      </c>
      <c r="F261" s="620" t="s">
        <v>331</v>
      </c>
      <c r="G261" s="621" t="s">
        <v>331</v>
      </c>
      <c r="H261" s="622" t="s">
        <v>331</v>
      </c>
      <c r="I261" s="621" t="s">
        <v>331</v>
      </c>
      <c r="J261" s="622" t="s">
        <v>331</v>
      </c>
      <c r="K261" s="621" t="s">
        <v>331</v>
      </c>
      <c r="L261" s="623" t="s">
        <v>331</v>
      </c>
      <c r="M261" s="624" t="s">
        <v>331</v>
      </c>
      <c r="N261" s="625" t="s">
        <v>331</v>
      </c>
      <c r="O261" s="624" t="s">
        <v>331</v>
      </c>
      <c r="P261" s="626" t="s">
        <v>331</v>
      </c>
      <c r="Q261" s="627" t="s">
        <v>331</v>
      </c>
      <c r="R261" s="628" t="s">
        <v>331</v>
      </c>
      <c r="S261" s="627" t="s">
        <v>331</v>
      </c>
      <c r="T261" s="628" t="s">
        <v>331</v>
      </c>
      <c r="U261" s="627" t="s">
        <v>331</v>
      </c>
      <c r="V261" s="628" t="s">
        <v>331</v>
      </c>
      <c r="W261" s="627" t="s">
        <v>331</v>
      </c>
      <c r="X261" s="628" t="s">
        <v>331</v>
      </c>
      <c r="Y261" s="627" t="s">
        <v>331</v>
      </c>
      <c r="Z261" s="629" t="s">
        <v>331</v>
      </c>
      <c r="AA261" s="630" t="s">
        <v>331</v>
      </c>
      <c r="AB261" s="631" t="s">
        <v>331</v>
      </c>
      <c r="AC261" s="630" t="s">
        <v>331</v>
      </c>
      <c r="AD261" s="631" t="s">
        <v>331</v>
      </c>
      <c r="AE261" s="630" t="s">
        <v>331</v>
      </c>
      <c r="AF261" s="631" t="s">
        <v>331</v>
      </c>
      <c r="AG261" s="630" t="s">
        <v>331</v>
      </c>
      <c r="AH261" s="631" t="s">
        <v>331</v>
      </c>
      <c r="AI261" s="630" t="s">
        <v>331</v>
      </c>
      <c r="AJ261" s="632" t="s">
        <v>331</v>
      </c>
      <c r="AK261" s="633" t="s">
        <v>331</v>
      </c>
      <c r="AL261" s="634" t="s">
        <v>331</v>
      </c>
      <c r="AM261" s="633" t="s">
        <v>331</v>
      </c>
      <c r="AN261" s="634" t="s">
        <v>331</v>
      </c>
      <c r="AO261" s="633" t="s">
        <v>331</v>
      </c>
      <c r="AP261" s="635" t="s">
        <v>331</v>
      </c>
      <c r="AQ261" s="630" t="s">
        <v>331</v>
      </c>
      <c r="AR261" s="631" t="s">
        <v>331</v>
      </c>
      <c r="AS261" s="630" t="s">
        <v>331</v>
      </c>
      <c r="AT261" s="631" t="s">
        <v>331</v>
      </c>
      <c r="AU261" s="630" t="s">
        <v>331</v>
      </c>
      <c r="AV261" s="632" t="s">
        <v>331</v>
      </c>
      <c r="AW261" s="633" t="s">
        <v>331</v>
      </c>
      <c r="AX261" s="635" t="s">
        <v>331</v>
      </c>
      <c r="AY261" s="604"/>
      <c r="AZ261" s="568" t="str">
        <f t="shared" si="1683"/>
        <v/>
      </c>
      <c r="BA261" s="665"/>
      <c r="BB261" s="665"/>
      <c r="BC261" s="665"/>
      <c r="BD261" s="648"/>
      <c r="BE261" s="648"/>
      <c r="BF261" s="666"/>
      <c r="BG261" s="666"/>
      <c r="BH261" s="666"/>
      <c r="BI261" s="666"/>
      <c r="BJ261" s="666"/>
      <c r="BK261" s="650"/>
      <c r="BL261" s="650"/>
      <c r="BM261" s="650"/>
      <c r="BN261" s="650"/>
      <c r="BO261" s="650"/>
      <c r="BP261" s="667"/>
      <c r="BQ261" s="667"/>
      <c r="BR261" s="667"/>
      <c r="BS261" s="650"/>
      <c r="BT261" s="650"/>
      <c r="BU261" s="650"/>
      <c r="BV261" s="667"/>
      <c r="BW261" s="652"/>
      <c r="BX261" s="606"/>
      <c r="BY261" s="645"/>
      <c r="BZ261" s="608"/>
      <c r="CB261" s="616" t="str">
        <f t="shared" si="1684"/>
        <v/>
      </c>
      <c r="CC261" s="665"/>
      <c r="CD261" s="665"/>
      <c r="CE261" s="665"/>
      <c r="CF261" s="648"/>
      <c r="CG261" s="648"/>
      <c r="CH261" s="666"/>
      <c r="CI261" s="666"/>
      <c r="CJ261" s="666"/>
      <c r="CK261" s="666"/>
      <c r="CL261" s="666"/>
      <c r="CM261" s="650"/>
      <c r="CN261" s="650"/>
      <c r="CO261" s="650"/>
      <c r="CP261" s="650"/>
      <c r="CQ261" s="650"/>
      <c r="CR261" s="667"/>
      <c r="CS261" s="667"/>
      <c r="CT261" s="667"/>
      <c r="CU261" s="650"/>
      <c r="CV261" s="650"/>
      <c r="CW261" s="650"/>
      <c r="CX261" s="667"/>
      <c r="CY261" s="652"/>
      <c r="CZ261" s="606"/>
      <c r="DA261" s="645"/>
    </row>
    <row r="262" spans="1:105" ht="15" x14ac:dyDescent="0.25">
      <c r="A262" s="615">
        <v>402</v>
      </c>
      <c r="B262" s="616" t="s">
        <v>342</v>
      </c>
      <c r="C262" s="616" t="s">
        <v>583</v>
      </c>
      <c r="D262" s="616" t="str">
        <f t="shared" si="1541"/>
        <v>MortgageHas a mortgage</v>
      </c>
      <c r="E262" s="568" t="s">
        <v>584</v>
      </c>
      <c r="F262" s="620">
        <v>0.25389261200000002</v>
      </c>
      <c r="G262" s="621">
        <v>0.25402760699999999</v>
      </c>
      <c r="H262" s="622">
        <v>100.05316980000001</v>
      </c>
      <c r="I262" s="621">
        <v>0.26481620500000003</v>
      </c>
      <c r="J262" s="622">
        <v>104.30244620000001</v>
      </c>
      <c r="K262" s="621">
        <v>0.24289968000000001</v>
      </c>
      <c r="L262" s="623">
        <v>95.670243130000003</v>
      </c>
      <c r="M262" s="624">
        <v>0.28099791200000002</v>
      </c>
      <c r="N262" s="625">
        <v>110.6758916</v>
      </c>
      <c r="O262" s="624">
        <v>0.28046759799999998</v>
      </c>
      <c r="P262" s="626">
        <v>110.4670179</v>
      </c>
      <c r="Q262" s="627">
        <v>0.27011866899999998</v>
      </c>
      <c r="R262" s="628">
        <v>106.39091329999999</v>
      </c>
      <c r="S262" s="627">
        <v>0.30273104200000001</v>
      </c>
      <c r="T262" s="628">
        <v>119.235861</v>
      </c>
      <c r="U262" s="627">
        <v>0.26920862200000001</v>
      </c>
      <c r="V262" s="628">
        <v>106.03247570000001</v>
      </c>
      <c r="W262" s="627">
        <v>0.245079144</v>
      </c>
      <c r="X262" s="628">
        <v>96.528663010000002</v>
      </c>
      <c r="Y262" s="627">
        <v>0.33284226300000003</v>
      </c>
      <c r="Z262" s="629">
        <v>131.09568640000001</v>
      </c>
      <c r="AA262" s="630">
        <v>0.25456738499999998</v>
      </c>
      <c r="AB262" s="631">
        <v>100.2657708</v>
      </c>
      <c r="AC262" s="630">
        <v>0.28477602200000002</v>
      </c>
      <c r="AD262" s="631">
        <v>112.1639654</v>
      </c>
      <c r="AE262" s="630">
        <v>0.28265509100000002</v>
      </c>
      <c r="AF262" s="631">
        <v>111.3286002</v>
      </c>
      <c r="AG262" s="630">
        <v>0.25311260899999999</v>
      </c>
      <c r="AH262" s="631">
        <v>99.692782269999995</v>
      </c>
      <c r="AI262" s="630">
        <v>0.25662578400000002</v>
      </c>
      <c r="AJ262" s="632">
        <v>101.0765069</v>
      </c>
      <c r="AK262" s="633">
        <v>0.212720465</v>
      </c>
      <c r="AL262" s="634">
        <v>83.783637139999996</v>
      </c>
      <c r="AM262" s="633">
        <v>0.24269621499999999</v>
      </c>
      <c r="AN262" s="634">
        <v>95.590105190000003</v>
      </c>
      <c r="AO262" s="633">
        <v>0.22977999099999999</v>
      </c>
      <c r="AP262" s="635">
        <v>90.502826729999995</v>
      </c>
      <c r="AQ262" s="630">
        <v>0.17832675100000001</v>
      </c>
      <c r="AR262" s="631">
        <v>70.237077630000002</v>
      </c>
      <c r="AS262" s="630">
        <v>0.162116283</v>
      </c>
      <c r="AT262" s="631">
        <v>63.852304250000003</v>
      </c>
      <c r="AU262" s="630">
        <v>0.11909470599999999</v>
      </c>
      <c r="AV262" s="632">
        <v>46.907511409999998</v>
      </c>
      <c r="AW262" s="633">
        <v>0.25013153399999999</v>
      </c>
      <c r="AX262" s="635">
        <v>98.518634239999997</v>
      </c>
      <c r="AY262" s="604"/>
      <c r="AZ262" s="568" t="str">
        <f t="shared" si="1683"/>
        <v>Has a mortgage</v>
      </c>
      <c r="BA262" s="665">
        <f t="shared" ref="BA262:BA270" si="1875">BA$5*G262</f>
        <v>0</v>
      </c>
      <c r="BB262" s="665">
        <f t="shared" ref="BB262:BB270" si="1876">BB$5*I262</f>
        <v>0</v>
      </c>
      <c r="BC262" s="665">
        <f t="shared" ref="BC262:BC270" si="1877">BC$5*K262</f>
        <v>5.5866926399999999</v>
      </c>
      <c r="BD262" s="648">
        <f t="shared" ref="BD262:BD270" si="1878">BD$5*M262</f>
        <v>29.785778672000003</v>
      </c>
      <c r="BE262" s="648">
        <f t="shared" ref="BE262:BE270" si="1879">BE$5*O262</f>
        <v>0</v>
      </c>
      <c r="BF262" s="666">
        <f t="shared" ref="BF262:BF270" si="1880">BF$5*Q262</f>
        <v>14.316289456999998</v>
      </c>
      <c r="BG262" s="666">
        <f t="shared" ref="BG262:BG270" si="1881">BG$5*S262</f>
        <v>7.8710070920000001</v>
      </c>
      <c r="BH262" s="666">
        <f t="shared" ref="BH262:BH270" si="1882">BH$5*U262</f>
        <v>0</v>
      </c>
      <c r="BI262" s="666">
        <f t="shared" ref="BI262:BI270" si="1883">BI$5*W262</f>
        <v>1.2253957200000001</v>
      </c>
      <c r="BJ262" s="666">
        <f t="shared" ref="BJ262:BJ270" si="1884">BJ$5*Y262</f>
        <v>6.6568452600000008</v>
      </c>
      <c r="BK262" s="650">
        <f t="shared" ref="BK262:BK270" si="1885">BK$5*AA262</f>
        <v>7.6370215499999992</v>
      </c>
      <c r="BL262" s="650">
        <f t="shared" ref="BL262:BL270" si="1886">BL$5*AC262</f>
        <v>3.9868643080000004</v>
      </c>
      <c r="BM262" s="650">
        <f t="shared" ref="BM262:BM270" si="1887">BM$5*AE262</f>
        <v>0</v>
      </c>
      <c r="BN262" s="650">
        <f t="shared" ref="BN262:BN270" si="1888">BN$5*AG262</f>
        <v>0</v>
      </c>
      <c r="BO262" s="650">
        <f t="shared" ref="BO262:BO270" si="1889">BO$5*AI262</f>
        <v>4.1060125440000004</v>
      </c>
      <c r="BP262" s="667">
        <f t="shared" ref="BP262:BP270" si="1890">BP$5*AK262</f>
        <v>2.1272046499999999</v>
      </c>
      <c r="BQ262" s="667">
        <f t="shared" ref="BQ262:BQ270" si="1891">BQ$5*AM262</f>
        <v>2.184265935</v>
      </c>
      <c r="BR262" s="667">
        <f t="shared" ref="BR262:BR270" si="1892">BR$5*AO262</f>
        <v>1.3786799459999999</v>
      </c>
      <c r="BS262" s="650">
        <f t="shared" ref="BS262:BS270" si="1893">BS$5*AQ262</f>
        <v>0.53498025300000007</v>
      </c>
      <c r="BT262" s="650">
        <f t="shared" ref="BT262:BT270" si="1894">BT$5*AS262</f>
        <v>2.2696279619999999</v>
      </c>
      <c r="BU262" s="650">
        <f t="shared" ref="BU262:BU270" si="1895">BU$5*AU262</f>
        <v>0.23818941199999999</v>
      </c>
      <c r="BV262" s="667">
        <f t="shared" ref="BV262:BV270" si="1896">BV$5*AW262</f>
        <v>1.000526136</v>
      </c>
      <c r="BW262" s="652">
        <f t="shared" ref="BW262:BW270" si="1897">SUM(BA262:BV262)</f>
        <v>90.905381536999997</v>
      </c>
      <c r="BX262" s="606">
        <f>BW262/SUM($BW$262:$BW$270)</f>
        <v>0.38118219759300725</v>
      </c>
      <c r="BY262" s="645">
        <f t="shared" ref="BY262:BY270" ca="1" si="1898">IF(CZ262&gt;0,BX262/CZ262*100,"")</f>
        <v>99.268085882141449</v>
      </c>
      <c r="BZ262" s="608"/>
      <c r="CB262" s="616" t="str">
        <f t="shared" si="1684"/>
        <v>Has a mortgage</v>
      </c>
      <c r="CC262" s="665">
        <f t="shared" ref="CC262:CC270" ca="1" si="1899">CC$5*G262</f>
        <v>0</v>
      </c>
      <c r="CD262" s="665">
        <f t="shared" ref="CD262:CD270" ca="1" si="1900">CD$5*I262</f>
        <v>0.79444861500000008</v>
      </c>
      <c r="CE262" s="665">
        <f t="shared" ref="CE262:CE270" ca="1" si="1901">CE$5*K262</f>
        <v>148.41170448</v>
      </c>
      <c r="CF262" s="648">
        <f t="shared" ref="CF262:CF270" ca="1" si="1902">CF$5*M262</f>
        <v>560.02883861600003</v>
      </c>
      <c r="CG262" s="648">
        <f t="shared" ref="CG262:CG270" ca="1" si="1903">CG$5*O262</f>
        <v>1.4023379899999999</v>
      </c>
      <c r="CH262" s="666">
        <f t="shared" ref="CH262:CH270" ca="1" si="1904">CH$5*Q262</f>
        <v>364.93032181899997</v>
      </c>
      <c r="CI262" s="666">
        <f t="shared" ref="CI262:CI270" ca="1" si="1905">CI$5*S262</f>
        <v>167.107535184</v>
      </c>
      <c r="CJ262" s="666">
        <f t="shared" ref="CJ262:CJ270" ca="1" si="1906">CJ$5*U262</f>
        <v>0</v>
      </c>
      <c r="CK262" s="666">
        <f t="shared" ref="CK262:CK270" ca="1" si="1907">CK$5*W262</f>
        <v>24.262835255999999</v>
      </c>
      <c r="CL262" s="666">
        <f t="shared" ref="CL262:CL270" ca="1" si="1908">CL$5*Y262</f>
        <v>120.82174146900002</v>
      </c>
      <c r="CM262" s="650">
        <f t="shared" ref="CM262:CM270" ca="1" si="1909">CM$5*AA262</f>
        <v>246.16666129499998</v>
      </c>
      <c r="CN262" s="650">
        <f t="shared" ref="CN262:CN270" ca="1" si="1910">CN$5*AC262</f>
        <v>212.72768843400002</v>
      </c>
      <c r="CO262" s="650">
        <f t="shared" ref="CO262:CO270" ca="1" si="1911">CO$5*AE262</f>
        <v>54.269777472000001</v>
      </c>
      <c r="CP262" s="650">
        <f t="shared" ref="CP262:CP270" ca="1" si="1912">CP$5*AG262</f>
        <v>0</v>
      </c>
      <c r="CQ262" s="650">
        <f t="shared" ref="CQ262:CQ270" ca="1" si="1913">CQ$5*AI262</f>
        <v>121.89724740000001</v>
      </c>
      <c r="CR262" s="667">
        <f t="shared" ref="CR262:CR270" ca="1" si="1914">CR$5*AK262</f>
        <v>89.342595299999999</v>
      </c>
      <c r="CS262" s="667">
        <f t="shared" ref="CS262:CS270" ca="1" si="1915">CS$5*AM262</f>
        <v>129.35708259500001</v>
      </c>
      <c r="CT262" s="667">
        <f t="shared" ref="CT262:CT270" ca="1" si="1916">CT$5*AO262</f>
        <v>136.489314654</v>
      </c>
      <c r="CU262" s="650">
        <f t="shared" ref="CU262:CU270" ca="1" si="1917">CU$5*AQ262</f>
        <v>66.159224621000007</v>
      </c>
      <c r="CV262" s="650">
        <f t="shared" ref="CV262:CV270" ca="1" si="1918">CV$5*AS262</f>
        <v>46.689489504000001</v>
      </c>
      <c r="CW262" s="650">
        <f t="shared" ref="CW262:CW270" ca="1" si="1919">CW$5*AU262</f>
        <v>28.463634733999999</v>
      </c>
      <c r="CX262" s="667">
        <f t="shared" ref="CX262:CX270" ca="1" si="1920">CX$5*AW262</f>
        <v>20.010522719999997</v>
      </c>
      <c r="CY262" s="652">
        <f t="shared" ref="CY262:CY270" ca="1" si="1921">SUM(CC262:CX262)</f>
        <v>2539.333002158</v>
      </c>
      <c r="CZ262" s="606">
        <f ca="1">CY262/SUM($CY$262:$CY$270)</f>
        <v>0.3839926943343861</v>
      </c>
      <c r="DA262" s="645"/>
    </row>
    <row r="263" spans="1:105" ht="15" x14ac:dyDescent="0.25">
      <c r="A263" s="615">
        <v>403</v>
      </c>
      <c r="B263" s="616"/>
      <c r="C263" s="616" t="s">
        <v>583</v>
      </c>
      <c r="D263" s="616" t="str">
        <f t="shared" si="1541"/>
        <v>MortgageHas mortgage more than 10 years old</v>
      </c>
      <c r="E263" s="568" t="s">
        <v>585</v>
      </c>
      <c r="F263" s="620">
        <v>5.9532870000000002E-2</v>
      </c>
      <c r="G263" s="621">
        <v>6.6379830000000001E-2</v>
      </c>
      <c r="H263" s="622">
        <v>111.5011416</v>
      </c>
      <c r="I263" s="621">
        <v>5.4477691000000002E-2</v>
      </c>
      <c r="J263" s="622">
        <v>91.508591749999994</v>
      </c>
      <c r="K263" s="621">
        <v>7.9259893999999997E-2</v>
      </c>
      <c r="L263" s="623">
        <v>133.13635669999999</v>
      </c>
      <c r="M263" s="624">
        <v>6.9281307E-2</v>
      </c>
      <c r="N263" s="625">
        <v>116.37488140000001</v>
      </c>
      <c r="O263" s="624">
        <v>6.0764958000000001E-2</v>
      </c>
      <c r="P263" s="626">
        <v>102.06959190000001</v>
      </c>
      <c r="Q263" s="627">
        <v>7.0164382999999997E-2</v>
      </c>
      <c r="R263" s="628">
        <v>117.85822330000001</v>
      </c>
      <c r="S263" s="627">
        <v>6.6897452999999996E-2</v>
      </c>
      <c r="T263" s="628">
        <v>112.3706165</v>
      </c>
      <c r="U263" s="627">
        <v>5.9699238000000002E-2</v>
      </c>
      <c r="V263" s="628">
        <v>100.2794554</v>
      </c>
      <c r="W263" s="627">
        <v>4.4652292000000003E-2</v>
      </c>
      <c r="X263" s="628">
        <v>75.004433629999994</v>
      </c>
      <c r="Y263" s="627">
        <v>6.9358153000000006E-2</v>
      </c>
      <c r="Z263" s="629">
        <v>116.5039627</v>
      </c>
      <c r="AA263" s="630">
        <v>6.4355938000000001E-2</v>
      </c>
      <c r="AB263" s="631">
        <v>108.1015216</v>
      </c>
      <c r="AC263" s="630">
        <v>6.8849824000000004E-2</v>
      </c>
      <c r="AD263" s="631">
        <v>115.6501006</v>
      </c>
      <c r="AE263" s="630">
        <v>6.1238989000000001E-2</v>
      </c>
      <c r="AF263" s="631">
        <v>102.8658442</v>
      </c>
      <c r="AG263" s="630">
        <v>5.7494902000000001E-2</v>
      </c>
      <c r="AH263" s="631">
        <v>96.576734290000005</v>
      </c>
      <c r="AI263" s="630">
        <v>6.9956307999999995E-2</v>
      </c>
      <c r="AJ263" s="632">
        <v>117.5087106</v>
      </c>
      <c r="AK263" s="633">
        <v>3.6561986999999997E-2</v>
      </c>
      <c r="AL263" s="634">
        <v>61.414790480000001</v>
      </c>
      <c r="AM263" s="633">
        <v>5.8432950999999997E-2</v>
      </c>
      <c r="AN263" s="634">
        <v>98.152416450000004</v>
      </c>
      <c r="AO263" s="633">
        <v>6.6727307999999999E-2</v>
      </c>
      <c r="AP263" s="635">
        <v>112.0848163</v>
      </c>
      <c r="AQ263" s="630">
        <v>4.5367602999999999E-2</v>
      </c>
      <c r="AR263" s="631">
        <v>76.205973420000007</v>
      </c>
      <c r="AS263" s="630">
        <v>3.9096905000000001E-2</v>
      </c>
      <c r="AT263" s="631">
        <v>65.672803970000004</v>
      </c>
      <c r="AU263" s="630">
        <v>2.2827639E-2</v>
      </c>
      <c r="AV263" s="632">
        <v>38.344596199999998</v>
      </c>
      <c r="AW263" s="633">
        <v>3.4660346000000002E-2</v>
      </c>
      <c r="AX263" s="635">
        <v>58.220519209999999</v>
      </c>
      <c r="AY263" s="604"/>
      <c r="AZ263" s="568" t="str">
        <f t="shared" si="1683"/>
        <v>Has mortgage more than 10 years old</v>
      </c>
      <c r="BA263" s="665">
        <f t="shared" si="1875"/>
        <v>0</v>
      </c>
      <c r="BB263" s="665">
        <f t="shared" si="1876"/>
        <v>0</v>
      </c>
      <c r="BC263" s="665">
        <f t="shared" si="1877"/>
        <v>1.8229775619999999</v>
      </c>
      <c r="BD263" s="648">
        <f t="shared" si="1878"/>
        <v>7.3438185420000002</v>
      </c>
      <c r="BE263" s="648">
        <f t="shared" si="1879"/>
        <v>0</v>
      </c>
      <c r="BF263" s="666">
        <f t="shared" si="1880"/>
        <v>3.7187122989999999</v>
      </c>
      <c r="BG263" s="666">
        <f t="shared" si="1881"/>
        <v>1.7393337779999998</v>
      </c>
      <c r="BH263" s="666">
        <f t="shared" si="1882"/>
        <v>0</v>
      </c>
      <c r="BI263" s="666">
        <f t="shared" si="1883"/>
        <v>0.22326146000000002</v>
      </c>
      <c r="BJ263" s="666">
        <f t="shared" si="1884"/>
        <v>1.3871630600000002</v>
      </c>
      <c r="BK263" s="650">
        <f t="shared" si="1885"/>
        <v>1.9306781399999999</v>
      </c>
      <c r="BL263" s="650">
        <f t="shared" si="1886"/>
        <v>0.96389753600000005</v>
      </c>
      <c r="BM263" s="650">
        <f t="shared" si="1887"/>
        <v>0</v>
      </c>
      <c r="BN263" s="650">
        <f t="shared" si="1888"/>
        <v>0</v>
      </c>
      <c r="BO263" s="650">
        <f t="shared" si="1889"/>
        <v>1.1193009279999999</v>
      </c>
      <c r="BP263" s="667">
        <f t="shared" si="1890"/>
        <v>0.36561986999999996</v>
      </c>
      <c r="BQ263" s="667">
        <f t="shared" si="1891"/>
        <v>0.52589655899999999</v>
      </c>
      <c r="BR263" s="667">
        <f t="shared" si="1892"/>
        <v>0.40036384800000002</v>
      </c>
      <c r="BS263" s="650">
        <f t="shared" si="1893"/>
        <v>0.13610280899999999</v>
      </c>
      <c r="BT263" s="650">
        <f t="shared" si="1894"/>
        <v>0.54735666999999999</v>
      </c>
      <c r="BU263" s="650">
        <f t="shared" si="1895"/>
        <v>4.5655278000000001E-2</v>
      </c>
      <c r="BV263" s="667">
        <f t="shared" si="1896"/>
        <v>0.13864138400000001</v>
      </c>
      <c r="BW263" s="652">
        <f t="shared" si="1897"/>
        <v>22.408779723000002</v>
      </c>
      <c r="BX263" s="606">
        <f t="shared" ref="BX263:BX270" si="1922">BW263/SUM($BW$262:$BW$270)</f>
        <v>9.3963940921518441E-2</v>
      </c>
      <c r="BY263" s="645">
        <f t="shared" ca="1" si="1898"/>
        <v>98.726444237997924</v>
      </c>
      <c r="BZ263" s="608"/>
      <c r="CB263" s="616" t="str">
        <f t="shared" si="1684"/>
        <v>Has mortgage more than 10 years old</v>
      </c>
      <c r="CC263" s="665">
        <f t="shared" ca="1" si="1899"/>
        <v>0</v>
      </c>
      <c r="CD263" s="665">
        <f t="shared" ca="1" si="1900"/>
        <v>0.16343307300000001</v>
      </c>
      <c r="CE263" s="665">
        <f t="shared" ca="1" si="1901"/>
        <v>48.427795234000001</v>
      </c>
      <c r="CF263" s="648">
        <f t="shared" ca="1" si="1902"/>
        <v>138.077644851</v>
      </c>
      <c r="CG263" s="648">
        <f t="shared" ca="1" si="1903"/>
        <v>0.30382479000000001</v>
      </c>
      <c r="CH263" s="666">
        <f t="shared" ca="1" si="1904"/>
        <v>94.792081432999993</v>
      </c>
      <c r="CI263" s="666">
        <f t="shared" ca="1" si="1905"/>
        <v>36.927394055999997</v>
      </c>
      <c r="CJ263" s="666">
        <f t="shared" ca="1" si="1906"/>
        <v>0</v>
      </c>
      <c r="CK263" s="666">
        <f t="shared" ca="1" si="1907"/>
        <v>4.4205769080000001</v>
      </c>
      <c r="CL263" s="666">
        <f t="shared" ca="1" si="1908"/>
        <v>25.177009539000004</v>
      </c>
      <c r="CM263" s="650">
        <f t="shared" ca="1" si="1909"/>
        <v>62.232192046000002</v>
      </c>
      <c r="CN263" s="650">
        <f t="shared" ca="1" si="1910"/>
        <v>51.430818528000003</v>
      </c>
      <c r="CO263" s="650">
        <f t="shared" ca="1" si="1911"/>
        <v>11.757885888000001</v>
      </c>
      <c r="CP263" s="650">
        <f t="shared" ca="1" si="1912"/>
        <v>0</v>
      </c>
      <c r="CQ263" s="650">
        <f t="shared" ca="1" si="1913"/>
        <v>33.2292463</v>
      </c>
      <c r="CR263" s="667">
        <f t="shared" ca="1" si="1914"/>
        <v>15.35603454</v>
      </c>
      <c r="CS263" s="667">
        <f t="shared" ca="1" si="1915"/>
        <v>31.144762882999999</v>
      </c>
      <c r="CT263" s="667">
        <f t="shared" ca="1" si="1916"/>
        <v>39.636020952000003</v>
      </c>
      <c r="CU263" s="650">
        <f t="shared" ca="1" si="1917"/>
        <v>16.831380713000001</v>
      </c>
      <c r="CV263" s="650">
        <f t="shared" ca="1" si="1918"/>
        <v>11.259908640000001</v>
      </c>
      <c r="CW263" s="650">
        <f t="shared" ca="1" si="1919"/>
        <v>5.4558057209999999</v>
      </c>
      <c r="CX263" s="667">
        <f t="shared" ca="1" si="1920"/>
        <v>2.7728276800000002</v>
      </c>
      <c r="CY263" s="652">
        <f t="shared" ca="1" si="1921"/>
        <v>629.39664377500003</v>
      </c>
      <c r="CZ263" s="606">
        <f t="shared" ref="CZ263:CZ270" ca="1" si="1923">CY263/SUM($CY$262:$CY$270)</f>
        <v>9.5176061132113091E-2</v>
      </c>
      <c r="DA263" s="645"/>
    </row>
    <row r="264" spans="1:105" ht="15" x14ac:dyDescent="0.25">
      <c r="A264" s="615">
        <v>404</v>
      </c>
      <c r="B264" s="616"/>
      <c r="C264" s="616" t="s">
        <v>583</v>
      </c>
      <c r="D264" s="616" t="str">
        <f t="shared" si="1541"/>
        <v>MortgageHas endowment mortgage</v>
      </c>
      <c r="E264" s="568" t="s">
        <v>586</v>
      </c>
      <c r="F264" s="620">
        <v>7.6230020000000003E-3</v>
      </c>
      <c r="G264" s="621">
        <v>2.0882253E-2</v>
      </c>
      <c r="H264" s="622">
        <v>273.93738380000002</v>
      </c>
      <c r="I264" s="621">
        <v>9.3456939999999999E-3</v>
      </c>
      <c r="J264" s="622">
        <v>122.5986005</v>
      </c>
      <c r="K264" s="621">
        <v>4.447978E-3</v>
      </c>
      <c r="L264" s="623">
        <v>58.349427220000003</v>
      </c>
      <c r="M264" s="624">
        <v>7.8164010000000006E-3</v>
      </c>
      <c r="N264" s="625">
        <v>102.53704089999999</v>
      </c>
      <c r="O264" s="624">
        <v>9.5688879999999994E-3</v>
      </c>
      <c r="P264" s="626">
        <v>125.5265041</v>
      </c>
      <c r="Q264" s="627">
        <v>7.3672870000000001E-3</v>
      </c>
      <c r="R264" s="628">
        <v>96.645481540000006</v>
      </c>
      <c r="S264" s="627">
        <v>7.2013260000000001E-3</v>
      </c>
      <c r="T264" s="628">
        <v>94.468371050000002</v>
      </c>
      <c r="U264" s="627">
        <v>1.4777462999999999E-2</v>
      </c>
      <c r="V264" s="628">
        <v>193.8535751</v>
      </c>
      <c r="W264" s="627">
        <v>8.6652139999999992E-3</v>
      </c>
      <c r="X264" s="628">
        <v>113.6719248</v>
      </c>
      <c r="Y264" s="627">
        <v>7.6506079999999997E-3</v>
      </c>
      <c r="Z264" s="629">
        <v>100.3621346</v>
      </c>
      <c r="AA264" s="630">
        <v>4.4800339999999999E-3</v>
      </c>
      <c r="AB264" s="631">
        <v>58.769944950000003</v>
      </c>
      <c r="AC264" s="630">
        <v>6.127286E-3</v>
      </c>
      <c r="AD264" s="631">
        <v>80.378902600000004</v>
      </c>
      <c r="AE264" s="630">
        <v>7.0161540000000001E-3</v>
      </c>
      <c r="AF264" s="631">
        <v>92.039243690000006</v>
      </c>
      <c r="AG264" s="630">
        <v>1.3076005999999999E-2</v>
      </c>
      <c r="AH264" s="631">
        <v>171.53353609999999</v>
      </c>
      <c r="AI264" s="630">
        <v>7.0161540000000001E-3</v>
      </c>
      <c r="AJ264" s="632">
        <v>92.039243690000006</v>
      </c>
      <c r="AK264" s="633">
        <v>8.7605329999999992E-3</v>
      </c>
      <c r="AL264" s="634">
        <v>114.9223423</v>
      </c>
      <c r="AM264" s="633">
        <v>6.3592249999999996E-3</v>
      </c>
      <c r="AN264" s="634">
        <v>83.421531849999994</v>
      </c>
      <c r="AO264" s="633">
        <v>5.4308270000000001E-3</v>
      </c>
      <c r="AP264" s="635">
        <v>71.242628159999995</v>
      </c>
      <c r="AQ264" s="630">
        <v>7.3532429999999998E-3</v>
      </c>
      <c r="AR264" s="631">
        <v>96.461241139999998</v>
      </c>
      <c r="AS264" s="630">
        <v>5.3413710000000001E-3</v>
      </c>
      <c r="AT264" s="631">
        <v>70.069128129999996</v>
      </c>
      <c r="AU264" s="630">
        <v>5.5468990000000001E-3</v>
      </c>
      <c r="AV264" s="632">
        <v>72.765276970000002</v>
      </c>
      <c r="AW264" s="633">
        <v>2.1296844999999998E-2</v>
      </c>
      <c r="AX264" s="635">
        <v>279.37607910000003</v>
      </c>
      <c r="AY264" s="604"/>
      <c r="AZ264" s="568" t="str">
        <f t="shared" si="1683"/>
        <v>Has endowment mortgage</v>
      </c>
      <c r="BA264" s="665">
        <f t="shared" si="1875"/>
        <v>0</v>
      </c>
      <c r="BB264" s="665">
        <f t="shared" si="1876"/>
        <v>0</v>
      </c>
      <c r="BC264" s="665">
        <f t="shared" si="1877"/>
        <v>0.10230349399999999</v>
      </c>
      <c r="BD264" s="648">
        <f t="shared" si="1878"/>
        <v>0.82853850600000012</v>
      </c>
      <c r="BE264" s="648">
        <f t="shared" si="1879"/>
        <v>0</v>
      </c>
      <c r="BF264" s="666">
        <f t="shared" si="1880"/>
        <v>0.39046621100000001</v>
      </c>
      <c r="BG264" s="666">
        <f t="shared" si="1881"/>
        <v>0.18723447600000001</v>
      </c>
      <c r="BH264" s="666">
        <f t="shared" si="1882"/>
        <v>0</v>
      </c>
      <c r="BI264" s="666">
        <f t="shared" si="1883"/>
        <v>4.3326069999999994E-2</v>
      </c>
      <c r="BJ264" s="666">
        <f t="shared" si="1884"/>
        <v>0.15301216000000001</v>
      </c>
      <c r="BK264" s="650">
        <f t="shared" si="1885"/>
        <v>0.13440102000000001</v>
      </c>
      <c r="BL264" s="650">
        <f t="shared" si="1886"/>
        <v>8.5782003999999995E-2</v>
      </c>
      <c r="BM264" s="650">
        <f t="shared" si="1887"/>
        <v>0</v>
      </c>
      <c r="BN264" s="650">
        <f t="shared" si="1888"/>
        <v>0</v>
      </c>
      <c r="BO264" s="650">
        <f t="shared" si="1889"/>
        <v>0.112258464</v>
      </c>
      <c r="BP264" s="667">
        <f t="shared" si="1890"/>
        <v>8.7605329999999995E-2</v>
      </c>
      <c r="BQ264" s="667">
        <f t="shared" si="1891"/>
        <v>5.7233024999999993E-2</v>
      </c>
      <c r="BR264" s="667">
        <f t="shared" si="1892"/>
        <v>3.2584962000000002E-2</v>
      </c>
      <c r="BS264" s="650">
        <f t="shared" si="1893"/>
        <v>2.2059729E-2</v>
      </c>
      <c r="BT264" s="650">
        <f t="shared" si="1894"/>
        <v>7.4779194000000007E-2</v>
      </c>
      <c r="BU264" s="650">
        <f t="shared" si="1895"/>
        <v>1.1093798E-2</v>
      </c>
      <c r="BV264" s="667">
        <f t="shared" si="1896"/>
        <v>8.5187379999999993E-2</v>
      </c>
      <c r="BW264" s="652">
        <f t="shared" si="1897"/>
        <v>2.4078658230000003</v>
      </c>
      <c r="BX264" s="606">
        <f t="shared" si="1922"/>
        <v>1.0096603417770826E-2</v>
      </c>
      <c r="BY264" s="645">
        <f t="shared" ca="1" si="1898"/>
        <v>99.484217298480232</v>
      </c>
      <c r="BZ264" s="608"/>
      <c r="CB264" s="616" t="str">
        <f t="shared" si="1684"/>
        <v>Has endowment mortgage</v>
      </c>
      <c r="CC264" s="665">
        <f t="shared" ca="1" si="1899"/>
        <v>0</v>
      </c>
      <c r="CD264" s="665">
        <f t="shared" ca="1" si="1900"/>
        <v>2.8037081999999998E-2</v>
      </c>
      <c r="CE264" s="665">
        <f t="shared" ca="1" si="1901"/>
        <v>2.7177145579999999</v>
      </c>
      <c r="CF264" s="648">
        <f t="shared" ca="1" si="1902"/>
        <v>15.578087193000002</v>
      </c>
      <c r="CG264" s="648">
        <f t="shared" ca="1" si="1903"/>
        <v>4.7844439999999995E-2</v>
      </c>
      <c r="CH264" s="666">
        <f t="shared" ca="1" si="1904"/>
        <v>9.9532047370000001</v>
      </c>
      <c r="CI264" s="666">
        <f t="shared" ca="1" si="1905"/>
        <v>3.9751319519999999</v>
      </c>
      <c r="CJ264" s="666">
        <f t="shared" ca="1" si="1906"/>
        <v>0</v>
      </c>
      <c r="CK264" s="666">
        <f t="shared" ca="1" si="1907"/>
        <v>0.85785618599999991</v>
      </c>
      <c r="CL264" s="666">
        <f t="shared" ca="1" si="1908"/>
        <v>2.777170704</v>
      </c>
      <c r="CM264" s="650">
        <f t="shared" ca="1" si="1909"/>
        <v>4.3321928779999999</v>
      </c>
      <c r="CN264" s="650">
        <f t="shared" ca="1" si="1910"/>
        <v>4.5770826419999997</v>
      </c>
      <c r="CO264" s="650">
        <f t="shared" ca="1" si="1911"/>
        <v>1.347101568</v>
      </c>
      <c r="CP264" s="650">
        <f t="shared" ca="1" si="1912"/>
        <v>0</v>
      </c>
      <c r="CQ264" s="650">
        <f t="shared" ca="1" si="1913"/>
        <v>3.3326731500000002</v>
      </c>
      <c r="CR264" s="667">
        <f t="shared" ca="1" si="1914"/>
        <v>3.6794238599999995</v>
      </c>
      <c r="CS264" s="667">
        <f t="shared" ca="1" si="1915"/>
        <v>3.3894669249999998</v>
      </c>
      <c r="CT264" s="667">
        <f t="shared" ca="1" si="1916"/>
        <v>3.2259112380000001</v>
      </c>
      <c r="CU264" s="650">
        <f t="shared" ca="1" si="1917"/>
        <v>2.7280531529999998</v>
      </c>
      <c r="CV264" s="650">
        <f t="shared" ca="1" si="1918"/>
        <v>1.538314848</v>
      </c>
      <c r="CW264" s="650">
        <f t="shared" ca="1" si="1919"/>
        <v>1.3257088610000001</v>
      </c>
      <c r="CX264" s="667">
        <f t="shared" ca="1" si="1920"/>
        <v>1.7037475999999998</v>
      </c>
      <c r="CY264" s="652">
        <f t="shared" ca="1" si="1921"/>
        <v>67.114723574999999</v>
      </c>
      <c r="CZ264" s="606">
        <f t="shared" ca="1" si="1923"/>
        <v>1.0148949945978081E-2</v>
      </c>
      <c r="DA264" s="645"/>
    </row>
    <row r="265" spans="1:105" ht="15" x14ac:dyDescent="0.25">
      <c r="A265" s="615">
        <v>405</v>
      </c>
      <c r="B265" s="616"/>
      <c r="C265" s="616" t="s">
        <v>583</v>
      </c>
      <c r="D265" s="616" t="str">
        <f t="shared" ref="D265:D328" si="1924">_xlfn.CONCAT(C265,E265)</f>
        <v>MortgageHas repayment mortgage</v>
      </c>
      <c r="E265" s="568" t="s">
        <v>587</v>
      </c>
      <c r="F265" s="620">
        <v>0.201067473</v>
      </c>
      <c r="G265" s="621">
        <v>0.15154918000000001</v>
      </c>
      <c r="H265" s="622">
        <v>75.37230031</v>
      </c>
      <c r="I265" s="621">
        <v>0.159284862</v>
      </c>
      <c r="J265" s="622">
        <v>79.21960704</v>
      </c>
      <c r="K265" s="621">
        <v>0.159284862</v>
      </c>
      <c r="L265" s="623">
        <v>79.21960704</v>
      </c>
      <c r="M265" s="624">
        <v>0.220634741</v>
      </c>
      <c r="N265" s="625">
        <v>109.7316924</v>
      </c>
      <c r="O265" s="624">
        <v>0.210671054</v>
      </c>
      <c r="P265" s="626">
        <v>104.7762973</v>
      </c>
      <c r="Q265" s="627">
        <v>0.21472885799999999</v>
      </c>
      <c r="R265" s="628">
        <v>106.7944277</v>
      </c>
      <c r="S265" s="627">
        <v>0.25579028599999998</v>
      </c>
      <c r="T265" s="628">
        <v>127.2161437</v>
      </c>
      <c r="U265" s="627">
        <v>0.197359111</v>
      </c>
      <c r="V265" s="628">
        <v>98.155662860000007</v>
      </c>
      <c r="W265" s="627">
        <v>0.18537509099999999</v>
      </c>
      <c r="X265" s="628">
        <v>92.195464459999997</v>
      </c>
      <c r="Y265" s="627">
        <v>0.27453867799999998</v>
      </c>
      <c r="Z265" s="629">
        <v>136.5405719</v>
      </c>
      <c r="AA265" s="630">
        <v>0.20940739999999999</v>
      </c>
      <c r="AB265" s="631">
        <v>104.1478247</v>
      </c>
      <c r="AC265" s="630">
        <v>0.23964971600000001</v>
      </c>
      <c r="AD265" s="631">
        <v>119.1887043</v>
      </c>
      <c r="AE265" s="630">
        <v>0.23428328400000001</v>
      </c>
      <c r="AF265" s="631">
        <v>116.5197332</v>
      </c>
      <c r="AG265" s="630">
        <v>0.17733784499999999</v>
      </c>
      <c r="AH265" s="631">
        <v>88.198176290000006</v>
      </c>
      <c r="AI265" s="630">
        <v>0.204406755</v>
      </c>
      <c r="AJ265" s="632">
        <v>101.6607764</v>
      </c>
      <c r="AK265" s="633">
        <v>0.16508526100000001</v>
      </c>
      <c r="AL265" s="634">
        <v>82.104409180000005</v>
      </c>
      <c r="AM265" s="633">
        <v>0.20008568299999999</v>
      </c>
      <c r="AN265" s="634">
        <v>99.511711009999999</v>
      </c>
      <c r="AO265" s="633">
        <v>0.187615591</v>
      </c>
      <c r="AP265" s="635">
        <v>93.309767219999998</v>
      </c>
      <c r="AQ265" s="630">
        <v>0.13306854400000001</v>
      </c>
      <c r="AR265" s="631">
        <v>66.181039279999993</v>
      </c>
      <c r="AS265" s="630">
        <v>0.12161327299999999</v>
      </c>
      <c r="AT265" s="631">
        <v>60.483812110000002</v>
      </c>
      <c r="AU265" s="630">
        <v>9.0380354999999996E-2</v>
      </c>
      <c r="AV265" s="632">
        <v>44.950261650000002</v>
      </c>
      <c r="AW265" s="633">
        <v>0.160225594</v>
      </c>
      <c r="AX265" s="635">
        <v>79.687475430000006</v>
      </c>
      <c r="AY265" s="604"/>
      <c r="AZ265" s="568" t="str">
        <f t="shared" si="1683"/>
        <v>Has repayment mortgage</v>
      </c>
      <c r="BA265" s="665">
        <f t="shared" si="1875"/>
        <v>0</v>
      </c>
      <c r="BB265" s="665">
        <f t="shared" si="1876"/>
        <v>0</v>
      </c>
      <c r="BC265" s="665">
        <f t="shared" si="1877"/>
        <v>3.663551826</v>
      </c>
      <c r="BD265" s="648">
        <f t="shared" si="1878"/>
        <v>23.387282545999998</v>
      </c>
      <c r="BE265" s="648">
        <f t="shared" si="1879"/>
        <v>0</v>
      </c>
      <c r="BF265" s="666">
        <f t="shared" si="1880"/>
        <v>11.380629473999999</v>
      </c>
      <c r="BG265" s="666">
        <f t="shared" si="1881"/>
        <v>6.6505474359999992</v>
      </c>
      <c r="BH265" s="666">
        <f t="shared" si="1882"/>
        <v>0</v>
      </c>
      <c r="BI265" s="666">
        <f t="shared" si="1883"/>
        <v>0.92687545500000001</v>
      </c>
      <c r="BJ265" s="666">
        <f t="shared" si="1884"/>
        <v>5.4907735599999992</v>
      </c>
      <c r="BK265" s="650">
        <f t="shared" si="1885"/>
        <v>6.282222</v>
      </c>
      <c r="BL265" s="650">
        <f t="shared" si="1886"/>
        <v>3.3550960240000003</v>
      </c>
      <c r="BM265" s="650">
        <f t="shared" si="1887"/>
        <v>0</v>
      </c>
      <c r="BN265" s="650">
        <f t="shared" si="1888"/>
        <v>0</v>
      </c>
      <c r="BO265" s="650">
        <f t="shared" si="1889"/>
        <v>3.2705080799999999</v>
      </c>
      <c r="BP265" s="667">
        <f t="shared" si="1890"/>
        <v>1.6508526100000001</v>
      </c>
      <c r="BQ265" s="667">
        <f t="shared" si="1891"/>
        <v>1.8007711469999998</v>
      </c>
      <c r="BR265" s="667">
        <f t="shared" si="1892"/>
        <v>1.1256935459999999</v>
      </c>
      <c r="BS265" s="650">
        <f t="shared" si="1893"/>
        <v>0.39920563200000003</v>
      </c>
      <c r="BT265" s="650">
        <f t="shared" si="1894"/>
        <v>1.7025858219999999</v>
      </c>
      <c r="BU265" s="650">
        <f t="shared" si="1895"/>
        <v>0.18076070999999999</v>
      </c>
      <c r="BV265" s="667">
        <f t="shared" si="1896"/>
        <v>0.640902376</v>
      </c>
      <c r="BW265" s="652">
        <f t="shared" si="1897"/>
        <v>71.90825824400001</v>
      </c>
      <c r="BX265" s="606">
        <f t="shared" si="1922"/>
        <v>0.30152393003682648</v>
      </c>
      <c r="BY265" s="645">
        <f t="shared" ca="1" si="1898"/>
        <v>98.823292033266327</v>
      </c>
      <c r="BZ265" s="608"/>
      <c r="CB265" s="616" t="str">
        <f t="shared" si="1684"/>
        <v>Has repayment mortgage</v>
      </c>
      <c r="CC265" s="665">
        <f t="shared" ca="1" si="1899"/>
        <v>0</v>
      </c>
      <c r="CD265" s="665">
        <f t="shared" ca="1" si="1900"/>
        <v>0.47785458599999997</v>
      </c>
      <c r="CE265" s="665">
        <f t="shared" ca="1" si="1901"/>
        <v>97.323050682000002</v>
      </c>
      <c r="CF265" s="648">
        <f t="shared" ca="1" si="1902"/>
        <v>439.72503881299997</v>
      </c>
      <c r="CG265" s="648">
        <f t="shared" ca="1" si="1903"/>
        <v>1.05335527</v>
      </c>
      <c r="CH265" s="666">
        <f t="shared" ca="1" si="1904"/>
        <v>290.09868715800002</v>
      </c>
      <c r="CI265" s="666">
        <f t="shared" ca="1" si="1905"/>
        <v>141.19623787199998</v>
      </c>
      <c r="CJ265" s="666">
        <f t="shared" ca="1" si="1906"/>
        <v>0</v>
      </c>
      <c r="CK265" s="666">
        <f t="shared" ca="1" si="1907"/>
        <v>18.352134009</v>
      </c>
      <c r="CL265" s="666">
        <f t="shared" ca="1" si="1908"/>
        <v>99.657540114</v>
      </c>
      <c r="CM265" s="650">
        <f t="shared" ca="1" si="1909"/>
        <v>202.49695579999999</v>
      </c>
      <c r="CN265" s="650">
        <f t="shared" ca="1" si="1910"/>
        <v>179.018337852</v>
      </c>
      <c r="CO265" s="650">
        <f t="shared" ca="1" si="1911"/>
        <v>44.982390528000003</v>
      </c>
      <c r="CP265" s="650">
        <f t="shared" ca="1" si="1912"/>
        <v>0</v>
      </c>
      <c r="CQ265" s="650">
        <f t="shared" ca="1" si="1913"/>
        <v>97.093208625000003</v>
      </c>
      <c r="CR265" s="667">
        <f t="shared" ca="1" si="1914"/>
        <v>69.335809620000006</v>
      </c>
      <c r="CS265" s="667">
        <f t="shared" ca="1" si="1915"/>
        <v>106.645669039</v>
      </c>
      <c r="CT265" s="667">
        <f t="shared" ca="1" si="1916"/>
        <v>111.443661054</v>
      </c>
      <c r="CU265" s="650">
        <f t="shared" ca="1" si="1917"/>
        <v>49.368429824000003</v>
      </c>
      <c r="CV265" s="650">
        <f t="shared" ca="1" si="1918"/>
        <v>35.024622623999996</v>
      </c>
      <c r="CW265" s="650">
        <f t="shared" ca="1" si="1919"/>
        <v>21.600904844999999</v>
      </c>
      <c r="CX265" s="667">
        <f t="shared" ca="1" si="1920"/>
        <v>12.81804752</v>
      </c>
      <c r="CY265" s="652">
        <f t="shared" ca="1" si="1921"/>
        <v>2017.7119358349998</v>
      </c>
      <c r="CZ265" s="606">
        <f t="shared" ca="1" si="1923"/>
        <v>0.30511423353041728</v>
      </c>
      <c r="DA265" s="645"/>
    </row>
    <row r="266" spans="1:105" ht="15" x14ac:dyDescent="0.25">
      <c r="A266" s="615">
        <v>406</v>
      </c>
      <c r="B266" s="616"/>
      <c r="C266" s="616" t="s">
        <v>583</v>
      </c>
      <c r="D266" s="616" t="str">
        <f t="shared" si="1924"/>
        <v>MortgageHas offset mortgage</v>
      </c>
      <c r="E266" s="568" t="s">
        <v>588</v>
      </c>
      <c r="F266" s="620">
        <v>1.8313223E-2</v>
      </c>
      <c r="G266" s="621">
        <v>2.7865291E-2</v>
      </c>
      <c r="H266" s="622">
        <v>152.15940330000001</v>
      </c>
      <c r="I266" s="621">
        <v>4.0223568000000001E-2</v>
      </c>
      <c r="J266" s="622">
        <v>219.64220879999999</v>
      </c>
      <c r="K266" s="621">
        <v>3.8053781000000002E-2</v>
      </c>
      <c r="L266" s="623">
        <v>207.79401240000001</v>
      </c>
      <c r="M266" s="624">
        <v>2.3912717E-2</v>
      </c>
      <c r="N266" s="625">
        <v>130.57623140000001</v>
      </c>
      <c r="O266" s="624">
        <v>2.6478268999999999E-2</v>
      </c>
      <c r="P266" s="626">
        <v>144.58552169999999</v>
      </c>
      <c r="Q266" s="627">
        <v>1.7925775000000001E-2</v>
      </c>
      <c r="R266" s="628">
        <v>97.884325099999998</v>
      </c>
      <c r="S266" s="627">
        <v>1.6589363999999999E-2</v>
      </c>
      <c r="T266" s="628">
        <v>90.586805749999996</v>
      </c>
      <c r="U266" s="627">
        <v>1.9937139999999999E-2</v>
      </c>
      <c r="V266" s="628">
        <v>108.8674522</v>
      </c>
      <c r="W266" s="627">
        <v>1.7925775000000001E-2</v>
      </c>
      <c r="X266" s="628">
        <v>97.884325099999998</v>
      </c>
      <c r="Y266" s="627">
        <v>1.7925775000000001E-2</v>
      </c>
      <c r="Z266" s="629">
        <v>97.884325099999998</v>
      </c>
      <c r="AA266" s="630">
        <v>1.0424399000000001E-2</v>
      </c>
      <c r="AB266" s="631">
        <v>56.922796470000002</v>
      </c>
      <c r="AC266" s="630">
        <v>1.3360199999999999E-2</v>
      </c>
      <c r="AD266" s="631">
        <v>72.953841109999999</v>
      </c>
      <c r="AE266" s="630">
        <v>1.437339E-2</v>
      </c>
      <c r="AF266" s="631">
        <v>78.486404350000001</v>
      </c>
      <c r="AG266" s="630">
        <v>3.0060996999999999E-2</v>
      </c>
      <c r="AH266" s="631">
        <v>164.14913110000001</v>
      </c>
      <c r="AI266" s="630">
        <v>1.2683586E-2</v>
      </c>
      <c r="AJ266" s="632">
        <v>69.259166969999995</v>
      </c>
      <c r="AK266" s="633">
        <v>2.2423394999999999E-2</v>
      </c>
      <c r="AL266" s="634">
        <v>122.44373779999999</v>
      </c>
      <c r="AM266" s="633">
        <v>1.3994113000000001E-2</v>
      </c>
      <c r="AN266" s="634">
        <v>76.415346119999995</v>
      </c>
      <c r="AO266" s="633">
        <v>1.3226698E-2</v>
      </c>
      <c r="AP266" s="635">
        <v>72.224848039999998</v>
      </c>
      <c r="AQ266" s="630">
        <v>1.4721662E-2</v>
      </c>
      <c r="AR266" s="631">
        <v>80.388155280000007</v>
      </c>
      <c r="AS266" s="630">
        <v>1.0808285000000001E-2</v>
      </c>
      <c r="AT266" s="631">
        <v>59.019021100000003</v>
      </c>
      <c r="AU266" s="630">
        <v>1.2360295E-2</v>
      </c>
      <c r="AV266" s="632">
        <v>67.49382636</v>
      </c>
      <c r="AW266" s="633">
        <v>5.1919030999999997E-2</v>
      </c>
      <c r="AX266" s="635">
        <v>283.50569760000002</v>
      </c>
      <c r="AY266" s="604"/>
      <c r="AZ266" s="568" t="str">
        <f t="shared" si="1683"/>
        <v>Has offset mortgage</v>
      </c>
      <c r="BA266" s="665">
        <f t="shared" si="1875"/>
        <v>0</v>
      </c>
      <c r="BB266" s="665">
        <f t="shared" si="1876"/>
        <v>0</v>
      </c>
      <c r="BC266" s="665">
        <f t="shared" si="1877"/>
        <v>0.87523696300000009</v>
      </c>
      <c r="BD266" s="648">
        <f t="shared" si="1878"/>
        <v>2.5347480020000002</v>
      </c>
      <c r="BE266" s="648">
        <f t="shared" si="1879"/>
        <v>0</v>
      </c>
      <c r="BF266" s="666">
        <f t="shared" si="1880"/>
        <v>0.95006607500000007</v>
      </c>
      <c r="BG266" s="666">
        <f t="shared" si="1881"/>
        <v>0.43132346399999999</v>
      </c>
      <c r="BH266" s="666">
        <f t="shared" si="1882"/>
        <v>0</v>
      </c>
      <c r="BI266" s="666">
        <f t="shared" si="1883"/>
        <v>8.9628875000000011E-2</v>
      </c>
      <c r="BJ266" s="666">
        <f t="shared" si="1884"/>
        <v>0.35851550000000004</v>
      </c>
      <c r="BK266" s="650">
        <f t="shared" si="1885"/>
        <v>0.31273197000000003</v>
      </c>
      <c r="BL266" s="650">
        <f t="shared" si="1886"/>
        <v>0.18704279999999998</v>
      </c>
      <c r="BM266" s="650">
        <f t="shared" si="1887"/>
        <v>0</v>
      </c>
      <c r="BN266" s="650">
        <f t="shared" si="1888"/>
        <v>0</v>
      </c>
      <c r="BO266" s="650">
        <f t="shared" si="1889"/>
        <v>0.202937376</v>
      </c>
      <c r="BP266" s="667">
        <f t="shared" si="1890"/>
        <v>0.22423394999999999</v>
      </c>
      <c r="BQ266" s="667">
        <f t="shared" si="1891"/>
        <v>0.12594701699999999</v>
      </c>
      <c r="BR266" s="667">
        <f t="shared" si="1892"/>
        <v>7.9360187999999998E-2</v>
      </c>
      <c r="BS266" s="650">
        <f t="shared" si="1893"/>
        <v>4.4164986000000003E-2</v>
      </c>
      <c r="BT266" s="650">
        <f t="shared" si="1894"/>
        <v>0.15131599000000001</v>
      </c>
      <c r="BU266" s="650">
        <f t="shared" si="1895"/>
        <v>2.4720590000000001E-2</v>
      </c>
      <c r="BV266" s="667">
        <f t="shared" si="1896"/>
        <v>0.20767612399999999</v>
      </c>
      <c r="BW266" s="652">
        <f t="shared" si="1897"/>
        <v>6.7996498700000005</v>
      </c>
      <c r="BX266" s="606">
        <f t="shared" si="1922"/>
        <v>2.8512123666239252E-2</v>
      </c>
      <c r="BY266" s="645">
        <f t="shared" ca="1" si="1898"/>
        <v>103.55383719983485</v>
      </c>
      <c r="BZ266" s="608"/>
      <c r="CB266" s="616" t="str">
        <f t="shared" si="1684"/>
        <v>Has offset mortgage</v>
      </c>
      <c r="CC266" s="665">
        <f t="shared" ca="1" si="1899"/>
        <v>0</v>
      </c>
      <c r="CD266" s="665">
        <f t="shared" ca="1" si="1900"/>
        <v>0.120670704</v>
      </c>
      <c r="CE266" s="665">
        <f t="shared" ca="1" si="1901"/>
        <v>23.250860191000001</v>
      </c>
      <c r="CF266" s="648">
        <f t="shared" ca="1" si="1902"/>
        <v>47.658044981000003</v>
      </c>
      <c r="CG266" s="648">
        <f t="shared" ca="1" si="1903"/>
        <v>0.13239134499999999</v>
      </c>
      <c r="CH266" s="666">
        <f t="shared" ca="1" si="1904"/>
        <v>24.217722025</v>
      </c>
      <c r="CI266" s="666">
        <f t="shared" ca="1" si="1905"/>
        <v>9.1573289280000001</v>
      </c>
      <c r="CJ266" s="666">
        <f t="shared" ca="1" si="1906"/>
        <v>0</v>
      </c>
      <c r="CK266" s="666">
        <f t="shared" ca="1" si="1907"/>
        <v>1.7746517250000002</v>
      </c>
      <c r="CL266" s="666">
        <f t="shared" ca="1" si="1908"/>
        <v>6.5070563250000006</v>
      </c>
      <c r="CM266" s="650">
        <f t="shared" ca="1" si="1909"/>
        <v>10.080393833</v>
      </c>
      <c r="CN266" s="650">
        <f t="shared" ca="1" si="1910"/>
        <v>9.9800693999999996</v>
      </c>
      <c r="CO266" s="650">
        <f t="shared" ca="1" si="1911"/>
        <v>2.75969088</v>
      </c>
      <c r="CP266" s="650">
        <f t="shared" ca="1" si="1912"/>
        <v>0</v>
      </c>
      <c r="CQ266" s="650">
        <f t="shared" ca="1" si="1913"/>
        <v>6.0247033500000002</v>
      </c>
      <c r="CR266" s="667">
        <f t="shared" ca="1" si="1914"/>
        <v>9.4178258999999986</v>
      </c>
      <c r="CS266" s="667">
        <f t="shared" ca="1" si="1915"/>
        <v>7.4588622290000002</v>
      </c>
      <c r="CT266" s="667">
        <f t="shared" ca="1" si="1916"/>
        <v>7.8566586120000004</v>
      </c>
      <c r="CU266" s="650">
        <f t="shared" ca="1" si="1917"/>
        <v>5.4617366020000002</v>
      </c>
      <c r="CV266" s="650">
        <f t="shared" ca="1" si="1918"/>
        <v>3.1127860800000002</v>
      </c>
      <c r="CW266" s="650">
        <f t="shared" ca="1" si="1919"/>
        <v>2.9541105050000001</v>
      </c>
      <c r="CX266" s="667">
        <f t="shared" ca="1" si="1920"/>
        <v>4.1535224799999995</v>
      </c>
      <c r="CY266" s="652">
        <f t="shared" ca="1" si="1921"/>
        <v>182.07908609499998</v>
      </c>
      <c r="CZ266" s="606">
        <f t="shared" ca="1" si="1923"/>
        <v>2.7533623511427661E-2</v>
      </c>
      <c r="DA266" s="645"/>
    </row>
    <row r="267" spans="1:105" ht="15" x14ac:dyDescent="0.25">
      <c r="A267" s="615">
        <v>407</v>
      </c>
      <c r="B267" s="616"/>
      <c r="C267" s="616" t="s">
        <v>583</v>
      </c>
      <c r="D267" s="616" t="str">
        <f t="shared" si="1924"/>
        <v>MortgageRe-mortgaged with different lender</v>
      </c>
      <c r="E267" s="568" t="s">
        <v>589</v>
      </c>
      <c r="F267" s="620">
        <v>4.0394001999999998E-2</v>
      </c>
      <c r="G267" s="621">
        <v>4.5472927000000003E-2</v>
      </c>
      <c r="H267" s="622">
        <v>112.57346149999999</v>
      </c>
      <c r="I267" s="621">
        <v>4.5472927000000003E-2</v>
      </c>
      <c r="J267" s="622">
        <v>112.57346149999999</v>
      </c>
      <c r="K267" s="621">
        <v>4.7376972000000003E-2</v>
      </c>
      <c r="L267" s="623">
        <v>117.2871449</v>
      </c>
      <c r="M267" s="624">
        <v>5.5026169999999999E-2</v>
      </c>
      <c r="N267" s="625">
        <v>136.2236154</v>
      </c>
      <c r="O267" s="624">
        <v>5.7852792E-2</v>
      </c>
      <c r="P267" s="626">
        <v>143.22124109999999</v>
      </c>
      <c r="Q267" s="627">
        <v>4.4423683999999998E-2</v>
      </c>
      <c r="R267" s="628">
        <v>109.97594049999999</v>
      </c>
      <c r="S267" s="627">
        <v>5.5458597999999998E-2</v>
      </c>
      <c r="T267" s="628">
        <v>137.29413980000001</v>
      </c>
      <c r="U267" s="627">
        <v>4.3883339E-2</v>
      </c>
      <c r="V267" s="628">
        <v>108.6382543</v>
      </c>
      <c r="W267" s="627">
        <v>3.8396532999999997E-2</v>
      </c>
      <c r="X267" s="628">
        <v>95.055033550000005</v>
      </c>
      <c r="Y267" s="627">
        <v>5.4049234000000002E-2</v>
      </c>
      <c r="Z267" s="629">
        <v>133.8050978</v>
      </c>
      <c r="AA267" s="630">
        <v>3.7562141E-2</v>
      </c>
      <c r="AB267" s="631">
        <v>92.989401670000007</v>
      </c>
      <c r="AC267" s="630">
        <v>4.3554913000000001E-2</v>
      </c>
      <c r="AD267" s="631">
        <v>107.82519859999999</v>
      </c>
      <c r="AE267" s="630">
        <v>5.1057756000000003E-2</v>
      </c>
      <c r="AF267" s="631">
        <v>126.3993483</v>
      </c>
      <c r="AG267" s="630">
        <v>4.1960035999999999E-2</v>
      </c>
      <c r="AH267" s="631">
        <v>103.87689659999999</v>
      </c>
      <c r="AI267" s="630">
        <v>3.9825761000000001E-2</v>
      </c>
      <c r="AJ267" s="632">
        <v>98.593253630000007</v>
      </c>
      <c r="AK267" s="633">
        <v>2.4505149E-2</v>
      </c>
      <c r="AL267" s="634">
        <v>60.665315929999998</v>
      </c>
      <c r="AM267" s="633">
        <v>3.0682939999999999E-2</v>
      </c>
      <c r="AN267" s="634">
        <v>75.959147389999998</v>
      </c>
      <c r="AO267" s="633">
        <v>3.3785085999999999E-2</v>
      </c>
      <c r="AP267" s="635">
        <v>83.638865960000004</v>
      </c>
      <c r="AQ267" s="630">
        <v>2.1520074E-2</v>
      </c>
      <c r="AR267" s="631">
        <v>53.275420060000002</v>
      </c>
      <c r="AS267" s="630">
        <v>2.1215553000000002E-2</v>
      </c>
      <c r="AT267" s="631">
        <v>52.521540989999998</v>
      </c>
      <c r="AU267" s="630">
        <v>1.5625885999999999E-2</v>
      </c>
      <c r="AV267" s="632">
        <v>38.683679359999999</v>
      </c>
      <c r="AW267" s="633">
        <v>2.7001954000000002E-2</v>
      </c>
      <c r="AX267" s="635">
        <v>66.846444219999995</v>
      </c>
      <c r="AY267" s="672"/>
      <c r="AZ267" s="568" t="str">
        <f t="shared" si="1683"/>
        <v>Re-mortgaged with different lender</v>
      </c>
      <c r="BA267" s="665">
        <f t="shared" si="1875"/>
        <v>0</v>
      </c>
      <c r="BB267" s="665">
        <f t="shared" si="1876"/>
        <v>0</v>
      </c>
      <c r="BC267" s="665">
        <f t="shared" si="1877"/>
        <v>1.0896703560000001</v>
      </c>
      <c r="BD267" s="648">
        <f t="shared" si="1878"/>
        <v>5.8327740199999996</v>
      </c>
      <c r="BE267" s="648">
        <f t="shared" si="1879"/>
        <v>0</v>
      </c>
      <c r="BF267" s="666">
        <f t="shared" si="1880"/>
        <v>2.3544552519999997</v>
      </c>
      <c r="BG267" s="666">
        <f t="shared" si="1881"/>
        <v>1.4419235479999999</v>
      </c>
      <c r="BH267" s="666">
        <f t="shared" si="1882"/>
        <v>0</v>
      </c>
      <c r="BI267" s="666">
        <f t="shared" si="1883"/>
        <v>0.191982665</v>
      </c>
      <c r="BJ267" s="666">
        <f t="shared" si="1884"/>
        <v>1.08098468</v>
      </c>
      <c r="BK267" s="650">
        <f t="shared" si="1885"/>
        <v>1.12686423</v>
      </c>
      <c r="BL267" s="650">
        <f t="shared" si="1886"/>
        <v>0.60976878199999995</v>
      </c>
      <c r="BM267" s="650">
        <f t="shared" si="1887"/>
        <v>0</v>
      </c>
      <c r="BN267" s="650">
        <f t="shared" si="1888"/>
        <v>0</v>
      </c>
      <c r="BO267" s="650">
        <f t="shared" si="1889"/>
        <v>0.63721217600000002</v>
      </c>
      <c r="BP267" s="667">
        <f t="shared" si="1890"/>
        <v>0.24505149000000001</v>
      </c>
      <c r="BQ267" s="667">
        <f t="shared" si="1891"/>
        <v>0.27614645999999998</v>
      </c>
      <c r="BR267" s="667">
        <f t="shared" si="1892"/>
        <v>0.20271051600000001</v>
      </c>
      <c r="BS267" s="650">
        <f t="shared" si="1893"/>
        <v>6.4560222E-2</v>
      </c>
      <c r="BT267" s="650">
        <f t="shared" si="1894"/>
        <v>0.29701774200000003</v>
      </c>
      <c r="BU267" s="650">
        <f t="shared" si="1895"/>
        <v>3.1251771999999997E-2</v>
      </c>
      <c r="BV267" s="667">
        <f t="shared" si="1896"/>
        <v>0.10800781600000001</v>
      </c>
      <c r="BW267" s="652">
        <f t="shared" si="1897"/>
        <v>15.590381726999999</v>
      </c>
      <c r="BX267" s="606">
        <f t="shared" si="1922"/>
        <v>6.5373203077013817E-2</v>
      </c>
      <c r="BY267" s="645">
        <f t="shared" ca="1" si="1898"/>
        <v>103.57920393121576</v>
      </c>
      <c r="BZ267" s="608"/>
      <c r="CB267" s="616" t="str">
        <f t="shared" si="1684"/>
        <v>Re-mortgaged with different lender</v>
      </c>
      <c r="CC267" s="665">
        <f t="shared" ca="1" si="1899"/>
        <v>0</v>
      </c>
      <c r="CD267" s="665">
        <f t="shared" ca="1" si="1900"/>
        <v>0.13641878100000002</v>
      </c>
      <c r="CE267" s="665">
        <f t="shared" ca="1" si="1901"/>
        <v>28.947329892000003</v>
      </c>
      <c r="CF267" s="648">
        <f t="shared" ca="1" si="1902"/>
        <v>109.66715680999999</v>
      </c>
      <c r="CG267" s="648">
        <f t="shared" ca="1" si="1903"/>
        <v>0.28926395999999999</v>
      </c>
      <c r="CH267" s="666">
        <f t="shared" ca="1" si="1904"/>
        <v>60.016397083999998</v>
      </c>
      <c r="CI267" s="666">
        <f t="shared" ca="1" si="1905"/>
        <v>30.613146095999998</v>
      </c>
      <c r="CJ267" s="666">
        <f t="shared" ca="1" si="1906"/>
        <v>0</v>
      </c>
      <c r="CK267" s="666">
        <f t="shared" ca="1" si="1907"/>
        <v>3.8012567669999995</v>
      </c>
      <c r="CL267" s="666">
        <f t="shared" ca="1" si="1908"/>
        <v>19.619871942</v>
      </c>
      <c r="CM267" s="650">
        <f t="shared" ca="1" si="1909"/>
        <v>36.322590347000002</v>
      </c>
      <c r="CN267" s="650">
        <f t="shared" ca="1" si="1910"/>
        <v>32.535520011000003</v>
      </c>
      <c r="CO267" s="650">
        <f t="shared" ca="1" si="1911"/>
        <v>9.8030891520000001</v>
      </c>
      <c r="CP267" s="650">
        <f t="shared" ca="1" si="1912"/>
        <v>0</v>
      </c>
      <c r="CQ267" s="650">
        <f t="shared" ca="1" si="1913"/>
        <v>18.917236474999999</v>
      </c>
      <c r="CR267" s="667">
        <f t="shared" ca="1" si="1914"/>
        <v>10.292162579999999</v>
      </c>
      <c r="CS267" s="667">
        <f t="shared" ca="1" si="1915"/>
        <v>16.354007020000001</v>
      </c>
      <c r="CT267" s="667">
        <f t="shared" ca="1" si="1916"/>
        <v>20.068341084</v>
      </c>
      <c r="CU267" s="650">
        <f t="shared" ca="1" si="1917"/>
        <v>7.9839474539999999</v>
      </c>
      <c r="CV267" s="650">
        <f t="shared" ca="1" si="1918"/>
        <v>6.1100792640000003</v>
      </c>
      <c r="CW267" s="650">
        <f t="shared" ca="1" si="1919"/>
        <v>3.7345867539999995</v>
      </c>
      <c r="CX267" s="667">
        <f t="shared" ca="1" si="1920"/>
        <v>2.16015632</v>
      </c>
      <c r="CY267" s="652">
        <f t="shared" ca="1" si="1921"/>
        <v>417.372557793</v>
      </c>
      <c r="CZ267" s="606">
        <f t="shared" ca="1" si="1923"/>
        <v>6.3114216556854841E-2</v>
      </c>
      <c r="DA267" s="645"/>
    </row>
    <row r="268" spans="1:105" ht="15" x14ac:dyDescent="0.25">
      <c r="A268" s="615">
        <v>408</v>
      </c>
      <c r="B268" s="616"/>
      <c r="C268" s="616" t="s">
        <v>583</v>
      </c>
      <c r="D268" s="616" t="str">
        <f t="shared" si="1924"/>
        <v>MortgageRe-mortgaged with same lender</v>
      </c>
      <c r="E268" s="568" t="s">
        <v>590</v>
      </c>
      <c r="F268" s="620">
        <v>3.9547885999999997E-2</v>
      </c>
      <c r="G268" s="621">
        <v>5.3392274000000003E-2</v>
      </c>
      <c r="H268" s="622">
        <v>135.00664520000001</v>
      </c>
      <c r="I268" s="621">
        <v>4.7236482000000003E-2</v>
      </c>
      <c r="J268" s="622">
        <v>119.4412318</v>
      </c>
      <c r="K268" s="621">
        <v>4.4100031999999997E-2</v>
      </c>
      <c r="L268" s="623">
        <v>111.5104661</v>
      </c>
      <c r="M268" s="624">
        <v>4.9611073999999998E-2</v>
      </c>
      <c r="N268" s="625">
        <v>125.445578</v>
      </c>
      <c r="O268" s="624">
        <v>4.7877792000000002E-2</v>
      </c>
      <c r="P268" s="626">
        <v>121.062834</v>
      </c>
      <c r="Q268" s="627">
        <v>4.3273432000000001E-2</v>
      </c>
      <c r="R268" s="628">
        <v>109.4203426</v>
      </c>
      <c r="S268" s="627">
        <v>4.9639316000000003E-2</v>
      </c>
      <c r="T268" s="628">
        <v>125.5169898</v>
      </c>
      <c r="U268" s="627">
        <v>4.2094718000000003E-2</v>
      </c>
      <c r="V268" s="628">
        <v>106.439868</v>
      </c>
      <c r="W268" s="627">
        <v>3.9075912999999997E-2</v>
      </c>
      <c r="X268" s="628">
        <v>98.806577450000006</v>
      </c>
      <c r="Y268" s="627">
        <v>4.4354577999999999E-2</v>
      </c>
      <c r="Z268" s="629">
        <v>112.1541046</v>
      </c>
      <c r="AA268" s="630">
        <v>3.6792816999999998E-2</v>
      </c>
      <c r="AB268" s="631">
        <v>93.033585880000004</v>
      </c>
      <c r="AC268" s="630">
        <v>4.4526907999999997E-2</v>
      </c>
      <c r="AD268" s="631">
        <v>112.5898567</v>
      </c>
      <c r="AE268" s="630">
        <v>4.4987632999999999E-2</v>
      </c>
      <c r="AF268" s="631">
        <v>113.7548348</v>
      </c>
      <c r="AG268" s="630">
        <v>3.8756024E-2</v>
      </c>
      <c r="AH268" s="631">
        <v>97.997712609999994</v>
      </c>
      <c r="AI268" s="630">
        <v>3.8948905999999998E-2</v>
      </c>
      <c r="AJ268" s="632">
        <v>98.485429679999996</v>
      </c>
      <c r="AK268" s="633">
        <v>3.1736691999999997E-2</v>
      </c>
      <c r="AL268" s="634">
        <v>80.24876922</v>
      </c>
      <c r="AM268" s="633">
        <v>3.9126933000000003E-2</v>
      </c>
      <c r="AN268" s="634">
        <v>98.935585169999996</v>
      </c>
      <c r="AO268" s="633">
        <v>3.6149709000000002E-2</v>
      </c>
      <c r="AP268" s="635">
        <v>91.407435550000002</v>
      </c>
      <c r="AQ268" s="630">
        <v>2.0452949000000002E-2</v>
      </c>
      <c r="AR268" s="631">
        <v>51.716921480000003</v>
      </c>
      <c r="AS268" s="630">
        <v>2.0452949000000002E-2</v>
      </c>
      <c r="AT268" s="631">
        <v>51.716921480000003</v>
      </c>
      <c r="AU268" s="630">
        <v>1.5929197999999999E-2</v>
      </c>
      <c r="AV268" s="632">
        <v>40.278252799999997</v>
      </c>
      <c r="AW268" s="633">
        <v>4.4386929999999998E-2</v>
      </c>
      <c r="AX268" s="635">
        <v>112.2359091</v>
      </c>
      <c r="AY268" s="604"/>
      <c r="AZ268" s="568" t="str">
        <f t="shared" si="1683"/>
        <v>Re-mortgaged with same lender</v>
      </c>
      <c r="BA268" s="665">
        <f t="shared" si="1875"/>
        <v>0</v>
      </c>
      <c r="BB268" s="665">
        <f t="shared" si="1876"/>
        <v>0</v>
      </c>
      <c r="BC268" s="665">
        <f t="shared" si="1877"/>
        <v>1.014300736</v>
      </c>
      <c r="BD268" s="648">
        <f t="shared" si="1878"/>
        <v>5.2587738439999994</v>
      </c>
      <c r="BE268" s="648">
        <f t="shared" si="1879"/>
        <v>0</v>
      </c>
      <c r="BF268" s="666">
        <f t="shared" si="1880"/>
        <v>2.2934918959999999</v>
      </c>
      <c r="BG268" s="666">
        <f t="shared" si="1881"/>
        <v>1.290622216</v>
      </c>
      <c r="BH268" s="666">
        <f t="shared" si="1882"/>
        <v>0</v>
      </c>
      <c r="BI268" s="666">
        <f t="shared" si="1883"/>
        <v>0.19537956499999998</v>
      </c>
      <c r="BJ268" s="666">
        <f t="shared" si="1884"/>
        <v>0.88709156</v>
      </c>
      <c r="BK268" s="650">
        <f t="shared" si="1885"/>
        <v>1.1037845099999999</v>
      </c>
      <c r="BL268" s="650">
        <f t="shared" si="1886"/>
        <v>0.623376712</v>
      </c>
      <c r="BM268" s="650">
        <f t="shared" si="1887"/>
        <v>0</v>
      </c>
      <c r="BN268" s="650">
        <f t="shared" si="1888"/>
        <v>0</v>
      </c>
      <c r="BO268" s="650">
        <f t="shared" si="1889"/>
        <v>0.62318249599999997</v>
      </c>
      <c r="BP268" s="667">
        <f t="shared" si="1890"/>
        <v>0.31736692</v>
      </c>
      <c r="BQ268" s="667">
        <f t="shared" si="1891"/>
        <v>0.35214239700000005</v>
      </c>
      <c r="BR268" s="667">
        <f t="shared" si="1892"/>
        <v>0.21689825400000001</v>
      </c>
      <c r="BS268" s="650">
        <f t="shared" si="1893"/>
        <v>6.1358847000000008E-2</v>
      </c>
      <c r="BT268" s="650">
        <f t="shared" si="1894"/>
        <v>0.28634128600000003</v>
      </c>
      <c r="BU268" s="650">
        <f t="shared" si="1895"/>
        <v>3.1858395999999997E-2</v>
      </c>
      <c r="BV268" s="667">
        <f t="shared" si="1896"/>
        <v>0.17754771999999999</v>
      </c>
      <c r="BW268" s="652">
        <f t="shared" si="1897"/>
        <v>14.733517354999998</v>
      </c>
      <c r="BX268" s="606">
        <f t="shared" si="1922"/>
        <v>6.1780220584275784E-2</v>
      </c>
      <c r="BY268" s="645">
        <f t="shared" ca="1" si="1898"/>
        <v>101.00001678910229</v>
      </c>
      <c r="BZ268" s="608"/>
      <c r="CB268" s="616" t="str">
        <f t="shared" si="1684"/>
        <v>Re-mortgaged with same lender</v>
      </c>
      <c r="CC268" s="665">
        <f t="shared" ca="1" si="1899"/>
        <v>0</v>
      </c>
      <c r="CD268" s="665">
        <f t="shared" ca="1" si="1900"/>
        <v>0.14170944600000002</v>
      </c>
      <c r="CE268" s="665">
        <f t="shared" ca="1" si="1901"/>
        <v>26.945119551999998</v>
      </c>
      <c r="CF268" s="648">
        <f t="shared" ca="1" si="1902"/>
        <v>98.874870481999992</v>
      </c>
      <c r="CG268" s="648">
        <f t="shared" ca="1" si="1903"/>
        <v>0.23938896000000001</v>
      </c>
      <c r="CH268" s="666">
        <f t="shared" ca="1" si="1904"/>
        <v>58.462406632000004</v>
      </c>
      <c r="CI268" s="666">
        <f t="shared" ca="1" si="1905"/>
        <v>27.400902432000002</v>
      </c>
      <c r="CJ268" s="666">
        <f t="shared" ca="1" si="1906"/>
        <v>0</v>
      </c>
      <c r="CK268" s="666">
        <f t="shared" ca="1" si="1907"/>
        <v>3.8685153869999995</v>
      </c>
      <c r="CL268" s="666">
        <f t="shared" ca="1" si="1908"/>
        <v>16.100711814</v>
      </c>
      <c r="CM268" s="650">
        <f t="shared" ca="1" si="1909"/>
        <v>35.578654039</v>
      </c>
      <c r="CN268" s="650">
        <f t="shared" ca="1" si="1910"/>
        <v>33.261600275999996</v>
      </c>
      <c r="CO268" s="650">
        <f t="shared" ca="1" si="1911"/>
        <v>8.6376255359999998</v>
      </c>
      <c r="CP268" s="650">
        <f t="shared" ca="1" si="1912"/>
        <v>0</v>
      </c>
      <c r="CQ268" s="650">
        <f t="shared" ca="1" si="1913"/>
        <v>18.500730349999998</v>
      </c>
      <c r="CR268" s="667">
        <f t="shared" ca="1" si="1914"/>
        <v>13.329410639999999</v>
      </c>
      <c r="CS268" s="667">
        <f t="shared" ca="1" si="1915"/>
        <v>20.854655289</v>
      </c>
      <c r="CT268" s="667">
        <f t="shared" ca="1" si="1916"/>
        <v>21.472927146</v>
      </c>
      <c r="CU268" s="650">
        <f t="shared" ca="1" si="1917"/>
        <v>7.5880440790000003</v>
      </c>
      <c r="CV268" s="650">
        <f t="shared" ca="1" si="1918"/>
        <v>5.8904493120000003</v>
      </c>
      <c r="CW268" s="650">
        <f t="shared" ca="1" si="1919"/>
        <v>3.8070783219999997</v>
      </c>
      <c r="CX268" s="667">
        <f t="shared" ca="1" si="1920"/>
        <v>3.5509543999999997</v>
      </c>
      <c r="CY268" s="652">
        <f t="shared" ca="1" si="1921"/>
        <v>404.505754094</v>
      </c>
      <c r="CZ268" s="606">
        <f t="shared" ca="1" si="1923"/>
        <v>6.1168525063989641E-2</v>
      </c>
      <c r="DA268" s="645"/>
    </row>
    <row r="269" spans="1:105" ht="15" x14ac:dyDescent="0.25">
      <c r="A269" s="615">
        <v>409</v>
      </c>
      <c r="B269" s="616"/>
      <c r="C269" s="616" t="s">
        <v>583</v>
      </c>
      <c r="D269" s="616" t="str">
        <f t="shared" si="1924"/>
        <v>MortgageHas mortgage on property other than currently live in</v>
      </c>
      <c r="E269" s="568" t="s">
        <v>591</v>
      </c>
      <c r="F269" s="620">
        <v>2.1514314E-2</v>
      </c>
      <c r="G269" s="621">
        <v>3.8236078999999999E-2</v>
      </c>
      <c r="H269" s="622">
        <v>177.72389999999999</v>
      </c>
      <c r="I269" s="621">
        <v>4.1383005E-2</v>
      </c>
      <c r="J269" s="622">
        <v>192.35102699999999</v>
      </c>
      <c r="K269" s="621">
        <v>3.8236078999999999E-2</v>
      </c>
      <c r="L269" s="623">
        <v>177.72389999999999</v>
      </c>
      <c r="M269" s="624">
        <v>2.9599751000000001E-2</v>
      </c>
      <c r="N269" s="625">
        <v>137.58165930000001</v>
      </c>
      <c r="O269" s="624">
        <v>3.2357722999999998E-2</v>
      </c>
      <c r="P269" s="626">
        <v>150.40090050000001</v>
      </c>
      <c r="Q269" s="627">
        <v>2.2683992E-2</v>
      </c>
      <c r="R269" s="628">
        <v>105.43673889999999</v>
      </c>
      <c r="S269" s="627">
        <v>2.2890892999999999E-2</v>
      </c>
      <c r="T269" s="628">
        <v>106.3984311</v>
      </c>
      <c r="U269" s="627">
        <v>2.9831920000000001E-2</v>
      </c>
      <c r="V269" s="628">
        <v>138.6607961</v>
      </c>
      <c r="W269" s="627">
        <v>3.0099270000000001E-2</v>
      </c>
      <c r="X269" s="628">
        <v>139.90346099999999</v>
      </c>
      <c r="Y269" s="627">
        <v>1.9982115000000002E-2</v>
      </c>
      <c r="Z269" s="629">
        <v>92.878234180000007</v>
      </c>
      <c r="AA269" s="630">
        <v>1.8050571000000001E-2</v>
      </c>
      <c r="AB269" s="631">
        <v>83.900285299999993</v>
      </c>
      <c r="AC269" s="630">
        <v>1.6849857999999999E-2</v>
      </c>
      <c r="AD269" s="631">
        <v>78.319287239999994</v>
      </c>
      <c r="AE269" s="630">
        <v>1.8430706000000002E-2</v>
      </c>
      <c r="AF269" s="631">
        <v>85.667178199999995</v>
      </c>
      <c r="AG269" s="630">
        <v>2.7983409000000001E-2</v>
      </c>
      <c r="AH269" s="631">
        <v>130.068792</v>
      </c>
      <c r="AI269" s="630">
        <v>1.3306490000000001E-2</v>
      </c>
      <c r="AJ269" s="632">
        <v>61.849474090000001</v>
      </c>
      <c r="AK269" s="633">
        <v>2.1212483000000001E-2</v>
      </c>
      <c r="AL269" s="634">
        <v>98.597068500000006</v>
      </c>
      <c r="AM269" s="633">
        <v>1.5813068E-2</v>
      </c>
      <c r="AN269" s="634">
        <v>73.500216980000005</v>
      </c>
      <c r="AO269" s="633">
        <v>1.3984639E-2</v>
      </c>
      <c r="AP269" s="635">
        <v>65.001555620000005</v>
      </c>
      <c r="AQ269" s="630">
        <v>1.6334464999999999E-2</v>
      </c>
      <c r="AR269" s="631">
        <v>75.923707590000006</v>
      </c>
      <c r="AS269" s="630">
        <v>1.6334464999999999E-2</v>
      </c>
      <c r="AT269" s="631">
        <v>75.923707590000006</v>
      </c>
      <c r="AU269" s="630">
        <v>1.5313802E-2</v>
      </c>
      <c r="AV269" s="632">
        <v>71.179595680000006</v>
      </c>
      <c r="AW269" s="633">
        <v>4.0086981000000001E-2</v>
      </c>
      <c r="AX269" s="635">
        <v>186.32701950000001</v>
      </c>
      <c r="AY269" s="604"/>
      <c r="AZ269" s="568" t="str">
        <f t="shared" si="1683"/>
        <v>Has mortgage on property other than currently live in</v>
      </c>
      <c r="BA269" s="665">
        <f t="shared" si="1875"/>
        <v>0</v>
      </c>
      <c r="BB269" s="665">
        <f t="shared" si="1876"/>
        <v>0</v>
      </c>
      <c r="BC269" s="665">
        <f t="shared" si="1877"/>
        <v>0.879429817</v>
      </c>
      <c r="BD269" s="648">
        <f t="shared" si="1878"/>
        <v>3.1375736060000001</v>
      </c>
      <c r="BE269" s="648">
        <f t="shared" si="1879"/>
        <v>0</v>
      </c>
      <c r="BF269" s="666">
        <f t="shared" si="1880"/>
        <v>1.2022515760000001</v>
      </c>
      <c r="BG269" s="666">
        <f t="shared" si="1881"/>
        <v>0.59516321799999994</v>
      </c>
      <c r="BH269" s="666">
        <f t="shared" si="1882"/>
        <v>0</v>
      </c>
      <c r="BI269" s="666">
        <f t="shared" si="1883"/>
        <v>0.15049635</v>
      </c>
      <c r="BJ269" s="666">
        <f t="shared" si="1884"/>
        <v>0.39964230000000001</v>
      </c>
      <c r="BK269" s="650">
        <f t="shared" si="1885"/>
        <v>0.54151713000000001</v>
      </c>
      <c r="BL269" s="650">
        <f t="shared" si="1886"/>
        <v>0.23589801199999999</v>
      </c>
      <c r="BM269" s="650">
        <f t="shared" si="1887"/>
        <v>0</v>
      </c>
      <c r="BN269" s="650">
        <f t="shared" si="1888"/>
        <v>0</v>
      </c>
      <c r="BO269" s="650">
        <f t="shared" si="1889"/>
        <v>0.21290384000000001</v>
      </c>
      <c r="BP269" s="667">
        <f t="shared" si="1890"/>
        <v>0.21212483000000001</v>
      </c>
      <c r="BQ269" s="667">
        <f t="shared" si="1891"/>
        <v>0.14231761199999998</v>
      </c>
      <c r="BR269" s="667">
        <f t="shared" si="1892"/>
        <v>8.3907834000000001E-2</v>
      </c>
      <c r="BS269" s="650">
        <f t="shared" si="1893"/>
        <v>4.9003394999999998E-2</v>
      </c>
      <c r="BT269" s="650">
        <f t="shared" si="1894"/>
        <v>0.22868251000000001</v>
      </c>
      <c r="BU269" s="650">
        <f t="shared" si="1895"/>
        <v>3.0627603999999999E-2</v>
      </c>
      <c r="BV269" s="667">
        <f t="shared" si="1896"/>
        <v>0.160347924</v>
      </c>
      <c r="BW269" s="652">
        <f t="shared" si="1897"/>
        <v>8.261887557999998</v>
      </c>
      <c r="BX269" s="606">
        <f t="shared" si="1922"/>
        <v>3.4643542575561959E-2</v>
      </c>
      <c r="BY269" s="645">
        <f t="shared" ca="1" si="1898"/>
        <v>104.45179630233082</v>
      </c>
      <c r="BZ269" s="608"/>
      <c r="CB269" s="616" t="str">
        <f t="shared" si="1684"/>
        <v>Has mortgage on property other than currently live in</v>
      </c>
      <c r="CC269" s="665">
        <f t="shared" ca="1" si="1899"/>
        <v>0</v>
      </c>
      <c r="CD269" s="665">
        <f t="shared" ca="1" si="1900"/>
        <v>0.124149015</v>
      </c>
      <c r="CE269" s="665">
        <f t="shared" ca="1" si="1901"/>
        <v>23.362244268999998</v>
      </c>
      <c r="CF269" s="648">
        <f t="shared" ca="1" si="1902"/>
        <v>58.992303743000001</v>
      </c>
      <c r="CG269" s="648">
        <f t="shared" ca="1" si="1903"/>
        <v>0.161788615</v>
      </c>
      <c r="CH269" s="666">
        <f t="shared" ca="1" si="1904"/>
        <v>30.646073191999999</v>
      </c>
      <c r="CI269" s="666">
        <f t="shared" ca="1" si="1905"/>
        <v>12.635772935999999</v>
      </c>
      <c r="CJ269" s="666">
        <f t="shared" ca="1" si="1906"/>
        <v>0</v>
      </c>
      <c r="CK269" s="666">
        <f t="shared" ca="1" si="1907"/>
        <v>2.9798277300000002</v>
      </c>
      <c r="CL269" s="666">
        <f t="shared" ca="1" si="1908"/>
        <v>7.2535077450000003</v>
      </c>
      <c r="CM269" s="650">
        <f t="shared" ca="1" si="1909"/>
        <v>17.454902157000003</v>
      </c>
      <c r="CN269" s="650">
        <f t="shared" ca="1" si="1910"/>
        <v>12.586843925999998</v>
      </c>
      <c r="CO269" s="650">
        <f t="shared" ca="1" si="1911"/>
        <v>3.5386955520000001</v>
      </c>
      <c r="CP269" s="650">
        <f t="shared" ca="1" si="1912"/>
        <v>0</v>
      </c>
      <c r="CQ269" s="650">
        <f t="shared" ca="1" si="1913"/>
        <v>6.3205827500000007</v>
      </c>
      <c r="CR269" s="667">
        <f t="shared" ca="1" si="1914"/>
        <v>8.9092428600000009</v>
      </c>
      <c r="CS269" s="667">
        <f t="shared" ca="1" si="1915"/>
        <v>8.4283652440000001</v>
      </c>
      <c r="CT269" s="667">
        <f t="shared" ca="1" si="1916"/>
        <v>8.3068755660000004</v>
      </c>
      <c r="CU269" s="650">
        <f t="shared" ca="1" si="1917"/>
        <v>6.0600865150000001</v>
      </c>
      <c r="CV269" s="650">
        <f t="shared" ca="1" si="1918"/>
        <v>4.7043259199999996</v>
      </c>
      <c r="CW269" s="650">
        <f t="shared" ca="1" si="1919"/>
        <v>3.659998678</v>
      </c>
      <c r="CX269" s="667">
        <f t="shared" ca="1" si="1920"/>
        <v>3.2069584799999999</v>
      </c>
      <c r="CY269" s="652">
        <f t="shared" ca="1" si="1921"/>
        <v>219.33254489300001</v>
      </c>
      <c r="CZ269" s="606">
        <f t="shared" ca="1" si="1923"/>
        <v>3.3167014644044854E-2</v>
      </c>
      <c r="DA269" s="645"/>
    </row>
    <row r="270" spans="1:105" ht="15" x14ac:dyDescent="0.25">
      <c r="A270" s="615">
        <v>410</v>
      </c>
      <c r="B270" s="616"/>
      <c r="C270" s="616" t="s">
        <v>583</v>
      </c>
      <c r="D270" s="616" t="str">
        <f t="shared" si="1924"/>
        <v>MortgageHas mortgage on more than one property</v>
      </c>
      <c r="E270" s="568" t="s">
        <v>592</v>
      </c>
      <c r="F270" s="620">
        <v>1.1638024E-2</v>
      </c>
      <c r="G270" s="621">
        <v>2.5440352999999999E-2</v>
      </c>
      <c r="H270" s="622">
        <v>218.59683050000001</v>
      </c>
      <c r="I270" s="621">
        <v>2.3757107E-2</v>
      </c>
      <c r="J270" s="622">
        <v>204.13349980000001</v>
      </c>
      <c r="K270" s="621">
        <v>2.8240628E-2</v>
      </c>
      <c r="L270" s="623">
        <v>242.6582602</v>
      </c>
      <c r="M270" s="624">
        <v>2.2606778000000001E-2</v>
      </c>
      <c r="N270" s="625">
        <v>194.24927249999999</v>
      </c>
      <c r="O270" s="624">
        <v>2.2606778000000001E-2</v>
      </c>
      <c r="P270" s="626">
        <v>194.24927249999999</v>
      </c>
      <c r="Q270" s="627">
        <v>1.5294179E-2</v>
      </c>
      <c r="R270" s="628">
        <v>131.41559570000001</v>
      </c>
      <c r="S270" s="627">
        <v>1.5145389E-2</v>
      </c>
      <c r="T270" s="628">
        <v>130.1371097</v>
      </c>
      <c r="U270" s="627">
        <v>9.9241079999999992E-3</v>
      </c>
      <c r="V270" s="628">
        <v>85.273133079999994</v>
      </c>
      <c r="W270" s="627">
        <v>1.4201724000000001E-2</v>
      </c>
      <c r="X270" s="628">
        <v>122.0286519</v>
      </c>
      <c r="Y270" s="627">
        <v>1.2771098999999999E-2</v>
      </c>
      <c r="Z270" s="629">
        <v>109.73596999999999</v>
      </c>
      <c r="AA270" s="630">
        <v>1.0820618000000001E-2</v>
      </c>
      <c r="AB270" s="631">
        <v>92.976415660000001</v>
      </c>
      <c r="AC270" s="630">
        <v>9.480891E-3</v>
      </c>
      <c r="AD270" s="631">
        <v>81.464782900000003</v>
      </c>
      <c r="AE270" s="630">
        <v>9.4318490000000008E-3</v>
      </c>
      <c r="AF270" s="631">
        <v>81.043387989999999</v>
      </c>
      <c r="AG270" s="630">
        <v>7.8576310000000003E-3</v>
      </c>
      <c r="AH270" s="631">
        <v>67.516879770000003</v>
      </c>
      <c r="AI270" s="630">
        <v>8.5740639999999993E-3</v>
      </c>
      <c r="AJ270" s="632">
        <v>73.672846190000001</v>
      </c>
      <c r="AK270" s="633">
        <v>6.240069E-3</v>
      </c>
      <c r="AL270" s="634">
        <v>53.617940849999997</v>
      </c>
      <c r="AM270" s="633">
        <v>5.7669619999999996E-3</v>
      </c>
      <c r="AN270" s="634">
        <v>49.552757540000002</v>
      </c>
      <c r="AO270" s="633">
        <v>6.240069E-3</v>
      </c>
      <c r="AP270" s="635">
        <v>53.617940849999997</v>
      </c>
      <c r="AQ270" s="630">
        <v>5.5178459999999999E-3</v>
      </c>
      <c r="AR270" s="631">
        <v>47.41222037</v>
      </c>
      <c r="AS270" s="630">
        <v>5.002996E-3</v>
      </c>
      <c r="AT270" s="631">
        <v>42.988363919999998</v>
      </c>
      <c r="AU270" s="630">
        <v>5.5178459999999999E-3</v>
      </c>
      <c r="AV270" s="632">
        <v>47.41222037</v>
      </c>
      <c r="AW270" s="633">
        <v>1.1617358E-2</v>
      </c>
      <c r="AX270" s="635">
        <v>99.822423389999997</v>
      </c>
      <c r="AY270" s="604"/>
      <c r="AZ270" s="568" t="str">
        <f t="shared" si="1683"/>
        <v>Has mortgage on more than one property</v>
      </c>
      <c r="BA270" s="665">
        <f t="shared" si="1875"/>
        <v>0</v>
      </c>
      <c r="BB270" s="665">
        <f t="shared" si="1876"/>
        <v>0</v>
      </c>
      <c r="BC270" s="665">
        <f t="shared" si="1877"/>
        <v>0.64953444400000004</v>
      </c>
      <c r="BD270" s="648">
        <f t="shared" si="1878"/>
        <v>2.396318468</v>
      </c>
      <c r="BE270" s="648">
        <f t="shared" si="1879"/>
        <v>0</v>
      </c>
      <c r="BF270" s="666">
        <f t="shared" si="1880"/>
        <v>0.81059148699999994</v>
      </c>
      <c r="BG270" s="666">
        <f t="shared" si="1881"/>
        <v>0.39378011400000001</v>
      </c>
      <c r="BH270" s="666">
        <f t="shared" si="1882"/>
        <v>0</v>
      </c>
      <c r="BI270" s="666">
        <f t="shared" si="1883"/>
        <v>7.1008620000000008E-2</v>
      </c>
      <c r="BJ270" s="666">
        <f t="shared" si="1884"/>
        <v>0.25542197999999999</v>
      </c>
      <c r="BK270" s="650">
        <f t="shared" si="1885"/>
        <v>0.32461854000000001</v>
      </c>
      <c r="BL270" s="650">
        <f t="shared" si="1886"/>
        <v>0.13273247399999999</v>
      </c>
      <c r="BM270" s="650">
        <f t="shared" si="1887"/>
        <v>0</v>
      </c>
      <c r="BN270" s="650">
        <f t="shared" si="1888"/>
        <v>0</v>
      </c>
      <c r="BO270" s="650">
        <f t="shared" si="1889"/>
        <v>0.13718502399999999</v>
      </c>
      <c r="BP270" s="667">
        <f t="shared" si="1890"/>
        <v>6.2400690000000002E-2</v>
      </c>
      <c r="BQ270" s="667">
        <f t="shared" si="1891"/>
        <v>5.1902657999999997E-2</v>
      </c>
      <c r="BR270" s="667">
        <f t="shared" si="1892"/>
        <v>3.7440413999999998E-2</v>
      </c>
      <c r="BS270" s="650">
        <f t="shared" si="1893"/>
        <v>1.6553538E-2</v>
      </c>
      <c r="BT270" s="650">
        <f t="shared" si="1894"/>
        <v>7.0041943999999995E-2</v>
      </c>
      <c r="BU270" s="650">
        <f t="shared" si="1895"/>
        <v>1.1035692E-2</v>
      </c>
      <c r="BV270" s="667">
        <f t="shared" si="1896"/>
        <v>4.6469431999999998E-2</v>
      </c>
      <c r="BW270" s="652">
        <f t="shared" si="1897"/>
        <v>5.4670355190000004</v>
      </c>
      <c r="BX270" s="606">
        <f t="shared" si="1922"/>
        <v>2.2924238127786201E-2</v>
      </c>
      <c r="BY270" s="645">
        <f t="shared" ca="1" si="1898"/>
        <v>111.36552378482139</v>
      </c>
      <c r="BZ270" s="608"/>
      <c r="CB270" s="616" t="str">
        <f t="shared" si="1684"/>
        <v>Has mortgage on more than one property</v>
      </c>
      <c r="CC270" s="665">
        <f t="shared" ca="1" si="1899"/>
        <v>0</v>
      </c>
      <c r="CD270" s="665">
        <f t="shared" ca="1" si="1900"/>
        <v>7.1271320999999999E-2</v>
      </c>
      <c r="CE270" s="665">
        <f t="shared" ca="1" si="1901"/>
        <v>17.255023708</v>
      </c>
      <c r="CF270" s="648">
        <f t="shared" ca="1" si="1902"/>
        <v>45.055308554</v>
      </c>
      <c r="CG270" s="648">
        <f t="shared" ca="1" si="1903"/>
        <v>0.11303389</v>
      </c>
      <c r="CH270" s="666">
        <f t="shared" ca="1" si="1904"/>
        <v>20.662435829</v>
      </c>
      <c r="CI270" s="666">
        <f t="shared" ca="1" si="1905"/>
        <v>8.360254728000001</v>
      </c>
      <c r="CJ270" s="666">
        <f t="shared" ca="1" si="1906"/>
        <v>0</v>
      </c>
      <c r="CK270" s="666">
        <f t="shared" ca="1" si="1907"/>
        <v>1.4059706760000001</v>
      </c>
      <c r="CL270" s="666">
        <f t="shared" ca="1" si="1908"/>
        <v>4.635908937</v>
      </c>
      <c r="CM270" s="650">
        <f t="shared" ca="1" si="1909"/>
        <v>10.463537606000001</v>
      </c>
      <c r="CN270" s="650">
        <f t="shared" ca="1" si="1910"/>
        <v>7.082225577</v>
      </c>
      <c r="CO270" s="650">
        <f t="shared" ca="1" si="1911"/>
        <v>1.8109150080000003</v>
      </c>
      <c r="CP270" s="650">
        <f t="shared" ca="1" si="1912"/>
        <v>0</v>
      </c>
      <c r="CQ270" s="650">
        <f t="shared" ca="1" si="1913"/>
        <v>4.0726803999999994</v>
      </c>
      <c r="CR270" s="667">
        <f t="shared" ca="1" si="1914"/>
        <v>2.6208289800000002</v>
      </c>
      <c r="CS270" s="667">
        <f t="shared" ca="1" si="1915"/>
        <v>3.0737907459999998</v>
      </c>
      <c r="CT270" s="667">
        <f t="shared" ca="1" si="1916"/>
        <v>3.7066009860000002</v>
      </c>
      <c r="CU270" s="650">
        <f t="shared" ca="1" si="1917"/>
        <v>2.0471208659999998</v>
      </c>
      <c r="CV270" s="650">
        <f t="shared" ca="1" si="1918"/>
        <v>1.4408628480000001</v>
      </c>
      <c r="CW270" s="650">
        <f t="shared" ca="1" si="1919"/>
        <v>1.318765194</v>
      </c>
      <c r="CX270" s="667">
        <f t="shared" ca="1" si="1920"/>
        <v>0.92938863999999999</v>
      </c>
      <c r="CY270" s="652">
        <f t="shared" ca="1" si="1921"/>
        <v>136.125924494</v>
      </c>
      <c r="CZ270" s="606">
        <f t="shared" ca="1" si="1923"/>
        <v>2.0584681280788508E-2</v>
      </c>
      <c r="DA270" s="645"/>
    </row>
    <row r="271" spans="1:105" ht="15" x14ac:dyDescent="0.25">
      <c r="A271" s="615">
        <v>411</v>
      </c>
      <c r="B271" s="616"/>
      <c r="C271" s="616"/>
      <c r="D271" s="616" t="str">
        <f t="shared" si="1924"/>
        <v/>
      </c>
      <c r="E271" s="568" t="s">
        <v>331</v>
      </c>
      <c r="F271" s="620" t="s">
        <v>331</v>
      </c>
      <c r="G271" s="621" t="s">
        <v>331</v>
      </c>
      <c r="H271" s="622" t="s">
        <v>331</v>
      </c>
      <c r="I271" s="621" t="s">
        <v>331</v>
      </c>
      <c r="J271" s="622" t="s">
        <v>331</v>
      </c>
      <c r="K271" s="621" t="s">
        <v>331</v>
      </c>
      <c r="L271" s="623" t="s">
        <v>331</v>
      </c>
      <c r="M271" s="624" t="s">
        <v>331</v>
      </c>
      <c r="N271" s="625" t="s">
        <v>331</v>
      </c>
      <c r="O271" s="624" t="s">
        <v>331</v>
      </c>
      <c r="P271" s="626" t="s">
        <v>331</v>
      </c>
      <c r="Q271" s="627" t="s">
        <v>331</v>
      </c>
      <c r="R271" s="628" t="s">
        <v>331</v>
      </c>
      <c r="S271" s="627" t="s">
        <v>331</v>
      </c>
      <c r="T271" s="628" t="s">
        <v>331</v>
      </c>
      <c r="U271" s="627" t="s">
        <v>331</v>
      </c>
      <c r="V271" s="628" t="s">
        <v>331</v>
      </c>
      <c r="W271" s="627" t="s">
        <v>331</v>
      </c>
      <c r="X271" s="628" t="s">
        <v>331</v>
      </c>
      <c r="Y271" s="627" t="s">
        <v>331</v>
      </c>
      <c r="Z271" s="629" t="s">
        <v>331</v>
      </c>
      <c r="AA271" s="630" t="s">
        <v>331</v>
      </c>
      <c r="AB271" s="631" t="s">
        <v>331</v>
      </c>
      <c r="AC271" s="630" t="s">
        <v>331</v>
      </c>
      <c r="AD271" s="631" t="s">
        <v>331</v>
      </c>
      <c r="AE271" s="630" t="s">
        <v>331</v>
      </c>
      <c r="AF271" s="631" t="s">
        <v>331</v>
      </c>
      <c r="AG271" s="630" t="s">
        <v>331</v>
      </c>
      <c r="AH271" s="631" t="s">
        <v>331</v>
      </c>
      <c r="AI271" s="630" t="s">
        <v>331</v>
      </c>
      <c r="AJ271" s="632" t="s">
        <v>331</v>
      </c>
      <c r="AK271" s="633" t="s">
        <v>331</v>
      </c>
      <c r="AL271" s="634" t="s">
        <v>331</v>
      </c>
      <c r="AM271" s="633" t="s">
        <v>331</v>
      </c>
      <c r="AN271" s="634" t="s">
        <v>331</v>
      </c>
      <c r="AO271" s="633" t="s">
        <v>331</v>
      </c>
      <c r="AP271" s="635" t="s">
        <v>331</v>
      </c>
      <c r="AQ271" s="630" t="s">
        <v>331</v>
      </c>
      <c r="AR271" s="631" t="s">
        <v>331</v>
      </c>
      <c r="AS271" s="630" t="s">
        <v>331</v>
      </c>
      <c r="AT271" s="631" t="s">
        <v>331</v>
      </c>
      <c r="AU271" s="630" t="s">
        <v>331</v>
      </c>
      <c r="AV271" s="632" t="s">
        <v>331</v>
      </c>
      <c r="AW271" s="633" t="s">
        <v>331</v>
      </c>
      <c r="AX271" s="635" t="s">
        <v>331</v>
      </c>
      <c r="AY271" s="604"/>
      <c r="AZ271" s="568" t="str">
        <f t="shared" si="1683"/>
        <v/>
      </c>
      <c r="BA271" s="665"/>
      <c r="BB271" s="665"/>
      <c r="BC271" s="665"/>
      <c r="BD271" s="648"/>
      <c r="BE271" s="648"/>
      <c r="BF271" s="666"/>
      <c r="BG271" s="666"/>
      <c r="BH271" s="666"/>
      <c r="BI271" s="666"/>
      <c r="BJ271" s="666"/>
      <c r="BK271" s="650"/>
      <c r="BL271" s="650"/>
      <c r="BM271" s="650"/>
      <c r="BN271" s="650"/>
      <c r="BO271" s="650"/>
      <c r="BP271" s="667"/>
      <c r="BQ271" s="667"/>
      <c r="BR271" s="667"/>
      <c r="BS271" s="650"/>
      <c r="BT271" s="650"/>
      <c r="BU271" s="650"/>
      <c r="BV271" s="667"/>
      <c r="BW271" s="652"/>
      <c r="BX271" s="606"/>
      <c r="BY271" s="645"/>
      <c r="BZ271" s="608"/>
      <c r="CB271" s="616" t="str">
        <f t="shared" si="1684"/>
        <v/>
      </c>
      <c r="CC271" s="665"/>
      <c r="CD271" s="665"/>
      <c r="CE271" s="665"/>
      <c r="CF271" s="648"/>
      <c r="CG271" s="648"/>
      <c r="CH271" s="666"/>
      <c r="CI271" s="666"/>
      <c r="CJ271" s="666"/>
      <c r="CK271" s="666"/>
      <c r="CL271" s="666"/>
      <c r="CM271" s="650"/>
      <c r="CN271" s="650"/>
      <c r="CO271" s="650"/>
      <c r="CP271" s="650"/>
      <c r="CQ271" s="650"/>
      <c r="CR271" s="667"/>
      <c r="CS271" s="667"/>
      <c r="CT271" s="667"/>
      <c r="CU271" s="650"/>
      <c r="CV271" s="650"/>
      <c r="CW271" s="650"/>
      <c r="CX271" s="667"/>
      <c r="CY271" s="652"/>
      <c r="CZ271" s="606"/>
      <c r="DA271" s="645"/>
    </row>
    <row r="272" spans="1:105" ht="15" x14ac:dyDescent="0.25">
      <c r="A272" s="615">
        <v>412</v>
      </c>
      <c r="B272" s="616" t="s">
        <v>342</v>
      </c>
      <c r="C272" s="616" t="s">
        <v>593</v>
      </c>
      <c r="D272" s="616" t="str">
        <f t="shared" si="1924"/>
        <v>Insurance And PensionsHas Life Assurance</v>
      </c>
      <c r="E272" s="568" t="s">
        <v>594</v>
      </c>
      <c r="F272" s="620">
        <v>0.40420435399999999</v>
      </c>
      <c r="G272" s="621">
        <v>0.493723829</v>
      </c>
      <c r="H272" s="622">
        <v>122.1470834</v>
      </c>
      <c r="I272" s="621">
        <v>0.45681291000000002</v>
      </c>
      <c r="J272" s="622">
        <v>113.0153364</v>
      </c>
      <c r="K272" s="621">
        <v>0.38444506099999998</v>
      </c>
      <c r="L272" s="623">
        <v>95.111558650000006</v>
      </c>
      <c r="M272" s="624">
        <v>0.40412197999999999</v>
      </c>
      <c r="N272" s="625">
        <v>99.979620830000002</v>
      </c>
      <c r="O272" s="624">
        <v>0.40565160300000003</v>
      </c>
      <c r="P272" s="626">
        <v>100.35804899999999</v>
      </c>
      <c r="Q272" s="627">
        <v>0.40495069</v>
      </c>
      <c r="R272" s="628">
        <v>100.18464350000001</v>
      </c>
      <c r="S272" s="627">
        <v>0.41674948499999998</v>
      </c>
      <c r="T272" s="628">
        <v>103.1036605</v>
      </c>
      <c r="U272" s="627">
        <v>0.408046036</v>
      </c>
      <c r="V272" s="628">
        <v>100.9504307</v>
      </c>
      <c r="W272" s="627">
        <v>0.36270303399999998</v>
      </c>
      <c r="X272" s="628">
        <v>89.732589610000005</v>
      </c>
      <c r="Y272" s="627">
        <v>0.42995878500000001</v>
      </c>
      <c r="Z272" s="629">
        <v>106.3716362</v>
      </c>
      <c r="AA272" s="630">
        <v>0.38731953899999999</v>
      </c>
      <c r="AB272" s="631">
        <v>95.822703509999997</v>
      </c>
      <c r="AC272" s="630">
        <v>0.43038834199999998</v>
      </c>
      <c r="AD272" s="631">
        <v>106.4779084</v>
      </c>
      <c r="AE272" s="630">
        <v>0.41379464700000002</v>
      </c>
      <c r="AF272" s="631">
        <v>102.37263470000001</v>
      </c>
      <c r="AG272" s="630">
        <v>0.38594277100000002</v>
      </c>
      <c r="AH272" s="631">
        <v>95.482091620000006</v>
      </c>
      <c r="AI272" s="630">
        <v>0.40736013999999998</v>
      </c>
      <c r="AJ272" s="632">
        <v>100.78074030000001</v>
      </c>
      <c r="AK272" s="633">
        <v>0.36804409700000001</v>
      </c>
      <c r="AL272" s="634">
        <v>91.053966669999994</v>
      </c>
      <c r="AM272" s="633">
        <v>0.41313566400000001</v>
      </c>
      <c r="AN272" s="634">
        <v>102.2096026</v>
      </c>
      <c r="AO272" s="633">
        <v>0.41045901099999998</v>
      </c>
      <c r="AP272" s="635">
        <v>101.5473997</v>
      </c>
      <c r="AQ272" s="630">
        <v>0.38341989599999998</v>
      </c>
      <c r="AR272" s="631">
        <v>94.857933209999999</v>
      </c>
      <c r="AS272" s="630">
        <v>0.40024869600000001</v>
      </c>
      <c r="AT272" s="631">
        <v>99.021371959999996</v>
      </c>
      <c r="AU272" s="630">
        <v>0.357661848</v>
      </c>
      <c r="AV272" s="632">
        <v>88.485402219999997</v>
      </c>
      <c r="AW272" s="633">
        <v>0.488440822</v>
      </c>
      <c r="AX272" s="635">
        <v>120.8400695</v>
      </c>
      <c r="AY272" s="604"/>
      <c r="AZ272" s="568" t="str">
        <f t="shared" si="1683"/>
        <v>Has Life Assurance</v>
      </c>
      <c r="BA272" s="665">
        <f t="shared" ref="BA272:BA282" si="1925">BA$5*G272</f>
        <v>0</v>
      </c>
      <c r="BB272" s="665">
        <f t="shared" ref="BB272:BB282" si="1926">BB$5*I272</f>
        <v>0</v>
      </c>
      <c r="BC272" s="665">
        <f t="shared" ref="BC272:BC282" si="1927">BC$5*K272</f>
        <v>8.8422364029999994</v>
      </c>
      <c r="BD272" s="648">
        <f t="shared" ref="BD272:BD282" si="1928">BD$5*M272</f>
        <v>42.83692988</v>
      </c>
      <c r="BE272" s="648">
        <f t="shared" ref="BE272:BE282" si="1929">BE$5*O272</f>
        <v>0</v>
      </c>
      <c r="BF272" s="666">
        <f t="shared" ref="BF272:BF282" si="1930">BF$5*Q272</f>
        <v>21.46238657</v>
      </c>
      <c r="BG272" s="666">
        <f t="shared" ref="BG272:BG282" si="1931">BG$5*S272</f>
        <v>10.83548661</v>
      </c>
      <c r="BH272" s="666">
        <f t="shared" ref="BH272:BH282" si="1932">BH$5*U272</f>
        <v>0</v>
      </c>
      <c r="BI272" s="666">
        <f t="shared" ref="BI272:BI282" si="1933">BI$5*W272</f>
        <v>1.8135151699999998</v>
      </c>
      <c r="BJ272" s="666">
        <f t="shared" ref="BJ272:BJ282" si="1934">BJ$5*Y272</f>
        <v>8.5991757</v>
      </c>
      <c r="BK272" s="650">
        <f t="shared" ref="BK272:BK282" si="1935">BK$5*AA272</f>
        <v>11.61958617</v>
      </c>
      <c r="BL272" s="650">
        <f t="shared" ref="BL272:BL282" si="1936">BL$5*AC272</f>
        <v>6.0254367879999995</v>
      </c>
      <c r="BM272" s="650">
        <f t="shared" ref="BM272:BM282" si="1937">BM$5*AE272</f>
        <v>0</v>
      </c>
      <c r="BN272" s="650">
        <f t="shared" ref="BN272:BN282" si="1938">BN$5*AG272</f>
        <v>0</v>
      </c>
      <c r="BO272" s="650">
        <f t="shared" ref="BO272:BO282" si="1939">BO$5*AI272</f>
        <v>6.5177622399999997</v>
      </c>
      <c r="BP272" s="667">
        <f t="shared" ref="BP272:BP282" si="1940">BP$5*AK272</f>
        <v>3.6804409700000003</v>
      </c>
      <c r="BQ272" s="667">
        <f t="shared" ref="BQ272:BQ282" si="1941">BQ$5*AM272</f>
        <v>3.718220976</v>
      </c>
      <c r="BR272" s="667">
        <f t="shared" ref="BR272:BR282" si="1942">BR$5*AO272</f>
        <v>2.462754066</v>
      </c>
      <c r="BS272" s="650">
        <f t="shared" ref="BS272:BS282" si="1943">BS$5*AQ272</f>
        <v>1.150259688</v>
      </c>
      <c r="BT272" s="650">
        <f t="shared" ref="BT272:BT282" si="1944">BT$5*AS272</f>
        <v>5.6034817439999998</v>
      </c>
      <c r="BU272" s="650">
        <f t="shared" ref="BU272:BU282" si="1945">BU$5*AU272</f>
        <v>0.71532369600000001</v>
      </c>
      <c r="BV272" s="667">
        <f t="shared" ref="BV272:BV282" si="1946">BV$5*AW272</f>
        <v>1.953763288</v>
      </c>
      <c r="BW272" s="652">
        <f t="shared" ref="BW272:BW282" si="1947">SUM(BA272:BV272)</f>
        <v>137.83675995900003</v>
      </c>
      <c r="BX272" s="606">
        <f>BW272/SUM($BW$272:$BW$282)</f>
        <v>0.2045514805361254</v>
      </c>
      <c r="BY272" s="645">
        <f t="shared" ref="BY272:BY282" ca="1" si="1948">IF(CZ272&gt;0,BX272/CZ272*100,"")</f>
        <v>99.854307372209604</v>
      </c>
      <c r="BZ272" s="608"/>
      <c r="CB272" s="616" t="str">
        <f t="shared" si="1684"/>
        <v>Has Life Assurance</v>
      </c>
      <c r="CC272" s="665">
        <f t="shared" ref="CC272:CC282" ca="1" si="1949">CC$5*G272</f>
        <v>0</v>
      </c>
      <c r="CD272" s="665">
        <f t="shared" ref="CD272:CD282" ca="1" si="1950">CD$5*I272</f>
        <v>1.37043873</v>
      </c>
      <c r="CE272" s="665">
        <f t="shared" ref="CE272:CE282" ca="1" si="1951">CE$5*K272</f>
        <v>234.89593227099999</v>
      </c>
      <c r="CF272" s="648">
        <f t="shared" ref="CF272:CF282" ca="1" si="1952">CF$5*M272</f>
        <v>805.41510614000003</v>
      </c>
      <c r="CG272" s="648">
        <f t="shared" ref="CG272:CG282" ca="1" si="1953">CG$5*O272</f>
        <v>2.028258015</v>
      </c>
      <c r="CH272" s="666">
        <f t="shared" ref="CH272:CH282" ca="1" si="1954">CH$5*Q272</f>
        <v>547.08838218999995</v>
      </c>
      <c r="CI272" s="666">
        <f t="shared" ref="CI272:CI282" ca="1" si="1955">CI$5*S272</f>
        <v>230.04571571999998</v>
      </c>
      <c r="CJ272" s="666">
        <f t="shared" ref="CJ272:CJ282" ca="1" si="1956">CJ$5*U272</f>
        <v>0</v>
      </c>
      <c r="CK272" s="666">
        <f t="shared" ref="CK272:CK282" ca="1" si="1957">CK$5*W272</f>
        <v>35.907600365999997</v>
      </c>
      <c r="CL272" s="666">
        <f t="shared" ref="CL272:CL282" ca="1" si="1958">CL$5*Y272</f>
        <v>156.075038955</v>
      </c>
      <c r="CM272" s="650">
        <f t="shared" ref="CM272:CM282" ca="1" si="1959">CM$5*AA272</f>
        <v>374.53799421299999</v>
      </c>
      <c r="CN272" s="650">
        <f t="shared" ref="CN272:CN282" ca="1" si="1960">CN$5*AC272</f>
        <v>321.50009147399999</v>
      </c>
      <c r="CO272" s="650">
        <f t="shared" ref="CO272:CO282" ca="1" si="1961">CO$5*AE272</f>
        <v>79.448572224000003</v>
      </c>
      <c r="CP272" s="650">
        <f t="shared" ref="CP272:CP282" ca="1" si="1962">CP$5*AG272</f>
        <v>0</v>
      </c>
      <c r="CQ272" s="650">
        <f t="shared" ref="CQ272:CQ282" ca="1" si="1963">CQ$5*AI272</f>
        <v>193.49606649999998</v>
      </c>
      <c r="CR272" s="667">
        <f t="shared" ref="CR272:CR282" ca="1" si="1964">CR$5*AK272</f>
        <v>154.57852074000002</v>
      </c>
      <c r="CS272" s="667">
        <f t="shared" ref="CS272:CS282" ca="1" si="1965">CS$5*AM272</f>
        <v>220.201308912</v>
      </c>
      <c r="CT272" s="667">
        <f t="shared" ref="CT272:CT282" ca="1" si="1966">CT$5*AO272</f>
        <v>243.81265253399999</v>
      </c>
      <c r="CU272" s="650">
        <f t="shared" ref="CU272:CU282" ca="1" si="1967">CU$5*AQ272</f>
        <v>142.24878141599999</v>
      </c>
      <c r="CV272" s="650">
        <f t="shared" ref="CV272:CV282" ca="1" si="1968">CV$5*AS272</f>
        <v>115.27162444800001</v>
      </c>
      <c r="CW272" s="650">
        <f t="shared" ref="CW272:CW282" ca="1" si="1969">CW$5*AU272</f>
        <v>85.481181672000005</v>
      </c>
      <c r="CX272" s="667">
        <f t="shared" ref="CX272:CX282" ca="1" si="1970">CX$5*AW272</f>
        <v>39.075265760000001</v>
      </c>
      <c r="CY272" s="652">
        <f t="shared" ref="CY272:CY282" ca="1" si="1971">SUM(CC272:CX272)</f>
        <v>3982.4785322799989</v>
      </c>
      <c r="CZ272" s="606">
        <f ca="1">CY272/SUM($CY$272:$CY$282)</f>
        <v>0.20484993178476946</v>
      </c>
      <c r="DA272" s="645"/>
    </row>
    <row r="273" spans="1:105" ht="15" x14ac:dyDescent="0.25">
      <c r="A273" s="615">
        <v>413</v>
      </c>
      <c r="B273" s="616"/>
      <c r="C273" s="616" t="s">
        <v>593</v>
      </c>
      <c r="D273" s="616" t="str">
        <f t="shared" si="1924"/>
        <v>Insurance And PensionsHas life protection policy</v>
      </c>
      <c r="E273" s="568" t="s">
        <v>595</v>
      </c>
      <c r="F273" s="620">
        <v>0.28466946500000001</v>
      </c>
      <c r="G273" s="621">
        <v>0.36253233499999998</v>
      </c>
      <c r="H273" s="622">
        <v>127.3520273</v>
      </c>
      <c r="I273" s="621">
        <v>0.330960533</v>
      </c>
      <c r="J273" s="622">
        <v>116.2613394</v>
      </c>
      <c r="K273" s="621">
        <v>0.25998130000000003</v>
      </c>
      <c r="L273" s="623">
        <v>91.327427659999998</v>
      </c>
      <c r="M273" s="624">
        <v>0.28120219000000002</v>
      </c>
      <c r="N273" s="625">
        <v>98.781999479999996</v>
      </c>
      <c r="O273" s="624">
        <v>0.28175559700000002</v>
      </c>
      <c r="P273" s="626">
        <v>98.976403000000005</v>
      </c>
      <c r="Q273" s="627">
        <v>0.28859431000000002</v>
      </c>
      <c r="R273" s="628">
        <v>101.37873740000001</v>
      </c>
      <c r="S273" s="627">
        <v>0.304561309</v>
      </c>
      <c r="T273" s="628">
        <v>106.98769830000001</v>
      </c>
      <c r="U273" s="627">
        <v>0.28859431000000002</v>
      </c>
      <c r="V273" s="628">
        <v>101.37873740000001</v>
      </c>
      <c r="W273" s="627">
        <v>0.24320779000000001</v>
      </c>
      <c r="X273" s="628">
        <v>85.435151689999998</v>
      </c>
      <c r="Y273" s="627">
        <v>0.29316556900000001</v>
      </c>
      <c r="Z273" s="629">
        <v>102.9845504</v>
      </c>
      <c r="AA273" s="630">
        <v>0.26569788599999999</v>
      </c>
      <c r="AB273" s="631">
        <v>93.335576259999996</v>
      </c>
      <c r="AC273" s="630">
        <v>0.30188621799999998</v>
      </c>
      <c r="AD273" s="631">
        <v>106.0479802</v>
      </c>
      <c r="AE273" s="630">
        <v>0.28467567100000002</v>
      </c>
      <c r="AF273" s="631">
        <v>100.0021799</v>
      </c>
      <c r="AG273" s="630">
        <v>0.28290593800000002</v>
      </c>
      <c r="AH273" s="631">
        <v>99.380500139999995</v>
      </c>
      <c r="AI273" s="630">
        <v>0.28467567100000002</v>
      </c>
      <c r="AJ273" s="632">
        <v>100.0021799</v>
      </c>
      <c r="AK273" s="633">
        <v>0.25576989700000002</v>
      </c>
      <c r="AL273" s="634">
        <v>89.848026500000003</v>
      </c>
      <c r="AM273" s="633">
        <v>0.28627867499999998</v>
      </c>
      <c r="AN273" s="634">
        <v>100.56529070000001</v>
      </c>
      <c r="AO273" s="633">
        <v>0.29220263000000002</v>
      </c>
      <c r="AP273" s="635">
        <v>102.6462848</v>
      </c>
      <c r="AQ273" s="630">
        <v>0.28243532300000002</v>
      </c>
      <c r="AR273" s="631">
        <v>99.215180090000004</v>
      </c>
      <c r="AS273" s="630">
        <v>0.27647880899999999</v>
      </c>
      <c r="AT273" s="631">
        <v>97.122748700000002</v>
      </c>
      <c r="AU273" s="630">
        <v>0.25468591299999999</v>
      </c>
      <c r="AV273" s="632">
        <v>89.467239820000003</v>
      </c>
      <c r="AW273" s="633">
        <v>0.36843278899999998</v>
      </c>
      <c r="AX273" s="635">
        <v>129.42476590000001</v>
      </c>
      <c r="AY273" s="604"/>
      <c r="AZ273" s="568" t="str">
        <f t="shared" si="1683"/>
        <v>Has life protection policy</v>
      </c>
      <c r="BA273" s="665">
        <f t="shared" si="1925"/>
        <v>0</v>
      </c>
      <c r="BB273" s="665">
        <f t="shared" si="1926"/>
        <v>0</v>
      </c>
      <c r="BC273" s="665">
        <f t="shared" si="1927"/>
        <v>5.9795699000000004</v>
      </c>
      <c r="BD273" s="648">
        <f t="shared" si="1928"/>
        <v>29.807432140000003</v>
      </c>
      <c r="BE273" s="648">
        <f t="shared" si="1929"/>
        <v>0</v>
      </c>
      <c r="BF273" s="666">
        <f t="shared" si="1930"/>
        <v>15.29549843</v>
      </c>
      <c r="BG273" s="666">
        <f t="shared" si="1931"/>
        <v>7.9185940339999998</v>
      </c>
      <c r="BH273" s="666">
        <f t="shared" si="1932"/>
        <v>0</v>
      </c>
      <c r="BI273" s="666">
        <f t="shared" si="1933"/>
        <v>1.21603895</v>
      </c>
      <c r="BJ273" s="666">
        <f t="shared" si="1934"/>
        <v>5.8633113800000007</v>
      </c>
      <c r="BK273" s="650">
        <f t="shared" si="1935"/>
        <v>7.97093658</v>
      </c>
      <c r="BL273" s="650">
        <f t="shared" si="1936"/>
        <v>4.2264070519999999</v>
      </c>
      <c r="BM273" s="650">
        <f t="shared" si="1937"/>
        <v>0</v>
      </c>
      <c r="BN273" s="650">
        <f t="shared" si="1938"/>
        <v>0</v>
      </c>
      <c r="BO273" s="650">
        <f t="shared" si="1939"/>
        <v>4.5548107360000003</v>
      </c>
      <c r="BP273" s="667">
        <f t="shared" si="1940"/>
        <v>2.5576989700000001</v>
      </c>
      <c r="BQ273" s="667">
        <f t="shared" si="1941"/>
        <v>2.576508075</v>
      </c>
      <c r="BR273" s="667">
        <f t="shared" si="1942"/>
        <v>1.7532157800000001</v>
      </c>
      <c r="BS273" s="650">
        <f t="shared" si="1943"/>
        <v>0.84730596899999999</v>
      </c>
      <c r="BT273" s="650">
        <f t="shared" si="1944"/>
        <v>3.8707033260000001</v>
      </c>
      <c r="BU273" s="650">
        <f t="shared" si="1945"/>
        <v>0.50937182599999997</v>
      </c>
      <c r="BV273" s="667">
        <f t="shared" si="1946"/>
        <v>1.4737311559999999</v>
      </c>
      <c r="BW273" s="652">
        <f t="shared" si="1947"/>
        <v>96.421134304000034</v>
      </c>
      <c r="BX273" s="606">
        <f t="shared" ref="BX273:BX282" si="1972">BW273/SUM($BW$272:$BW$282)</f>
        <v>0.14309017262682674</v>
      </c>
      <c r="BY273" s="645">
        <f t="shared" ca="1" si="1948"/>
        <v>99.676384136226957</v>
      </c>
      <c r="BZ273" s="608"/>
      <c r="CB273" s="616" t="str">
        <f t="shared" si="1684"/>
        <v>Has life protection policy</v>
      </c>
      <c r="CC273" s="665">
        <f t="shared" ca="1" si="1949"/>
        <v>0</v>
      </c>
      <c r="CD273" s="665">
        <f t="shared" ca="1" si="1950"/>
        <v>0.99288159899999995</v>
      </c>
      <c r="CE273" s="665">
        <f t="shared" ca="1" si="1951"/>
        <v>158.84857430000002</v>
      </c>
      <c r="CF273" s="648">
        <f t="shared" ca="1" si="1952"/>
        <v>560.43596467000009</v>
      </c>
      <c r="CG273" s="648">
        <f t="shared" ca="1" si="1953"/>
        <v>1.4087779850000002</v>
      </c>
      <c r="CH273" s="666">
        <f t="shared" ca="1" si="1954"/>
        <v>389.89091281000003</v>
      </c>
      <c r="CI273" s="666">
        <f t="shared" ca="1" si="1955"/>
        <v>168.11784256800001</v>
      </c>
      <c r="CJ273" s="666">
        <f t="shared" ca="1" si="1956"/>
        <v>0</v>
      </c>
      <c r="CK273" s="666">
        <f t="shared" ca="1" si="1957"/>
        <v>24.077571210000002</v>
      </c>
      <c r="CL273" s="666">
        <f t="shared" ca="1" si="1958"/>
        <v>106.41910154700001</v>
      </c>
      <c r="CM273" s="650">
        <f t="shared" ca="1" si="1959"/>
        <v>256.92985576199999</v>
      </c>
      <c r="CN273" s="650">
        <f t="shared" ca="1" si="1960"/>
        <v>225.50900484599998</v>
      </c>
      <c r="CO273" s="650">
        <f t="shared" ca="1" si="1961"/>
        <v>54.657728832000004</v>
      </c>
      <c r="CP273" s="650">
        <f t="shared" ca="1" si="1962"/>
        <v>0</v>
      </c>
      <c r="CQ273" s="650">
        <f t="shared" ca="1" si="1963"/>
        <v>135.22094372500001</v>
      </c>
      <c r="CR273" s="667">
        <f t="shared" ca="1" si="1964"/>
        <v>107.42335674000002</v>
      </c>
      <c r="CS273" s="667">
        <f t="shared" ca="1" si="1965"/>
        <v>152.58653377499999</v>
      </c>
      <c r="CT273" s="667">
        <f t="shared" ca="1" si="1966"/>
        <v>173.56836222000001</v>
      </c>
      <c r="CU273" s="650">
        <f t="shared" ca="1" si="1967"/>
        <v>104.78350483300001</v>
      </c>
      <c r="CV273" s="650">
        <f t="shared" ca="1" si="1968"/>
        <v>79.625896991999994</v>
      </c>
      <c r="CW273" s="650">
        <f t="shared" ca="1" si="1969"/>
        <v>60.869933206999995</v>
      </c>
      <c r="CX273" s="667">
        <f t="shared" ca="1" si="1970"/>
        <v>29.474623119999997</v>
      </c>
      <c r="CY273" s="652">
        <f t="shared" ca="1" si="1971"/>
        <v>2790.8413707410004</v>
      </c>
      <c r="CZ273" s="606">
        <f t="shared" ref="CZ273:CZ282" ca="1" si="1973">CY273/SUM($CY$272:$CY$282)</f>
        <v>0.14355473853392042</v>
      </c>
      <c r="DA273" s="645"/>
    </row>
    <row r="274" spans="1:105" ht="15" x14ac:dyDescent="0.25">
      <c r="A274" s="615">
        <v>414</v>
      </c>
      <c r="B274" s="616"/>
      <c r="C274" s="616" t="s">
        <v>593</v>
      </c>
      <c r="D274" s="616" t="str">
        <f t="shared" si="1924"/>
        <v>Insurance And PensionsHas pension scheme</v>
      </c>
      <c r="E274" s="568" t="s">
        <v>596</v>
      </c>
      <c r="F274" s="620">
        <v>0.45558638499999998</v>
      </c>
      <c r="G274" s="621">
        <v>0.40430068800000002</v>
      </c>
      <c r="H274" s="622">
        <v>88.742925839999998</v>
      </c>
      <c r="I274" s="621">
        <v>0.46095192600000001</v>
      </c>
      <c r="J274" s="622">
        <v>101.17772189999999</v>
      </c>
      <c r="K274" s="621">
        <v>0.35941329599999999</v>
      </c>
      <c r="L274" s="623">
        <v>78.890262640000003</v>
      </c>
      <c r="M274" s="624">
        <v>0.43898714300000002</v>
      </c>
      <c r="N274" s="625">
        <v>96.356510630000002</v>
      </c>
      <c r="O274" s="624">
        <v>0.49177330000000002</v>
      </c>
      <c r="P274" s="626">
        <v>107.94293159999999</v>
      </c>
      <c r="Q274" s="627">
        <v>0.414214109</v>
      </c>
      <c r="R274" s="628">
        <v>90.918895359999993</v>
      </c>
      <c r="S274" s="627">
        <v>0.46281899599999998</v>
      </c>
      <c r="T274" s="628">
        <v>101.5875388</v>
      </c>
      <c r="U274" s="627">
        <v>0.46281899599999998</v>
      </c>
      <c r="V274" s="628">
        <v>101.5875388</v>
      </c>
      <c r="W274" s="627">
        <v>0.53831587599999997</v>
      </c>
      <c r="X274" s="628">
        <v>118.1589032</v>
      </c>
      <c r="Y274" s="627">
        <v>0.49766739999999998</v>
      </c>
      <c r="Z274" s="629">
        <v>109.23667089999999</v>
      </c>
      <c r="AA274" s="630">
        <v>0.41534244199999998</v>
      </c>
      <c r="AB274" s="631">
        <v>91.166561580000007</v>
      </c>
      <c r="AC274" s="630">
        <v>0.43566411199999999</v>
      </c>
      <c r="AD274" s="631">
        <v>95.627113960000003</v>
      </c>
      <c r="AE274" s="630">
        <v>0.51722614899999997</v>
      </c>
      <c r="AF274" s="631">
        <v>113.5297643</v>
      </c>
      <c r="AG274" s="630">
        <v>0.44669161000000002</v>
      </c>
      <c r="AH274" s="631">
        <v>98.047620449999997</v>
      </c>
      <c r="AI274" s="630">
        <v>0.45034983499999998</v>
      </c>
      <c r="AJ274" s="632">
        <v>98.850591179999995</v>
      </c>
      <c r="AK274" s="633">
        <v>0.53805551200000001</v>
      </c>
      <c r="AL274" s="634">
        <v>118.10175409999999</v>
      </c>
      <c r="AM274" s="633">
        <v>0.44097234200000002</v>
      </c>
      <c r="AN274" s="634">
        <v>96.792256449999996</v>
      </c>
      <c r="AO274" s="633">
        <v>0.46379249099999997</v>
      </c>
      <c r="AP274" s="635">
        <v>101.8012184</v>
      </c>
      <c r="AQ274" s="630">
        <v>0.42579982</v>
      </c>
      <c r="AR274" s="631">
        <v>93.461928189999995</v>
      </c>
      <c r="AS274" s="630">
        <v>0.37661179700000003</v>
      </c>
      <c r="AT274" s="631">
        <v>82.665288039999993</v>
      </c>
      <c r="AU274" s="630">
        <v>0.39406364100000002</v>
      </c>
      <c r="AV274" s="632">
        <v>86.495921249999995</v>
      </c>
      <c r="AW274" s="633">
        <v>0.45454013799999998</v>
      </c>
      <c r="AX274" s="635">
        <v>99.770351590000004</v>
      </c>
      <c r="AY274" s="604"/>
      <c r="AZ274" s="568" t="str">
        <f t="shared" si="1683"/>
        <v>Has pension scheme</v>
      </c>
      <c r="BA274" s="665">
        <f t="shared" si="1925"/>
        <v>0</v>
      </c>
      <c r="BB274" s="665">
        <f t="shared" si="1926"/>
        <v>0</v>
      </c>
      <c r="BC274" s="665">
        <f t="shared" si="1927"/>
        <v>8.2665058079999998</v>
      </c>
      <c r="BD274" s="648">
        <f t="shared" si="1928"/>
        <v>46.532637158</v>
      </c>
      <c r="BE274" s="648">
        <f t="shared" si="1929"/>
        <v>0</v>
      </c>
      <c r="BF274" s="666">
        <f t="shared" si="1930"/>
        <v>21.953347777000001</v>
      </c>
      <c r="BG274" s="666">
        <f t="shared" si="1931"/>
        <v>12.033293896</v>
      </c>
      <c r="BH274" s="666">
        <f t="shared" si="1932"/>
        <v>0</v>
      </c>
      <c r="BI274" s="666">
        <f t="shared" si="1933"/>
        <v>2.6915793799999999</v>
      </c>
      <c r="BJ274" s="666">
        <f t="shared" si="1934"/>
        <v>9.9533480000000001</v>
      </c>
      <c r="BK274" s="650">
        <f t="shared" si="1935"/>
        <v>12.460273259999999</v>
      </c>
      <c r="BL274" s="650">
        <f t="shared" si="1936"/>
        <v>6.0992975679999999</v>
      </c>
      <c r="BM274" s="650">
        <f t="shared" si="1937"/>
        <v>0</v>
      </c>
      <c r="BN274" s="650">
        <f t="shared" si="1938"/>
        <v>0</v>
      </c>
      <c r="BO274" s="650">
        <f t="shared" si="1939"/>
        <v>7.2055973599999996</v>
      </c>
      <c r="BP274" s="667">
        <f t="shared" si="1940"/>
        <v>5.3805551200000004</v>
      </c>
      <c r="BQ274" s="667">
        <f t="shared" si="1941"/>
        <v>3.9687510780000004</v>
      </c>
      <c r="BR274" s="667">
        <f t="shared" si="1942"/>
        <v>2.7827549459999998</v>
      </c>
      <c r="BS274" s="650">
        <f t="shared" si="1943"/>
        <v>1.27739946</v>
      </c>
      <c r="BT274" s="650">
        <f t="shared" si="1944"/>
        <v>5.2725651580000008</v>
      </c>
      <c r="BU274" s="650">
        <f t="shared" si="1945"/>
        <v>0.78812728200000004</v>
      </c>
      <c r="BV274" s="667">
        <f t="shared" si="1946"/>
        <v>1.8181605519999999</v>
      </c>
      <c r="BW274" s="652">
        <f t="shared" si="1947"/>
        <v>148.48419380299998</v>
      </c>
      <c r="BX274" s="606">
        <f t="shared" si="1972"/>
        <v>0.22035240590137975</v>
      </c>
      <c r="BY274" s="645">
        <f t="shared" ca="1" si="1948"/>
        <v>99.136701846426519</v>
      </c>
      <c r="BZ274" s="608"/>
      <c r="CB274" s="616" t="str">
        <f t="shared" si="1684"/>
        <v>Has pension scheme</v>
      </c>
      <c r="CC274" s="665">
        <f t="shared" ca="1" si="1949"/>
        <v>0</v>
      </c>
      <c r="CD274" s="665">
        <f t="shared" ca="1" si="1950"/>
        <v>1.3828557780000001</v>
      </c>
      <c r="CE274" s="665">
        <f t="shared" ca="1" si="1951"/>
        <v>219.601523856</v>
      </c>
      <c r="CF274" s="648">
        <f t="shared" ca="1" si="1952"/>
        <v>874.90137599900004</v>
      </c>
      <c r="CG274" s="648">
        <f t="shared" ca="1" si="1953"/>
        <v>2.4588665000000001</v>
      </c>
      <c r="CH274" s="666">
        <f t="shared" ca="1" si="1954"/>
        <v>559.60326125899996</v>
      </c>
      <c r="CI274" s="666">
        <f t="shared" ca="1" si="1955"/>
        <v>255.47608579199999</v>
      </c>
      <c r="CJ274" s="666">
        <f t="shared" ca="1" si="1956"/>
        <v>0</v>
      </c>
      <c r="CK274" s="666">
        <f t="shared" ca="1" si="1957"/>
        <v>53.293271724</v>
      </c>
      <c r="CL274" s="666">
        <f t="shared" ca="1" si="1958"/>
        <v>180.65326619999999</v>
      </c>
      <c r="CM274" s="650">
        <f t="shared" ca="1" si="1959"/>
        <v>401.63614141399995</v>
      </c>
      <c r="CN274" s="650">
        <f t="shared" ca="1" si="1960"/>
        <v>325.441091664</v>
      </c>
      <c r="CO274" s="650">
        <f t="shared" ca="1" si="1961"/>
        <v>99.307420608000001</v>
      </c>
      <c r="CP274" s="650">
        <f t="shared" ca="1" si="1962"/>
        <v>0</v>
      </c>
      <c r="CQ274" s="650">
        <f t="shared" ca="1" si="1963"/>
        <v>213.91617162499998</v>
      </c>
      <c r="CR274" s="667">
        <f t="shared" ca="1" si="1964"/>
        <v>225.98331504000001</v>
      </c>
      <c r="CS274" s="667">
        <f t="shared" ca="1" si="1965"/>
        <v>235.038258286</v>
      </c>
      <c r="CT274" s="667">
        <f t="shared" ca="1" si="1966"/>
        <v>275.49273965399999</v>
      </c>
      <c r="CU274" s="650">
        <f t="shared" ca="1" si="1967"/>
        <v>157.97173322</v>
      </c>
      <c r="CV274" s="650">
        <f t="shared" ca="1" si="1968"/>
        <v>108.464197536</v>
      </c>
      <c r="CW274" s="650">
        <f t="shared" ca="1" si="1969"/>
        <v>94.181210199000006</v>
      </c>
      <c r="CX274" s="667">
        <f t="shared" ca="1" si="1970"/>
        <v>36.363211039999996</v>
      </c>
      <c r="CY274" s="652">
        <f t="shared" ca="1" si="1971"/>
        <v>4321.1659973940004</v>
      </c>
      <c r="CZ274" s="606">
        <f t="shared" ca="1" si="1973"/>
        <v>0.22227126966835098</v>
      </c>
      <c r="DA274" s="645"/>
    </row>
    <row r="275" spans="1:105" ht="15" x14ac:dyDescent="0.25">
      <c r="A275" s="615">
        <v>415</v>
      </c>
      <c r="B275" s="616"/>
      <c r="C275" s="616" t="s">
        <v>593</v>
      </c>
      <c r="D275" s="616" t="str">
        <f t="shared" si="1924"/>
        <v>Insurance And PensionsHas pension scheme organised through company</v>
      </c>
      <c r="E275" s="568" t="s">
        <v>597</v>
      </c>
      <c r="F275" s="620">
        <v>0.367573082</v>
      </c>
      <c r="G275" s="621">
        <v>0.275453385</v>
      </c>
      <c r="H275" s="622">
        <v>74.938399559999993</v>
      </c>
      <c r="I275" s="621">
        <v>0.32683294499999999</v>
      </c>
      <c r="J275" s="622">
        <v>88.916452620000001</v>
      </c>
      <c r="K275" s="621">
        <v>0.23880626099999999</v>
      </c>
      <c r="L275" s="623">
        <v>64.968375789999996</v>
      </c>
      <c r="M275" s="624">
        <v>0.338766915</v>
      </c>
      <c r="N275" s="625">
        <v>92.163145650000004</v>
      </c>
      <c r="O275" s="624">
        <v>0.37531472799999999</v>
      </c>
      <c r="P275" s="626">
        <v>102.1061515</v>
      </c>
      <c r="Q275" s="627">
        <v>0.327333818</v>
      </c>
      <c r="R275" s="628">
        <v>89.052717430000001</v>
      </c>
      <c r="S275" s="627">
        <v>0.38248907100000001</v>
      </c>
      <c r="T275" s="628">
        <v>104.05796549999999</v>
      </c>
      <c r="U275" s="627">
        <v>0.37401992899999997</v>
      </c>
      <c r="V275" s="628">
        <v>101.7538954</v>
      </c>
      <c r="W275" s="627">
        <v>0.43338817499999999</v>
      </c>
      <c r="X275" s="628">
        <v>117.90530819999999</v>
      </c>
      <c r="Y275" s="627">
        <v>0.40716509699999998</v>
      </c>
      <c r="Z275" s="629">
        <v>110.7711955</v>
      </c>
      <c r="AA275" s="630">
        <v>0.33376040000000001</v>
      </c>
      <c r="AB275" s="631">
        <v>90.801099579999999</v>
      </c>
      <c r="AC275" s="630">
        <v>0.36268309100000001</v>
      </c>
      <c r="AD275" s="631">
        <v>98.669654960000003</v>
      </c>
      <c r="AE275" s="630">
        <v>0.42810920099999999</v>
      </c>
      <c r="AF275" s="631">
        <v>116.46913840000001</v>
      </c>
      <c r="AG275" s="630">
        <v>0.35927503500000002</v>
      </c>
      <c r="AH275" s="631">
        <v>97.742476949999997</v>
      </c>
      <c r="AI275" s="630">
        <v>0.37434256999999999</v>
      </c>
      <c r="AJ275" s="632">
        <v>101.8416714</v>
      </c>
      <c r="AK275" s="633">
        <v>0.44232892099999999</v>
      </c>
      <c r="AL275" s="634">
        <v>120.3376805</v>
      </c>
      <c r="AM275" s="633">
        <v>0.36968606199999998</v>
      </c>
      <c r="AN275" s="634">
        <v>100.5748463</v>
      </c>
      <c r="AO275" s="633">
        <v>0.38655533600000003</v>
      </c>
      <c r="AP275" s="635">
        <v>105.1642123</v>
      </c>
      <c r="AQ275" s="630">
        <v>0.34395920499999999</v>
      </c>
      <c r="AR275" s="631">
        <v>93.575732849999994</v>
      </c>
      <c r="AS275" s="630">
        <v>0.29664782499999998</v>
      </c>
      <c r="AT275" s="631">
        <v>80.704447500000001</v>
      </c>
      <c r="AU275" s="630">
        <v>0.31479469700000001</v>
      </c>
      <c r="AV275" s="632">
        <v>85.641390180000002</v>
      </c>
      <c r="AW275" s="633">
        <v>0.34710975500000002</v>
      </c>
      <c r="AX275" s="635">
        <v>94.432855040000007</v>
      </c>
      <c r="AY275" s="604"/>
      <c r="AZ275" s="568" t="str">
        <f t="shared" si="1683"/>
        <v>Has pension scheme organised through company</v>
      </c>
      <c r="BA275" s="665">
        <f t="shared" si="1925"/>
        <v>0</v>
      </c>
      <c r="BB275" s="665">
        <f t="shared" si="1926"/>
        <v>0</v>
      </c>
      <c r="BC275" s="665">
        <f t="shared" si="1927"/>
        <v>5.4925440029999999</v>
      </c>
      <c r="BD275" s="648">
        <f t="shared" si="1928"/>
        <v>35.909292989999997</v>
      </c>
      <c r="BE275" s="648">
        <f t="shared" si="1929"/>
        <v>0</v>
      </c>
      <c r="BF275" s="666">
        <f t="shared" si="1930"/>
        <v>17.348692354000001</v>
      </c>
      <c r="BG275" s="666">
        <f t="shared" si="1931"/>
        <v>9.9447158460000011</v>
      </c>
      <c r="BH275" s="666">
        <f t="shared" si="1932"/>
        <v>0</v>
      </c>
      <c r="BI275" s="666">
        <f t="shared" si="1933"/>
        <v>2.1669408749999999</v>
      </c>
      <c r="BJ275" s="666">
        <f t="shared" si="1934"/>
        <v>8.1433019399999989</v>
      </c>
      <c r="BK275" s="650">
        <f t="shared" si="1935"/>
        <v>10.012812</v>
      </c>
      <c r="BL275" s="650">
        <f t="shared" si="1936"/>
        <v>5.0775632740000001</v>
      </c>
      <c r="BM275" s="650">
        <f t="shared" si="1937"/>
        <v>0</v>
      </c>
      <c r="BN275" s="650">
        <f t="shared" si="1938"/>
        <v>0</v>
      </c>
      <c r="BO275" s="650">
        <f t="shared" si="1939"/>
        <v>5.9894811199999998</v>
      </c>
      <c r="BP275" s="667">
        <f t="shared" si="1940"/>
        <v>4.4232892100000001</v>
      </c>
      <c r="BQ275" s="667">
        <f t="shared" si="1941"/>
        <v>3.3271745579999998</v>
      </c>
      <c r="BR275" s="667">
        <f t="shared" si="1942"/>
        <v>2.3193320160000002</v>
      </c>
      <c r="BS275" s="650">
        <f t="shared" si="1943"/>
        <v>1.031877615</v>
      </c>
      <c r="BT275" s="650">
        <f t="shared" si="1944"/>
        <v>4.1530695499999997</v>
      </c>
      <c r="BU275" s="650">
        <f t="shared" si="1945"/>
        <v>0.62958939400000002</v>
      </c>
      <c r="BV275" s="667">
        <f t="shared" si="1946"/>
        <v>1.3884390200000001</v>
      </c>
      <c r="BW275" s="652">
        <f t="shared" si="1947"/>
        <v>117.35811576499999</v>
      </c>
      <c r="BX275" s="606">
        <f t="shared" si="1972"/>
        <v>0.17416091570783687</v>
      </c>
      <c r="BY275" s="645">
        <f t="shared" ca="1" si="1948"/>
        <v>98.136120370173657</v>
      </c>
      <c r="BZ275" s="608"/>
      <c r="CB275" s="616" t="str">
        <f t="shared" si="1684"/>
        <v>Has pension scheme organised through company</v>
      </c>
      <c r="CC275" s="665">
        <f t="shared" ca="1" si="1949"/>
        <v>0</v>
      </c>
      <c r="CD275" s="665">
        <f t="shared" ca="1" si="1950"/>
        <v>0.9804988349999999</v>
      </c>
      <c r="CE275" s="665">
        <f t="shared" ca="1" si="1951"/>
        <v>145.910625471</v>
      </c>
      <c r="CF275" s="648">
        <f t="shared" ca="1" si="1952"/>
        <v>675.16246159499997</v>
      </c>
      <c r="CG275" s="648">
        <f t="shared" ca="1" si="1953"/>
        <v>1.8765736399999999</v>
      </c>
      <c r="CH275" s="666">
        <f t="shared" ca="1" si="1954"/>
        <v>442.22798811799998</v>
      </c>
      <c r="CI275" s="666">
        <f t="shared" ca="1" si="1955"/>
        <v>211.133967192</v>
      </c>
      <c r="CJ275" s="666">
        <f t="shared" ca="1" si="1956"/>
        <v>0</v>
      </c>
      <c r="CK275" s="666">
        <f t="shared" ca="1" si="1957"/>
        <v>42.905429325</v>
      </c>
      <c r="CL275" s="666">
        <f t="shared" ca="1" si="1958"/>
        <v>147.80093021099998</v>
      </c>
      <c r="CM275" s="650">
        <f t="shared" ca="1" si="1959"/>
        <v>322.74630680000001</v>
      </c>
      <c r="CN275" s="650">
        <f t="shared" ca="1" si="1960"/>
        <v>270.924268977</v>
      </c>
      <c r="CO275" s="650">
        <f t="shared" ca="1" si="1961"/>
        <v>82.196966591999995</v>
      </c>
      <c r="CP275" s="650">
        <f t="shared" ca="1" si="1962"/>
        <v>0</v>
      </c>
      <c r="CQ275" s="650">
        <f t="shared" ca="1" si="1963"/>
        <v>177.81272074999998</v>
      </c>
      <c r="CR275" s="667">
        <f t="shared" ca="1" si="1964"/>
        <v>185.77814681999999</v>
      </c>
      <c r="CS275" s="667">
        <f t="shared" ca="1" si="1965"/>
        <v>197.04267104599998</v>
      </c>
      <c r="CT275" s="667">
        <f t="shared" ca="1" si="1966"/>
        <v>229.61386958400001</v>
      </c>
      <c r="CU275" s="650">
        <f t="shared" ca="1" si="1967"/>
        <v>127.608865055</v>
      </c>
      <c r="CV275" s="650">
        <f t="shared" ca="1" si="1968"/>
        <v>85.434573599999993</v>
      </c>
      <c r="CW275" s="650">
        <f t="shared" ca="1" si="1969"/>
        <v>75.235932583000007</v>
      </c>
      <c r="CX275" s="667">
        <f t="shared" ca="1" si="1970"/>
        <v>27.768780400000001</v>
      </c>
      <c r="CY275" s="652">
        <f t="shared" ca="1" si="1971"/>
        <v>3450.1615765940005</v>
      </c>
      <c r="CZ275" s="606">
        <f t="shared" ca="1" si="1973"/>
        <v>0.17746871901079281</v>
      </c>
      <c r="DA275" s="645"/>
    </row>
    <row r="276" spans="1:105" ht="15" x14ac:dyDescent="0.25">
      <c r="A276" s="615">
        <v>416</v>
      </c>
      <c r="B276" s="616"/>
      <c r="C276" s="616" t="s">
        <v>593</v>
      </c>
      <c r="D276" s="616" t="str">
        <f t="shared" si="1924"/>
        <v>Insurance And PensionsHas pension scheme organised personally</v>
      </c>
      <c r="E276" s="568" t="s">
        <v>598</v>
      </c>
      <c r="F276" s="620">
        <v>8.8013303000000001E-2</v>
      </c>
      <c r="G276" s="621">
        <v>0.128847303</v>
      </c>
      <c r="H276" s="622">
        <v>146.39525879999999</v>
      </c>
      <c r="I276" s="621">
        <v>0.134118981</v>
      </c>
      <c r="J276" s="622">
        <v>152.384896</v>
      </c>
      <c r="K276" s="621">
        <v>0.120607035</v>
      </c>
      <c r="L276" s="623">
        <v>137.0327327</v>
      </c>
      <c r="M276" s="624">
        <v>0.10022022899999999</v>
      </c>
      <c r="N276" s="625">
        <v>113.8694096</v>
      </c>
      <c r="O276" s="624">
        <v>0.116458572</v>
      </c>
      <c r="P276" s="626">
        <v>132.3192837</v>
      </c>
      <c r="Q276" s="627">
        <v>8.6880290999999998E-2</v>
      </c>
      <c r="R276" s="628">
        <v>98.712680500000005</v>
      </c>
      <c r="S276" s="627">
        <v>8.0329924999999996E-2</v>
      </c>
      <c r="T276" s="628">
        <v>91.27020804</v>
      </c>
      <c r="U276" s="627">
        <v>8.8799066999999995E-2</v>
      </c>
      <c r="V276" s="628">
        <v>100.8927779</v>
      </c>
      <c r="W276" s="627">
        <v>0.104927701</v>
      </c>
      <c r="X276" s="628">
        <v>119.218001</v>
      </c>
      <c r="Y276" s="627">
        <v>9.0502303000000006E-2</v>
      </c>
      <c r="Z276" s="629">
        <v>102.8279814</v>
      </c>
      <c r="AA276" s="630">
        <v>8.1582041999999994E-2</v>
      </c>
      <c r="AB276" s="631">
        <v>92.692853499999998</v>
      </c>
      <c r="AC276" s="630">
        <v>7.2981019999999994E-2</v>
      </c>
      <c r="AD276" s="631">
        <v>82.920442019999996</v>
      </c>
      <c r="AE276" s="630">
        <v>8.9116948000000001E-2</v>
      </c>
      <c r="AF276" s="631">
        <v>101.2539522</v>
      </c>
      <c r="AG276" s="630">
        <v>8.7416574999999996E-2</v>
      </c>
      <c r="AH276" s="631">
        <v>99.322002080000004</v>
      </c>
      <c r="AI276" s="630">
        <v>7.6007265000000004E-2</v>
      </c>
      <c r="AJ276" s="632">
        <v>86.358836839999995</v>
      </c>
      <c r="AK276" s="633">
        <v>9.5726591999999999E-2</v>
      </c>
      <c r="AL276" s="634">
        <v>108.7637757</v>
      </c>
      <c r="AM276" s="633">
        <v>7.1286279999999994E-2</v>
      </c>
      <c r="AN276" s="634">
        <v>80.994892239999999</v>
      </c>
      <c r="AO276" s="633">
        <v>7.7237155000000002E-2</v>
      </c>
      <c r="AP276" s="635">
        <v>87.756227550000006</v>
      </c>
      <c r="AQ276" s="630">
        <v>8.1840615000000005E-2</v>
      </c>
      <c r="AR276" s="631">
        <v>92.986641719999994</v>
      </c>
      <c r="AS276" s="630">
        <v>7.9963972999999994E-2</v>
      </c>
      <c r="AT276" s="631">
        <v>90.854415959999997</v>
      </c>
      <c r="AU276" s="630">
        <v>7.9268943999999994E-2</v>
      </c>
      <c r="AV276" s="632">
        <v>90.064729709999995</v>
      </c>
      <c r="AW276" s="633">
        <v>0.107430383</v>
      </c>
      <c r="AX276" s="635">
        <v>122.06152779999999</v>
      </c>
      <c r="AY276" s="604"/>
      <c r="AZ276" s="568" t="str">
        <f t="shared" si="1683"/>
        <v>Has pension scheme organised personally</v>
      </c>
      <c r="BA276" s="665">
        <f t="shared" si="1925"/>
        <v>0</v>
      </c>
      <c r="BB276" s="665">
        <f t="shared" si="1926"/>
        <v>0</v>
      </c>
      <c r="BC276" s="665">
        <f t="shared" si="1927"/>
        <v>2.7739618049999999</v>
      </c>
      <c r="BD276" s="648">
        <f t="shared" si="1928"/>
        <v>10.623344273999999</v>
      </c>
      <c r="BE276" s="648">
        <f t="shared" si="1929"/>
        <v>0</v>
      </c>
      <c r="BF276" s="666">
        <f t="shared" si="1930"/>
        <v>4.6046554229999996</v>
      </c>
      <c r="BG276" s="666">
        <f t="shared" si="1931"/>
        <v>2.0885780499999997</v>
      </c>
      <c r="BH276" s="666">
        <f t="shared" si="1932"/>
        <v>0</v>
      </c>
      <c r="BI276" s="666">
        <f t="shared" si="1933"/>
        <v>0.52463850499999998</v>
      </c>
      <c r="BJ276" s="666">
        <f t="shared" si="1934"/>
        <v>1.8100460600000001</v>
      </c>
      <c r="BK276" s="650">
        <f t="shared" si="1935"/>
        <v>2.4474612599999999</v>
      </c>
      <c r="BL276" s="650">
        <f t="shared" si="1936"/>
        <v>1.02173428</v>
      </c>
      <c r="BM276" s="650">
        <f t="shared" si="1937"/>
        <v>0</v>
      </c>
      <c r="BN276" s="650">
        <f t="shared" si="1938"/>
        <v>0</v>
      </c>
      <c r="BO276" s="650">
        <f t="shared" si="1939"/>
        <v>1.2161162400000001</v>
      </c>
      <c r="BP276" s="667">
        <f t="shared" si="1940"/>
        <v>0.95726591999999999</v>
      </c>
      <c r="BQ276" s="667">
        <f t="shared" si="1941"/>
        <v>0.64157651999999998</v>
      </c>
      <c r="BR276" s="667">
        <f t="shared" si="1942"/>
        <v>0.46342293000000001</v>
      </c>
      <c r="BS276" s="650">
        <f t="shared" si="1943"/>
        <v>0.24552184500000002</v>
      </c>
      <c r="BT276" s="650">
        <f t="shared" si="1944"/>
        <v>1.1194956219999999</v>
      </c>
      <c r="BU276" s="650">
        <f t="shared" si="1945"/>
        <v>0.15853788799999999</v>
      </c>
      <c r="BV276" s="667">
        <f t="shared" si="1946"/>
        <v>0.42972153200000002</v>
      </c>
      <c r="BW276" s="652">
        <f t="shared" si="1947"/>
        <v>31.126078154000002</v>
      </c>
      <c r="BX276" s="606">
        <f t="shared" si="1972"/>
        <v>4.6191490365688363E-2</v>
      </c>
      <c r="BY276" s="645">
        <f t="shared" ca="1" si="1948"/>
        <v>103.10013511311209</v>
      </c>
      <c r="BZ276" s="608"/>
      <c r="CB276" s="616" t="str">
        <f t="shared" si="1684"/>
        <v>Has pension scheme organised personally</v>
      </c>
      <c r="CC276" s="665">
        <f t="shared" ca="1" si="1949"/>
        <v>0</v>
      </c>
      <c r="CD276" s="665">
        <f t="shared" ca="1" si="1950"/>
        <v>0.40235694300000002</v>
      </c>
      <c r="CE276" s="665">
        <f t="shared" ca="1" si="1951"/>
        <v>73.690898384999997</v>
      </c>
      <c r="CF276" s="648">
        <f t="shared" ca="1" si="1952"/>
        <v>199.738916397</v>
      </c>
      <c r="CG276" s="648">
        <f t="shared" ca="1" si="1953"/>
        <v>0.58229286000000002</v>
      </c>
      <c r="CH276" s="666">
        <f t="shared" ca="1" si="1954"/>
        <v>117.37527314099999</v>
      </c>
      <c r="CI276" s="666">
        <f t="shared" ca="1" si="1955"/>
        <v>44.342118599999999</v>
      </c>
      <c r="CJ276" s="666">
        <f t="shared" ca="1" si="1956"/>
        <v>0</v>
      </c>
      <c r="CK276" s="666">
        <f t="shared" ca="1" si="1957"/>
        <v>10.387842399</v>
      </c>
      <c r="CL276" s="666">
        <f t="shared" ca="1" si="1958"/>
        <v>32.852335989000004</v>
      </c>
      <c r="CM276" s="650">
        <f t="shared" ca="1" si="1959"/>
        <v>78.889834613999994</v>
      </c>
      <c r="CN276" s="650">
        <f t="shared" ca="1" si="1960"/>
        <v>54.516821939999993</v>
      </c>
      <c r="CO276" s="650">
        <f t="shared" ca="1" si="1961"/>
        <v>17.110454015999998</v>
      </c>
      <c r="CP276" s="650">
        <f t="shared" ca="1" si="1962"/>
        <v>0</v>
      </c>
      <c r="CQ276" s="650">
        <f t="shared" ca="1" si="1963"/>
        <v>36.103450875</v>
      </c>
      <c r="CR276" s="667">
        <f t="shared" ca="1" si="1964"/>
        <v>40.205168639999997</v>
      </c>
      <c r="CS276" s="667">
        <f t="shared" ca="1" si="1965"/>
        <v>37.995587239999999</v>
      </c>
      <c r="CT276" s="667">
        <f t="shared" ca="1" si="1966"/>
        <v>45.878870069999998</v>
      </c>
      <c r="CU276" s="650">
        <f t="shared" ca="1" si="1967"/>
        <v>30.362868165000002</v>
      </c>
      <c r="CV276" s="650">
        <f t="shared" ca="1" si="1968"/>
        <v>23.029624223999999</v>
      </c>
      <c r="CW276" s="650">
        <f t="shared" ca="1" si="1969"/>
        <v>18.945277615999998</v>
      </c>
      <c r="CX276" s="667">
        <f t="shared" ca="1" si="1970"/>
        <v>8.5944306400000006</v>
      </c>
      <c r="CY276" s="652">
        <f t="shared" ca="1" si="1971"/>
        <v>871.00442275399985</v>
      </c>
      <c r="CZ276" s="606">
        <f t="shared" ca="1" si="1973"/>
        <v>4.480255075806764E-2</v>
      </c>
      <c r="DA276" s="645"/>
    </row>
    <row r="277" spans="1:105" ht="15" x14ac:dyDescent="0.25">
      <c r="A277" s="615">
        <v>417</v>
      </c>
      <c r="B277" s="616"/>
      <c r="C277" s="616" t="s">
        <v>593</v>
      </c>
      <c r="D277" s="616" t="str">
        <f t="shared" si="1924"/>
        <v>Insurance And PensionsPlans to use other investments for retirement</v>
      </c>
      <c r="E277" s="568" t="s">
        <v>599</v>
      </c>
      <c r="F277" s="620">
        <v>9.8128449000000006E-2</v>
      </c>
      <c r="G277" s="621">
        <v>0.109188828</v>
      </c>
      <c r="H277" s="622">
        <v>111.271328</v>
      </c>
      <c r="I277" s="621">
        <v>0.117280801</v>
      </c>
      <c r="J277" s="622">
        <v>119.51763510000001</v>
      </c>
      <c r="K277" s="621">
        <v>0.122678737</v>
      </c>
      <c r="L277" s="623">
        <v>125.0185223</v>
      </c>
      <c r="M277" s="624">
        <v>0.125069813</v>
      </c>
      <c r="N277" s="625">
        <v>127.4552028</v>
      </c>
      <c r="O277" s="624">
        <v>0.12716252</v>
      </c>
      <c r="P277" s="626">
        <v>129.5878223</v>
      </c>
      <c r="Q277" s="627">
        <v>0.10950971599999999</v>
      </c>
      <c r="R277" s="628">
        <v>111.5983358</v>
      </c>
      <c r="S277" s="627">
        <v>0.106430551</v>
      </c>
      <c r="T277" s="628">
        <v>108.4604439</v>
      </c>
      <c r="U277" s="627">
        <v>0.101025948</v>
      </c>
      <c r="V277" s="628">
        <v>102.9527619</v>
      </c>
      <c r="W277" s="627">
        <v>0.107854347</v>
      </c>
      <c r="X277" s="628">
        <v>109.9113949</v>
      </c>
      <c r="Y277" s="627">
        <v>0.11176459499999999</v>
      </c>
      <c r="Z277" s="629">
        <v>113.8962215</v>
      </c>
      <c r="AA277" s="630">
        <v>0.10365410899999999</v>
      </c>
      <c r="AB277" s="631">
        <v>105.6310484</v>
      </c>
      <c r="AC277" s="630">
        <v>9.7700189000000007E-2</v>
      </c>
      <c r="AD277" s="631">
        <v>99.563571809999999</v>
      </c>
      <c r="AE277" s="630">
        <v>9.7124726999999994E-2</v>
      </c>
      <c r="AF277" s="631">
        <v>98.977134930000005</v>
      </c>
      <c r="AG277" s="630">
        <v>7.8501684000000002E-2</v>
      </c>
      <c r="AH277" s="631">
        <v>79.998903990000002</v>
      </c>
      <c r="AI277" s="630">
        <v>9.7843039000000007E-2</v>
      </c>
      <c r="AJ277" s="632">
        <v>99.709146270000005</v>
      </c>
      <c r="AK277" s="633">
        <v>9.5535101999999997E-2</v>
      </c>
      <c r="AL277" s="634">
        <v>97.357191950000001</v>
      </c>
      <c r="AM277" s="633">
        <v>7.5727506E-2</v>
      </c>
      <c r="AN277" s="634">
        <v>77.171815929999994</v>
      </c>
      <c r="AO277" s="633">
        <v>8.2938708999999999E-2</v>
      </c>
      <c r="AP277" s="635">
        <v>84.520554059999995</v>
      </c>
      <c r="AQ277" s="630">
        <v>6.5956770999999997E-2</v>
      </c>
      <c r="AR277" s="631">
        <v>67.214729210000002</v>
      </c>
      <c r="AS277" s="630">
        <v>7.2389215000000007E-2</v>
      </c>
      <c r="AT277" s="631">
        <v>73.769856039999993</v>
      </c>
      <c r="AU277" s="630">
        <v>7.0229528999999999E-2</v>
      </c>
      <c r="AV277" s="632">
        <v>71.568979389999996</v>
      </c>
      <c r="AW277" s="633">
        <v>7.8732323000000007E-2</v>
      </c>
      <c r="AX277" s="635">
        <v>80.233942619999993</v>
      </c>
      <c r="AY277" s="604"/>
      <c r="AZ277" s="568" t="str">
        <f t="shared" si="1683"/>
        <v>Plans to use other investments for retirement</v>
      </c>
      <c r="BA277" s="665">
        <f t="shared" si="1925"/>
        <v>0</v>
      </c>
      <c r="BB277" s="665">
        <f t="shared" si="1926"/>
        <v>0</v>
      </c>
      <c r="BC277" s="665">
        <f t="shared" si="1927"/>
        <v>2.8216109509999998</v>
      </c>
      <c r="BD277" s="648">
        <f t="shared" si="1928"/>
        <v>13.257400178000001</v>
      </c>
      <c r="BE277" s="648">
        <f t="shared" si="1929"/>
        <v>0</v>
      </c>
      <c r="BF277" s="666">
        <f t="shared" si="1930"/>
        <v>5.8040149479999998</v>
      </c>
      <c r="BG277" s="666">
        <f t="shared" si="1931"/>
        <v>2.7671943259999998</v>
      </c>
      <c r="BH277" s="666">
        <f t="shared" si="1932"/>
        <v>0</v>
      </c>
      <c r="BI277" s="666">
        <f t="shared" si="1933"/>
        <v>0.53927173500000003</v>
      </c>
      <c r="BJ277" s="666">
        <f t="shared" si="1934"/>
        <v>2.2352919</v>
      </c>
      <c r="BK277" s="650">
        <f t="shared" si="1935"/>
        <v>3.1096232699999997</v>
      </c>
      <c r="BL277" s="650">
        <f t="shared" si="1936"/>
        <v>1.3678026460000001</v>
      </c>
      <c r="BM277" s="650">
        <f t="shared" si="1937"/>
        <v>0</v>
      </c>
      <c r="BN277" s="650">
        <f t="shared" si="1938"/>
        <v>0</v>
      </c>
      <c r="BO277" s="650">
        <f t="shared" si="1939"/>
        <v>1.5654886240000001</v>
      </c>
      <c r="BP277" s="667">
        <f t="shared" si="1940"/>
        <v>0.95535101999999994</v>
      </c>
      <c r="BQ277" s="667">
        <f t="shared" si="1941"/>
        <v>0.681547554</v>
      </c>
      <c r="BR277" s="667">
        <f t="shared" si="1942"/>
        <v>0.497632254</v>
      </c>
      <c r="BS277" s="650">
        <f t="shared" si="1943"/>
        <v>0.19787031299999999</v>
      </c>
      <c r="BT277" s="650">
        <f t="shared" si="1944"/>
        <v>1.01344901</v>
      </c>
      <c r="BU277" s="650">
        <f t="shared" si="1945"/>
        <v>0.140459058</v>
      </c>
      <c r="BV277" s="667">
        <f t="shared" si="1946"/>
        <v>0.31492929200000003</v>
      </c>
      <c r="BW277" s="652">
        <f t="shared" si="1947"/>
        <v>37.268937079000004</v>
      </c>
      <c r="BX277" s="606">
        <f t="shared" si="1972"/>
        <v>5.5307570054496061E-2</v>
      </c>
      <c r="BY277" s="645">
        <f t="shared" ca="1" si="1948"/>
        <v>105.4513517993631</v>
      </c>
      <c r="BZ277" s="608"/>
      <c r="CB277" s="616" t="str">
        <f t="shared" si="1684"/>
        <v>Plans to use other investments for retirement</v>
      </c>
      <c r="CC277" s="665">
        <f t="shared" ca="1" si="1949"/>
        <v>0</v>
      </c>
      <c r="CD277" s="665">
        <f t="shared" ca="1" si="1950"/>
        <v>0.35184240300000003</v>
      </c>
      <c r="CE277" s="665">
        <f t="shared" ca="1" si="1951"/>
        <v>74.956708307</v>
      </c>
      <c r="CF277" s="648">
        <f t="shared" ca="1" si="1952"/>
        <v>249.26413730900001</v>
      </c>
      <c r="CG277" s="648">
        <f t="shared" ca="1" si="1953"/>
        <v>0.63581259999999995</v>
      </c>
      <c r="CH277" s="666">
        <f t="shared" ca="1" si="1954"/>
        <v>147.947626316</v>
      </c>
      <c r="CI277" s="666">
        <f t="shared" ca="1" si="1955"/>
        <v>58.749664152000001</v>
      </c>
      <c r="CJ277" s="666">
        <f t="shared" ca="1" si="1956"/>
        <v>0</v>
      </c>
      <c r="CK277" s="666">
        <f t="shared" ca="1" si="1957"/>
        <v>10.677580353</v>
      </c>
      <c r="CL277" s="666">
        <f t="shared" ca="1" si="1958"/>
        <v>40.570547984999997</v>
      </c>
      <c r="CM277" s="650">
        <f t="shared" ca="1" si="1959"/>
        <v>100.23352340299999</v>
      </c>
      <c r="CN277" s="650">
        <f t="shared" ca="1" si="1960"/>
        <v>72.982041183000007</v>
      </c>
      <c r="CO277" s="650">
        <f t="shared" ca="1" si="1961"/>
        <v>18.647947584000001</v>
      </c>
      <c r="CP277" s="650">
        <f t="shared" ca="1" si="1962"/>
        <v>0</v>
      </c>
      <c r="CQ277" s="650">
        <f t="shared" ca="1" si="1963"/>
        <v>46.475443525000003</v>
      </c>
      <c r="CR277" s="667">
        <f t="shared" ca="1" si="1964"/>
        <v>40.124742839999996</v>
      </c>
      <c r="CS277" s="667">
        <f t="shared" ca="1" si="1965"/>
        <v>40.362760698000002</v>
      </c>
      <c r="CT277" s="667">
        <f t="shared" ca="1" si="1966"/>
        <v>49.265593146000001</v>
      </c>
      <c r="CU277" s="650">
        <f t="shared" ca="1" si="1967"/>
        <v>24.469962040999999</v>
      </c>
      <c r="CV277" s="650">
        <f t="shared" ca="1" si="1968"/>
        <v>20.848093920000004</v>
      </c>
      <c r="CW277" s="650">
        <f t="shared" ca="1" si="1969"/>
        <v>16.784857430999999</v>
      </c>
      <c r="CX277" s="667">
        <f t="shared" ca="1" si="1970"/>
        <v>6.2985858400000003</v>
      </c>
      <c r="CY277" s="652">
        <f t="shared" ca="1" si="1971"/>
        <v>1019.647471036</v>
      </c>
      <c r="CZ277" s="606">
        <f t="shared" ca="1" si="1973"/>
        <v>5.244842205506E-2</v>
      </c>
      <c r="DA277" s="645"/>
    </row>
    <row r="278" spans="1:105" ht="15" x14ac:dyDescent="0.25">
      <c r="A278" s="615">
        <v>419</v>
      </c>
      <c r="B278" s="616"/>
      <c r="C278" s="616" t="s">
        <v>593</v>
      </c>
      <c r="D278" s="616" t="str">
        <f t="shared" si="1924"/>
        <v>Insurance And PensionsHas PMI (private medical insurance)</v>
      </c>
      <c r="E278" s="568" t="s">
        <v>600</v>
      </c>
      <c r="F278" s="620">
        <v>0.111128823</v>
      </c>
      <c r="G278" s="621">
        <v>0.30718954199999998</v>
      </c>
      <c r="H278" s="622">
        <v>276.42652329999999</v>
      </c>
      <c r="I278" s="621">
        <v>0.26169940600000002</v>
      </c>
      <c r="J278" s="622">
        <v>235.49192679999999</v>
      </c>
      <c r="K278" s="621">
        <v>0.16097345900000001</v>
      </c>
      <c r="L278" s="623">
        <v>144.8530222</v>
      </c>
      <c r="M278" s="624">
        <v>0.109755246</v>
      </c>
      <c r="N278" s="625">
        <v>98.763977460000007</v>
      </c>
      <c r="O278" s="624">
        <v>0.19520905599999999</v>
      </c>
      <c r="P278" s="626">
        <v>175.66014870000001</v>
      </c>
      <c r="Q278" s="627">
        <v>8.5684881000000004E-2</v>
      </c>
      <c r="R278" s="628">
        <v>77.104101850000006</v>
      </c>
      <c r="S278" s="627">
        <v>8.7786149999999993E-2</v>
      </c>
      <c r="T278" s="628">
        <v>78.994942309999999</v>
      </c>
      <c r="U278" s="627">
        <v>0.164061545</v>
      </c>
      <c r="V278" s="628">
        <v>147.63185669999999</v>
      </c>
      <c r="W278" s="627">
        <v>0.19092895200000001</v>
      </c>
      <c r="X278" s="628">
        <v>171.8086696</v>
      </c>
      <c r="Y278" s="627">
        <v>9.5268311999999994E-2</v>
      </c>
      <c r="Z278" s="629">
        <v>85.727814960000003</v>
      </c>
      <c r="AA278" s="630">
        <v>6.8331666999999999E-2</v>
      </c>
      <c r="AB278" s="631">
        <v>61.488698980000002</v>
      </c>
      <c r="AC278" s="630">
        <v>6.8418740000000006E-2</v>
      </c>
      <c r="AD278" s="631">
        <v>61.56705221</v>
      </c>
      <c r="AE278" s="630">
        <v>8.8502736999999998E-2</v>
      </c>
      <c r="AF278" s="631">
        <v>79.639768559999993</v>
      </c>
      <c r="AG278" s="630">
        <v>0.14341243400000001</v>
      </c>
      <c r="AH278" s="631">
        <v>129.05061950000001</v>
      </c>
      <c r="AI278" s="630">
        <v>6.5096668999999996E-2</v>
      </c>
      <c r="AJ278" s="632">
        <v>58.577664169999998</v>
      </c>
      <c r="AK278" s="633">
        <v>0.17241342600000001</v>
      </c>
      <c r="AL278" s="634">
        <v>155.14735229999999</v>
      </c>
      <c r="AM278" s="633">
        <v>6.4783325000000003E-2</v>
      </c>
      <c r="AN278" s="634">
        <v>58.295699499999998</v>
      </c>
      <c r="AO278" s="633">
        <v>7.7623239999999996E-2</v>
      </c>
      <c r="AP278" s="635">
        <v>69.849781809999996</v>
      </c>
      <c r="AQ278" s="630">
        <v>0.111968691</v>
      </c>
      <c r="AR278" s="631">
        <v>100.7557606</v>
      </c>
      <c r="AS278" s="630">
        <v>7.9370845999999995E-2</v>
      </c>
      <c r="AT278" s="631">
        <v>71.422376420000006</v>
      </c>
      <c r="AU278" s="630">
        <v>0.101955581</v>
      </c>
      <c r="AV278" s="632">
        <v>91.745398420000001</v>
      </c>
      <c r="AW278" s="633">
        <v>0.29444291700000003</v>
      </c>
      <c r="AX278" s="635">
        <v>264.95638989999998</v>
      </c>
      <c r="AY278" s="604"/>
      <c r="AZ278" s="568" t="str">
        <f t="shared" si="1683"/>
        <v>Has PMI (private medical insurance)</v>
      </c>
      <c r="BA278" s="665">
        <f t="shared" si="1925"/>
        <v>0</v>
      </c>
      <c r="BB278" s="665">
        <f t="shared" si="1926"/>
        <v>0</v>
      </c>
      <c r="BC278" s="665">
        <f t="shared" si="1927"/>
        <v>3.7023895570000005</v>
      </c>
      <c r="BD278" s="648">
        <f t="shared" si="1928"/>
        <v>11.634056076</v>
      </c>
      <c r="BE278" s="648">
        <f t="shared" si="1929"/>
        <v>0</v>
      </c>
      <c r="BF278" s="666">
        <f t="shared" si="1930"/>
        <v>4.5412986929999999</v>
      </c>
      <c r="BG278" s="666">
        <f t="shared" si="1931"/>
        <v>2.2824399</v>
      </c>
      <c r="BH278" s="666">
        <f t="shared" si="1932"/>
        <v>0</v>
      </c>
      <c r="BI278" s="666">
        <f t="shared" si="1933"/>
        <v>0.95464476000000009</v>
      </c>
      <c r="BJ278" s="666">
        <f t="shared" si="1934"/>
        <v>1.9053662399999998</v>
      </c>
      <c r="BK278" s="650">
        <f t="shared" si="1935"/>
        <v>2.0499500099999999</v>
      </c>
      <c r="BL278" s="650">
        <f t="shared" si="1936"/>
        <v>0.95786236000000002</v>
      </c>
      <c r="BM278" s="650">
        <f t="shared" si="1937"/>
        <v>0</v>
      </c>
      <c r="BN278" s="650">
        <f t="shared" si="1938"/>
        <v>0</v>
      </c>
      <c r="BO278" s="650">
        <f t="shared" si="1939"/>
        <v>1.0415467039999999</v>
      </c>
      <c r="BP278" s="667">
        <f t="shared" si="1940"/>
        <v>1.72413426</v>
      </c>
      <c r="BQ278" s="667">
        <f t="shared" si="1941"/>
        <v>0.58304992500000008</v>
      </c>
      <c r="BR278" s="667">
        <f t="shared" si="1942"/>
        <v>0.46573944</v>
      </c>
      <c r="BS278" s="650">
        <f t="shared" si="1943"/>
        <v>0.33590607299999997</v>
      </c>
      <c r="BT278" s="650">
        <f t="shared" si="1944"/>
        <v>1.1111918439999999</v>
      </c>
      <c r="BU278" s="650">
        <f t="shared" si="1945"/>
        <v>0.20391116200000001</v>
      </c>
      <c r="BV278" s="667">
        <f t="shared" si="1946"/>
        <v>1.1777716680000001</v>
      </c>
      <c r="BW278" s="652">
        <f t="shared" si="1947"/>
        <v>34.671258671999993</v>
      </c>
      <c r="BX278" s="606">
        <f t="shared" si="1972"/>
        <v>5.1452582718268552E-2</v>
      </c>
      <c r="BY278" s="645">
        <f t="shared" ca="1" si="1948"/>
        <v>103.43880206245882</v>
      </c>
      <c r="BZ278" s="608"/>
      <c r="CB278" s="616" t="str">
        <f t="shared" si="1684"/>
        <v>Has PMI (private medical insurance)</v>
      </c>
      <c r="CC278" s="665">
        <f t="shared" ca="1" si="1949"/>
        <v>0</v>
      </c>
      <c r="CD278" s="665">
        <f t="shared" ca="1" si="1950"/>
        <v>0.78509821800000013</v>
      </c>
      <c r="CE278" s="665">
        <f t="shared" ca="1" si="1951"/>
        <v>98.35478344900001</v>
      </c>
      <c r="CF278" s="648">
        <f t="shared" ca="1" si="1952"/>
        <v>218.742205278</v>
      </c>
      <c r="CG278" s="648">
        <f t="shared" ca="1" si="1953"/>
        <v>0.9760452799999999</v>
      </c>
      <c r="CH278" s="666">
        <f t="shared" ca="1" si="1954"/>
        <v>115.76027423100001</v>
      </c>
      <c r="CI278" s="666">
        <f t="shared" ca="1" si="1955"/>
        <v>48.457954799999996</v>
      </c>
      <c r="CJ278" s="666">
        <f t="shared" ca="1" si="1956"/>
        <v>0</v>
      </c>
      <c r="CK278" s="666">
        <f t="shared" ca="1" si="1957"/>
        <v>18.901966248000001</v>
      </c>
      <c r="CL278" s="666">
        <f t="shared" ca="1" si="1958"/>
        <v>34.582397256</v>
      </c>
      <c r="CM278" s="650">
        <f t="shared" ca="1" si="1959"/>
        <v>66.076721988999992</v>
      </c>
      <c r="CN278" s="650">
        <f t="shared" ca="1" si="1960"/>
        <v>51.108798780000001</v>
      </c>
      <c r="CO278" s="650">
        <f t="shared" ca="1" si="1961"/>
        <v>16.992525504</v>
      </c>
      <c r="CP278" s="650">
        <f t="shared" ca="1" si="1962"/>
        <v>0</v>
      </c>
      <c r="CQ278" s="650">
        <f t="shared" ca="1" si="1963"/>
        <v>30.920917774999999</v>
      </c>
      <c r="CR278" s="667">
        <f t="shared" ca="1" si="1964"/>
        <v>72.413638919999997</v>
      </c>
      <c r="CS278" s="667">
        <f t="shared" ca="1" si="1965"/>
        <v>34.529512225000005</v>
      </c>
      <c r="CT278" s="667">
        <f t="shared" ca="1" si="1966"/>
        <v>46.108204559999997</v>
      </c>
      <c r="CU278" s="650">
        <f t="shared" ca="1" si="1967"/>
        <v>41.540384361000001</v>
      </c>
      <c r="CV278" s="650">
        <f t="shared" ca="1" si="1968"/>
        <v>22.858803647999999</v>
      </c>
      <c r="CW278" s="650">
        <f t="shared" ca="1" si="1969"/>
        <v>24.367383859</v>
      </c>
      <c r="CX278" s="667">
        <f t="shared" ca="1" si="1970"/>
        <v>23.555433360000002</v>
      </c>
      <c r="CY278" s="652">
        <f t="shared" ca="1" si="1971"/>
        <v>967.03304974100013</v>
      </c>
      <c r="CZ278" s="606">
        <f t="shared" ca="1" si="1973"/>
        <v>4.9742052007911167E-2</v>
      </c>
      <c r="DA278" s="645"/>
    </row>
    <row r="279" spans="1:105" ht="15" x14ac:dyDescent="0.25">
      <c r="A279" s="615">
        <v>420</v>
      </c>
      <c r="B279" s="616"/>
      <c r="C279" s="616" t="s">
        <v>593</v>
      </c>
      <c r="D279" s="616" t="str">
        <f t="shared" si="1924"/>
        <v>Insurance And PensionsHas PMI - pay all personally</v>
      </c>
      <c r="E279" s="568" t="s">
        <v>601</v>
      </c>
      <c r="F279" s="620">
        <v>3.8643431999999998E-2</v>
      </c>
      <c r="G279" s="621">
        <v>0.25075625800000001</v>
      </c>
      <c r="H279" s="622">
        <v>648.89747850000003</v>
      </c>
      <c r="I279" s="621">
        <v>0.13653243700000001</v>
      </c>
      <c r="J279" s="622">
        <v>353.31343229999999</v>
      </c>
      <c r="K279" s="621">
        <v>0.107654919</v>
      </c>
      <c r="L279" s="623">
        <v>278.58529340000001</v>
      </c>
      <c r="M279" s="624">
        <v>2.5463871999999999E-2</v>
      </c>
      <c r="N279" s="625">
        <v>65.894435310000006</v>
      </c>
      <c r="O279" s="624">
        <v>4.5374869999999998E-2</v>
      </c>
      <c r="P279" s="626">
        <v>117.4193564</v>
      </c>
      <c r="Q279" s="627">
        <v>3.2361829000000002E-2</v>
      </c>
      <c r="R279" s="628">
        <v>83.744706669999999</v>
      </c>
      <c r="S279" s="627">
        <v>2.8711351E-2</v>
      </c>
      <c r="T279" s="628">
        <v>74.298139719999995</v>
      </c>
      <c r="U279" s="627">
        <v>5.1993899000000003E-2</v>
      </c>
      <c r="V279" s="628">
        <v>134.54782850000001</v>
      </c>
      <c r="W279" s="627">
        <v>6.1076442000000002E-2</v>
      </c>
      <c r="X279" s="628">
        <v>158.05128680000001</v>
      </c>
      <c r="Y279" s="627">
        <v>1.859947E-2</v>
      </c>
      <c r="Z279" s="629">
        <v>48.130997620000002</v>
      </c>
      <c r="AA279" s="630">
        <v>2.5983665999999999E-2</v>
      </c>
      <c r="AB279" s="631">
        <v>67.239539710000003</v>
      </c>
      <c r="AC279" s="630">
        <v>2.7401822999999999E-2</v>
      </c>
      <c r="AD279" s="631">
        <v>70.909392929999996</v>
      </c>
      <c r="AE279" s="630">
        <v>2.0098293E-2</v>
      </c>
      <c r="AF279" s="631">
        <v>52.009596459999997</v>
      </c>
      <c r="AG279" s="630">
        <v>5.9325469999999998E-2</v>
      </c>
      <c r="AH279" s="631">
        <v>153.52018820000001</v>
      </c>
      <c r="AI279" s="630">
        <v>2.5694333E-2</v>
      </c>
      <c r="AJ279" s="632">
        <v>66.490814720000003</v>
      </c>
      <c r="AK279" s="633">
        <v>7.7527857000000006E-2</v>
      </c>
      <c r="AL279" s="634">
        <v>200.6236313</v>
      </c>
      <c r="AM279" s="633">
        <v>1.4984964999999999E-2</v>
      </c>
      <c r="AN279" s="634">
        <v>38.777521999999998</v>
      </c>
      <c r="AO279" s="633">
        <v>3.1713297000000001E-2</v>
      </c>
      <c r="AP279" s="635">
        <v>82.066459570000006</v>
      </c>
      <c r="AQ279" s="630">
        <v>5.8156445000000001E-2</v>
      </c>
      <c r="AR279" s="631">
        <v>150.49502910000001</v>
      </c>
      <c r="AS279" s="630">
        <v>4.9358640000000002E-2</v>
      </c>
      <c r="AT279" s="631">
        <v>127.7284057</v>
      </c>
      <c r="AU279" s="630">
        <v>4.4212847999999999E-2</v>
      </c>
      <c r="AV279" s="632">
        <v>114.4123225</v>
      </c>
      <c r="AW279" s="633">
        <v>0.136293952</v>
      </c>
      <c r="AX279" s="635">
        <v>352.69628949999998</v>
      </c>
      <c r="AY279" s="604"/>
      <c r="AZ279" s="568" t="str">
        <f t="shared" si="1683"/>
        <v>Has PMI - pay all personally</v>
      </c>
      <c r="BA279" s="665">
        <f t="shared" si="1925"/>
        <v>0</v>
      </c>
      <c r="BB279" s="665">
        <f t="shared" si="1926"/>
        <v>0</v>
      </c>
      <c r="BC279" s="665">
        <f t="shared" si="1927"/>
        <v>2.4760631370000001</v>
      </c>
      <c r="BD279" s="648">
        <f t="shared" si="1928"/>
        <v>2.6991704319999998</v>
      </c>
      <c r="BE279" s="648">
        <f t="shared" si="1929"/>
        <v>0</v>
      </c>
      <c r="BF279" s="666">
        <f t="shared" si="1930"/>
        <v>1.7151769370000001</v>
      </c>
      <c r="BG279" s="666">
        <f t="shared" si="1931"/>
        <v>0.74649512600000001</v>
      </c>
      <c r="BH279" s="666">
        <f t="shared" si="1932"/>
        <v>0</v>
      </c>
      <c r="BI279" s="666">
        <f t="shared" si="1933"/>
        <v>0.30538220999999999</v>
      </c>
      <c r="BJ279" s="666">
        <f t="shared" si="1934"/>
        <v>0.37198940000000003</v>
      </c>
      <c r="BK279" s="650">
        <f t="shared" si="1935"/>
        <v>0.77950997999999994</v>
      </c>
      <c r="BL279" s="650">
        <f t="shared" si="1936"/>
        <v>0.383625522</v>
      </c>
      <c r="BM279" s="650">
        <f t="shared" si="1937"/>
        <v>0</v>
      </c>
      <c r="BN279" s="650">
        <f t="shared" si="1938"/>
        <v>0</v>
      </c>
      <c r="BO279" s="650">
        <f t="shared" si="1939"/>
        <v>0.411109328</v>
      </c>
      <c r="BP279" s="667">
        <f t="shared" si="1940"/>
        <v>0.77527857</v>
      </c>
      <c r="BQ279" s="667">
        <f t="shared" si="1941"/>
        <v>0.13486468499999998</v>
      </c>
      <c r="BR279" s="667">
        <f t="shared" si="1942"/>
        <v>0.19027978200000001</v>
      </c>
      <c r="BS279" s="650">
        <f t="shared" si="1943"/>
        <v>0.174469335</v>
      </c>
      <c r="BT279" s="650">
        <f t="shared" si="1944"/>
        <v>0.69102096000000002</v>
      </c>
      <c r="BU279" s="650">
        <f t="shared" si="1945"/>
        <v>8.8425695999999998E-2</v>
      </c>
      <c r="BV279" s="667">
        <f t="shared" si="1946"/>
        <v>0.54517580799999998</v>
      </c>
      <c r="BW279" s="652">
        <f t="shared" si="1947"/>
        <v>12.488036907999996</v>
      </c>
      <c r="BX279" s="606">
        <f t="shared" si="1972"/>
        <v>1.8532403397185225E-2</v>
      </c>
      <c r="BY279" s="645">
        <f t="shared" ca="1" si="1948"/>
        <v>97.947383224216352</v>
      </c>
      <c r="BZ279" s="608"/>
      <c r="CB279" s="616" t="str">
        <f t="shared" si="1684"/>
        <v>Has PMI - pay all personally</v>
      </c>
      <c r="CC279" s="665">
        <f t="shared" ca="1" si="1949"/>
        <v>0</v>
      </c>
      <c r="CD279" s="665">
        <f t="shared" ca="1" si="1950"/>
        <v>0.40959731100000002</v>
      </c>
      <c r="CE279" s="665">
        <f t="shared" ca="1" si="1951"/>
        <v>65.777155508999996</v>
      </c>
      <c r="CF279" s="648">
        <f t="shared" ca="1" si="1952"/>
        <v>50.749496895999997</v>
      </c>
      <c r="CG279" s="648">
        <f t="shared" ca="1" si="1953"/>
        <v>0.22687435</v>
      </c>
      <c r="CH279" s="666">
        <f t="shared" ca="1" si="1954"/>
        <v>43.720830979000006</v>
      </c>
      <c r="CI279" s="666">
        <f t="shared" ca="1" si="1955"/>
        <v>15.848665752</v>
      </c>
      <c r="CJ279" s="666">
        <f t="shared" ca="1" si="1956"/>
        <v>0</v>
      </c>
      <c r="CK279" s="666">
        <f t="shared" ca="1" si="1957"/>
        <v>6.0465677580000001</v>
      </c>
      <c r="CL279" s="666">
        <f t="shared" ca="1" si="1958"/>
        <v>6.7516076099999998</v>
      </c>
      <c r="CM279" s="650">
        <f t="shared" ca="1" si="1959"/>
        <v>25.126205022000001</v>
      </c>
      <c r="CN279" s="650">
        <f t="shared" ca="1" si="1960"/>
        <v>20.469161781</v>
      </c>
      <c r="CO279" s="650">
        <f t="shared" ca="1" si="1961"/>
        <v>3.8588722559999997</v>
      </c>
      <c r="CP279" s="650">
        <f t="shared" ca="1" si="1962"/>
        <v>0</v>
      </c>
      <c r="CQ279" s="650">
        <f t="shared" ca="1" si="1963"/>
        <v>12.204808175</v>
      </c>
      <c r="CR279" s="667">
        <f t="shared" ca="1" si="1964"/>
        <v>32.561699940000004</v>
      </c>
      <c r="CS279" s="667">
        <f t="shared" ca="1" si="1965"/>
        <v>7.986986345</v>
      </c>
      <c r="CT279" s="667">
        <f t="shared" ca="1" si="1966"/>
        <v>18.837698418000002</v>
      </c>
      <c r="CU279" s="650">
        <f t="shared" ca="1" si="1967"/>
        <v>21.576041095000001</v>
      </c>
      <c r="CV279" s="650">
        <f t="shared" ca="1" si="1968"/>
        <v>14.215288320000001</v>
      </c>
      <c r="CW279" s="650">
        <f t="shared" ca="1" si="1969"/>
        <v>10.566870672</v>
      </c>
      <c r="CX279" s="667">
        <f t="shared" ca="1" si="1970"/>
        <v>10.903516159999999</v>
      </c>
      <c r="CY279" s="652">
        <f t="shared" ca="1" si="1971"/>
        <v>367.837944349</v>
      </c>
      <c r="CZ279" s="606">
        <f t="shared" ca="1" si="1973"/>
        <v>1.892077438634757E-2</v>
      </c>
      <c r="DA279" s="645"/>
    </row>
    <row r="280" spans="1:105" ht="15" x14ac:dyDescent="0.25">
      <c r="A280" s="615">
        <v>421</v>
      </c>
      <c r="B280" s="616"/>
      <c r="C280" s="616" t="s">
        <v>593</v>
      </c>
      <c r="D280" s="616" t="str">
        <f t="shared" si="1924"/>
        <v>Insurance And PensionsHas PMI - employer pays part or all</v>
      </c>
      <c r="E280" s="568" t="s">
        <v>602</v>
      </c>
      <c r="F280" s="620">
        <v>5.2774405000000003E-2</v>
      </c>
      <c r="G280" s="621">
        <v>3.4167410000000002E-2</v>
      </c>
      <c r="H280" s="622">
        <v>64.74238914</v>
      </c>
      <c r="I280" s="621">
        <v>6.7679376999999999E-2</v>
      </c>
      <c r="J280" s="622">
        <v>128.24280429999999</v>
      </c>
      <c r="K280" s="621">
        <v>3.0388980999999999E-2</v>
      </c>
      <c r="L280" s="623">
        <v>57.582802700000002</v>
      </c>
      <c r="M280" s="624">
        <v>6.7673019000000001E-2</v>
      </c>
      <c r="N280" s="625">
        <v>128.2307576</v>
      </c>
      <c r="O280" s="624">
        <v>0.12058867</v>
      </c>
      <c r="P280" s="626">
        <v>228.49839979999999</v>
      </c>
      <c r="Q280" s="627">
        <v>3.9724783E-2</v>
      </c>
      <c r="R280" s="628">
        <v>75.272820780000004</v>
      </c>
      <c r="S280" s="627">
        <v>4.2443302000000002E-2</v>
      </c>
      <c r="T280" s="628">
        <v>80.424027769999995</v>
      </c>
      <c r="U280" s="627">
        <v>8.6581828999999999E-2</v>
      </c>
      <c r="V280" s="628">
        <v>164.06026629999999</v>
      </c>
      <c r="W280" s="627">
        <v>9.9227330000000002E-2</v>
      </c>
      <c r="X280" s="628">
        <v>188.02169480000001</v>
      </c>
      <c r="Y280" s="627">
        <v>6.3078727000000001E-2</v>
      </c>
      <c r="Z280" s="629">
        <v>119.525227</v>
      </c>
      <c r="AA280" s="630">
        <v>2.8083440000000001E-2</v>
      </c>
      <c r="AB280" s="631">
        <v>53.214130089999998</v>
      </c>
      <c r="AC280" s="630">
        <v>2.7490997E-2</v>
      </c>
      <c r="AD280" s="631">
        <v>52.091533169999998</v>
      </c>
      <c r="AE280" s="630">
        <v>3.2392182999999998E-2</v>
      </c>
      <c r="AF280" s="631">
        <v>61.378585780000002</v>
      </c>
      <c r="AG280" s="630">
        <v>4.9878249999999999E-2</v>
      </c>
      <c r="AH280" s="631">
        <v>94.512197619999995</v>
      </c>
      <c r="AI280" s="630">
        <v>2.7770725999999999E-2</v>
      </c>
      <c r="AJ280" s="632">
        <v>52.621580690000002</v>
      </c>
      <c r="AK280" s="633">
        <v>6.9167346000000005E-2</v>
      </c>
      <c r="AL280" s="634">
        <v>131.06229440000001</v>
      </c>
      <c r="AM280" s="633">
        <v>3.4447079999999998E-2</v>
      </c>
      <c r="AN280" s="634">
        <v>65.272322819999999</v>
      </c>
      <c r="AO280" s="633">
        <v>3.6197770999999997E-2</v>
      </c>
      <c r="AP280" s="635">
        <v>68.589633210000002</v>
      </c>
      <c r="AQ280" s="630">
        <v>3.7895649000000003E-2</v>
      </c>
      <c r="AR280" s="631">
        <v>71.806871909999998</v>
      </c>
      <c r="AS280" s="630">
        <v>2.0320019000000002E-2</v>
      </c>
      <c r="AT280" s="631">
        <v>38.503549190000001</v>
      </c>
      <c r="AU280" s="630">
        <v>4.4845543000000002E-2</v>
      </c>
      <c r="AV280" s="632">
        <v>84.975933139999995</v>
      </c>
      <c r="AW280" s="633">
        <v>9.0836740999999999E-2</v>
      </c>
      <c r="AX280" s="635">
        <v>172.12272139999999</v>
      </c>
      <c r="AY280" s="604"/>
      <c r="AZ280" s="568" t="str">
        <f t="shared" si="1683"/>
        <v>Has PMI - employer pays part or all</v>
      </c>
      <c r="BA280" s="665">
        <f t="shared" si="1925"/>
        <v>0</v>
      </c>
      <c r="BB280" s="665">
        <f t="shared" si="1926"/>
        <v>0</v>
      </c>
      <c r="BC280" s="665">
        <f t="shared" si="1927"/>
        <v>0.69894656300000002</v>
      </c>
      <c r="BD280" s="648">
        <f t="shared" si="1928"/>
        <v>7.1733400139999999</v>
      </c>
      <c r="BE280" s="648">
        <f t="shared" si="1929"/>
        <v>0</v>
      </c>
      <c r="BF280" s="666">
        <f t="shared" si="1930"/>
        <v>2.105413499</v>
      </c>
      <c r="BG280" s="666">
        <f t="shared" si="1931"/>
        <v>1.103525852</v>
      </c>
      <c r="BH280" s="666">
        <f t="shared" si="1932"/>
        <v>0</v>
      </c>
      <c r="BI280" s="666">
        <f t="shared" si="1933"/>
        <v>0.49613665000000001</v>
      </c>
      <c r="BJ280" s="666">
        <f t="shared" si="1934"/>
        <v>1.26157454</v>
      </c>
      <c r="BK280" s="650">
        <f t="shared" si="1935"/>
        <v>0.84250320000000001</v>
      </c>
      <c r="BL280" s="650">
        <f t="shared" si="1936"/>
        <v>0.38487395800000002</v>
      </c>
      <c r="BM280" s="650">
        <f t="shared" si="1937"/>
        <v>0</v>
      </c>
      <c r="BN280" s="650">
        <f t="shared" si="1938"/>
        <v>0</v>
      </c>
      <c r="BO280" s="650">
        <f t="shared" si="1939"/>
        <v>0.44433161599999998</v>
      </c>
      <c r="BP280" s="667">
        <f t="shared" si="1940"/>
        <v>0.69167346000000007</v>
      </c>
      <c r="BQ280" s="667">
        <f t="shared" si="1941"/>
        <v>0.31002372</v>
      </c>
      <c r="BR280" s="667">
        <f t="shared" si="1942"/>
        <v>0.21718662599999999</v>
      </c>
      <c r="BS280" s="650">
        <f t="shared" si="1943"/>
        <v>0.11368694700000001</v>
      </c>
      <c r="BT280" s="650">
        <f t="shared" si="1944"/>
        <v>0.28448026600000004</v>
      </c>
      <c r="BU280" s="650">
        <f t="shared" si="1945"/>
        <v>8.9691086000000003E-2</v>
      </c>
      <c r="BV280" s="667">
        <f t="shared" si="1946"/>
        <v>0.36334696399999999</v>
      </c>
      <c r="BW280" s="652">
        <f t="shared" si="1947"/>
        <v>16.580734961000001</v>
      </c>
      <c r="BX280" s="606">
        <f t="shared" si="1972"/>
        <v>2.4606018638703431E-2</v>
      </c>
      <c r="BY280" s="645">
        <f t="shared" ca="1" si="1948"/>
        <v>109.2217977354918</v>
      </c>
      <c r="BZ280" s="608"/>
      <c r="CB280" s="616" t="str">
        <f t="shared" si="1684"/>
        <v>Has PMI - employer pays part or all</v>
      </c>
      <c r="CC280" s="665">
        <f t="shared" ca="1" si="1949"/>
        <v>0</v>
      </c>
      <c r="CD280" s="665">
        <f t="shared" ca="1" si="1950"/>
        <v>0.20303813100000001</v>
      </c>
      <c r="CE280" s="665">
        <f t="shared" ca="1" si="1951"/>
        <v>18.567667391000001</v>
      </c>
      <c r="CF280" s="648">
        <f t="shared" ca="1" si="1952"/>
        <v>134.872326867</v>
      </c>
      <c r="CG280" s="648">
        <f t="shared" ca="1" si="1953"/>
        <v>0.60294334999999999</v>
      </c>
      <c r="CH280" s="666">
        <f t="shared" ca="1" si="1954"/>
        <v>53.668181832999998</v>
      </c>
      <c r="CI280" s="666">
        <f t="shared" ca="1" si="1955"/>
        <v>23.428702704000003</v>
      </c>
      <c r="CJ280" s="666">
        <f t="shared" ca="1" si="1956"/>
        <v>0</v>
      </c>
      <c r="CK280" s="666">
        <f t="shared" ca="1" si="1957"/>
        <v>9.8235056699999994</v>
      </c>
      <c r="CL280" s="666">
        <f t="shared" ca="1" si="1958"/>
        <v>22.897577901000002</v>
      </c>
      <c r="CM280" s="650">
        <f t="shared" ca="1" si="1959"/>
        <v>27.156686480000001</v>
      </c>
      <c r="CN280" s="650">
        <f t="shared" ca="1" si="1960"/>
        <v>20.535774758999999</v>
      </c>
      <c r="CO280" s="650">
        <f t="shared" ca="1" si="1961"/>
        <v>6.2192991360000001</v>
      </c>
      <c r="CP280" s="650">
        <f t="shared" ca="1" si="1962"/>
        <v>0</v>
      </c>
      <c r="CQ280" s="650">
        <f t="shared" ca="1" si="1963"/>
        <v>13.191094849999999</v>
      </c>
      <c r="CR280" s="667">
        <f t="shared" ca="1" si="1964"/>
        <v>29.05028532</v>
      </c>
      <c r="CS280" s="667">
        <f t="shared" ca="1" si="1965"/>
        <v>18.360293639999998</v>
      </c>
      <c r="CT280" s="667">
        <f t="shared" ca="1" si="1966"/>
        <v>21.501475973999998</v>
      </c>
      <c r="CU280" s="650">
        <f t="shared" ca="1" si="1967"/>
        <v>14.059285779000001</v>
      </c>
      <c r="CV280" s="650">
        <f t="shared" ca="1" si="1968"/>
        <v>5.8521654720000003</v>
      </c>
      <c r="CW280" s="650">
        <f t="shared" ca="1" si="1969"/>
        <v>10.718084777</v>
      </c>
      <c r="CX280" s="667">
        <f t="shared" ca="1" si="1970"/>
        <v>7.2669392799999999</v>
      </c>
      <c r="CY280" s="652">
        <f t="shared" ca="1" si="1971"/>
        <v>437.97532931400008</v>
      </c>
      <c r="CZ280" s="606">
        <f t="shared" ca="1" si="1973"/>
        <v>2.252848712332416E-2</v>
      </c>
      <c r="DA280" s="645"/>
    </row>
    <row r="281" spans="1:105" ht="15" x14ac:dyDescent="0.25">
      <c r="A281" s="615">
        <v>422</v>
      </c>
      <c r="B281" s="616"/>
      <c r="C281" s="616" t="s">
        <v>593</v>
      </c>
      <c r="D281" s="616" t="str">
        <f t="shared" si="1924"/>
        <v>Insurance And PensionsHas PMI - is covered by a family member</v>
      </c>
      <c r="E281" s="568" t="s">
        <v>603</v>
      </c>
      <c r="F281" s="620">
        <v>1.9710986E-2</v>
      </c>
      <c r="G281" s="621">
        <v>2.2265872999999999E-2</v>
      </c>
      <c r="H281" s="622">
        <v>112.9617421</v>
      </c>
      <c r="I281" s="621">
        <v>5.7487592999999997E-2</v>
      </c>
      <c r="J281" s="622">
        <v>291.65254759999999</v>
      </c>
      <c r="K281" s="621">
        <v>2.2929557999999999E-2</v>
      </c>
      <c r="L281" s="623">
        <v>116.32882240000001</v>
      </c>
      <c r="M281" s="624">
        <v>1.6618355000000001E-2</v>
      </c>
      <c r="N281" s="625">
        <v>84.310116309999998</v>
      </c>
      <c r="O281" s="624">
        <v>2.9245515999999999E-2</v>
      </c>
      <c r="P281" s="626">
        <v>148.37165429999999</v>
      </c>
      <c r="Q281" s="627">
        <v>1.3598269E-2</v>
      </c>
      <c r="R281" s="628">
        <v>68.988272670000001</v>
      </c>
      <c r="S281" s="627">
        <v>1.6631495999999999E-2</v>
      </c>
      <c r="T281" s="628">
        <v>84.376785690000006</v>
      </c>
      <c r="U281" s="627">
        <v>2.5485817000000001E-2</v>
      </c>
      <c r="V281" s="628">
        <v>129.29752400000001</v>
      </c>
      <c r="W281" s="627">
        <v>3.0625179999999998E-2</v>
      </c>
      <c r="X281" s="628">
        <v>155.37112210000001</v>
      </c>
      <c r="Y281" s="627">
        <v>1.3590115E-2</v>
      </c>
      <c r="Z281" s="629">
        <v>68.94690731</v>
      </c>
      <c r="AA281" s="630">
        <v>1.4264561E-2</v>
      </c>
      <c r="AB281" s="631">
        <v>72.368582050000001</v>
      </c>
      <c r="AC281" s="630">
        <v>1.3525921E-2</v>
      </c>
      <c r="AD281" s="631">
        <v>68.621228270000003</v>
      </c>
      <c r="AE281" s="630">
        <v>3.6012260999999997E-2</v>
      </c>
      <c r="AF281" s="631">
        <v>182.7014695</v>
      </c>
      <c r="AG281" s="630">
        <v>3.4208715000000001E-2</v>
      </c>
      <c r="AH281" s="631">
        <v>173.55151549999999</v>
      </c>
      <c r="AI281" s="630">
        <v>1.1631610000000001E-2</v>
      </c>
      <c r="AJ281" s="632">
        <v>59.010796319999997</v>
      </c>
      <c r="AK281" s="633">
        <v>2.5718224000000001E-2</v>
      </c>
      <c r="AL281" s="634">
        <v>130.4765969</v>
      </c>
      <c r="AM281" s="633">
        <v>1.5351279000000001E-2</v>
      </c>
      <c r="AN281" s="634">
        <v>77.881844549999997</v>
      </c>
      <c r="AO281" s="633">
        <v>9.7121729999999993E-3</v>
      </c>
      <c r="AP281" s="635">
        <v>49.272892830000004</v>
      </c>
      <c r="AQ281" s="630">
        <v>1.5916597000000001E-2</v>
      </c>
      <c r="AR281" s="631">
        <v>80.749876999999998</v>
      </c>
      <c r="AS281" s="630">
        <v>9.6921869999999997E-3</v>
      </c>
      <c r="AT281" s="631">
        <v>49.171499320000002</v>
      </c>
      <c r="AU281" s="630">
        <v>1.2897189999999999E-2</v>
      </c>
      <c r="AV281" s="632">
        <v>65.431481489999996</v>
      </c>
      <c r="AW281" s="633">
        <v>6.7312224000000004E-2</v>
      </c>
      <c r="AX281" s="635">
        <v>341.49597649999998</v>
      </c>
      <c r="AY281" s="672"/>
      <c r="AZ281" s="568" t="str">
        <f t="shared" si="1683"/>
        <v>Has PMI - is covered by a family member</v>
      </c>
      <c r="BA281" s="665">
        <f t="shared" si="1925"/>
        <v>0</v>
      </c>
      <c r="BB281" s="665">
        <f t="shared" si="1926"/>
        <v>0</v>
      </c>
      <c r="BC281" s="665">
        <f t="shared" si="1927"/>
        <v>0.52737983399999999</v>
      </c>
      <c r="BD281" s="648">
        <f t="shared" si="1928"/>
        <v>1.7615456300000001</v>
      </c>
      <c r="BE281" s="648">
        <f t="shared" si="1929"/>
        <v>0</v>
      </c>
      <c r="BF281" s="666">
        <f t="shared" si="1930"/>
        <v>0.72070825699999996</v>
      </c>
      <c r="BG281" s="666">
        <f t="shared" si="1931"/>
        <v>0.432418896</v>
      </c>
      <c r="BH281" s="666">
        <f t="shared" si="1932"/>
        <v>0</v>
      </c>
      <c r="BI281" s="666">
        <f t="shared" si="1933"/>
        <v>0.15312589999999998</v>
      </c>
      <c r="BJ281" s="666">
        <f t="shared" si="1934"/>
        <v>0.2718023</v>
      </c>
      <c r="BK281" s="650">
        <f t="shared" si="1935"/>
        <v>0.42793682999999999</v>
      </c>
      <c r="BL281" s="650">
        <f t="shared" si="1936"/>
        <v>0.189362894</v>
      </c>
      <c r="BM281" s="650">
        <f t="shared" si="1937"/>
        <v>0</v>
      </c>
      <c r="BN281" s="650">
        <f t="shared" si="1938"/>
        <v>0</v>
      </c>
      <c r="BO281" s="650">
        <f t="shared" si="1939"/>
        <v>0.18610576000000001</v>
      </c>
      <c r="BP281" s="667">
        <f t="shared" si="1940"/>
        <v>0.25718224000000001</v>
      </c>
      <c r="BQ281" s="667">
        <f t="shared" si="1941"/>
        <v>0.13816151100000001</v>
      </c>
      <c r="BR281" s="667">
        <f t="shared" si="1942"/>
        <v>5.8273037999999999E-2</v>
      </c>
      <c r="BS281" s="650">
        <f t="shared" si="1943"/>
        <v>4.7749791E-2</v>
      </c>
      <c r="BT281" s="650">
        <f t="shared" si="1944"/>
        <v>0.13569061799999999</v>
      </c>
      <c r="BU281" s="650">
        <f t="shared" si="1945"/>
        <v>2.5794379999999999E-2</v>
      </c>
      <c r="BV281" s="667">
        <f t="shared" si="1946"/>
        <v>0.26924889600000002</v>
      </c>
      <c r="BW281" s="652">
        <f t="shared" si="1947"/>
        <v>5.602486775</v>
      </c>
      <c r="BX281" s="606">
        <f t="shared" si="1972"/>
        <v>8.3141606408275465E-3</v>
      </c>
      <c r="BY281" s="645">
        <f t="shared" ca="1" si="1948"/>
        <v>100.2576953931956</v>
      </c>
      <c r="BZ281" s="608"/>
      <c r="CB281" s="616" t="str">
        <f t="shared" si="1684"/>
        <v>Has PMI - is covered by a family member</v>
      </c>
      <c r="CC281" s="665">
        <f t="shared" ca="1" si="1949"/>
        <v>0</v>
      </c>
      <c r="CD281" s="665">
        <f t="shared" ca="1" si="1950"/>
        <v>0.17246277899999998</v>
      </c>
      <c r="CE281" s="665">
        <f t="shared" ca="1" si="1951"/>
        <v>14.009959938</v>
      </c>
      <c r="CF281" s="648">
        <f t="shared" ca="1" si="1952"/>
        <v>33.120381515000005</v>
      </c>
      <c r="CG281" s="648">
        <f t="shared" ca="1" si="1953"/>
        <v>0.14622758</v>
      </c>
      <c r="CH281" s="666">
        <f t="shared" ca="1" si="1954"/>
        <v>18.371261419</v>
      </c>
      <c r="CI281" s="666">
        <f t="shared" ca="1" si="1955"/>
        <v>9.1805857919999987</v>
      </c>
      <c r="CJ281" s="666">
        <f t="shared" ca="1" si="1956"/>
        <v>0</v>
      </c>
      <c r="CK281" s="666">
        <f t="shared" ca="1" si="1957"/>
        <v>3.0318928199999999</v>
      </c>
      <c r="CL281" s="666">
        <f t="shared" ca="1" si="1958"/>
        <v>4.9332117450000004</v>
      </c>
      <c r="CM281" s="650">
        <f t="shared" ca="1" si="1959"/>
        <v>13.793830487000001</v>
      </c>
      <c r="CN281" s="650">
        <f t="shared" ca="1" si="1960"/>
        <v>10.103862986999999</v>
      </c>
      <c r="CO281" s="650">
        <f t="shared" ca="1" si="1961"/>
        <v>6.9143541119999998</v>
      </c>
      <c r="CP281" s="650">
        <f t="shared" ca="1" si="1962"/>
        <v>0</v>
      </c>
      <c r="CQ281" s="650">
        <f t="shared" ca="1" si="1963"/>
        <v>5.5250147500000004</v>
      </c>
      <c r="CR281" s="667">
        <f t="shared" ca="1" si="1964"/>
        <v>10.80165408</v>
      </c>
      <c r="CS281" s="667">
        <f t="shared" ca="1" si="1965"/>
        <v>8.1822317069999997</v>
      </c>
      <c r="CT281" s="667">
        <f t="shared" ca="1" si="1966"/>
        <v>5.7690307619999999</v>
      </c>
      <c r="CU281" s="650">
        <f t="shared" ca="1" si="1967"/>
        <v>5.9050574870000005</v>
      </c>
      <c r="CV281" s="650">
        <f t="shared" ca="1" si="1968"/>
        <v>2.7913498560000001</v>
      </c>
      <c r="CW281" s="650">
        <f t="shared" ca="1" si="1969"/>
        <v>3.0824284099999999</v>
      </c>
      <c r="CX281" s="667">
        <f t="shared" ca="1" si="1970"/>
        <v>5.3849779200000008</v>
      </c>
      <c r="CY281" s="652">
        <f t="shared" ca="1" si="1971"/>
        <v>161.21977614600002</v>
      </c>
      <c r="CZ281" s="606">
        <f t="shared" ca="1" si="1973"/>
        <v>8.2927905017372069E-3</v>
      </c>
      <c r="DA281" s="645"/>
    </row>
    <row r="282" spans="1:105" ht="15" x14ac:dyDescent="0.25">
      <c r="A282" s="615">
        <v>423</v>
      </c>
      <c r="B282" s="616"/>
      <c r="C282" s="616" t="s">
        <v>593</v>
      </c>
      <c r="D282" s="616" t="str">
        <f t="shared" si="1924"/>
        <v>Insurance And PensionsOther health insurance</v>
      </c>
      <c r="E282" s="568" t="s">
        <v>604</v>
      </c>
      <c r="F282" s="620">
        <v>0.12804278999999999</v>
      </c>
      <c r="G282" s="621">
        <v>0.246691309</v>
      </c>
      <c r="H282" s="622">
        <v>192.66317839999999</v>
      </c>
      <c r="I282" s="621">
        <v>0.21454034</v>
      </c>
      <c r="J282" s="622">
        <v>167.5536286</v>
      </c>
      <c r="K282" s="621">
        <v>0.100050324</v>
      </c>
      <c r="L282" s="623">
        <v>78.138194470000002</v>
      </c>
      <c r="M282" s="624">
        <v>0.100432968</v>
      </c>
      <c r="N282" s="625">
        <v>78.437035350000002</v>
      </c>
      <c r="O282" s="624">
        <v>0.166154151</v>
      </c>
      <c r="P282" s="626">
        <v>129.76455050000001</v>
      </c>
      <c r="Q282" s="627">
        <v>8.9182930999999993E-2</v>
      </c>
      <c r="R282" s="628">
        <v>69.650881060000003</v>
      </c>
      <c r="S282" s="627">
        <v>0.103731437</v>
      </c>
      <c r="T282" s="628">
        <v>81.013103090000001</v>
      </c>
      <c r="U282" s="627">
        <v>0.18050891499999999</v>
      </c>
      <c r="V282" s="628">
        <v>140.97546249999999</v>
      </c>
      <c r="W282" s="627">
        <v>0.18113318</v>
      </c>
      <c r="X282" s="628">
        <v>141.46300650000001</v>
      </c>
      <c r="Y282" s="627">
        <v>0.111090777</v>
      </c>
      <c r="Z282" s="629">
        <v>86.760665579999994</v>
      </c>
      <c r="AA282" s="630">
        <v>8.9484839999999996E-2</v>
      </c>
      <c r="AB282" s="631">
        <v>69.886668510000007</v>
      </c>
      <c r="AC282" s="630">
        <v>0.108545187</v>
      </c>
      <c r="AD282" s="631">
        <v>84.772587889999997</v>
      </c>
      <c r="AE282" s="630">
        <v>0.119180515</v>
      </c>
      <c r="AF282" s="631">
        <v>93.078661569999994</v>
      </c>
      <c r="AG282" s="630">
        <v>0.188923434</v>
      </c>
      <c r="AH282" s="631">
        <v>147.5471082</v>
      </c>
      <c r="AI282" s="630">
        <v>8.1636185E-2</v>
      </c>
      <c r="AJ282" s="632">
        <v>63.756955990000002</v>
      </c>
      <c r="AK282" s="633">
        <v>0.18849659999999999</v>
      </c>
      <c r="AL282" s="634">
        <v>147.21375599999999</v>
      </c>
      <c r="AM282" s="633">
        <v>0.104558702</v>
      </c>
      <c r="AN282" s="634">
        <v>81.659187950000003</v>
      </c>
      <c r="AO282" s="633">
        <v>0.113902346</v>
      </c>
      <c r="AP282" s="635">
        <v>88.9564697</v>
      </c>
      <c r="AQ282" s="630">
        <v>0.14265485</v>
      </c>
      <c r="AR282" s="631">
        <v>111.41185729999999</v>
      </c>
      <c r="AS282" s="630">
        <v>0.104267518</v>
      </c>
      <c r="AT282" s="631">
        <v>81.431776130000003</v>
      </c>
      <c r="AU282" s="630">
        <v>0.13028831599999999</v>
      </c>
      <c r="AV282" s="632">
        <v>101.7537312</v>
      </c>
      <c r="AW282" s="633">
        <v>0.33617954999999999</v>
      </c>
      <c r="AX282" s="635">
        <v>262.55250319999999</v>
      </c>
      <c r="AY282" s="604"/>
      <c r="AZ282" s="568" t="str">
        <f t="shared" si="1683"/>
        <v>Other health insurance</v>
      </c>
      <c r="BA282" s="665">
        <f t="shared" si="1925"/>
        <v>0</v>
      </c>
      <c r="BB282" s="665">
        <f t="shared" si="1926"/>
        <v>0</v>
      </c>
      <c r="BC282" s="665">
        <f t="shared" si="1927"/>
        <v>2.301157452</v>
      </c>
      <c r="BD282" s="648">
        <f t="shared" si="1928"/>
        <v>10.645894607999999</v>
      </c>
      <c r="BE282" s="648">
        <f t="shared" si="1929"/>
        <v>0</v>
      </c>
      <c r="BF282" s="666">
        <f t="shared" si="1930"/>
        <v>4.7266953429999994</v>
      </c>
      <c r="BG282" s="666">
        <f t="shared" si="1931"/>
        <v>2.697017362</v>
      </c>
      <c r="BH282" s="666">
        <f t="shared" si="1932"/>
        <v>0</v>
      </c>
      <c r="BI282" s="666">
        <f t="shared" si="1933"/>
        <v>0.90566590000000002</v>
      </c>
      <c r="BJ282" s="666">
        <f t="shared" si="1934"/>
        <v>2.2218155400000001</v>
      </c>
      <c r="BK282" s="650">
        <f t="shared" si="1935"/>
        <v>2.6845452000000001</v>
      </c>
      <c r="BL282" s="650">
        <f t="shared" si="1936"/>
        <v>1.5196326179999999</v>
      </c>
      <c r="BM282" s="650">
        <f t="shared" si="1937"/>
        <v>0</v>
      </c>
      <c r="BN282" s="650">
        <f t="shared" si="1938"/>
        <v>0</v>
      </c>
      <c r="BO282" s="650">
        <f t="shared" si="1939"/>
        <v>1.30617896</v>
      </c>
      <c r="BP282" s="667">
        <f t="shared" si="1940"/>
        <v>1.8849659999999999</v>
      </c>
      <c r="BQ282" s="667">
        <f t="shared" si="1941"/>
        <v>0.94102831800000009</v>
      </c>
      <c r="BR282" s="667">
        <f t="shared" si="1942"/>
        <v>0.68341407600000004</v>
      </c>
      <c r="BS282" s="650">
        <f t="shared" si="1943"/>
        <v>0.42796455</v>
      </c>
      <c r="BT282" s="650">
        <f t="shared" si="1944"/>
        <v>1.459745252</v>
      </c>
      <c r="BU282" s="650">
        <f t="shared" si="1945"/>
        <v>0.26057663199999997</v>
      </c>
      <c r="BV282" s="667">
        <f t="shared" si="1946"/>
        <v>1.3447182</v>
      </c>
      <c r="BW282" s="652">
        <f t="shared" si="1947"/>
        <v>36.011016011000002</v>
      </c>
      <c r="BX282" s="606">
        <f t="shared" si="1972"/>
        <v>5.3440799412662034E-2</v>
      </c>
      <c r="BY282" s="645">
        <f t="shared" ca="1" si="1948"/>
        <v>96.953090152316349</v>
      </c>
      <c r="BZ282" s="608"/>
      <c r="CB282" s="616" t="str">
        <f t="shared" si="1684"/>
        <v>Other health insurance</v>
      </c>
      <c r="CC282" s="665">
        <f t="shared" ca="1" si="1949"/>
        <v>0</v>
      </c>
      <c r="CD282" s="665">
        <f t="shared" ca="1" si="1950"/>
        <v>0.64362101999999999</v>
      </c>
      <c r="CE282" s="665">
        <f t="shared" ca="1" si="1951"/>
        <v>61.130747964000001</v>
      </c>
      <c r="CF282" s="648">
        <f t="shared" ca="1" si="1952"/>
        <v>200.16290522399999</v>
      </c>
      <c r="CG282" s="648">
        <f t="shared" ca="1" si="1953"/>
        <v>0.83077075499999997</v>
      </c>
      <c r="CH282" s="666">
        <f t="shared" ca="1" si="1954"/>
        <v>120.48613978099999</v>
      </c>
      <c r="CI282" s="666">
        <f t="shared" ca="1" si="1955"/>
        <v>57.259753224000001</v>
      </c>
      <c r="CJ282" s="666">
        <f t="shared" ca="1" si="1956"/>
        <v>0</v>
      </c>
      <c r="CK282" s="666">
        <f t="shared" ca="1" si="1957"/>
        <v>17.93218482</v>
      </c>
      <c r="CL282" s="666">
        <f t="shared" ca="1" si="1958"/>
        <v>40.325952051000002</v>
      </c>
      <c r="CM282" s="650">
        <f t="shared" ca="1" si="1959"/>
        <v>86.531840279999997</v>
      </c>
      <c r="CN282" s="650">
        <f t="shared" ca="1" si="1960"/>
        <v>81.083254689</v>
      </c>
      <c r="CO282" s="650">
        <f t="shared" ca="1" si="1961"/>
        <v>22.882658880000001</v>
      </c>
      <c r="CP282" s="650">
        <f t="shared" ca="1" si="1962"/>
        <v>0</v>
      </c>
      <c r="CQ282" s="650">
        <f t="shared" ca="1" si="1963"/>
        <v>38.777187875000003</v>
      </c>
      <c r="CR282" s="667">
        <f t="shared" ca="1" si="1964"/>
        <v>79.168571999999998</v>
      </c>
      <c r="CS282" s="667">
        <f t="shared" ca="1" si="1965"/>
        <v>55.729788165999999</v>
      </c>
      <c r="CT282" s="667">
        <f t="shared" ca="1" si="1966"/>
        <v>67.657993524000005</v>
      </c>
      <c r="CU282" s="650">
        <f t="shared" ca="1" si="1967"/>
        <v>52.924949349999999</v>
      </c>
      <c r="CV282" s="650">
        <f t="shared" ca="1" si="1968"/>
        <v>30.029045184000001</v>
      </c>
      <c r="CW282" s="650">
        <f t="shared" ca="1" si="1969"/>
        <v>31.138907523999997</v>
      </c>
      <c r="CX282" s="667">
        <f t="shared" ca="1" si="1970"/>
        <v>26.894363999999999</v>
      </c>
      <c r="CY282" s="652">
        <f t="shared" ca="1" si="1971"/>
        <v>1071.590636311</v>
      </c>
      <c r="CZ282" s="606">
        <f t="shared" ca="1" si="1973"/>
        <v>5.5120264169718429E-2</v>
      </c>
      <c r="DA282" s="645"/>
    </row>
    <row r="283" spans="1:105" ht="15" x14ac:dyDescent="0.25">
      <c r="A283" s="615">
        <v>447</v>
      </c>
      <c r="B283" s="616"/>
      <c r="C283" s="616"/>
      <c r="D283" s="616" t="str">
        <f t="shared" si="1924"/>
        <v/>
      </c>
      <c r="E283" s="568" t="s">
        <v>331</v>
      </c>
      <c r="F283" s="620" t="s">
        <v>331</v>
      </c>
      <c r="G283" s="621" t="s">
        <v>331</v>
      </c>
      <c r="H283" s="622" t="s">
        <v>331</v>
      </c>
      <c r="I283" s="621" t="s">
        <v>331</v>
      </c>
      <c r="J283" s="622" t="s">
        <v>331</v>
      </c>
      <c r="K283" s="621" t="s">
        <v>331</v>
      </c>
      <c r="L283" s="623" t="s">
        <v>331</v>
      </c>
      <c r="M283" s="624" t="s">
        <v>331</v>
      </c>
      <c r="N283" s="625" t="s">
        <v>331</v>
      </c>
      <c r="O283" s="624" t="s">
        <v>331</v>
      </c>
      <c r="P283" s="626" t="s">
        <v>331</v>
      </c>
      <c r="Q283" s="627" t="s">
        <v>331</v>
      </c>
      <c r="R283" s="628" t="s">
        <v>331</v>
      </c>
      <c r="S283" s="627" t="s">
        <v>331</v>
      </c>
      <c r="T283" s="628" t="s">
        <v>331</v>
      </c>
      <c r="U283" s="627" t="s">
        <v>331</v>
      </c>
      <c r="V283" s="628" t="s">
        <v>331</v>
      </c>
      <c r="W283" s="627" t="s">
        <v>331</v>
      </c>
      <c r="X283" s="628" t="s">
        <v>331</v>
      </c>
      <c r="Y283" s="627" t="s">
        <v>331</v>
      </c>
      <c r="Z283" s="629" t="s">
        <v>331</v>
      </c>
      <c r="AA283" s="630" t="s">
        <v>331</v>
      </c>
      <c r="AB283" s="631" t="s">
        <v>331</v>
      </c>
      <c r="AC283" s="630" t="s">
        <v>331</v>
      </c>
      <c r="AD283" s="631" t="s">
        <v>331</v>
      </c>
      <c r="AE283" s="630" t="s">
        <v>331</v>
      </c>
      <c r="AF283" s="631" t="s">
        <v>331</v>
      </c>
      <c r="AG283" s="630" t="s">
        <v>331</v>
      </c>
      <c r="AH283" s="631" t="s">
        <v>331</v>
      </c>
      <c r="AI283" s="630" t="s">
        <v>331</v>
      </c>
      <c r="AJ283" s="632" t="s">
        <v>331</v>
      </c>
      <c r="AK283" s="633" t="s">
        <v>331</v>
      </c>
      <c r="AL283" s="634" t="s">
        <v>331</v>
      </c>
      <c r="AM283" s="633" t="s">
        <v>331</v>
      </c>
      <c r="AN283" s="634" t="s">
        <v>331</v>
      </c>
      <c r="AO283" s="633" t="s">
        <v>331</v>
      </c>
      <c r="AP283" s="635" t="s">
        <v>331</v>
      </c>
      <c r="AQ283" s="630" t="s">
        <v>331</v>
      </c>
      <c r="AR283" s="631" t="s">
        <v>331</v>
      </c>
      <c r="AS283" s="630" t="s">
        <v>331</v>
      </c>
      <c r="AT283" s="631" t="s">
        <v>331</v>
      </c>
      <c r="AU283" s="630" t="s">
        <v>331</v>
      </c>
      <c r="AV283" s="632" t="s">
        <v>331</v>
      </c>
      <c r="AW283" s="633" t="s">
        <v>331</v>
      </c>
      <c r="AX283" s="635" t="s">
        <v>331</v>
      </c>
      <c r="AY283" s="604"/>
      <c r="AZ283" s="568" t="str">
        <f t="shared" si="1683"/>
        <v/>
      </c>
      <c r="BA283" s="665"/>
      <c r="BB283" s="665"/>
      <c r="BC283" s="665"/>
      <c r="BD283" s="648"/>
      <c r="BE283" s="648"/>
      <c r="BF283" s="666"/>
      <c r="BG283" s="666"/>
      <c r="BH283" s="666"/>
      <c r="BI283" s="666"/>
      <c r="BJ283" s="666"/>
      <c r="BK283" s="650"/>
      <c r="BL283" s="650"/>
      <c r="BM283" s="650"/>
      <c r="BN283" s="650"/>
      <c r="BO283" s="650"/>
      <c r="BP283" s="667"/>
      <c r="BQ283" s="667"/>
      <c r="BR283" s="667"/>
      <c r="BS283" s="650"/>
      <c r="BT283" s="650"/>
      <c r="BU283" s="650"/>
      <c r="BV283" s="667"/>
      <c r="BW283" s="652"/>
      <c r="BX283" s="606"/>
      <c r="BY283" s="645"/>
      <c r="BZ283" s="608"/>
      <c r="CB283" s="616" t="str">
        <f t="shared" si="1684"/>
        <v/>
      </c>
      <c r="CC283" s="665"/>
      <c r="CD283" s="665"/>
      <c r="CE283" s="665"/>
      <c r="CF283" s="648"/>
      <c r="CG283" s="648"/>
      <c r="CH283" s="666"/>
      <c r="CI283" s="666"/>
      <c r="CJ283" s="666"/>
      <c r="CK283" s="666"/>
      <c r="CL283" s="666"/>
      <c r="CM283" s="650"/>
      <c r="CN283" s="650"/>
      <c r="CO283" s="650"/>
      <c r="CP283" s="650"/>
      <c r="CQ283" s="650"/>
      <c r="CR283" s="667"/>
      <c r="CS283" s="667"/>
      <c r="CT283" s="667"/>
      <c r="CU283" s="650"/>
      <c r="CV283" s="650"/>
      <c r="CW283" s="650"/>
      <c r="CX283" s="667"/>
      <c r="CY283" s="652"/>
      <c r="CZ283" s="606"/>
      <c r="DA283" s="645"/>
    </row>
    <row r="284" spans="1:105" ht="15" x14ac:dyDescent="0.25">
      <c r="A284" s="615">
        <v>448</v>
      </c>
      <c r="B284" s="616"/>
      <c r="C284" s="616"/>
      <c r="D284" s="616" t="str">
        <f t="shared" si="1924"/>
        <v/>
      </c>
      <c r="E284" s="568" t="s">
        <v>331</v>
      </c>
      <c r="F284" s="620" t="s">
        <v>331</v>
      </c>
      <c r="G284" s="621" t="s">
        <v>331</v>
      </c>
      <c r="H284" s="622" t="s">
        <v>331</v>
      </c>
      <c r="I284" s="621" t="s">
        <v>331</v>
      </c>
      <c r="J284" s="622" t="s">
        <v>331</v>
      </c>
      <c r="K284" s="621" t="s">
        <v>331</v>
      </c>
      <c r="L284" s="623" t="s">
        <v>331</v>
      </c>
      <c r="M284" s="624" t="s">
        <v>331</v>
      </c>
      <c r="N284" s="625" t="s">
        <v>331</v>
      </c>
      <c r="O284" s="624" t="s">
        <v>331</v>
      </c>
      <c r="P284" s="626" t="s">
        <v>331</v>
      </c>
      <c r="Q284" s="627" t="s">
        <v>331</v>
      </c>
      <c r="R284" s="628" t="s">
        <v>331</v>
      </c>
      <c r="S284" s="627" t="s">
        <v>331</v>
      </c>
      <c r="T284" s="628" t="s">
        <v>331</v>
      </c>
      <c r="U284" s="627" t="s">
        <v>331</v>
      </c>
      <c r="V284" s="628" t="s">
        <v>331</v>
      </c>
      <c r="W284" s="627" t="s">
        <v>331</v>
      </c>
      <c r="X284" s="628" t="s">
        <v>331</v>
      </c>
      <c r="Y284" s="627" t="s">
        <v>331</v>
      </c>
      <c r="Z284" s="629" t="s">
        <v>331</v>
      </c>
      <c r="AA284" s="630" t="s">
        <v>331</v>
      </c>
      <c r="AB284" s="631" t="s">
        <v>331</v>
      </c>
      <c r="AC284" s="630" t="s">
        <v>331</v>
      </c>
      <c r="AD284" s="631" t="s">
        <v>331</v>
      </c>
      <c r="AE284" s="630" t="s">
        <v>331</v>
      </c>
      <c r="AF284" s="631" t="s">
        <v>331</v>
      </c>
      <c r="AG284" s="630" t="s">
        <v>331</v>
      </c>
      <c r="AH284" s="631" t="s">
        <v>331</v>
      </c>
      <c r="AI284" s="630" t="s">
        <v>331</v>
      </c>
      <c r="AJ284" s="632" t="s">
        <v>331</v>
      </c>
      <c r="AK284" s="633" t="s">
        <v>331</v>
      </c>
      <c r="AL284" s="634" t="s">
        <v>331</v>
      </c>
      <c r="AM284" s="633" t="s">
        <v>331</v>
      </c>
      <c r="AN284" s="634" t="s">
        <v>331</v>
      </c>
      <c r="AO284" s="633" t="s">
        <v>331</v>
      </c>
      <c r="AP284" s="635" t="s">
        <v>331</v>
      </c>
      <c r="AQ284" s="630" t="s">
        <v>331</v>
      </c>
      <c r="AR284" s="631" t="s">
        <v>331</v>
      </c>
      <c r="AS284" s="630" t="s">
        <v>331</v>
      </c>
      <c r="AT284" s="631" t="s">
        <v>331</v>
      </c>
      <c r="AU284" s="630" t="s">
        <v>331</v>
      </c>
      <c r="AV284" s="632" t="s">
        <v>331</v>
      </c>
      <c r="AW284" s="633" t="s">
        <v>331</v>
      </c>
      <c r="AX284" s="635" t="s">
        <v>331</v>
      </c>
      <c r="AY284" s="604"/>
      <c r="AZ284" s="568" t="str">
        <f t="shared" si="1683"/>
        <v/>
      </c>
      <c r="BA284" s="665"/>
      <c r="BB284" s="665"/>
      <c r="BC284" s="665"/>
      <c r="BD284" s="648"/>
      <c r="BE284" s="648"/>
      <c r="BF284" s="666"/>
      <c r="BG284" s="666"/>
      <c r="BH284" s="666"/>
      <c r="BI284" s="666"/>
      <c r="BJ284" s="666"/>
      <c r="BK284" s="650"/>
      <c r="BL284" s="650"/>
      <c r="BM284" s="650"/>
      <c r="BN284" s="650"/>
      <c r="BO284" s="650"/>
      <c r="BP284" s="667"/>
      <c r="BQ284" s="667"/>
      <c r="BR284" s="667"/>
      <c r="BS284" s="650"/>
      <c r="BT284" s="650"/>
      <c r="BU284" s="650"/>
      <c r="BV284" s="667"/>
      <c r="BW284" s="652"/>
      <c r="BX284" s="606"/>
      <c r="BY284" s="645"/>
      <c r="BZ284" s="608"/>
      <c r="CB284" s="616" t="str">
        <f t="shared" si="1684"/>
        <v/>
      </c>
      <c r="CC284" s="665"/>
      <c r="CD284" s="665"/>
      <c r="CE284" s="665"/>
      <c r="CF284" s="648"/>
      <c r="CG284" s="648"/>
      <c r="CH284" s="666"/>
      <c r="CI284" s="666"/>
      <c r="CJ284" s="666"/>
      <c r="CK284" s="666"/>
      <c r="CL284" s="666"/>
      <c r="CM284" s="650"/>
      <c r="CN284" s="650"/>
      <c r="CO284" s="650"/>
      <c r="CP284" s="650"/>
      <c r="CQ284" s="650"/>
      <c r="CR284" s="667"/>
      <c r="CS284" s="667"/>
      <c r="CT284" s="667"/>
      <c r="CU284" s="650"/>
      <c r="CV284" s="650"/>
      <c r="CW284" s="650"/>
      <c r="CX284" s="667"/>
      <c r="CY284" s="652"/>
      <c r="CZ284" s="606"/>
      <c r="DA284" s="645"/>
    </row>
    <row r="285" spans="1:105" ht="15" x14ac:dyDescent="0.25">
      <c r="A285" s="615">
        <v>449</v>
      </c>
      <c r="B285" s="616" t="s">
        <v>344</v>
      </c>
      <c r="C285" s="616" t="s">
        <v>605</v>
      </c>
      <c r="D285" s="616" t="str">
        <f t="shared" si="1924"/>
        <v>Arrange Current Account (% Of Those Who Arranged Ca In Last 12 Months)In branch or other face to face</v>
      </c>
      <c r="E285" s="568" t="s">
        <v>606</v>
      </c>
      <c r="F285" s="620">
        <v>0.29652931700000001</v>
      </c>
      <c r="G285" s="621">
        <v>0.32678526000000002</v>
      </c>
      <c r="H285" s="622">
        <v>110.2033565</v>
      </c>
      <c r="I285" s="621">
        <v>0.28904628599999999</v>
      </c>
      <c r="J285" s="622">
        <v>97.47646177</v>
      </c>
      <c r="K285" s="621">
        <v>0.28264222900000002</v>
      </c>
      <c r="L285" s="623">
        <v>95.316790850000004</v>
      </c>
      <c r="M285" s="624">
        <v>0.27867975099999998</v>
      </c>
      <c r="N285" s="625">
        <v>93.980505429999994</v>
      </c>
      <c r="O285" s="624">
        <v>0.29710501499999997</v>
      </c>
      <c r="P285" s="626">
        <v>100.1941454</v>
      </c>
      <c r="Q285" s="627">
        <v>0.27278646699999998</v>
      </c>
      <c r="R285" s="628">
        <v>91.993085289999996</v>
      </c>
      <c r="S285" s="627">
        <v>0.27469300400000002</v>
      </c>
      <c r="T285" s="628">
        <v>92.636035829999997</v>
      </c>
      <c r="U285" s="627">
        <v>0.30931941600000001</v>
      </c>
      <c r="V285" s="628">
        <v>104.3132664</v>
      </c>
      <c r="W285" s="627">
        <v>0.30155604899999999</v>
      </c>
      <c r="X285" s="628">
        <v>101.6951888</v>
      </c>
      <c r="Y285" s="627">
        <v>0.29396594599999998</v>
      </c>
      <c r="Z285" s="629">
        <v>99.135542150000006</v>
      </c>
      <c r="AA285" s="630">
        <v>0.28851870200000002</v>
      </c>
      <c r="AB285" s="631">
        <v>97.298541950000001</v>
      </c>
      <c r="AC285" s="630">
        <v>0.27496588900000002</v>
      </c>
      <c r="AD285" s="631">
        <v>92.728062129999998</v>
      </c>
      <c r="AE285" s="630">
        <v>0.26202052599999998</v>
      </c>
      <c r="AF285" s="631">
        <v>88.362435219999995</v>
      </c>
      <c r="AG285" s="630">
        <v>0.31835816700000003</v>
      </c>
      <c r="AH285" s="631">
        <v>107.3614474</v>
      </c>
      <c r="AI285" s="630">
        <v>0.26792469499999999</v>
      </c>
      <c r="AJ285" s="632">
        <v>90.353526430000002</v>
      </c>
      <c r="AK285" s="633">
        <v>0.31895911300000002</v>
      </c>
      <c r="AL285" s="634">
        <v>107.5641076</v>
      </c>
      <c r="AM285" s="633">
        <v>0.29396187800000001</v>
      </c>
      <c r="AN285" s="634">
        <v>99.134170190000006</v>
      </c>
      <c r="AO285" s="633">
        <v>0.30177141400000002</v>
      </c>
      <c r="AP285" s="635">
        <v>101.7678174</v>
      </c>
      <c r="AQ285" s="630">
        <v>0.32981686399999999</v>
      </c>
      <c r="AR285" s="631">
        <v>111.2257189</v>
      </c>
      <c r="AS285" s="630">
        <v>0.28351693500000003</v>
      </c>
      <c r="AT285" s="631">
        <v>95.611772169999995</v>
      </c>
      <c r="AU285" s="630">
        <v>0.31489787699999999</v>
      </c>
      <c r="AV285" s="632">
        <v>106.19451720000001</v>
      </c>
      <c r="AW285" s="633">
        <v>0.294525755</v>
      </c>
      <c r="AX285" s="635">
        <v>99.324329219999996</v>
      </c>
      <c r="AY285" s="604"/>
      <c r="AZ285" s="568" t="str">
        <f t="shared" si="1683"/>
        <v>In branch or other face to face</v>
      </c>
      <c r="BA285" s="665">
        <f t="shared" ref="BA285:BA289" si="1974">BA$5*G285</f>
        <v>0</v>
      </c>
      <c r="BB285" s="665">
        <f t="shared" ref="BB285:BB289" si="1975">BB$5*I285</f>
        <v>0</v>
      </c>
      <c r="BC285" s="665">
        <f t="shared" ref="BC285:BC289" si="1976">BC$5*K285</f>
        <v>6.5007712670000002</v>
      </c>
      <c r="BD285" s="648">
        <f t="shared" ref="BD285:BD289" si="1977">BD$5*M285</f>
        <v>29.540053605999997</v>
      </c>
      <c r="BE285" s="648">
        <f t="shared" ref="BE285:BE289" si="1978">BE$5*O285</f>
        <v>0</v>
      </c>
      <c r="BF285" s="666">
        <f t="shared" ref="BF285:BF289" si="1979">BF$5*Q285</f>
        <v>14.457682750999998</v>
      </c>
      <c r="BG285" s="666">
        <f t="shared" ref="BG285:BG289" si="1980">BG$5*S285</f>
        <v>7.1420181040000008</v>
      </c>
      <c r="BH285" s="666">
        <f t="shared" ref="BH285:BH289" si="1981">BH$5*U285</f>
        <v>0</v>
      </c>
      <c r="BI285" s="666">
        <f t="shared" ref="BI285:BI289" si="1982">BI$5*W285</f>
        <v>1.507780245</v>
      </c>
      <c r="BJ285" s="666">
        <f t="shared" ref="BJ285:BJ289" si="1983">BJ$5*Y285</f>
        <v>5.8793189199999993</v>
      </c>
      <c r="BK285" s="650">
        <f t="shared" ref="BK285:BK289" si="1984">BK$5*AA285</f>
        <v>8.6555610600000001</v>
      </c>
      <c r="BL285" s="650">
        <f t="shared" ref="BL285:BL289" si="1985">BL$5*AC285</f>
        <v>3.8495224460000004</v>
      </c>
      <c r="BM285" s="650">
        <f t="shared" ref="BM285:BM289" si="1986">BM$5*AE285</f>
        <v>0</v>
      </c>
      <c r="BN285" s="650">
        <f t="shared" ref="BN285:BN289" si="1987">BN$5*AG285</f>
        <v>0</v>
      </c>
      <c r="BO285" s="650">
        <f t="shared" ref="BO285:BO289" si="1988">BO$5*AI285</f>
        <v>4.2867951199999998</v>
      </c>
      <c r="BP285" s="667">
        <f t="shared" ref="BP285:BP289" si="1989">BP$5*AK285</f>
        <v>3.1895911300000002</v>
      </c>
      <c r="BQ285" s="667">
        <f t="shared" ref="BQ285:BQ289" si="1990">BQ$5*AM285</f>
        <v>2.6456569020000003</v>
      </c>
      <c r="BR285" s="667">
        <f t="shared" ref="BR285:BR289" si="1991">BR$5*AO285</f>
        <v>1.810628484</v>
      </c>
      <c r="BS285" s="650">
        <f t="shared" ref="BS285:BS289" si="1992">BS$5*AQ285</f>
        <v>0.98945059199999996</v>
      </c>
      <c r="BT285" s="650">
        <f t="shared" ref="BT285:BT289" si="1993">BT$5*AS285</f>
        <v>3.9692370900000005</v>
      </c>
      <c r="BU285" s="650">
        <f t="shared" ref="BU285:BU289" si="1994">BU$5*AU285</f>
        <v>0.62979575399999999</v>
      </c>
      <c r="BV285" s="667">
        <f t="shared" ref="BV285:BV289" si="1995">BV$5*AW285</f>
        <v>1.17810302</v>
      </c>
      <c r="BW285" s="652">
        <f>SUM(BA285:BV285)</f>
        <v>96.23196649099998</v>
      </c>
      <c r="BX285" s="606">
        <f>BW285/SUM($BW$285:$BW$289)</f>
        <v>0.28220518029737535</v>
      </c>
      <c r="BY285" s="645">
        <f ca="1">IF(CZ285&gt;0,BX285/CZ285*100,"")</f>
        <v>98.835731853836393</v>
      </c>
      <c r="BZ285" s="608"/>
      <c r="CB285" s="616" t="str">
        <f t="shared" si="1684"/>
        <v>In branch or other face to face</v>
      </c>
      <c r="CC285" s="665">
        <f t="shared" ref="CC285:CC289" ca="1" si="1996">CC$5*G285</f>
        <v>0</v>
      </c>
      <c r="CD285" s="665">
        <f t="shared" ref="CD285:CD289" ca="1" si="1997">CD$5*I285</f>
        <v>0.8671388579999999</v>
      </c>
      <c r="CE285" s="665">
        <f t="shared" ref="CE285:CE289" ca="1" si="1998">CE$5*K285</f>
        <v>172.694401919</v>
      </c>
      <c r="CF285" s="648">
        <f t="shared" ref="CF285:CF289" ca="1" si="1999">CF$5*M285</f>
        <v>555.40874374299995</v>
      </c>
      <c r="CG285" s="648">
        <f t="shared" ref="CG285:CG289" ca="1" si="2000">CG$5*O285</f>
        <v>1.485525075</v>
      </c>
      <c r="CH285" s="666">
        <f t="shared" ref="CH285:CH289" ca="1" si="2001">CH$5*Q285</f>
        <v>368.53451691699996</v>
      </c>
      <c r="CI285" s="666">
        <f t="shared" ref="CI285:CI289" ca="1" si="2002">CI$5*S285</f>
        <v>151.63053820800002</v>
      </c>
      <c r="CJ285" s="666">
        <f t="shared" ref="CJ285:CJ289" ca="1" si="2003">CJ$5*U285</f>
        <v>0</v>
      </c>
      <c r="CK285" s="666">
        <f t="shared" ref="CK285:CK289" ca="1" si="2004">CK$5*W285</f>
        <v>29.854048850999998</v>
      </c>
      <c r="CL285" s="666">
        <f t="shared" ref="CL285:CL289" ca="1" si="2005">CL$5*Y285</f>
        <v>106.709638398</v>
      </c>
      <c r="CM285" s="650">
        <f t="shared" ref="CM285:CM289" ca="1" si="2006">CM$5*AA285</f>
        <v>278.99758483400001</v>
      </c>
      <c r="CN285" s="650">
        <f t="shared" ref="CN285:CN289" ca="1" si="2007">CN$5*AC285</f>
        <v>205.399519083</v>
      </c>
      <c r="CO285" s="650">
        <f t="shared" ref="CO285:CO289" ca="1" si="2008">CO$5*AE285</f>
        <v>50.307940991999999</v>
      </c>
      <c r="CP285" s="650">
        <f t="shared" ref="CP285:CP289" ca="1" si="2009">CP$5*AG285</f>
        <v>0</v>
      </c>
      <c r="CQ285" s="650">
        <f t="shared" ref="CQ285:CQ289" ca="1" si="2010">CQ$5*AI285</f>
        <v>127.264230125</v>
      </c>
      <c r="CR285" s="667">
        <f t="shared" ref="CR285:CR289" ca="1" si="2011">CR$5*AK285</f>
        <v>133.96282746</v>
      </c>
      <c r="CS285" s="667">
        <f t="shared" ref="CS285:CS289" ca="1" si="2012">CS$5*AM285</f>
        <v>156.68168097400002</v>
      </c>
      <c r="CT285" s="667">
        <f t="shared" ref="CT285:CT289" ca="1" si="2013">CT$5*AO285</f>
        <v>179.252219916</v>
      </c>
      <c r="CU285" s="650">
        <f t="shared" ref="CU285:CU289" ca="1" si="2014">CU$5*AQ285</f>
        <v>122.362056544</v>
      </c>
      <c r="CV285" s="650">
        <f t="shared" ref="CV285:CV289" ca="1" si="2015">CV$5*AS285</f>
        <v>81.652877280000013</v>
      </c>
      <c r="CW285" s="650">
        <f t="shared" ref="CW285:CW289" ca="1" si="2016">CW$5*AU285</f>
        <v>75.260592602999992</v>
      </c>
      <c r="CX285" s="667">
        <f t="shared" ref="CX285:CX289" ca="1" si="2017">CX$5*AW285</f>
        <v>23.5620604</v>
      </c>
      <c r="CY285" s="652">
        <f ca="1">SUM(CC285:CX285)</f>
        <v>2821.8881421799997</v>
      </c>
      <c r="CZ285" s="606">
        <f ca="1">CY285/SUM($CY$285:$CY$289)</f>
        <v>0.28552950942349026</v>
      </c>
      <c r="DA285" s="645"/>
    </row>
    <row r="286" spans="1:105" ht="15" x14ac:dyDescent="0.25">
      <c r="A286" s="615">
        <v>450</v>
      </c>
      <c r="B286" s="616"/>
      <c r="C286" s="616" t="s">
        <v>605</v>
      </c>
      <c r="D286" s="616" t="str">
        <f t="shared" si="1924"/>
        <v>Arrange Current Account (% Of Those Who Arranged Ca In Last 12 Months)Online</v>
      </c>
      <c r="E286" s="568" t="s">
        <v>607</v>
      </c>
      <c r="F286" s="620">
        <v>0.37902919299999999</v>
      </c>
      <c r="G286" s="621">
        <v>0.28299666000000001</v>
      </c>
      <c r="H286" s="622">
        <v>74.663552420000002</v>
      </c>
      <c r="I286" s="621">
        <v>0.33367738600000002</v>
      </c>
      <c r="J286" s="622">
        <v>88.034745749999999</v>
      </c>
      <c r="K286" s="621">
        <v>0.37740221899999998</v>
      </c>
      <c r="L286" s="623">
        <v>99.57075236</v>
      </c>
      <c r="M286" s="624">
        <v>0.41982366100000001</v>
      </c>
      <c r="N286" s="625">
        <v>110.762883</v>
      </c>
      <c r="O286" s="624">
        <v>0.42062465500000001</v>
      </c>
      <c r="P286" s="626">
        <v>110.97421060000001</v>
      </c>
      <c r="Q286" s="627">
        <v>0.44576467800000003</v>
      </c>
      <c r="R286" s="628">
        <v>117.6069512</v>
      </c>
      <c r="S286" s="627">
        <v>0.39146203200000002</v>
      </c>
      <c r="T286" s="628">
        <v>103.2801798</v>
      </c>
      <c r="U286" s="627">
        <v>0.34186234599999998</v>
      </c>
      <c r="V286" s="628">
        <v>90.194199330000004</v>
      </c>
      <c r="W286" s="627">
        <v>0.39437639800000002</v>
      </c>
      <c r="X286" s="628">
        <v>104.04908260000001</v>
      </c>
      <c r="Y286" s="627">
        <v>0.40672759200000003</v>
      </c>
      <c r="Z286" s="629">
        <v>107.3077219</v>
      </c>
      <c r="AA286" s="630">
        <v>0.40647909300000001</v>
      </c>
      <c r="AB286" s="631">
        <v>107.2421599</v>
      </c>
      <c r="AC286" s="630">
        <v>0.41379878599999997</v>
      </c>
      <c r="AD286" s="631">
        <v>109.1733286</v>
      </c>
      <c r="AE286" s="630">
        <v>0.412420538</v>
      </c>
      <c r="AF286" s="631">
        <v>108.8097027</v>
      </c>
      <c r="AG286" s="630">
        <v>0.32420831300000003</v>
      </c>
      <c r="AH286" s="631">
        <v>85.536501950000002</v>
      </c>
      <c r="AI286" s="630">
        <v>0.43164600800000003</v>
      </c>
      <c r="AJ286" s="632">
        <v>113.8819955</v>
      </c>
      <c r="AK286" s="633">
        <v>0.36058214300000002</v>
      </c>
      <c r="AL286" s="634">
        <v>95.133079300000006</v>
      </c>
      <c r="AM286" s="633">
        <v>0.35594972499999999</v>
      </c>
      <c r="AN286" s="634">
        <v>93.910899580000006</v>
      </c>
      <c r="AO286" s="633">
        <v>0.39212203000000001</v>
      </c>
      <c r="AP286" s="635">
        <v>103.45430829999999</v>
      </c>
      <c r="AQ286" s="630">
        <v>0.32912248700000002</v>
      </c>
      <c r="AR286" s="631">
        <v>86.833017929999997</v>
      </c>
      <c r="AS286" s="630">
        <v>0.36478856700000001</v>
      </c>
      <c r="AT286" s="631">
        <v>96.242868340000001</v>
      </c>
      <c r="AU286" s="630">
        <v>0.36990162799999998</v>
      </c>
      <c r="AV286" s="632">
        <v>97.591857160000004</v>
      </c>
      <c r="AW286" s="633">
        <v>0.33175935400000001</v>
      </c>
      <c r="AX286" s="635">
        <v>87.528707519999998</v>
      </c>
      <c r="AY286" s="604"/>
      <c r="AZ286" s="568" t="str">
        <f t="shared" si="1683"/>
        <v>Online</v>
      </c>
      <c r="BA286" s="665">
        <f t="shared" si="1974"/>
        <v>0</v>
      </c>
      <c r="BB286" s="665">
        <f t="shared" si="1975"/>
        <v>0</v>
      </c>
      <c r="BC286" s="665">
        <f t="shared" si="1976"/>
        <v>8.6802510369999997</v>
      </c>
      <c r="BD286" s="648">
        <f t="shared" si="1977"/>
        <v>44.501308066</v>
      </c>
      <c r="BE286" s="648">
        <f t="shared" si="1978"/>
        <v>0</v>
      </c>
      <c r="BF286" s="666">
        <f t="shared" si="1979"/>
        <v>23.625527934000001</v>
      </c>
      <c r="BG286" s="666">
        <f t="shared" si="1980"/>
        <v>10.178012832</v>
      </c>
      <c r="BH286" s="666">
        <f t="shared" si="1981"/>
        <v>0</v>
      </c>
      <c r="BI286" s="666">
        <f t="shared" si="1982"/>
        <v>1.97188199</v>
      </c>
      <c r="BJ286" s="666">
        <f t="shared" si="1983"/>
        <v>8.1345518400000003</v>
      </c>
      <c r="BK286" s="650">
        <f t="shared" si="1984"/>
        <v>12.194372790000001</v>
      </c>
      <c r="BL286" s="650">
        <f t="shared" si="1985"/>
        <v>5.7931830039999994</v>
      </c>
      <c r="BM286" s="650">
        <f t="shared" si="1986"/>
        <v>0</v>
      </c>
      <c r="BN286" s="650">
        <f t="shared" si="1987"/>
        <v>0</v>
      </c>
      <c r="BO286" s="650">
        <f t="shared" si="1988"/>
        <v>6.9063361280000004</v>
      </c>
      <c r="BP286" s="667">
        <f t="shared" si="1989"/>
        <v>3.6058214300000002</v>
      </c>
      <c r="BQ286" s="667">
        <f t="shared" si="1990"/>
        <v>3.2035475249999998</v>
      </c>
      <c r="BR286" s="667">
        <f t="shared" si="1991"/>
        <v>2.3527321800000003</v>
      </c>
      <c r="BS286" s="650">
        <f t="shared" si="1992"/>
        <v>0.98736746100000006</v>
      </c>
      <c r="BT286" s="650">
        <f t="shared" si="1993"/>
        <v>5.1070399379999998</v>
      </c>
      <c r="BU286" s="650">
        <f t="shared" si="1994"/>
        <v>0.73980325599999996</v>
      </c>
      <c r="BV286" s="667">
        <f t="shared" si="1995"/>
        <v>1.327037416</v>
      </c>
      <c r="BW286" s="652">
        <f>SUM(BA286:BV286)</f>
        <v>139.30877482700001</v>
      </c>
      <c r="BX286" s="606">
        <f t="shared" ref="BX286:BX289" si="2018">BW286/SUM($BW$285:$BW$289)</f>
        <v>0.40853013141674477</v>
      </c>
      <c r="BY286" s="645">
        <f ca="1">IF(CZ286&gt;0,BX286/CZ286*100,"")</f>
        <v>101.49600007757118</v>
      </c>
      <c r="BZ286" s="608"/>
      <c r="CB286" s="616" t="str">
        <f t="shared" si="1684"/>
        <v>Online</v>
      </c>
      <c r="CC286" s="665">
        <f t="shared" ca="1" si="1996"/>
        <v>0</v>
      </c>
      <c r="CD286" s="665">
        <f t="shared" ca="1" si="1997"/>
        <v>1.0010321580000001</v>
      </c>
      <c r="CE286" s="665">
        <f t="shared" ca="1" si="1998"/>
        <v>230.59275580899998</v>
      </c>
      <c r="CF286" s="648">
        <f t="shared" ca="1" si="1999"/>
        <v>836.70855637300008</v>
      </c>
      <c r="CG286" s="648">
        <f t="shared" ca="1" si="2000"/>
        <v>2.1031232750000002</v>
      </c>
      <c r="CH286" s="666">
        <f t="shared" ca="1" si="2001"/>
        <v>602.22807997799998</v>
      </c>
      <c r="CI286" s="666">
        <f t="shared" ca="1" si="2002"/>
        <v>216.087041664</v>
      </c>
      <c r="CJ286" s="666">
        <f t="shared" ca="1" si="2003"/>
        <v>0</v>
      </c>
      <c r="CK286" s="666">
        <f t="shared" ca="1" si="2004"/>
        <v>39.043263402000001</v>
      </c>
      <c r="CL286" s="666">
        <f t="shared" ca="1" si="2005"/>
        <v>147.64211589600001</v>
      </c>
      <c r="CM286" s="650">
        <f t="shared" ca="1" si="2006"/>
        <v>393.06528293100001</v>
      </c>
      <c r="CN286" s="650">
        <f t="shared" ca="1" si="2007"/>
        <v>309.10769314199996</v>
      </c>
      <c r="CO286" s="650">
        <f t="shared" ca="1" si="2008"/>
        <v>79.184743295999994</v>
      </c>
      <c r="CP286" s="650">
        <f t="shared" ca="1" si="2009"/>
        <v>0</v>
      </c>
      <c r="CQ286" s="650">
        <f t="shared" ca="1" si="2010"/>
        <v>205.03185380000002</v>
      </c>
      <c r="CR286" s="667">
        <f t="shared" ca="1" si="2011"/>
        <v>151.44450006</v>
      </c>
      <c r="CS286" s="667">
        <f t="shared" ca="1" si="2012"/>
        <v>189.721203425</v>
      </c>
      <c r="CT286" s="667">
        <f t="shared" ca="1" si="2013"/>
        <v>232.92048582000001</v>
      </c>
      <c r="CU286" s="650">
        <f t="shared" ca="1" si="2014"/>
        <v>122.10444267700001</v>
      </c>
      <c r="CV286" s="650">
        <f t="shared" ca="1" si="2015"/>
        <v>105.05910729600001</v>
      </c>
      <c r="CW286" s="650">
        <f t="shared" ca="1" si="2016"/>
        <v>88.406489092000001</v>
      </c>
      <c r="CX286" s="667">
        <f t="shared" ca="1" si="2017"/>
        <v>26.540748319999999</v>
      </c>
      <c r="CY286" s="652">
        <f ca="1">SUM(CC286:CX286)</f>
        <v>3977.9925184140002</v>
      </c>
      <c r="CZ286" s="606">
        <f t="shared" ref="CZ286:CZ289" ca="1" si="2019">CY286/SUM($CY$285:$CY$289)</f>
        <v>0.40250860241242425</v>
      </c>
      <c r="DA286" s="645"/>
    </row>
    <row r="287" spans="1:105" ht="15" x14ac:dyDescent="0.25">
      <c r="A287" s="615">
        <v>451</v>
      </c>
      <c r="B287" s="616"/>
      <c r="C287" s="616" t="s">
        <v>605</v>
      </c>
      <c r="D287" s="616" t="str">
        <f t="shared" si="1924"/>
        <v>Arrange Current Account (% Of Those Who Arranged Ca In Last 12 Months)By phone</v>
      </c>
      <c r="E287" s="568" t="s">
        <v>608</v>
      </c>
      <c r="F287" s="620">
        <v>0.179674836</v>
      </c>
      <c r="G287" s="621">
        <v>0.18793866300000001</v>
      </c>
      <c r="H287" s="622">
        <v>104.59932360000001</v>
      </c>
      <c r="I287" s="621">
        <v>0.18732323000000001</v>
      </c>
      <c r="J287" s="622">
        <v>104.2567973</v>
      </c>
      <c r="K287" s="621">
        <v>0.18353739999999999</v>
      </c>
      <c r="L287" s="623">
        <v>102.1497521</v>
      </c>
      <c r="M287" s="624">
        <v>0.16133682199999999</v>
      </c>
      <c r="N287" s="625">
        <v>89.793777199999994</v>
      </c>
      <c r="O287" s="624">
        <v>0.14454305000000001</v>
      </c>
      <c r="P287" s="626">
        <v>80.447019389999994</v>
      </c>
      <c r="Q287" s="627">
        <v>0.139233364</v>
      </c>
      <c r="R287" s="628">
        <v>77.491855079999993</v>
      </c>
      <c r="S287" s="627">
        <v>0.191960676</v>
      </c>
      <c r="T287" s="628">
        <v>106.837819</v>
      </c>
      <c r="U287" s="627">
        <v>0.19928685199999999</v>
      </c>
      <c r="V287" s="628">
        <v>110.9152826</v>
      </c>
      <c r="W287" s="627">
        <v>0.177294534</v>
      </c>
      <c r="X287" s="628">
        <v>98.675216570000003</v>
      </c>
      <c r="Y287" s="627">
        <v>0.16918021899999999</v>
      </c>
      <c r="Z287" s="629">
        <v>94.159106019999996</v>
      </c>
      <c r="AA287" s="630">
        <v>0.16843749299999999</v>
      </c>
      <c r="AB287" s="631">
        <v>93.745733610000002</v>
      </c>
      <c r="AC287" s="630">
        <v>0.183188356</v>
      </c>
      <c r="AD287" s="631">
        <v>101.95548789999999</v>
      </c>
      <c r="AE287" s="630">
        <v>0.195378999</v>
      </c>
      <c r="AF287" s="631">
        <v>108.740324</v>
      </c>
      <c r="AG287" s="630">
        <v>0.18685453899999999</v>
      </c>
      <c r="AH287" s="631">
        <v>103.9959424</v>
      </c>
      <c r="AI287" s="630">
        <v>0.16206795399999999</v>
      </c>
      <c r="AJ287" s="632">
        <v>90.200697020000007</v>
      </c>
      <c r="AK287" s="633">
        <v>0.18430503300000001</v>
      </c>
      <c r="AL287" s="634">
        <v>102.5769868</v>
      </c>
      <c r="AM287" s="633">
        <v>0.18539820100000001</v>
      </c>
      <c r="AN287" s="634">
        <v>103.1854017</v>
      </c>
      <c r="AO287" s="633">
        <v>0.16927045399999999</v>
      </c>
      <c r="AP287" s="635">
        <v>94.20932689</v>
      </c>
      <c r="AQ287" s="630">
        <v>0.191746267</v>
      </c>
      <c r="AR287" s="631">
        <v>106.7184871</v>
      </c>
      <c r="AS287" s="630">
        <v>0.19020794099999999</v>
      </c>
      <c r="AT287" s="631">
        <v>105.8623151</v>
      </c>
      <c r="AU287" s="630">
        <v>0.18822612699999999</v>
      </c>
      <c r="AV287" s="632">
        <v>104.7593148</v>
      </c>
      <c r="AW287" s="633">
        <v>0.201475827</v>
      </c>
      <c r="AX287" s="635">
        <v>112.1335804</v>
      </c>
      <c r="AY287" s="604"/>
      <c r="AZ287" s="568" t="str">
        <f t="shared" si="1683"/>
        <v>By phone</v>
      </c>
      <c r="BA287" s="665">
        <f t="shared" si="1974"/>
        <v>0</v>
      </c>
      <c r="BB287" s="665">
        <f t="shared" si="1975"/>
        <v>0</v>
      </c>
      <c r="BC287" s="665">
        <f t="shared" si="1976"/>
        <v>4.2213601999999995</v>
      </c>
      <c r="BD287" s="648">
        <f t="shared" si="1977"/>
        <v>17.101703131999997</v>
      </c>
      <c r="BE287" s="648">
        <f t="shared" si="1978"/>
        <v>0</v>
      </c>
      <c r="BF287" s="666">
        <f t="shared" si="1979"/>
        <v>7.3793682919999997</v>
      </c>
      <c r="BG287" s="666">
        <f t="shared" si="1980"/>
        <v>4.9909775759999997</v>
      </c>
      <c r="BH287" s="666">
        <f t="shared" si="1981"/>
        <v>0</v>
      </c>
      <c r="BI287" s="666">
        <f t="shared" si="1982"/>
        <v>0.88647267000000007</v>
      </c>
      <c r="BJ287" s="666">
        <f t="shared" si="1983"/>
        <v>3.38360438</v>
      </c>
      <c r="BK287" s="650">
        <f t="shared" si="1984"/>
        <v>5.05312479</v>
      </c>
      <c r="BL287" s="650">
        <f t="shared" si="1985"/>
        <v>2.5646369839999998</v>
      </c>
      <c r="BM287" s="650">
        <f t="shared" si="1986"/>
        <v>0</v>
      </c>
      <c r="BN287" s="650">
        <f t="shared" si="1987"/>
        <v>0</v>
      </c>
      <c r="BO287" s="650">
        <f t="shared" si="1988"/>
        <v>2.5930872639999998</v>
      </c>
      <c r="BP287" s="667">
        <f t="shared" si="1989"/>
        <v>1.8430503300000001</v>
      </c>
      <c r="BQ287" s="667">
        <f t="shared" si="1990"/>
        <v>1.668583809</v>
      </c>
      <c r="BR287" s="667">
        <f t="shared" si="1991"/>
        <v>1.015622724</v>
      </c>
      <c r="BS287" s="650">
        <f t="shared" si="1992"/>
        <v>0.57523880100000002</v>
      </c>
      <c r="BT287" s="650">
        <f t="shared" si="1993"/>
        <v>2.662911174</v>
      </c>
      <c r="BU287" s="650">
        <f t="shared" si="1994"/>
        <v>0.37645225399999999</v>
      </c>
      <c r="BV287" s="667">
        <f t="shared" si="1995"/>
        <v>0.80590330799999998</v>
      </c>
      <c r="BW287" s="652">
        <f>SUM(BA287:BV287)</f>
        <v>57.122097687999997</v>
      </c>
      <c r="BX287" s="606">
        <f t="shared" si="2018"/>
        <v>0.16751348293930948</v>
      </c>
      <c r="BY287" s="645">
        <f ca="1">IF(CZ287&gt;0,BX287/CZ287*100,"")</f>
        <v>98.192456336478315</v>
      </c>
      <c r="BZ287" s="608"/>
      <c r="CB287" s="616" t="str">
        <f t="shared" si="1684"/>
        <v>By phone</v>
      </c>
      <c r="CC287" s="665">
        <f t="shared" ca="1" si="1996"/>
        <v>0</v>
      </c>
      <c r="CD287" s="665">
        <f t="shared" ca="1" si="1997"/>
        <v>0.56196968999999997</v>
      </c>
      <c r="CE287" s="665">
        <f t="shared" ca="1" si="1998"/>
        <v>112.14135139999999</v>
      </c>
      <c r="CF287" s="648">
        <f t="shared" ca="1" si="1999"/>
        <v>321.54428624599996</v>
      </c>
      <c r="CG287" s="648">
        <f t="shared" ca="1" si="2000"/>
        <v>0.72271525000000003</v>
      </c>
      <c r="CH287" s="666">
        <f t="shared" ca="1" si="2001"/>
        <v>188.104274764</v>
      </c>
      <c r="CI287" s="666">
        <f t="shared" ca="1" si="2002"/>
        <v>105.962293152</v>
      </c>
      <c r="CJ287" s="666">
        <f t="shared" ca="1" si="2003"/>
        <v>0</v>
      </c>
      <c r="CK287" s="666">
        <f t="shared" ca="1" si="2004"/>
        <v>17.552158865999999</v>
      </c>
      <c r="CL287" s="666">
        <f t="shared" ca="1" si="2005"/>
        <v>61.412419496999995</v>
      </c>
      <c r="CM287" s="650">
        <f t="shared" ca="1" si="2006"/>
        <v>162.87905573099999</v>
      </c>
      <c r="CN287" s="650">
        <f t="shared" ca="1" si="2007"/>
        <v>136.84170193200001</v>
      </c>
      <c r="CO287" s="650">
        <f t="shared" ca="1" si="2008"/>
        <v>37.512767808</v>
      </c>
      <c r="CP287" s="650">
        <f t="shared" ca="1" si="2009"/>
        <v>0</v>
      </c>
      <c r="CQ287" s="650">
        <f t="shared" ca="1" si="2010"/>
        <v>76.982278149999999</v>
      </c>
      <c r="CR287" s="667">
        <f t="shared" ca="1" si="2011"/>
        <v>77.40811386</v>
      </c>
      <c r="CS287" s="667">
        <f t="shared" ca="1" si="2012"/>
        <v>98.81724113300001</v>
      </c>
      <c r="CT287" s="667">
        <f t="shared" ca="1" si="2013"/>
        <v>100.54664967599999</v>
      </c>
      <c r="CU287" s="650">
        <f t="shared" ca="1" si="2014"/>
        <v>71.137865056999999</v>
      </c>
      <c r="CV287" s="650">
        <f t="shared" ca="1" si="2015"/>
        <v>54.779887007999996</v>
      </c>
      <c r="CW287" s="650">
        <f t="shared" ca="1" si="2016"/>
        <v>44.986044352999997</v>
      </c>
      <c r="CX287" s="667">
        <f t="shared" ca="1" si="2017"/>
        <v>16.118066159999998</v>
      </c>
      <c r="CY287" s="652">
        <f ca="1">SUM(CC287:CX287)</f>
        <v>1686.0111397329997</v>
      </c>
      <c r="CZ287" s="606">
        <f t="shared" ca="1" si="2019"/>
        <v>0.17059710001070472</v>
      </c>
      <c r="DA287" s="645"/>
    </row>
    <row r="288" spans="1:105" ht="15" x14ac:dyDescent="0.25">
      <c r="A288" s="615">
        <v>452</v>
      </c>
      <c r="B288" s="616"/>
      <c r="C288" s="616" t="s">
        <v>605</v>
      </c>
      <c r="D288" s="616" t="str">
        <f t="shared" si="1924"/>
        <v>Arrange Current Account (% Of Those Who Arranged Ca In Last 12 Months)By post</v>
      </c>
      <c r="E288" s="568" t="s">
        <v>609</v>
      </c>
      <c r="F288" s="620">
        <v>7.1961459000000005E-2</v>
      </c>
      <c r="G288" s="621">
        <v>0.10359541</v>
      </c>
      <c r="H288" s="622">
        <v>143.95957390000001</v>
      </c>
      <c r="I288" s="621">
        <v>8.7403636000000007E-2</v>
      </c>
      <c r="J288" s="622">
        <v>121.4589555</v>
      </c>
      <c r="K288" s="621">
        <v>8.7446584999999993E-2</v>
      </c>
      <c r="L288" s="623">
        <v>121.51863880000001</v>
      </c>
      <c r="M288" s="624">
        <v>6.9327781000000005E-2</v>
      </c>
      <c r="N288" s="625">
        <v>96.340154909999995</v>
      </c>
      <c r="O288" s="624">
        <v>6.8469099000000005E-2</v>
      </c>
      <c r="P288" s="626">
        <v>95.146902170000004</v>
      </c>
      <c r="Q288" s="627">
        <v>6.6420176999999997E-2</v>
      </c>
      <c r="R288" s="628">
        <v>92.299653210000002</v>
      </c>
      <c r="S288" s="627">
        <v>6.1161258000000003E-2</v>
      </c>
      <c r="T288" s="628">
        <v>84.991686790000003</v>
      </c>
      <c r="U288" s="627">
        <v>7.1975243999999994E-2</v>
      </c>
      <c r="V288" s="628">
        <v>100.0191568</v>
      </c>
      <c r="W288" s="627">
        <v>6.5900730000000005E-2</v>
      </c>
      <c r="X288" s="628">
        <v>91.577813019999994</v>
      </c>
      <c r="Y288" s="627">
        <v>6.9298098000000002E-2</v>
      </c>
      <c r="Z288" s="629">
        <v>96.29890632</v>
      </c>
      <c r="AA288" s="630">
        <v>7.6623939000000002E-2</v>
      </c>
      <c r="AB288" s="631">
        <v>106.4791345</v>
      </c>
      <c r="AC288" s="630">
        <v>6.125879E-2</v>
      </c>
      <c r="AD288" s="631">
        <v>85.127220949999995</v>
      </c>
      <c r="AE288" s="630">
        <v>6.4598316000000003E-2</v>
      </c>
      <c r="AF288" s="631">
        <v>89.767935420000001</v>
      </c>
      <c r="AG288" s="630">
        <v>7.9771428000000005E-2</v>
      </c>
      <c r="AH288" s="631">
        <v>110.8529887</v>
      </c>
      <c r="AI288" s="630">
        <v>6.1490620000000003E-2</v>
      </c>
      <c r="AJ288" s="632">
        <v>85.449379460000003</v>
      </c>
      <c r="AK288" s="633">
        <v>7.5136003000000007E-2</v>
      </c>
      <c r="AL288" s="634">
        <v>104.41144970000001</v>
      </c>
      <c r="AM288" s="633">
        <v>9.4066902999999993E-2</v>
      </c>
      <c r="AN288" s="634">
        <v>130.7184484</v>
      </c>
      <c r="AO288" s="633">
        <v>6.1228777999999998E-2</v>
      </c>
      <c r="AP288" s="635">
        <v>85.085515180000002</v>
      </c>
      <c r="AQ288" s="630">
        <v>7.4337364000000003E-2</v>
      </c>
      <c r="AR288" s="631">
        <v>103.3016351</v>
      </c>
      <c r="AS288" s="630">
        <v>8.1687472999999997E-2</v>
      </c>
      <c r="AT288" s="631">
        <v>113.5155874</v>
      </c>
      <c r="AU288" s="630">
        <v>6.2230769999999998E-2</v>
      </c>
      <c r="AV288" s="632">
        <v>86.477915949999996</v>
      </c>
      <c r="AW288" s="633">
        <v>8.1301046000000002E-2</v>
      </c>
      <c r="AX288" s="635">
        <v>112.9785961</v>
      </c>
      <c r="AY288" s="604"/>
      <c r="AZ288" s="568" t="str">
        <f t="shared" si="1683"/>
        <v>By post</v>
      </c>
      <c r="BA288" s="665">
        <f t="shared" si="1974"/>
        <v>0</v>
      </c>
      <c r="BB288" s="665">
        <f t="shared" si="1975"/>
        <v>0</v>
      </c>
      <c r="BC288" s="665">
        <f t="shared" si="1976"/>
        <v>2.0112714549999997</v>
      </c>
      <c r="BD288" s="648">
        <f t="shared" si="1977"/>
        <v>7.3487447860000001</v>
      </c>
      <c r="BE288" s="648">
        <f t="shared" si="1978"/>
        <v>0</v>
      </c>
      <c r="BF288" s="666">
        <f t="shared" si="1979"/>
        <v>3.5202693809999999</v>
      </c>
      <c r="BG288" s="666">
        <f t="shared" si="1980"/>
        <v>1.590192708</v>
      </c>
      <c r="BH288" s="666">
        <f t="shared" si="1981"/>
        <v>0</v>
      </c>
      <c r="BI288" s="666">
        <f t="shared" si="1982"/>
        <v>0.32950365000000004</v>
      </c>
      <c r="BJ288" s="666">
        <f t="shared" si="1983"/>
        <v>1.3859619599999999</v>
      </c>
      <c r="BK288" s="650">
        <f t="shared" si="1984"/>
        <v>2.2987181699999999</v>
      </c>
      <c r="BL288" s="650">
        <f t="shared" si="1985"/>
        <v>0.85762305999999999</v>
      </c>
      <c r="BM288" s="650">
        <f t="shared" si="1986"/>
        <v>0</v>
      </c>
      <c r="BN288" s="650">
        <f t="shared" si="1987"/>
        <v>0</v>
      </c>
      <c r="BO288" s="650">
        <f t="shared" si="1988"/>
        <v>0.98384992000000004</v>
      </c>
      <c r="BP288" s="667">
        <f t="shared" si="1989"/>
        <v>0.75136003000000007</v>
      </c>
      <c r="BQ288" s="667">
        <f t="shared" si="1990"/>
        <v>0.84660212699999993</v>
      </c>
      <c r="BR288" s="667">
        <f t="shared" si="1991"/>
        <v>0.36737266800000001</v>
      </c>
      <c r="BS288" s="650">
        <f t="shared" si="1992"/>
        <v>0.223012092</v>
      </c>
      <c r="BT288" s="650">
        <f t="shared" si="1993"/>
        <v>1.1436246219999999</v>
      </c>
      <c r="BU288" s="650">
        <f t="shared" si="1994"/>
        <v>0.12446154</v>
      </c>
      <c r="BV288" s="667">
        <f t="shared" si="1995"/>
        <v>0.32520418400000001</v>
      </c>
      <c r="BW288" s="652">
        <f>SUM(BA288:BV288)</f>
        <v>24.107772353000009</v>
      </c>
      <c r="BX288" s="606">
        <f t="shared" si="2018"/>
        <v>7.0697279620517001E-2</v>
      </c>
      <c r="BY288" s="645">
        <f ca="1">IF(CZ288&gt;0,BX288/CZ288*100,"")</f>
        <v>99.901174058934402</v>
      </c>
      <c r="BZ288" s="608"/>
      <c r="CB288" s="616" t="str">
        <f t="shared" si="1684"/>
        <v>By post</v>
      </c>
      <c r="CC288" s="665">
        <f t="shared" ca="1" si="1996"/>
        <v>0</v>
      </c>
      <c r="CD288" s="665">
        <f t="shared" ca="1" si="1997"/>
        <v>0.26221090800000002</v>
      </c>
      <c r="CE288" s="665">
        <f t="shared" ca="1" si="1998"/>
        <v>53.429863434999994</v>
      </c>
      <c r="CF288" s="648">
        <f t="shared" ca="1" si="1999"/>
        <v>138.17026753300001</v>
      </c>
      <c r="CG288" s="648">
        <f t="shared" ca="1" si="2000"/>
        <v>0.342345495</v>
      </c>
      <c r="CH288" s="666">
        <f t="shared" ca="1" si="2001"/>
        <v>89.733659126999996</v>
      </c>
      <c r="CI288" s="666">
        <f t="shared" ca="1" si="2002"/>
        <v>33.761014416000002</v>
      </c>
      <c r="CJ288" s="666">
        <f t="shared" ca="1" si="2003"/>
        <v>0</v>
      </c>
      <c r="CK288" s="666">
        <f t="shared" ca="1" si="2004"/>
        <v>6.5241722700000002</v>
      </c>
      <c r="CL288" s="666">
        <f t="shared" ca="1" si="2005"/>
        <v>25.155209574000001</v>
      </c>
      <c r="CM288" s="650">
        <f t="shared" ca="1" si="2006"/>
        <v>74.095349013000003</v>
      </c>
      <c r="CN288" s="650">
        <f t="shared" ca="1" si="2007"/>
        <v>45.76031613</v>
      </c>
      <c r="CO288" s="650">
        <f t="shared" ca="1" si="2008"/>
        <v>12.402876672000001</v>
      </c>
      <c r="CP288" s="650">
        <f t="shared" ca="1" si="2009"/>
        <v>0</v>
      </c>
      <c r="CQ288" s="650">
        <f t="shared" ca="1" si="2010"/>
        <v>29.2080445</v>
      </c>
      <c r="CR288" s="667">
        <f t="shared" ca="1" si="2011"/>
        <v>31.557121260000002</v>
      </c>
      <c r="CS288" s="667">
        <f t="shared" ca="1" si="2012"/>
        <v>50.137659298999999</v>
      </c>
      <c r="CT288" s="667">
        <f t="shared" ca="1" si="2013"/>
        <v>36.369894131999999</v>
      </c>
      <c r="CU288" s="650">
        <f t="shared" ca="1" si="2014"/>
        <v>27.579162044</v>
      </c>
      <c r="CV288" s="650">
        <f t="shared" ca="1" si="2015"/>
        <v>23.525992223999999</v>
      </c>
      <c r="CW288" s="650">
        <f t="shared" ca="1" si="2016"/>
        <v>14.87315403</v>
      </c>
      <c r="CX288" s="667">
        <f t="shared" ca="1" si="2017"/>
        <v>6.5040836799999999</v>
      </c>
      <c r="CY288" s="652">
        <f ca="1">SUM(CC288:CX288)</f>
        <v>699.39239574200008</v>
      </c>
      <c r="CZ288" s="606">
        <f t="shared" ca="1" si="2019"/>
        <v>7.0767215987682749E-2</v>
      </c>
      <c r="DA288" s="645"/>
    </row>
    <row r="289" spans="1:105" ht="15" x14ac:dyDescent="0.25">
      <c r="A289" s="615">
        <v>453</v>
      </c>
      <c r="B289" s="616"/>
      <c r="C289" s="616" t="s">
        <v>605</v>
      </c>
      <c r="D289" s="616" t="str">
        <f t="shared" si="1924"/>
        <v>Arrange Current Account (% Of Those Who Arranged Ca In Last 12 Months)Used price comparison site</v>
      </c>
      <c r="E289" s="568" t="s">
        <v>610</v>
      </c>
      <c r="F289" s="620">
        <v>7.2805195000000003E-2</v>
      </c>
      <c r="G289" s="621">
        <v>9.8684007000000004E-2</v>
      </c>
      <c r="H289" s="622">
        <v>135.54528139999999</v>
      </c>
      <c r="I289" s="621">
        <v>0.10254946199999999</v>
      </c>
      <c r="J289" s="622">
        <v>140.85459299999999</v>
      </c>
      <c r="K289" s="621">
        <v>6.8971566999999998E-2</v>
      </c>
      <c r="L289" s="623">
        <v>94.734403220000004</v>
      </c>
      <c r="M289" s="624">
        <v>7.0831985E-2</v>
      </c>
      <c r="N289" s="625">
        <v>97.289739650000001</v>
      </c>
      <c r="O289" s="624">
        <v>6.9258181000000002E-2</v>
      </c>
      <c r="P289" s="626">
        <v>95.128075870000004</v>
      </c>
      <c r="Q289" s="627">
        <v>7.5795314000000003E-2</v>
      </c>
      <c r="R289" s="628">
        <v>104.10701280000001</v>
      </c>
      <c r="S289" s="627">
        <v>8.0723030000000001E-2</v>
      </c>
      <c r="T289" s="628">
        <v>110.8753708</v>
      </c>
      <c r="U289" s="627">
        <v>7.7556140999999995E-2</v>
      </c>
      <c r="V289" s="628">
        <v>106.5255592</v>
      </c>
      <c r="W289" s="627">
        <v>6.0872290000000003E-2</v>
      </c>
      <c r="X289" s="628">
        <v>83.60981572</v>
      </c>
      <c r="Y289" s="627">
        <v>6.0828145E-2</v>
      </c>
      <c r="Z289" s="629">
        <v>83.549181300000001</v>
      </c>
      <c r="AA289" s="630">
        <v>5.9940773000000003E-2</v>
      </c>
      <c r="AB289" s="631">
        <v>82.330351669999999</v>
      </c>
      <c r="AC289" s="630">
        <v>6.6788179000000003E-2</v>
      </c>
      <c r="AD289" s="631">
        <v>91.735457089999997</v>
      </c>
      <c r="AE289" s="630">
        <v>6.5581622000000006E-2</v>
      </c>
      <c r="AF289" s="631">
        <v>90.078216749999996</v>
      </c>
      <c r="AG289" s="630">
        <v>9.0807553999999999E-2</v>
      </c>
      <c r="AH289" s="631">
        <v>124.7267494</v>
      </c>
      <c r="AI289" s="630">
        <v>7.6870723000000002E-2</v>
      </c>
      <c r="AJ289" s="632">
        <v>105.5841169</v>
      </c>
      <c r="AK289" s="633">
        <v>6.1017709000000003E-2</v>
      </c>
      <c r="AL289" s="634">
        <v>83.809552940000003</v>
      </c>
      <c r="AM289" s="633">
        <v>7.0623294000000003E-2</v>
      </c>
      <c r="AN289" s="634">
        <v>97.00309627</v>
      </c>
      <c r="AO289" s="633">
        <v>7.5607325000000003E-2</v>
      </c>
      <c r="AP289" s="635">
        <v>103.8488042</v>
      </c>
      <c r="AQ289" s="630">
        <v>7.4977018000000006E-2</v>
      </c>
      <c r="AR289" s="631">
        <v>102.9830604</v>
      </c>
      <c r="AS289" s="630">
        <v>7.9799084000000006E-2</v>
      </c>
      <c r="AT289" s="631">
        <v>109.6063049</v>
      </c>
      <c r="AU289" s="630">
        <v>6.4743597999999999E-2</v>
      </c>
      <c r="AV289" s="632">
        <v>88.927167440000005</v>
      </c>
      <c r="AW289" s="633">
        <v>9.0938018999999995E-2</v>
      </c>
      <c r="AX289" s="635">
        <v>124.905947</v>
      </c>
      <c r="AY289" s="604"/>
      <c r="AZ289" s="568" t="str">
        <f t="shared" si="1683"/>
        <v>Used price comparison site</v>
      </c>
      <c r="BA289" s="665">
        <f t="shared" si="1974"/>
        <v>0</v>
      </c>
      <c r="BB289" s="665">
        <f t="shared" si="1975"/>
        <v>0</v>
      </c>
      <c r="BC289" s="665">
        <f t="shared" si="1976"/>
        <v>1.5863460409999999</v>
      </c>
      <c r="BD289" s="648">
        <f t="shared" si="1977"/>
        <v>7.5081904100000001</v>
      </c>
      <c r="BE289" s="648">
        <f t="shared" si="1978"/>
        <v>0</v>
      </c>
      <c r="BF289" s="666">
        <f t="shared" si="1979"/>
        <v>4.017151642</v>
      </c>
      <c r="BG289" s="666">
        <f t="shared" si="1980"/>
        <v>2.0987987800000001</v>
      </c>
      <c r="BH289" s="666">
        <f t="shared" si="1981"/>
        <v>0</v>
      </c>
      <c r="BI289" s="666">
        <f t="shared" si="1982"/>
        <v>0.30436145000000003</v>
      </c>
      <c r="BJ289" s="666">
        <f t="shared" si="1983"/>
        <v>1.2165629</v>
      </c>
      <c r="BK289" s="650">
        <f t="shared" si="1984"/>
        <v>1.7982231900000001</v>
      </c>
      <c r="BL289" s="650">
        <f t="shared" si="1985"/>
        <v>0.93503450600000004</v>
      </c>
      <c r="BM289" s="650">
        <f t="shared" si="1986"/>
        <v>0</v>
      </c>
      <c r="BN289" s="650">
        <f t="shared" si="1987"/>
        <v>0</v>
      </c>
      <c r="BO289" s="650">
        <f t="shared" si="1988"/>
        <v>1.229931568</v>
      </c>
      <c r="BP289" s="667">
        <f t="shared" si="1989"/>
        <v>0.61017709000000009</v>
      </c>
      <c r="BQ289" s="667">
        <f t="shared" si="1990"/>
        <v>0.63560964600000003</v>
      </c>
      <c r="BR289" s="667">
        <f t="shared" si="1991"/>
        <v>0.45364395000000002</v>
      </c>
      <c r="BS289" s="650">
        <f t="shared" si="1992"/>
        <v>0.22493105400000002</v>
      </c>
      <c r="BT289" s="650">
        <f t="shared" si="1993"/>
        <v>1.1171871760000001</v>
      </c>
      <c r="BU289" s="650">
        <f t="shared" si="1994"/>
        <v>0.129487196</v>
      </c>
      <c r="BV289" s="667">
        <f t="shared" si="1995"/>
        <v>0.36375207599999998</v>
      </c>
      <c r="BW289" s="652">
        <f>SUM(BA289:BV289)</f>
        <v>24.229388675000006</v>
      </c>
      <c r="BX289" s="606">
        <f t="shared" si="2018"/>
        <v>7.1053925726053291E-2</v>
      </c>
      <c r="BY289" s="645">
        <f ca="1">IF(CZ289&gt;0,BX289/CZ289*100,"")</f>
        <v>100.64641537429095</v>
      </c>
      <c r="BZ289" s="608"/>
      <c r="CB289" s="616" t="str">
        <f t="shared" si="1684"/>
        <v>Used price comparison site</v>
      </c>
      <c r="CC289" s="665">
        <f t="shared" ca="1" si="1996"/>
        <v>0</v>
      </c>
      <c r="CD289" s="665">
        <f t="shared" ca="1" si="1997"/>
        <v>0.307648386</v>
      </c>
      <c r="CE289" s="665">
        <f t="shared" ca="1" si="1998"/>
        <v>42.141627436999997</v>
      </c>
      <c r="CF289" s="648">
        <f t="shared" ca="1" si="1999"/>
        <v>141.16814610500001</v>
      </c>
      <c r="CG289" s="648">
        <f t="shared" ca="1" si="2000"/>
        <v>0.34629090500000004</v>
      </c>
      <c r="CH289" s="666">
        <f t="shared" ca="1" si="2001"/>
        <v>102.39946921400001</v>
      </c>
      <c r="CI289" s="666">
        <f t="shared" ca="1" si="2002"/>
        <v>44.559112560000003</v>
      </c>
      <c r="CJ289" s="666">
        <f t="shared" ca="1" si="2003"/>
        <v>0</v>
      </c>
      <c r="CK289" s="666">
        <f t="shared" ca="1" si="2004"/>
        <v>6.0263567099999999</v>
      </c>
      <c r="CL289" s="666">
        <f t="shared" ca="1" si="2005"/>
        <v>22.080616634999998</v>
      </c>
      <c r="CM289" s="650">
        <f t="shared" ca="1" si="2006"/>
        <v>57.962727491000003</v>
      </c>
      <c r="CN289" s="650">
        <f t="shared" ca="1" si="2007"/>
        <v>49.890769713000005</v>
      </c>
      <c r="CO289" s="650">
        <f t="shared" ca="1" si="2008"/>
        <v>12.591671424000001</v>
      </c>
      <c r="CP289" s="650">
        <f t="shared" ca="1" si="2009"/>
        <v>0</v>
      </c>
      <c r="CQ289" s="650">
        <f t="shared" ca="1" si="2010"/>
        <v>36.513593425000003</v>
      </c>
      <c r="CR289" s="667">
        <f t="shared" ca="1" si="2011"/>
        <v>25.627437780000001</v>
      </c>
      <c r="CS289" s="667">
        <f t="shared" ca="1" si="2012"/>
        <v>37.642215702000001</v>
      </c>
      <c r="CT289" s="667">
        <f t="shared" ca="1" si="2013"/>
        <v>44.910751050000002</v>
      </c>
      <c r="CU289" s="650">
        <f t="shared" ca="1" si="2014"/>
        <v>27.816473678000001</v>
      </c>
      <c r="CV289" s="650">
        <f t="shared" ca="1" si="2015"/>
        <v>22.982136192000002</v>
      </c>
      <c r="CW289" s="650">
        <f t="shared" ca="1" si="2016"/>
        <v>15.473719921999999</v>
      </c>
      <c r="CX289" s="667">
        <f t="shared" ca="1" si="2017"/>
        <v>7.2750415199999994</v>
      </c>
      <c r="CY289" s="652">
        <f ca="1">SUM(CC289:CX289)</f>
        <v>697.71580584900005</v>
      </c>
      <c r="CZ289" s="606">
        <f t="shared" ca="1" si="2019"/>
        <v>7.0597572165698064E-2</v>
      </c>
      <c r="DA289" s="645"/>
    </row>
    <row r="290" spans="1:105" ht="15" x14ac:dyDescent="0.25">
      <c r="A290" s="615">
        <v>454</v>
      </c>
      <c r="B290" s="616"/>
      <c r="C290" s="616"/>
      <c r="D290" s="616" t="str">
        <f t="shared" si="1924"/>
        <v/>
      </c>
      <c r="E290" s="568" t="s">
        <v>331</v>
      </c>
      <c r="F290" s="620" t="s">
        <v>331</v>
      </c>
      <c r="G290" s="621" t="s">
        <v>331</v>
      </c>
      <c r="H290" s="622" t="s">
        <v>331</v>
      </c>
      <c r="I290" s="621" t="s">
        <v>331</v>
      </c>
      <c r="J290" s="622" t="s">
        <v>331</v>
      </c>
      <c r="K290" s="621" t="s">
        <v>331</v>
      </c>
      <c r="L290" s="623" t="s">
        <v>331</v>
      </c>
      <c r="M290" s="624" t="s">
        <v>331</v>
      </c>
      <c r="N290" s="625" t="s">
        <v>331</v>
      </c>
      <c r="O290" s="624" t="s">
        <v>331</v>
      </c>
      <c r="P290" s="626" t="s">
        <v>331</v>
      </c>
      <c r="Q290" s="627" t="s">
        <v>331</v>
      </c>
      <c r="R290" s="628" t="s">
        <v>331</v>
      </c>
      <c r="S290" s="627" t="s">
        <v>331</v>
      </c>
      <c r="T290" s="628" t="s">
        <v>331</v>
      </c>
      <c r="U290" s="627" t="s">
        <v>331</v>
      </c>
      <c r="V290" s="628" t="s">
        <v>331</v>
      </c>
      <c r="W290" s="627" t="s">
        <v>331</v>
      </c>
      <c r="X290" s="628" t="s">
        <v>331</v>
      </c>
      <c r="Y290" s="627" t="s">
        <v>331</v>
      </c>
      <c r="Z290" s="629" t="s">
        <v>331</v>
      </c>
      <c r="AA290" s="630" t="s">
        <v>331</v>
      </c>
      <c r="AB290" s="631" t="s">
        <v>331</v>
      </c>
      <c r="AC290" s="630" t="s">
        <v>331</v>
      </c>
      <c r="AD290" s="631" t="s">
        <v>331</v>
      </c>
      <c r="AE290" s="630" t="s">
        <v>331</v>
      </c>
      <c r="AF290" s="631" t="s">
        <v>331</v>
      </c>
      <c r="AG290" s="630" t="s">
        <v>331</v>
      </c>
      <c r="AH290" s="631" t="s">
        <v>331</v>
      </c>
      <c r="AI290" s="630" t="s">
        <v>331</v>
      </c>
      <c r="AJ290" s="632" t="s">
        <v>331</v>
      </c>
      <c r="AK290" s="633" t="s">
        <v>331</v>
      </c>
      <c r="AL290" s="634" t="s">
        <v>331</v>
      </c>
      <c r="AM290" s="633" t="s">
        <v>331</v>
      </c>
      <c r="AN290" s="634" t="s">
        <v>331</v>
      </c>
      <c r="AO290" s="633" t="s">
        <v>331</v>
      </c>
      <c r="AP290" s="635" t="s">
        <v>331</v>
      </c>
      <c r="AQ290" s="630" t="s">
        <v>331</v>
      </c>
      <c r="AR290" s="631" t="s">
        <v>331</v>
      </c>
      <c r="AS290" s="630" t="s">
        <v>331</v>
      </c>
      <c r="AT290" s="631" t="s">
        <v>331</v>
      </c>
      <c r="AU290" s="630" t="s">
        <v>331</v>
      </c>
      <c r="AV290" s="632" t="s">
        <v>331</v>
      </c>
      <c r="AW290" s="633" t="s">
        <v>331</v>
      </c>
      <c r="AX290" s="635" t="s">
        <v>331</v>
      </c>
      <c r="AY290" s="604"/>
      <c r="AZ290" s="568" t="str">
        <f t="shared" ref="AZ290:AZ353" si="2020">E290</f>
        <v/>
      </c>
      <c r="BA290" s="665"/>
      <c r="BB290" s="665"/>
      <c r="BC290" s="665"/>
      <c r="BD290" s="648"/>
      <c r="BE290" s="648"/>
      <c r="BF290" s="666"/>
      <c r="BG290" s="666"/>
      <c r="BH290" s="666"/>
      <c r="BI290" s="666"/>
      <c r="BJ290" s="666"/>
      <c r="BK290" s="650"/>
      <c r="BL290" s="650"/>
      <c r="BM290" s="650"/>
      <c r="BN290" s="650"/>
      <c r="BO290" s="650"/>
      <c r="BP290" s="667"/>
      <c r="BQ290" s="667"/>
      <c r="BR290" s="667"/>
      <c r="BS290" s="650"/>
      <c r="BT290" s="650"/>
      <c r="BU290" s="650"/>
      <c r="BV290" s="667"/>
      <c r="BW290" s="652"/>
      <c r="BX290" s="606"/>
      <c r="BY290" s="645"/>
      <c r="BZ290" s="608"/>
      <c r="CB290" s="616" t="str">
        <f t="shared" ref="CB290:CB353" si="2021">E290</f>
        <v/>
      </c>
      <c r="CC290" s="665"/>
      <c r="CD290" s="665"/>
      <c r="CE290" s="665"/>
      <c r="CF290" s="648"/>
      <c r="CG290" s="648"/>
      <c r="CH290" s="666"/>
      <c r="CI290" s="666"/>
      <c r="CJ290" s="666"/>
      <c r="CK290" s="666"/>
      <c r="CL290" s="666"/>
      <c r="CM290" s="650"/>
      <c r="CN290" s="650"/>
      <c r="CO290" s="650"/>
      <c r="CP290" s="650"/>
      <c r="CQ290" s="650"/>
      <c r="CR290" s="667"/>
      <c r="CS290" s="667"/>
      <c r="CT290" s="667"/>
      <c r="CU290" s="650"/>
      <c r="CV290" s="650"/>
      <c r="CW290" s="650"/>
      <c r="CX290" s="667"/>
      <c r="CY290" s="652"/>
      <c r="CZ290" s="606"/>
      <c r="DA290" s="645"/>
    </row>
    <row r="291" spans="1:105" ht="15" x14ac:dyDescent="0.25">
      <c r="A291" s="615">
        <v>455</v>
      </c>
      <c r="B291" s="616" t="s">
        <v>344</v>
      </c>
      <c r="C291" s="616" t="s">
        <v>611</v>
      </c>
      <c r="D291" s="616" t="str">
        <f t="shared" si="1924"/>
        <v>Arrange Commoditised Financial Product (% Of Those Who Arranged In Last 12 Months, Or Any With A Loan)In branch or other face to face</v>
      </c>
      <c r="E291" s="568" t="s">
        <v>606</v>
      </c>
      <c r="F291" s="620">
        <v>0.134623996</v>
      </c>
      <c r="G291" s="621">
        <v>0.17635249</v>
      </c>
      <c r="H291" s="622">
        <v>130.9963266</v>
      </c>
      <c r="I291" s="621">
        <v>0.15910223000000001</v>
      </c>
      <c r="J291" s="622">
        <v>118.1826674</v>
      </c>
      <c r="K291" s="621">
        <v>0.109867678</v>
      </c>
      <c r="L291" s="623">
        <v>81.610768770000007</v>
      </c>
      <c r="M291" s="624">
        <v>0.105934653</v>
      </c>
      <c r="N291" s="625">
        <v>78.689279889999995</v>
      </c>
      <c r="O291" s="624">
        <v>0.13204512199999999</v>
      </c>
      <c r="P291" s="626">
        <v>98.084387269999993</v>
      </c>
      <c r="Q291" s="627">
        <v>0.11514714199999999</v>
      </c>
      <c r="R291" s="628">
        <v>85.532405240000003</v>
      </c>
      <c r="S291" s="627">
        <v>0.11353413699999999</v>
      </c>
      <c r="T291" s="628">
        <v>84.334249240000005</v>
      </c>
      <c r="U291" s="627">
        <v>0.13910102199999999</v>
      </c>
      <c r="V291" s="628">
        <v>103.32557799999999</v>
      </c>
      <c r="W291" s="627">
        <v>0.141094472</v>
      </c>
      <c r="X291" s="628">
        <v>104.80633159999999</v>
      </c>
      <c r="Y291" s="627">
        <v>0.114286481</v>
      </c>
      <c r="Z291" s="629">
        <v>84.893097940000004</v>
      </c>
      <c r="AA291" s="630">
        <v>0.120491059</v>
      </c>
      <c r="AB291" s="631">
        <v>89.501918180000004</v>
      </c>
      <c r="AC291" s="630">
        <v>0.12547619199999999</v>
      </c>
      <c r="AD291" s="631">
        <v>93.204922690000004</v>
      </c>
      <c r="AE291" s="630">
        <v>0.128055054</v>
      </c>
      <c r="AF291" s="631">
        <v>95.120526359999999</v>
      </c>
      <c r="AG291" s="630">
        <v>0.17638617400000001</v>
      </c>
      <c r="AH291" s="631">
        <v>131.02134720000001</v>
      </c>
      <c r="AI291" s="630">
        <v>0.12884030599999999</v>
      </c>
      <c r="AJ291" s="632">
        <v>95.703819449999997</v>
      </c>
      <c r="AK291" s="633">
        <v>0.15824027900000001</v>
      </c>
      <c r="AL291" s="634">
        <v>117.5424019</v>
      </c>
      <c r="AM291" s="633">
        <v>0.14442964999999999</v>
      </c>
      <c r="AN291" s="634">
        <v>107.28373379999999</v>
      </c>
      <c r="AO291" s="633">
        <v>0.145314845</v>
      </c>
      <c r="AP291" s="635">
        <v>107.941265</v>
      </c>
      <c r="AQ291" s="630">
        <v>0.17591082699999999</v>
      </c>
      <c r="AR291" s="631">
        <v>130.6682552</v>
      </c>
      <c r="AS291" s="630">
        <v>0.15477279599999999</v>
      </c>
      <c r="AT291" s="631">
        <v>114.9667226</v>
      </c>
      <c r="AU291" s="630">
        <v>0.17548815400000001</v>
      </c>
      <c r="AV291" s="632">
        <v>130.35428949999999</v>
      </c>
      <c r="AW291" s="633">
        <v>0.22249364699999999</v>
      </c>
      <c r="AX291" s="635">
        <v>165.27042230000001</v>
      </c>
      <c r="AY291" s="604"/>
      <c r="AZ291" s="568" t="str">
        <f t="shared" si="2020"/>
        <v>In branch or other face to face</v>
      </c>
      <c r="BA291" s="665">
        <f t="shared" ref="BA291:BA295" si="2022">BA$5*G291</f>
        <v>0</v>
      </c>
      <c r="BB291" s="665">
        <f t="shared" ref="BB291:BB295" si="2023">BB$5*I291</f>
        <v>0</v>
      </c>
      <c r="BC291" s="665">
        <f t="shared" ref="BC291:BC295" si="2024">BC$5*K291</f>
        <v>2.5269565940000001</v>
      </c>
      <c r="BD291" s="648">
        <f t="shared" ref="BD291:BD295" si="2025">BD$5*M291</f>
        <v>11.229073218</v>
      </c>
      <c r="BE291" s="648">
        <f t="shared" ref="BE291:BE295" si="2026">BE$5*O291</f>
        <v>0</v>
      </c>
      <c r="BF291" s="666">
        <f t="shared" ref="BF291:BF295" si="2027">BF$5*Q291</f>
        <v>6.1027985259999999</v>
      </c>
      <c r="BG291" s="666">
        <f t="shared" ref="BG291:BG295" si="2028">BG$5*S291</f>
        <v>2.951887562</v>
      </c>
      <c r="BH291" s="666">
        <f t="shared" ref="BH291:BH295" si="2029">BH$5*U291</f>
        <v>0</v>
      </c>
      <c r="BI291" s="666">
        <f t="shared" ref="BI291:BI295" si="2030">BI$5*W291</f>
        <v>0.70547236000000002</v>
      </c>
      <c r="BJ291" s="666">
        <f t="shared" ref="BJ291:BJ295" si="2031">BJ$5*Y291</f>
        <v>2.2857296199999997</v>
      </c>
      <c r="BK291" s="650">
        <f t="shared" ref="BK291:BK295" si="2032">BK$5*AA291</f>
        <v>3.6147317700000001</v>
      </c>
      <c r="BL291" s="650">
        <f t="shared" ref="BL291:BL295" si="2033">BL$5*AC291</f>
        <v>1.7566666879999997</v>
      </c>
      <c r="BM291" s="650">
        <f t="shared" ref="BM291:BM295" si="2034">BM$5*AE291</f>
        <v>0</v>
      </c>
      <c r="BN291" s="650">
        <f t="shared" ref="BN291:BN295" si="2035">BN$5*AG291</f>
        <v>0</v>
      </c>
      <c r="BO291" s="650">
        <f t="shared" ref="BO291:BO295" si="2036">BO$5*AI291</f>
        <v>2.0614448959999998</v>
      </c>
      <c r="BP291" s="667">
        <f t="shared" ref="BP291:BP295" si="2037">BP$5*AK291</f>
        <v>1.5824027900000002</v>
      </c>
      <c r="BQ291" s="667">
        <f t="shared" ref="BQ291:BQ295" si="2038">BQ$5*AM291</f>
        <v>1.2998668499999999</v>
      </c>
      <c r="BR291" s="667">
        <f t="shared" ref="BR291:BR295" si="2039">BR$5*AO291</f>
        <v>0.87188906999999993</v>
      </c>
      <c r="BS291" s="650">
        <f t="shared" ref="BS291:BS295" si="2040">BS$5*AQ291</f>
        <v>0.52773248099999992</v>
      </c>
      <c r="BT291" s="650">
        <f t="shared" ref="BT291:BT295" si="2041">BT$5*AS291</f>
        <v>2.1668191439999998</v>
      </c>
      <c r="BU291" s="650">
        <f t="shared" ref="BU291:BU295" si="2042">BU$5*AU291</f>
        <v>0.35097630800000001</v>
      </c>
      <c r="BV291" s="667">
        <f t="shared" ref="BV291:BV295" si="2043">BV$5*AW291</f>
        <v>0.88997458799999996</v>
      </c>
      <c r="BW291" s="652">
        <f>SUM(BA291:BV291)</f>
        <v>40.924422465000006</v>
      </c>
      <c r="BX291" s="606">
        <f>BW291/SUM($BW$291:$BW$295)</f>
        <v>0.12001296908480714</v>
      </c>
      <c r="BY291" s="645">
        <f ca="1">IF(CZ291&gt;0,BX291/CZ291*100,"")</f>
        <v>95.004685566944431</v>
      </c>
      <c r="BZ291" s="608"/>
      <c r="CB291" s="616" t="str">
        <f t="shared" si="2021"/>
        <v>In branch or other face to face</v>
      </c>
      <c r="CC291" s="665">
        <f t="shared" ref="CC291:CC295" ca="1" si="2044">CC$5*G291</f>
        <v>0</v>
      </c>
      <c r="CD291" s="665">
        <f t="shared" ref="CD291:CD295" ca="1" si="2045">CD$5*I291</f>
        <v>0.47730669000000003</v>
      </c>
      <c r="CE291" s="665">
        <f t="shared" ref="CE291:CE295" ca="1" si="2046">CE$5*K291</f>
        <v>67.129151257999993</v>
      </c>
      <c r="CF291" s="648">
        <f t="shared" ref="CF291:CF295" ca="1" si="2047">CF$5*M291</f>
        <v>211.127763429</v>
      </c>
      <c r="CG291" s="648">
        <f t="shared" ref="CG291:CG295" ca="1" si="2048">CG$5*O291</f>
        <v>0.66022560999999991</v>
      </c>
      <c r="CH291" s="666">
        <f t="shared" ref="CH291:CH295" ca="1" si="2049">CH$5*Q291</f>
        <v>155.56378884199998</v>
      </c>
      <c r="CI291" s="666">
        <f t="shared" ref="CI291:CI295" ca="1" si="2050">CI$5*S291</f>
        <v>62.670843624</v>
      </c>
      <c r="CJ291" s="666">
        <f t="shared" ref="CJ291:CJ295" ca="1" si="2051">CJ$5*U291</f>
        <v>0</v>
      </c>
      <c r="CK291" s="666">
        <f t="shared" ref="CK291:CK295" ca="1" si="2052">CK$5*W291</f>
        <v>13.968352727999999</v>
      </c>
      <c r="CL291" s="666">
        <f t="shared" ref="CL291:CL295" ca="1" si="2053">CL$5*Y291</f>
        <v>41.485992603</v>
      </c>
      <c r="CM291" s="650">
        <f t="shared" ref="CM291:CM295" ca="1" si="2054">CM$5*AA291</f>
        <v>116.51485405299999</v>
      </c>
      <c r="CN291" s="650">
        <f t="shared" ref="CN291:CN295" ca="1" si="2055">CN$5*AC291</f>
        <v>93.730715423999996</v>
      </c>
      <c r="CO291" s="650">
        <f t="shared" ref="CO291:CO295" ca="1" si="2056">CO$5*AE291</f>
        <v>24.586570368</v>
      </c>
      <c r="CP291" s="650">
        <f t="shared" ref="CP291:CP295" ca="1" si="2057">CP$5*AG291</f>
        <v>0</v>
      </c>
      <c r="CQ291" s="650">
        <f t="shared" ref="CQ291:CQ295" ca="1" si="2058">CQ$5*AI291</f>
        <v>61.199145349999995</v>
      </c>
      <c r="CR291" s="667">
        <f t="shared" ref="CR291:CR295" ca="1" si="2059">CR$5*AK291</f>
        <v>66.46091718000001</v>
      </c>
      <c r="CS291" s="667">
        <f t="shared" ref="CS291:CS295" ca="1" si="2060">CS$5*AM291</f>
        <v>76.981003450000003</v>
      </c>
      <c r="CT291" s="667">
        <f t="shared" ref="CT291:CT295" ca="1" si="2061">CT$5*AO291</f>
        <v>86.317017930000006</v>
      </c>
      <c r="CU291" s="650">
        <f t="shared" ref="CU291:CU295" ca="1" si="2062">CU$5*AQ291</f>
        <v>65.26291681699999</v>
      </c>
      <c r="CV291" s="650">
        <f t="shared" ref="CV291:CV295" ca="1" si="2063">CV$5*AS291</f>
        <v>44.574565247999999</v>
      </c>
      <c r="CW291" s="650">
        <f t="shared" ref="CW291:CW295" ca="1" si="2064">CW$5*AU291</f>
        <v>41.941668806000003</v>
      </c>
      <c r="CX291" s="667">
        <f t="shared" ref="CX291:CX295" ca="1" si="2065">CX$5*AW291</f>
        <v>17.799491759999999</v>
      </c>
      <c r="CY291" s="652">
        <f ca="1">SUM(CC291:CX291)</f>
        <v>1248.4522911699999</v>
      </c>
      <c r="CZ291" s="606">
        <f ca="1">CY291/SUM($CY$291:$CY$295)</f>
        <v>0.12632321065916352</v>
      </c>
      <c r="DA291" s="645"/>
    </row>
    <row r="292" spans="1:105" ht="15" x14ac:dyDescent="0.25">
      <c r="A292" s="615">
        <v>456</v>
      </c>
      <c r="B292" s="616"/>
      <c r="C292" s="616" t="s">
        <v>611</v>
      </c>
      <c r="D292" s="616" t="str">
        <f t="shared" si="1924"/>
        <v>Arrange Commoditised Financial Product (% Of Those Who Arranged In Last 12 Months, Or Any With A Loan)Online</v>
      </c>
      <c r="E292" s="568" t="s">
        <v>607</v>
      </c>
      <c r="F292" s="620">
        <v>0.41115457500000002</v>
      </c>
      <c r="G292" s="621">
        <v>0.36958180800000001</v>
      </c>
      <c r="H292" s="622">
        <v>89.888774409999996</v>
      </c>
      <c r="I292" s="621">
        <v>0.36603383499999997</v>
      </c>
      <c r="J292" s="622">
        <v>89.025845169999997</v>
      </c>
      <c r="K292" s="621">
        <v>0.40977203499999998</v>
      </c>
      <c r="L292" s="623">
        <v>99.663742040000002</v>
      </c>
      <c r="M292" s="624">
        <v>0.431178061</v>
      </c>
      <c r="N292" s="625">
        <v>104.87006289999999</v>
      </c>
      <c r="O292" s="624">
        <v>0.42377885900000001</v>
      </c>
      <c r="P292" s="626">
        <v>103.0704472</v>
      </c>
      <c r="Q292" s="627">
        <v>0.416611499</v>
      </c>
      <c r="R292" s="628">
        <v>101.3272195</v>
      </c>
      <c r="S292" s="627">
        <v>0.42132444600000002</v>
      </c>
      <c r="T292" s="628">
        <v>102.473491</v>
      </c>
      <c r="U292" s="627">
        <v>0.399867743</v>
      </c>
      <c r="V292" s="628">
        <v>97.254844539999993</v>
      </c>
      <c r="W292" s="627">
        <v>0.43308423000000001</v>
      </c>
      <c r="X292" s="628">
        <v>105.3336766</v>
      </c>
      <c r="Y292" s="627">
        <v>0.424377964</v>
      </c>
      <c r="Z292" s="629">
        <v>103.21616</v>
      </c>
      <c r="AA292" s="630">
        <v>0.40818621799999999</v>
      </c>
      <c r="AB292" s="631">
        <v>99.278043510000003</v>
      </c>
      <c r="AC292" s="630">
        <v>0.40585056600000002</v>
      </c>
      <c r="AD292" s="631">
        <v>98.709972050000005</v>
      </c>
      <c r="AE292" s="630">
        <v>0.42182235200000001</v>
      </c>
      <c r="AF292" s="631">
        <v>102.5945904</v>
      </c>
      <c r="AG292" s="630">
        <v>0.37686049599999999</v>
      </c>
      <c r="AH292" s="631">
        <v>91.659078769999994</v>
      </c>
      <c r="AI292" s="630">
        <v>0.40733572800000001</v>
      </c>
      <c r="AJ292" s="632">
        <v>99.071189489999995</v>
      </c>
      <c r="AK292" s="633">
        <v>0.42408222699999998</v>
      </c>
      <c r="AL292" s="634">
        <v>103.1442316</v>
      </c>
      <c r="AM292" s="633">
        <v>0.39730505399999999</v>
      </c>
      <c r="AN292" s="634">
        <v>96.631553629999999</v>
      </c>
      <c r="AO292" s="633">
        <v>0.40382125600000002</v>
      </c>
      <c r="AP292" s="635">
        <v>98.216408389999998</v>
      </c>
      <c r="AQ292" s="630">
        <v>0.39079093999999998</v>
      </c>
      <c r="AR292" s="631">
        <v>95.047207040000004</v>
      </c>
      <c r="AS292" s="630">
        <v>0.39763188300000002</v>
      </c>
      <c r="AT292" s="631">
        <v>96.711044180000002</v>
      </c>
      <c r="AU292" s="630">
        <v>0.39746203099999999</v>
      </c>
      <c r="AV292" s="632">
        <v>96.669733379999997</v>
      </c>
      <c r="AW292" s="633">
        <v>0.36035700799999998</v>
      </c>
      <c r="AX292" s="635">
        <v>87.645141319999993</v>
      </c>
      <c r="AY292" s="604"/>
      <c r="AZ292" s="568" t="str">
        <f t="shared" si="2020"/>
        <v>Online</v>
      </c>
      <c r="BA292" s="665">
        <f t="shared" si="2022"/>
        <v>0</v>
      </c>
      <c r="BB292" s="665">
        <f t="shared" si="2023"/>
        <v>0</v>
      </c>
      <c r="BC292" s="665">
        <f t="shared" si="2024"/>
        <v>9.4247568049999995</v>
      </c>
      <c r="BD292" s="648">
        <f t="shared" si="2025"/>
        <v>45.704874466</v>
      </c>
      <c r="BE292" s="648">
        <f t="shared" si="2026"/>
        <v>0</v>
      </c>
      <c r="BF292" s="666">
        <f t="shared" si="2027"/>
        <v>22.080409447000001</v>
      </c>
      <c r="BG292" s="666">
        <f t="shared" si="2028"/>
        <v>10.954435596</v>
      </c>
      <c r="BH292" s="666">
        <f t="shared" si="2029"/>
        <v>0</v>
      </c>
      <c r="BI292" s="666">
        <f t="shared" si="2030"/>
        <v>2.1654211500000002</v>
      </c>
      <c r="BJ292" s="666">
        <f t="shared" si="2031"/>
        <v>8.4875592799999993</v>
      </c>
      <c r="BK292" s="650">
        <f t="shared" si="2032"/>
        <v>12.24558654</v>
      </c>
      <c r="BL292" s="650">
        <f t="shared" si="2033"/>
        <v>5.6819079240000008</v>
      </c>
      <c r="BM292" s="650">
        <f t="shared" si="2034"/>
        <v>0</v>
      </c>
      <c r="BN292" s="650">
        <f t="shared" si="2035"/>
        <v>0</v>
      </c>
      <c r="BO292" s="650">
        <f t="shared" si="2036"/>
        <v>6.5173716480000001</v>
      </c>
      <c r="BP292" s="667">
        <f t="shared" si="2037"/>
        <v>4.2408222699999998</v>
      </c>
      <c r="BQ292" s="667">
        <f t="shared" si="2038"/>
        <v>3.5757454859999998</v>
      </c>
      <c r="BR292" s="667">
        <f t="shared" si="2039"/>
        <v>2.422927536</v>
      </c>
      <c r="BS292" s="650">
        <f t="shared" si="2040"/>
        <v>1.1723728199999999</v>
      </c>
      <c r="BT292" s="650">
        <f t="shared" si="2041"/>
        <v>5.5668463620000006</v>
      </c>
      <c r="BU292" s="650">
        <f t="shared" si="2042"/>
        <v>0.79492406199999999</v>
      </c>
      <c r="BV292" s="667">
        <f t="shared" si="2043"/>
        <v>1.4414280319999999</v>
      </c>
      <c r="BW292" s="652">
        <f>SUM(BA292:BV292)</f>
        <v>142.47738942399999</v>
      </c>
      <c r="BX292" s="606">
        <f t="shared" ref="BX292:BX295" si="2066">BW292/SUM($BW$291:$BW$295)</f>
        <v>0.41782225630307468</v>
      </c>
      <c r="BY292" s="645">
        <f ca="1">IF(CZ292&gt;0,BX292/CZ292*100,"")</f>
        <v>100.94462752091201</v>
      </c>
      <c r="BZ292" s="608"/>
      <c r="CB292" s="616" t="str">
        <f t="shared" si="2021"/>
        <v>Online</v>
      </c>
      <c r="CC292" s="665">
        <f t="shared" ca="1" si="2044"/>
        <v>0</v>
      </c>
      <c r="CD292" s="665">
        <f t="shared" ca="1" si="2045"/>
        <v>1.0981015049999998</v>
      </c>
      <c r="CE292" s="665">
        <f t="shared" ca="1" si="2046"/>
        <v>250.37071338499999</v>
      </c>
      <c r="CF292" s="648">
        <f t="shared" ca="1" si="2047"/>
        <v>859.33787557300002</v>
      </c>
      <c r="CG292" s="648">
        <f t="shared" ca="1" si="2048"/>
        <v>2.118894295</v>
      </c>
      <c r="CH292" s="666">
        <f t="shared" ca="1" si="2049"/>
        <v>562.842135149</v>
      </c>
      <c r="CI292" s="666">
        <f t="shared" ca="1" si="2050"/>
        <v>232.571094192</v>
      </c>
      <c r="CJ292" s="666">
        <f t="shared" ca="1" si="2051"/>
        <v>0</v>
      </c>
      <c r="CK292" s="666">
        <f t="shared" ca="1" si="2052"/>
        <v>42.875338769999999</v>
      </c>
      <c r="CL292" s="666">
        <f t="shared" ca="1" si="2053"/>
        <v>154.04920093199999</v>
      </c>
      <c r="CM292" s="650">
        <f t="shared" ca="1" si="2054"/>
        <v>394.716072806</v>
      </c>
      <c r="CN292" s="650">
        <f t="shared" ca="1" si="2055"/>
        <v>303.17037280200003</v>
      </c>
      <c r="CO292" s="650">
        <f t="shared" ca="1" si="2056"/>
        <v>80.989891584000006</v>
      </c>
      <c r="CP292" s="650">
        <f t="shared" ca="1" si="2057"/>
        <v>0</v>
      </c>
      <c r="CQ292" s="650">
        <f t="shared" ca="1" si="2058"/>
        <v>193.4844708</v>
      </c>
      <c r="CR292" s="667">
        <f t="shared" ca="1" si="2059"/>
        <v>178.11453534</v>
      </c>
      <c r="CS292" s="667">
        <f t="shared" ca="1" si="2060"/>
        <v>211.76359378199999</v>
      </c>
      <c r="CT292" s="667">
        <f t="shared" ca="1" si="2061"/>
        <v>239.86982606400002</v>
      </c>
      <c r="CU292" s="650">
        <f t="shared" ca="1" si="2062"/>
        <v>144.98343874</v>
      </c>
      <c r="CV292" s="650">
        <f t="shared" ca="1" si="2063"/>
        <v>114.517982304</v>
      </c>
      <c r="CW292" s="650">
        <f t="shared" ca="1" si="2064"/>
        <v>94.993425408999997</v>
      </c>
      <c r="CX292" s="667">
        <f t="shared" ca="1" si="2065"/>
        <v>28.828560639999999</v>
      </c>
      <c r="CY292" s="652">
        <f ca="1">SUM(CC292:CX292)</f>
        <v>4090.6955240719999</v>
      </c>
      <c r="CZ292" s="606">
        <f t="shared" ref="CZ292:CZ295" ca="1" si="2067">CY292/SUM($CY$291:$CY$295)</f>
        <v>0.41391232655399846</v>
      </c>
      <c r="DA292" s="645"/>
    </row>
    <row r="293" spans="1:105" ht="15" x14ac:dyDescent="0.25">
      <c r="A293" s="615">
        <v>457</v>
      </c>
      <c r="B293" s="616"/>
      <c r="C293" s="616" t="s">
        <v>611</v>
      </c>
      <c r="D293" s="616" t="str">
        <f t="shared" si="1924"/>
        <v>Arrange Commoditised Financial Product (% Of Those Who Arranged In Last 12 Months, Or Any With A Loan)By phone</v>
      </c>
      <c r="E293" s="568" t="s">
        <v>608</v>
      </c>
      <c r="F293" s="620">
        <v>0.20656004</v>
      </c>
      <c r="G293" s="621">
        <v>0.24458609100000001</v>
      </c>
      <c r="H293" s="622">
        <v>118.4092</v>
      </c>
      <c r="I293" s="621">
        <v>0.246457183</v>
      </c>
      <c r="J293" s="622">
        <v>119.31503480000001</v>
      </c>
      <c r="K293" s="621">
        <v>0.26700544100000001</v>
      </c>
      <c r="L293" s="623">
        <v>129.2628727</v>
      </c>
      <c r="M293" s="624">
        <v>0.21859627200000001</v>
      </c>
      <c r="N293" s="625">
        <v>105.8269895</v>
      </c>
      <c r="O293" s="624">
        <v>0.21491392300000001</v>
      </c>
      <c r="P293" s="626">
        <v>104.04428799999999</v>
      </c>
      <c r="Q293" s="627">
        <v>0.22187974699999999</v>
      </c>
      <c r="R293" s="628">
        <v>107.4165879</v>
      </c>
      <c r="S293" s="627">
        <v>0.20773545099999999</v>
      </c>
      <c r="T293" s="628">
        <v>100.56904110000001</v>
      </c>
      <c r="U293" s="627">
        <v>0.19899988800000001</v>
      </c>
      <c r="V293" s="628">
        <v>96.339973839999999</v>
      </c>
      <c r="W293" s="627">
        <v>0.18383198000000001</v>
      </c>
      <c r="X293" s="628">
        <v>88.996874700000006</v>
      </c>
      <c r="Y293" s="627">
        <v>0.201940222</v>
      </c>
      <c r="Z293" s="629">
        <v>97.763450590000005</v>
      </c>
      <c r="AA293" s="630">
        <v>0.22077422799999999</v>
      </c>
      <c r="AB293" s="631">
        <v>106.88138309999999</v>
      </c>
      <c r="AC293" s="630">
        <v>0.21055610899999999</v>
      </c>
      <c r="AD293" s="631">
        <v>101.9345802</v>
      </c>
      <c r="AE293" s="630">
        <v>0.19419320000000001</v>
      </c>
      <c r="AF293" s="631">
        <v>94.012956540000005</v>
      </c>
      <c r="AG293" s="630">
        <v>0.18633339800000001</v>
      </c>
      <c r="AH293" s="631">
        <v>90.207863099999997</v>
      </c>
      <c r="AI293" s="630">
        <v>0.217687777</v>
      </c>
      <c r="AJ293" s="632">
        <v>105.3871683</v>
      </c>
      <c r="AK293" s="633">
        <v>0.177109355</v>
      </c>
      <c r="AL293" s="634">
        <v>85.742312580000004</v>
      </c>
      <c r="AM293" s="633">
        <v>0.20378879999999999</v>
      </c>
      <c r="AN293" s="634">
        <v>98.658385530000004</v>
      </c>
      <c r="AO293" s="633">
        <v>0.19889712200000001</v>
      </c>
      <c r="AP293" s="635">
        <v>96.290222409999998</v>
      </c>
      <c r="AQ293" s="630">
        <v>0.192145121</v>
      </c>
      <c r="AR293" s="631">
        <v>93.021438759999995</v>
      </c>
      <c r="AS293" s="630">
        <v>0.21398129199999999</v>
      </c>
      <c r="AT293" s="631">
        <v>103.5927823</v>
      </c>
      <c r="AU293" s="630">
        <v>0.199115704</v>
      </c>
      <c r="AV293" s="632">
        <v>96.39604276</v>
      </c>
      <c r="AW293" s="633">
        <v>0.18523184400000001</v>
      </c>
      <c r="AX293" s="635">
        <v>89.67457813</v>
      </c>
      <c r="AY293" s="604"/>
      <c r="AZ293" s="568" t="str">
        <f t="shared" si="2020"/>
        <v>By phone</v>
      </c>
      <c r="BA293" s="665">
        <f t="shared" si="2022"/>
        <v>0</v>
      </c>
      <c r="BB293" s="665">
        <f t="shared" si="2023"/>
        <v>0</v>
      </c>
      <c r="BC293" s="665">
        <f t="shared" si="2024"/>
        <v>6.141125143</v>
      </c>
      <c r="BD293" s="648">
        <f t="shared" si="2025"/>
        <v>23.171204832000001</v>
      </c>
      <c r="BE293" s="648">
        <f t="shared" si="2026"/>
        <v>0</v>
      </c>
      <c r="BF293" s="666">
        <f t="shared" si="2027"/>
        <v>11.759626591</v>
      </c>
      <c r="BG293" s="666">
        <f t="shared" si="2028"/>
        <v>5.4011217259999995</v>
      </c>
      <c r="BH293" s="666">
        <f t="shared" si="2029"/>
        <v>0</v>
      </c>
      <c r="BI293" s="666">
        <f t="shared" si="2030"/>
        <v>0.91915990000000003</v>
      </c>
      <c r="BJ293" s="666">
        <f t="shared" si="2031"/>
        <v>4.0388044399999998</v>
      </c>
      <c r="BK293" s="650">
        <f t="shared" si="2032"/>
        <v>6.6232268400000001</v>
      </c>
      <c r="BL293" s="650">
        <f t="shared" si="2033"/>
        <v>2.9477855259999997</v>
      </c>
      <c r="BM293" s="650">
        <f t="shared" si="2034"/>
        <v>0</v>
      </c>
      <c r="BN293" s="650">
        <f t="shared" si="2035"/>
        <v>0</v>
      </c>
      <c r="BO293" s="650">
        <f t="shared" si="2036"/>
        <v>3.483004432</v>
      </c>
      <c r="BP293" s="667">
        <f t="shared" si="2037"/>
        <v>1.77109355</v>
      </c>
      <c r="BQ293" s="667">
        <f t="shared" si="2038"/>
        <v>1.8340991999999998</v>
      </c>
      <c r="BR293" s="667">
        <f t="shared" si="2039"/>
        <v>1.1933827320000001</v>
      </c>
      <c r="BS293" s="650">
        <f t="shared" si="2040"/>
        <v>0.57643536299999998</v>
      </c>
      <c r="BT293" s="650">
        <f t="shared" si="2041"/>
        <v>2.995738088</v>
      </c>
      <c r="BU293" s="650">
        <f t="shared" si="2042"/>
        <v>0.39823140800000001</v>
      </c>
      <c r="BV293" s="667">
        <f t="shared" si="2043"/>
        <v>0.74092737600000003</v>
      </c>
      <c r="BW293" s="652">
        <f>SUM(BA293:BV293)</f>
        <v>73.994967146999997</v>
      </c>
      <c r="BX293" s="606">
        <f t="shared" si="2066"/>
        <v>0.21699403851670773</v>
      </c>
      <c r="BY293" s="645">
        <f ca="1">IF(CZ293&gt;0,BX293/CZ293*100,"")</f>
        <v>101.42216914085711</v>
      </c>
      <c r="BZ293" s="608"/>
      <c r="CB293" s="616" t="str">
        <f t="shared" si="2021"/>
        <v>By phone</v>
      </c>
      <c r="CC293" s="665">
        <f t="shared" ca="1" si="2044"/>
        <v>0</v>
      </c>
      <c r="CD293" s="665">
        <f t="shared" ca="1" si="2045"/>
        <v>0.73937154900000002</v>
      </c>
      <c r="CE293" s="665">
        <f t="shared" ca="1" si="2046"/>
        <v>163.140324451</v>
      </c>
      <c r="CF293" s="648">
        <f t="shared" ca="1" si="2047"/>
        <v>435.66237009600002</v>
      </c>
      <c r="CG293" s="648">
        <f t="shared" ca="1" si="2048"/>
        <v>1.0745696150000001</v>
      </c>
      <c r="CH293" s="666">
        <f t="shared" ca="1" si="2049"/>
        <v>299.75953819699998</v>
      </c>
      <c r="CI293" s="666">
        <f t="shared" ca="1" si="2050"/>
        <v>114.66996895199999</v>
      </c>
      <c r="CJ293" s="666">
        <f t="shared" ca="1" si="2051"/>
        <v>0</v>
      </c>
      <c r="CK293" s="666">
        <f t="shared" ca="1" si="2052"/>
        <v>18.199366019999999</v>
      </c>
      <c r="CL293" s="666">
        <f t="shared" ca="1" si="2053"/>
        <v>73.304300585999997</v>
      </c>
      <c r="CM293" s="650">
        <f t="shared" ca="1" si="2054"/>
        <v>213.48867847599999</v>
      </c>
      <c r="CN293" s="650">
        <f t="shared" ca="1" si="2055"/>
        <v>157.28541342299999</v>
      </c>
      <c r="CO293" s="650">
        <f t="shared" ca="1" si="2056"/>
        <v>37.285094400000006</v>
      </c>
      <c r="CP293" s="650">
        <f t="shared" ca="1" si="2057"/>
        <v>0</v>
      </c>
      <c r="CQ293" s="650">
        <f t="shared" ca="1" si="2058"/>
        <v>103.40169407499999</v>
      </c>
      <c r="CR293" s="667">
        <f t="shared" ca="1" si="2059"/>
        <v>74.385929099999998</v>
      </c>
      <c r="CS293" s="667">
        <f t="shared" ca="1" si="2060"/>
        <v>108.6194304</v>
      </c>
      <c r="CT293" s="667">
        <f t="shared" ca="1" si="2061"/>
        <v>118.144890468</v>
      </c>
      <c r="CU293" s="650">
        <f t="shared" ca="1" si="2062"/>
        <v>71.285839890999995</v>
      </c>
      <c r="CV293" s="650">
        <f t="shared" ca="1" si="2063"/>
        <v>61.626612095999995</v>
      </c>
      <c r="CW293" s="650">
        <f t="shared" ca="1" si="2064"/>
        <v>47.588653256000001</v>
      </c>
      <c r="CX293" s="667">
        <f t="shared" ca="1" si="2065"/>
        <v>14.818547520000001</v>
      </c>
      <c r="CY293" s="652">
        <f ca="1">SUM(CC293:CX293)</f>
        <v>2114.4805925709998</v>
      </c>
      <c r="CZ293" s="606">
        <f t="shared" ca="1" si="2067"/>
        <v>0.2139512893037637</v>
      </c>
      <c r="DA293" s="645"/>
    </row>
    <row r="294" spans="1:105" ht="15" x14ac:dyDescent="0.25">
      <c r="A294" s="615">
        <v>458</v>
      </c>
      <c r="B294" s="616"/>
      <c r="C294" s="616" t="s">
        <v>611</v>
      </c>
      <c r="D294" s="616" t="str">
        <f t="shared" si="1924"/>
        <v>Arrange Commoditised Financial Product (% Of Those Who Arranged In Last 12 Months, Or Any With A Loan)By post</v>
      </c>
      <c r="E294" s="568" t="s">
        <v>609</v>
      </c>
      <c r="F294" s="620">
        <v>4.234624E-2</v>
      </c>
      <c r="G294" s="621">
        <v>5.6075359999999998E-2</v>
      </c>
      <c r="H294" s="622">
        <v>132.42110919999999</v>
      </c>
      <c r="I294" s="621">
        <v>6.1940117000000003E-2</v>
      </c>
      <c r="J294" s="622">
        <v>146.27064340000001</v>
      </c>
      <c r="K294" s="621">
        <v>4.0402143000000001E-2</v>
      </c>
      <c r="L294" s="623">
        <v>95.409044570000006</v>
      </c>
      <c r="M294" s="624">
        <v>3.5312073999999999E-2</v>
      </c>
      <c r="N294" s="625">
        <v>83.388924200000005</v>
      </c>
      <c r="O294" s="624">
        <v>3.8583929000000003E-2</v>
      </c>
      <c r="P294" s="626">
        <v>91.115360859999996</v>
      </c>
      <c r="Q294" s="627">
        <v>3.6679312999999998E-2</v>
      </c>
      <c r="R294" s="628">
        <v>86.617637810000005</v>
      </c>
      <c r="S294" s="627">
        <v>4.0218023999999998E-2</v>
      </c>
      <c r="T294" s="628">
        <v>94.974250150000003</v>
      </c>
      <c r="U294" s="627">
        <v>6.0862303E-2</v>
      </c>
      <c r="V294" s="628">
        <v>143.72540090000001</v>
      </c>
      <c r="W294" s="627">
        <v>4.6447659000000002E-2</v>
      </c>
      <c r="X294" s="628">
        <v>109.6854402</v>
      </c>
      <c r="Y294" s="627">
        <v>3.5031172999999999E-2</v>
      </c>
      <c r="Z294" s="629">
        <v>82.725580410000006</v>
      </c>
      <c r="AA294" s="630">
        <v>3.8814530999999999E-2</v>
      </c>
      <c r="AB294" s="631">
        <v>91.659924689999997</v>
      </c>
      <c r="AC294" s="630">
        <v>3.8800142000000003E-2</v>
      </c>
      <c r="AD294" s="631">
        <v>91.625944739999994</v>
      </c>
      <c r="AE294" s="630">
        <v>3.4558804999999998E-2</v>
      </c>
      <c r="AF294" s="631">
        <v>81.610090979999995</v>
      </c>
      <c r="AG294" s="630">
        <v>6.5285642000000005E-2</v>
      </c>
      <c r="AH294" s="631">
        <v>154.17104889999999</v>
      </c>
      <c r="AI294" s="630">
        <v>3.6899964E-2</v>
      </c>
      <c r="AJ294" s="632">
        <v>87.138702460000005</v>
      </c>
      <c r="AK294" s="633">
        <v>4.576475E-2</v>
      </c>
      <c r="AL294" s="634">
        <v>108.07275989999999</v>
      </c>
      <c r="AM294" s="633">
        <v>4.2446087E-2</v>
      </c>
      <c r="AN294" s="634">
        <v>100.2357872</v>
      </c>
      <c r="AO294" s="633">
        <v>4.5177597E-2</v>
      </c>
      <c r="AP294" s="635">
        <v>106.6862062</v>
      </c>
      <c r="AQ294" s="630">
        <v>5.1397927000000003E-2</v>
      </c>
      <c r="AR294" s="631">
        <v>121.3754229</v>
      </c>
      <c r="AS294" s="630">
        <v>4.6798355E-2</v>
      </c>
      <c r="AT294" s="631">
        <v>110.5136018</v>
      </c>
      <c r="AU294" s="630">
        <v>5.3178573E-2</v>
      </c>
      <c r="AV294" s="632">
        <v>125.5803908</v>
      </c>
      <c r="AW294" s="633">
        <v>7.0564420000000003E-2</v>
      </c>
      <c r="AX294" s="635">
        <v>166.63680360000001</v>
      </c>
      <c r="AY294" s="604"/>
      <c r="AZ294" s="568" t="str">
        <f t="shared" si="2020"/>
        <v>By post</v>
      </c>
      <c r="BA294" s="665">
        <f t="shared" si="2022"/>
        <v>0</v>
      </c>
      <c r="BB294" s="665">
        <f t="shared" si="2023"/>
        <v>0</v>
      </c>
      <c r="BC294" s="665">
        <f t="shared" si="2024"/>
        <v>0.92924928900000003</v>
      </c>
      <c r="BD294" s="648">
        <f t="shared" si="2025"/>
        <v>3.7430798439999999</v>
      </c>
      <c r="BE294" s="648">
        <f t="shared" si="2026"/>
        <v>0</v>
      </c>
      <c r="BF294" s="666">
        <f t="shared" si="2027"/>
        <v>1.9440035889999998</v>
      </c>
      <c r="BG294" s="666">
        <f t="shared" si="2028"/>
        <v>1.0456686239999999</v>
      </c>
      <c r="BH294" s="666">
        <f t="shared" si="2029"/>
        <v>0</v>
      </c>
      <c r="BI294" s="666">
        <f t="shared" si="2030"/>
        <v>0.23223829500000001</v>
      </c>
      <c r="BJ294" s="666">
        <f t="shared" si="2031"/>
        <v>0.70062345999999998</v>
      </c>
      <c r="BK294" s="650">
        <f t="shared" si="2032"/>
        <v>1.16443593</v>
      </c>
      <c r="BL294" s="650">
        <f t="shared" si="2033"/>
        <v>0.54320198800000008</v>
      </c>
      <c r="BM294" s="650">
        <f t="shared" si="2034"/>
        <v>0</v>
      </c>
      <c r="BN294" s="650">
        <f t="shared" si="2035"/>
        <v>0</v>
      </c>
      <c r="BO294" s="650">
        <f t="shared" si="2036"/>
        <v>0.59039942400000001</v>
      </c>
      <c r="BP294" s="667">
        <f t="shared" si="2037"/>
        <v>0.45764749999999998</v>
      </c>
      <c r="BQ294" s="667">
        <f t="shared" si="2038"/>
        <v>0.38201478300000002</v>
      </c>
      <c r="BR294" s="667">
        <f t="shared" si="2039"/>
        <v>0.27106558199999997</v>
      </c>
      <c r="BS294" s="650">
        <f t="shared" si="2040"/>
        <v>0.154193781</v>
      </c>
      <c r="BT294" s="650">
        <f t="shared" si="2041"/>
        <v>0.65517696999999997</v>
      </c>
      <c r="BU294" s="650">
        <f t="shared" si="2042"/>
        <v>0.106357146</v>
      </c>
      <c r="BV294" s="667">
        <f t="shared" si="2043"/>
        <v>0.28225768000000001</v>
      </c>
      <c r="BW294" s="652">
        <f>SUM(BA294:BV294)</f>
        <v>13.201613885</v>
      </c>
      <c r="BX294" s="606">
        <f t="shared" si="2066"/>
        <v>3.8714410213242956E-2</v>
      </c>
      <c r="BY294" s="645">
        <f ca="1">IF(CZ294&gt;0,BX294/CZ294*100,"")</f>
        <v>96.92034876280718</v>
      </c>
      <c r="BZ294" s="608"/>
      <c r="CB294" s="616" t="str">
        <f t="shared" si="2021"/>
        <v>By post</v>
      </c>
      <c r="CC294" s="665">
        <f t="shared" ca="1" si="2044"/>
        <v>0</v>
      </c>
      <c r="CD294" s="665">
        <f t="shared" ca="1" si="2045"/>
        <v>0.18582035099999999</v>
      </c>
      <c r="CE294" s="665">
        <f t="shared" ca="1" si="2046"/>
        <v>24.685709373000002</v>
      </c>
      <c r="CF294" s="648">
        <f t="shared" ca="1" si="2047"/>
        <v>70.376963481999994</v>
      </c>
      <c r="CG294" s="648">
        <f t="shared" ca="1" si="2048"/>
        <v>0.19291964500000003</v>
      </c>
      <c r="CH294" s="666">
        <f t="shared" ca="1" si="2049"/>
        <v>49.553751862999995</v>
      </c>
      <c r="CI294" s="666">
        <f t="shared" ca="1" si="2050"/>
        <v>22.200349247999998</v>
      </c>
      <c r="CJ294" s="666">
        <f t="shared" ca="1" si="2051"/>
        <v>0</v>
      </c>
      <c r="CK294" s="666">
        <f t="shared" ca="1" si="2052"/>
        <v>4.5983182410000003</v>
      </c>
      <c r="CL294" s="666">
        <f t="shared" ca="1" si="2053"/>
        <v>12.716315799</v>
      </c>
      <c r="CM294" s="650">
        <f t="shared" ca="1" si="2054"/>
        <v>37.533651476999999</v>
      </c>
      <c r="CN294" s="650">
        <f t="shared" ca="1" si="2055"/>
        <v>28.983706074000001</v>
      </c>
      <c r="CO294" s="650">
        <f t="shared" ca="1" si="2056"/>
        <v>6.6352905599999996</v>
      </c>
      <c r="CP294" s="650">
        <f t="shared" ca="1" si="2057"/>
        <v>0</v>
      </c>
      <c r="CQ294" s="650">
        <f t="shared" ca="1" si="2058"/>
        <v>17.527482899999999</v>
      </c>
      <c r="CR294" s="667">
        <f t="shared" ca="1" si="2059"/>
        <v>19.221195000000002</v>
      </c>
      <c r="CS294" s="667">
        <f t="shared" ca="1" si="2060"/>
        <v>22.623764371</v>
      </c>
      <c r="CT294" s="667">
        <f t="shared" ca="1" si="2061"/>
        <v>26.835492618</v>
      </c>
      <c r="CU294" s="650">
        <f t="shared" ca="1" si="2062"/>
        <v>19.068630917</v>
      </c>
      <c r="CV294" s="650">
        <f t="shared" ca="1" si="2063"/>
        <v>13.47792624</v>
      </c>
      <c r="CW294" s="650">
        <f t="shared" ca="1" si="2064"/>
        <v>12.709678947</v>
      </c>
      <c r="CX294" s="667">
        <f t="shared" ca="1" si="2065"/>
        <v>5.6451536000000004</v>
      </c>
      <c r="CY294" s="652">
        <f ca="1">SUM(CC294:CX294)</f>
        <v>394.77212070600001</v>
      </c>
      <c r="CZ294" s="606">
        <f t="shared" ca="1" si="2067"/>
        <v>3.9944563455903977E-2</v>
      </c>
      <c r="DA294" s="645"/>
    </row>
    <row r="295" spans="1:105" ht="15" x14ac:dyDescent="0.25">
      <c r="A295" s="615">
        <v>459</v>
      </c>
      <c r="B295" s="616"/>
      <c r="C295" s="616" t="s">
        <v>611</v>
      </c>
      <c r="D295" s="616" t="str">
        <f t="shared" si="1924"/>
        <v>Arrange Commoditised Financial Product (% Of Those Who Arranged In Last 12 Months, Or Any With A Loan)Used price comparison site</v>
      </c>
      <c r="E295" s="568" t="s">
        <v>610</v>
      </c>
      <c r="F295" s="620">
        <v>0.205315149</v>
      </c>
      <c r="G295" s="621">
        <v>0.15340425099999999</v>
      </c>
      <c r="H295" s="622">
        <v>74.716479219999997</v>
      </c>
      <c r="I295" s="621">
        <v>0.166466634</v>
      </c>
      <c r="J295" s="622">
        <v>81.078592979999996</v>
      </c>
      <c r="K295" s="621">
        <v>0.17295270300000001</v>
      </c>
      <c r="L295" s="623">
        <v>84.237672369999999</v>
      </c>
      <c r="M295" s="624">
        <v>0.20897894</v>
      </c>
      <c r="N295" s="625">
        <v>101.78447180000001</v>
      </c>
      <c r="O295" s="624">
        <v>0.19067816700000001</v>
      </c>
      <c r="P295" s="626">
        <v>92.870968390000002</v>
      </c>
      <c r="Q295" s="627">
        <v>0.20968229999999999</v>
      </c>
      <c r="R295" s="628">
        <v>102.1270474</v>
      </c>
      <c r="S295" s="627">
        <v>0.21718794199999999</v>
      </c>
      <c r="T295" s="628">
        <v>105.7827164</v>
      </c>
      <c r="U295" s="627">
        <v>0.20116904399999999</v>
      </c>
      <c r="V295" s="628">
        <v>97.980614009999996</v>
      </c>
      <c r="W295" s="627">
        <v>0.19554165900000001</v>
      </c>
      <c r="X295" s="628">
        <v>95.239761540000003</v>
      </c>
      <c r="Y295" s="627">
        <v>0.22436416000000001</v>
      </c>
      <c r="Z295" s="629">
        <v>109.2779372</v>
      </c>
      <c r="AA295" s="630">
        <v>0.211733964</v>
      </c>
      <c r="AB295" s="631">
        <v>103.12632309999999</v>
      </c>
      <c r="AC295" s="630">
        <v>0.21931699099999999</v>
      </c>
      <c r="AD295" s="631">
        <v>106.8196825</v>
      </c>
      <c r="AE295" s="630">
        <v>0.22137058900000001</v>
      </c>
      <c r="AF295" s="631">
        <v>107.81990020000001</v>
      </c>
      <c r="AG295" s="630">
        <v>0.19513429099999999</v>
      </c>
      <c r="AH295" s="631">
        <v>95.041350570000006</v>
      </c>
      <c r="AI295" s="630">
        <v>0.209236225</v>
      </c>
      <c r="AJ295" s="632">
        <v>101.90978389999999</v>
      </c>
      <c r="AK295" s="633">
        <v>0.19480338899999999</v>
      </c>
      <c r="AL295" s="634">
        <v>94.880183000000002</v>
      </c>
      <c r="AM295" s="633">
        <v>0.21203041</v>
      </c>
      <c r="AN295" s="634">
        <v>103.27070860000001</v>
      </c>
      <c r="AO295" s="633">
        <v>0.20678918099999999</v>
      </c>
      <c r="AP295" s="635">
        <v>100.71793599999999</v>
      </c>
      <c r="AQ295" s="630">
        <v>0.18975518399999999</v>
      </c>
      <c r="AR295" s="631">
        <v>92.421423899999994</v>
      </c>
      <c r="AS295" s="630">
        <v>0.18681567399999999</v>
      </c>
      <c r="AT295" s="631">
        <v>90.989717350000006</v>
      </c>
      <c r="AU295" s="630">
        <v>0.17475553699999999</v>
      </c>
      <c r="AV295" s="632">
        <v>85.115753900000001</v>
      </c>
      <c r="AW295" s="633">
        <v>0.16135308000000001</v>
      </c>
      <c r="AX295" s="635">
        <v>78.588005100000004</v>
      </c>
      <c r="AY295" s="672"/>
      <c r="AZ295" s="568" t="str">
        <f t="shared" si="2020"/>
        <v>Used price comparison site</v>
      </c>
      <c r="BA295" s="665">
        <f t="shared" si="2022"/>
        <v>0</v>
      </c>
      <c r="BB295" s="665">
        <f t="shared" si="2023"/>
        <v>0</v>
      </c>
      <c r="BC295" s="665">
        <f t="shared" si="2024"/>
        <v>3.9779121690000001</v>
      </c>
      <c r="BD295" s="648">
        <f t="shared" si="2025"/>
        <v>22.151767639999999</v>
      </c>
      <c r="BE295" s="648">
        <f t="shared" si="2026"/>
        <v>0</v>
      </c>
      <c r="BF295" s="666">
        <f t="shared" si="2027"/>
        <v>11.1131619</v>
      </c>
      <c r="BG295" s="666">
        <f t="shared" si="2028"/>
        <v>5.6468864920000001</v>
      </c>
      <c r="BH295" s="666">
        <f t="shared" si="2029"/>
        <v>0</v>
      </c>
      <c r="BI295" s="666">
        <f t="shared" si="2030"/>
        <v>0.97770829500000001</v>
      </c>
      <c r="BJ295" s="666">
        <f t="shared" si="2031"/>
        <v>4.4872832000000002</v>
      </c>
      <c r="BK295" s="650">
        <f t="shared" si="2032"/>
        <v>6.3520189199999999</v>
      </c>
      <c r="BL295" s="650">
        <f t="shared" si="2033"/>
        <v>3.070437874</v>
      </c>
      <c r="BM295" s="650">
        <f t="shared" si="2034"/>
        <v>0</v>
      </c>
      <c r="BN295" s="650">
        <f t="shared" si="2035"/>
        <v>0</v>
      </c>
      <c r="BO295" s="650">
        <f t="shared" si="2036"/>
        <v>3.3477796</v>
      </c>
      <c r="BP295" s="667">
        <f t="shared" si="2037"/>
        <v>1.94803389</v>
      </c>
      <c r="BQ295" s="667">
        <f t="shared" si="2038"/>
        <v>1.9082736900000001</v>
      </c>
      <c r="BR295" s="667">
        <f t="shared" si="2039"/>
        <v>1.2407350859999999</v>
      </c>
      <c r="BS295" s="650">
        <f t="shared" si="2040"/>
        <v>0.56926555199999995</v>
      </c>
      <c r="BT295" s="650">
        <f t="shared" si="2041"/>
        <v>2.6154194359999998</v>
      </c>
      <c r="BU295" s="650">
        <f t="shared" si="2042"/>
        <v>0.34951107399999998</v>
      </c>
      <c r="BV295" s="667">
        <f t="shared" si="2043"/>
        <v>0.64541232000000004</v>
      </c>
      <c r="BW295" s="652">
        <f>SUM(BA295:BV295)</f>
        <v>70.401607138000003</v>
      </c>
      <c r="BX295" s="606">
        <f t="shared" si="2066"/>
        <v>0.20645632588216736</v>
      </c>
      <c r="BY295" s="645">
        <f ca="1">IF(CZ295&gt;0,BX295/CZ295*100,"")</f>
        <v>100.28548104294259</v>
      </c>
      <c r="BZ295" s="608"/>
      <c r="CB295" s="616" t="str">
        <f t="shared" si="2021"/>
        <v>Used price comparison site</v>
      </c>
      <c r="CC295" s="665">
        <f t="shared" ca="1" si="2044"/>
        <v>0</v>
      </c>
      <c r="CD295" s="665">
        <f t="shared" ca="1" si="2045"/>
        <v>0.49939990200000001</v>
      </c>
      <c r="CE295" s="665">
        <f t="shared" ca="1" si="2046"/>
        <v>105.67410153300001</v>
      </c>
      <c r="CF295" s="648">
        <f t="shared" ca="1" si="2047"/>
        <v>416.49502741999999</v>
      </c>
      <c r="CG295" s="648">
        <f t="shared" ca="1" si="2048"/>
        <v>0.95339083499999999</v>
      </c>
      <c r="CH295" s="666">
        <f t="shared" ca="1" si="2049"/>
        <v>283.28078729999999</v>
      </c>
      <c r="CI295" s="666">
        <f t="shared" ca="1" si="2050"/>
        <v>119.887743984</v>
      </c>
      <c r="CJ295" s="666">
        <f t="shared" ca="1" si="2051"/>
        <v>0</v>
      </c>
      <c r="CK295" s="666">
        <f t="shared" ca="1" si="2052"/>
        <v>19.358624241000001</v>
      </c>
      <c r="CL295" s="666">
        <f t="shared" ca="1" si="2053"/>
        <v>81.444190079999998</v>
      </c>
      <c r="CM295" s="650">
        <f t="shared" ca="1" si="2054"/>
        <v>204.74674318800001</v>
      </c>
      <c r="CN295" s="650">
        <f t="shared" ca="1" si="2055"/>
        <v>163.829792277</v>
      </c>
      <c r="CO295" s="650">
        <f t="shared" ca="1" si="2056"/>
        <v>42.503153088000005</v>
      </c>
      <c r="CP295" s="650">
        <f t="shared" ca="1" si="2057"/>
        <v>0</v>
      </c>
      <c r="CQ295" s="650">
        <f t="shared" ca="1" si="2058"/>
        <v>99.387206875000004</v>
      </c>
      <c r="CR295" s="667">
        <f t="shared" ca="1" si="2059"/>
        <v>81.817423379999994</v>
      </c>
      <c r="CS295" s="667">
        <f t="shared" ca="1" si="2060"/>
        <v>113.01220853</v>
      </c>
      <c r="CT295" s="667">
        <f t="shared" ca="1" si="2061"/>
        <v>122.832773514</v>
      </c>
      <c r="CU295" s="650">
        <f t="shared" ca="1" si="2062"/>
        <v>70.399173263999998</v>
      </c>
      <c r="CV295" s="650">
        <f t="shared" ca="1" si="2063"/>
        <v>53.802914111999996</v>
      </c>
      <c r="CW295" s="650">
        <f t="shared" ca="1" si="2064"/>
        <v>41.766573342999997</v>
      </c>
      <c r="CX295" s="667">
        <f t="shared" ca="1" si="2065"/>
        <v>12.908246400000001</v>
      </c>
      <c r="CY295" s="652">
        <f ca="1">SUM(CC295:CX295)</f>
        <v>2034.5994732660001</v>
      </c>
      <c r="CZ295" s="606">
        <f t="shared" ca="1" si="2067"/>
        <v>0.20586861002717036</v>
      </c>
      <c r="DA295" s="645"/>
    </row>
    <row r="296" spans="1:105" ht="15" x14ac:dyDescent="0.25">
      <c r="A296" s="615">
        <v>460</v>
      </c>
      <c r="B296" s="616"/>
      <c r="C296" s="616"/>
      <c r="D296" s="616" t="str">
        <f t="shared" si="1924"/>
        <v/>
      </c>
      <c r="E296" s="568" t="s">
        <v>331</v>
      </c>
      <c r="F296" s="620" t="s">
        <v>331</v>
      </c>
      <c r="G296" s="621" t="s">
        <v>331</v>
      </c>
      <c r="H296" s="622" t="s">
        <v>331</v>
      </c>
      <c r="I296" s="621" t="s">
        <v>331</v>
      </c>
      <c r="J296" s="622" t="s">
        <v>331</v>
      </c>
      <c r="K296" s="621" t="s">
        <v>331</v>
      </c>
      <c r="L296" s="623" t="s">
        <v>331</v>
      </c>
      <c r="M296" s="624" t="s">
        <v>331</v>
      </c>
      <c r="N296" s="625" t="s">
        <v>331</v>
      </c>
      <c r="O296" s="624" t="s">
        <v>331</v>
      </c>
      <c r="P296" s="626" t="s">
        <v>331</v>
      </c>
      <c r="Q296" s="627" t="s">
        <v>331</v>
      </c>
      <c r="R296" s="628" t="s">
        <v>331</v>
      </c>
      <c r="S296" s="627" t="s">
        <v>331</v>
      </c>
      <c r="T296" s="628" t="s">
        <v>331</v>
      </c>
      <c r="U296" s="627" t="s">
        <v>331</v>
      </c>
      <c r="V296" s="628" t="s">
        <v>331</v>
      </c>
      <c r="W296" s="627" t="s">
        <v>331</v>
      </c>
      <c r="X296" s="628" t="s">
        <v>331</v>
      </c>
      <c r="Y296" s="627" t="s">
        <v>331</v>
      </c>
      <c r="Z296" s="629" t="s">
        <v>331</v>
      </c>
      <c r="AA296" s="630" t="s">
        <v>331</v>
      </c>
      <c r="AB296" s="631" t="s">
        <v>331</v>
      </c>
      <c r="AC296" s="630" t="s">
        <v>331</v>
      </c>
      <c r="AD296" s="631" t="s">
        <v>331</v>
      </c>
      <c r="AE296" s="630" t="s">
        <v>331</v>
      </c>
      <c r="AF296" s="631" t="s">
        <v>331</v>
      </c>
      <c r="AG296" s="630" t="s">
        <v>331</v>
      </c>
      <c r="AH296" s="631" t="s">
        <v>331</v>
      </c>
      <c r="AI296" s="630" t="s">
        <v>331</v>
      </c>
      <c r="AJ296" s="632" t="s">
        <v>331</v>
      </c>
      <c r="AK296" s="633" t="s">
        <v>331</v>
      </c>
      <c r="AL296" s="634" t="s">
        <v>331</v>
      </c>
      <c r="AM296" s="633" t="s">
        <v>331</v>
      </c>
      <c r="AN296" s="634" t="s">
        <v>331</v>
      </c>
      <c r="AO296" s="633" t="s">
        <v>331</v>
      </c>
      <c r="AP296" s="635" t="s">
        <v>331</v>
      </c>
      <c r="AQ296" s="630" t="s">
        <v>331</v>
      </c>
      <c r="AR296" s="631" t="s">
        <v>331</v>
      </c>
      <c r="AS296" s="630" t="s">
        <v>331</v>
      </c>
      <c r="AT296" s="631" t="s">
        <v>331</v>
      </c>
      <c r="AU296" s="630" t="s">
        <v>331</v>
      </c>
      <c r="AV296" s="632" t="s">
        <v>331</v>
      </c>
      <c r="AW296" s="633" t="s">
        <v>331</v>
      </c>
      <c r="AX296" s="635" t="s">
        <v>331</v>
      </c>
      <c r="AY296" s="604"/>
      <c r="AZ296" s="568" t="str">
        <f t="shared" si="2020"/>
        <v/>
      </c>
      <c r="BA296" s="665"/>
      <c r="BB296" s="665"/>
      <c r="BC296" s="665"/>
      <c r="BD296" s="648"/>
      <c r="BE296" s="648"/>
      <c r="BF296" s="666"/>
      <c r="BG296" s="666"/>
      <c r="BH296" s="666"/>
      <c r="BI296" s="666"/>
      <c r="BJ296" s="666"/>
      <c r="BK296" s="650"/>
      <c r="BL296" s="650"/>
      <c r="BM296" s="650"/>
      <c r="BN296" s="650"/>
      <c r="BO296" s="650"/>
      <c r="BP296" s="667"/>
      <c r="BQ296" s="667"/>
      <c r="BR296" s="667"/>
      <c r="BS296" s="650"/>
      <c r="BT296" s="650"/>
      <c r="BU296" s="650"/>
      <c r="BV296" s="667"/>
      <c r="BW296" s="652"/>
      <c r="BX296" s="606"/>
      <c r="BY296" s="645"/>
      <c r="BZ296" s="608"/>
      <c r="CB296" s="616" t="str">
        <f t="shared" si="2021"/>
        <v/>
      </c>
      <c r="CC296" s="665"/>
      <c r="CD296" s="665"/>
      <c r="CE296" s="665"/>
      <c r="CF296" s="648"/>
      <c r="CG296" s="648"/>
      <c r="CH296" s="666"/>
      <c r="CI296" s="666"/>
      <c r="CJ296" s="666"/>
      <c r="CK296" s="666"/>
      <c r="CL296" s="666"/>
      <c r="CM296" s="650"/>
      <c r="CN296" s="650"/>
      <c r="CO296" s="650"/>
      <c r="CP296" s="650"/>
      <c r="CQ296" s="650"/>
      <c r="CR296" s="667"/>
      <c r="CS296" s="667"/>
      <c r="CT296" s="667"/>
      <c r="CU296" s="650"/>
      <c r="CV296" s="650"/>
      <c r="CW296" s="650"/>
      <c r="CX296" s="667"/>
      <c r="CY296" s="652"/>
      <c r="CZ296" s="606"/>
      <c r="DA296" s="645"/>
    </row>
    <row r="297" spans="1:105" ht="15" x14ac:dyDescent="0.25">
      <c r="A297" s="615">
        <v>461</v>
      </c>
      <c r="B297" s="616" t="s">
        <v>344</v>
      </c>
      <c r="C297" s="616" t="s">
        <v>612</v>
      </c>
      <c r="D297" s="616" t="str">
        <f t="shared" si="1924"/>
        <v>Arrange Mortgage (% Of All People With A Mortgage)In branch or other face to face</v>
      </c>
      <c r="E297" s="568" t="s">
        <v>606</v>
      </c>
      <c r="F297" s="620">
        <v>0.50466768500000003</v>
      </c>
      <c r="G297" s="621">
        <v>0.54186740799999999</v>
      </c>
      <c r="H297" s="622">
        <v>107.37113239999999</v>
      </c>
      <c r="I297" s="621">
        <v>0.51050992699999997</v>
      </c>
      <c r="J297" s="622">
        <v>101.1576415</v>
      </c>
      <c r="K297" s="621">
        <v>0.44446151699999997</v>
      </c>
      <c r="L297" s="623">
        <v>88.070136199999993</v>
      </c>
      <c r="M297" s="624">
        <v>0.436052357</v>
      </c>
      <c r="N297" s="625">
        <v>86.403859460000007</v>
      </c>
      <c r="O297" s="624">
        <v>0.45356543799999999</v>
      </c>
      <c r="P297" s="626">
        <v>89.874079829999999</v>
      </c>
      <c r="Q297" s="627">
        <v>0.44314252399999998</v>
      </c>
      <c r="R297" s="628">
        <v>87.808777469999995</v>
      </c>
      <c r="S297" s="627">
        <v>0.47718748900000002</v>
      </c>
      <c r="T297" s="628">
        <v>94.55479382</v>
      </c>
      <c r="U297" s="627">
        <v>0.52277507700000003</v>
      </c>
      <c r="V297" s="628">
        <v>103.5879834</v>
      </c>
      <c r="W297" s="627">
        <v>0.47096348500000002</v>
      </c>
      <c r="X297" s="628">
        <v>93.321506319999997</v>
      </c>
      <c r="Y297" s="627">
        <v>0.47208147099999997</v>
      </c>
      <c r="Z297" s="629">
        <v>93.543035369999998</v>
      </c>
      <c r="AA297" s="630">
        <v>0.50813218100000002</v>
      </c>
      <c r="AB297" s="631">
        <v>100.68649069999999</v>
      </c>
      <c r="AC297" s="630">
        <v>0.52878652100000001</v>
      </c>
      <c r="AD297" s="631">
        <v>104.7791522</v>
      </c>
      <c r="AE297" s="630">
        <v>0.49386274099999999</v>
      </c>
      <c r="AF297" s="631">
        <v>97.858998339999999</v>
      </c>
      <c r="AG297" s="630">
        <v>0.53871546699999995</v>
      </c>
      <c r="AH297" s="631">
        <v>106.7465748</v>
      </c>
      <c r="AI297" s="630">
        <v>0.52660227199999998</v>
      </c>
      <c r="AJ297" s="632">
        <v>104.34634269999999</v>
      </c>
      <c r="AK297" s="633">
        <v>0.51036806599999995</v>
      </c>
      <c r="AL297" s="634">
        <v>101.12953160000001</v>
      </c>
      <c r="AM297" s="633">
        <v>0.52628510100000003</v>
      </c>
      <c r="AN297" s="634">
        <v>104.2834953</v>
      </c>
      <c r="AO297" s="633">
        <v>0.55108881300000001</v>
      </c>
      <c r="AP297" s="635">
        <v>109.1983556</v>
      </c>
      <c r="AQ297" s="630">
        <v>0.60335534000000002</v>
      </c>
      <c r="AR297" s="631">
        <v>119.5549781</v>
      </c>
      <c r="AS297" s="630">
        <v>0.55044024199999997</v>
      </c>
      <c r="AT297" s="631">
        <v>109.0698411</v>
      </c>
      <c r="AU297" s="630">
        <v>0.58878375199999999</v>
      </c>
      <c r="AV297" s="632">
        <v>116.66761510000001</v>
      </c>
      <c r="AW297" s="633">
        <v>0.62645978700000005</v>
      </c>
      <c r="AX297" s="635">
        <v>124.13312879999999</v>
      </c>
      <c r="AY297" s="604"/>
      <c r="AZ297" s="568" t="str">
        <f t="shared" si="2020"/>
        <v>In branch or other face to face</v>
      </c>
      <c r="BA297" s="665">
        <f t="shared" ref="BA297:BA302" si="2068">BA$5*G297</f>
        <v>0</v>
      </c>
      <c r="BB297" s="665">
        <f t="shared" ref="BB297:BB302" si="2069">BB$5*I297</f>
        <v>0</v>
      </c>
      <c r="BC297" s="665">
        <f t="shared" ref="BC297:BC302" si="2070">BC$5*K297</f>
        <v>10.222614890999999</v>
      </c>
      <c r="BD297" s="648">
        <f t="shared" ref="BD297:BD302" si="2071">BD$5*M297</f>
        <v>46.221549842000002</v>
      </c>
      <c r="BE297" s="648">
        <f t="shared" ref="BE297:BE302" si="2072">BE$5*O297</f>
        <v>0</v>
      </c>
      <c r="BF297" s="666">
        <f t="shared" ref="BF297:BF302" si="2073">BF$5*Q297</f>
        <v>23.486553772000001</v>
      </c>
      <c r="BG297" s="666">
        <f t="shared" ref="BG297:BG302" si="2074">BG$5*S297</f>
        <v>12.406874714000001</v>
      </c>
      <c r="BH297" s="666">
        <f t="shared" ref="BH297:BH302" si="2075">BH$5*U297</f>
        <v>0</v>
      </c>
      <c r="BI297" s="666">
        <f t="shared" ref="BI297:BI302" si="2076">BI$5*W297</f>
        <v>2.3548174250000002</v>
      </c>
      <c r="BJ297" s="666">
        <f t="shared" ref="BJ297:BJ302" si="2077">BJ$5*Y297</f>
        <v>9.4416294199999999</v>
      </c>
      <c r="BK297" s="650">
        <f t="shared" ref="BK297:BK302" si="2078">BK$5*AA297</f>
        <v>15.243965430000001</v>
      </c>
      <c r="BL297" s="650">
        <f t="shared" ref="BL297:BL302" si="2079">BL$5*AC297</f>
        <v>7.4030112940000006</v>
      </c>
      <c r="BM297" s="650">
        <f t="shared" ref="BM297:BM302" si="2080">BM$5*AE297</f>
        <v>0</v>
      </c>
      <c r="BN297" s="650">
        <f t="shared" ref="BN297:BN302" si="2081">BN$5*AG297</f>
        <v>0</v>
      </c>
      <c r="BO297" s="650">
        <f t="shared" ref="BO297:BO302" si="2082">BO$5*AI297</f>
        <v>8.4256363519999997</v>
      </c>
      <c r="BP297" s="667">
        <f t="shared" ref="BP297:BP302" si="2083">BP$5*AK297</f>
        <v>5.1036806599999993</v>
      </c>
      <c r="BQ297" s="667">
        <f t="shared" ref="BQ297:BQ302" si="2084">BQ$5*AM297</f>
        <v>4.7365659090000003</v>
      </c>
      <c r="BR297" s="667">
        <f t="shared" ref="BR297:BR302" si="2085">BR$5*AO297</f>
        <v>3.3065328780000001</v>
      </c>
      <c r="BS297" s="650">
        <f t="shared" ref="BS297:BS302" si="2086">BS$5*AQ297</f>
        <v>1.8100660200000001</v>
      </c>
      <c r="BT297" s="650">
        <f t="shared" ref="BT297:BT302" si="2087">BT$5*AS297</f>
        <v>7.7061633879999993</v>
      </c>
      <c r="BU297" s="650">
        <f t="shared" ref="BU297:BU302" si="2088">BU$5*AU297</f>
        <v>1.177567504</v>
      </c>
      <c r="BV297" s="667">
        <f t="shared" ref="BV297:BV302" si="2089">BV$5*AW297</f>
        <v>2.5058391480000002</v>
      </c>
      <c r="BW297" s="652">
        <f t="shared" ref="BW297:BW302" si="2090">SUM(BA297:BV297)</f>
        <v>161.55306864700003</v>
      </c>
      <c r="BX297" s="606">
        <f>BW297/SUM($BW$297:$BW$302)</f>
        <v>0.4737626645789349</v>
      </c>
      <c r="BY297" s="645">
        <f t="shared" ref="BY297:BY302" ca="1" si="2091">IF(CZ297&gt;0,BX297/CZ297*100,"")</f>
        <v>96.515340906951224</v>
      </c>
      <c r="BZ297" s="608"/>
      <c r="CB297" s="616" t="str">
        <f t="shared" si="2021"/>
        <v>In branch or other face to face</v>
      </c>
      <c r="CC297" s="665">
        <f t="shared" ref="CC297:CC302" ca="1" si="2092">CC$5*G297</f>
        <v>0</v>
      </c>
      <c r="CD297" s="665">
        <f t="shared" ref="CD297:CD302" ca="1" si="2093">CD$5*I297</f>
        <v>1.5315297809999999</v>
      </c>
      <c r="CE297" s="665">
        <f t="shared" ref="CE297:CE302" ca="1" si="2094">CE$5*K297</f>
        <v>271.56598688700001</v>
      </c>
      <c r="CF297" s="648">
        <f t="shared" ref="CF297:CF302" ca="1" si="2095">CF$5*M297</f>
        <v>869.05234750099999</v>
      </c>
      <c r="CG297" s="648">
        <f t="shared" ref="CG297:CG302" ca="1" si="2096">CG$5*O297</f>
        <v>2.2678271899999998</v>
      </c>
      <c r="CH297" s="666">
        <f t="shared" ref="CH297:CH302" ca="1" si="2097">CH$5*Q297</f>
        <v>598.68554992399993</v>
      </c>
      <c r="CI297" s="666">
        <f t="shared" ref="CI297:CI302" ca="1" si="2098">CI$5*S297</f>
        <v>263.40749392800001</v>
      </c>
      <c r="CJ297" s="666">
        <f t="shared" ref="CJ297:CJ302" ca="1" si="2099">CJ$5*U297</f>
        <v>0</v>
      </c>
      <c r="CK297" s="666">
        <f t="shared" ref="CK297:CK302" ca="1" si="2100">CK$5*W297</f>
        <v>46.625385014999999</v>
      </c>
      <c r="CL297" s="666">
        <f t="shared" ref="CL297:CL302" ca="1" si="2101">CL$5*Y297</f>
        <v>171.36557397299998</v>
      </c>
      <c r="CM297" s="650">
        <f t="shared" ref="CM297:CM302" ca="1" si="2102">CM$5*AA297</f>
        <v>491.36381902700003</v>
      </c>
      <c r="CN297" s="650">
        <f t="shared" ref="CN297:CN302" ca="1" si="2103">CN$5*AC297</f>
        <v>395.00353118700002</v>
      </c>
      <c r="CO297" s="650">
        <f t="shared" ref="CO297:CO302" ca="1" si="2104">CO$5*AE297</f>
        <v>94.821646271999995</v>
      </c>
      <c r="CP297" s="650">
        <f t="shared" ref="CP297:CP302" ca="1" si="2105">CP$5*AG297</f>
        <v>0</v>
      </c>
      <c r="CQ297" s="650">
        <f t="shared" ref="CQ297:CQ302" ca="1" si="2106">CQ$5*AI297</f>
        <v>250.13607919999998</v>
      </c>
      <c r="CR297" s="667">
        <f t="shared" ref="CR297:CR302" ca="1" si="2107">CR$5*AK297</f>
        <v>214.35458771999998</v>
      </c>
      <c r="CS297" s="667">
        <f t="shared" ref="CS297:CS302" ca="1" si="2108">CS$5*AM297</f>
        <v>280.50995883300004</v>
      </c>
      <c r="CT297" s="667">
        <f t="shared" ref="CT297:CT302" ca="1" si="2109">CT$5*AO297</f>
        <v>327.346754922</v>
      </c>
      <c r="CU297" s="650">
        <f t="shared" ref="CU297:CU302" ca="1" si="2110">CU$5*AQ297</f>
        <v>223.84483114</v>
      </c>
      <c r="CV297" s="650">
        <f t="shared" ref="CV297:CV302" ca="1" si="2111">CV$5*AS297</f>
        <v>158.52678969599998</v>
      </c>
      <c r="CW297" s="650">
        <f t="shared" ref="CW297:CW302" ca="1" si="2112">CW$5*AU297</f>
        <v>140.719316728</v>
      </c>
      <c r="CX297" s="667">
        <f t="shared" ref="CX297:CX302" ca="1" si="2113">CX$5*AW297</f>
        <v>50.116782960000002</v>
      </c>
      <c r="CY297" s="652">
        <f t="shared" ref="CY297:CY302" ca="1" si="2114">SUM(CC297:CX297)</f>
        <v>4851.245791884</v>
      </c>
      <c r="CZ297" s="606">
        <f ca="1">CY297/SUM($CY$297:$CY$302)</f>
        <v>0.49086773162380615</v>
      </c>
      <c r="DA297" s="645"/>
    </row>
    <row r="298" spans="1:105" ht="15" x14ac:dyDescent="0.25">
      <c r="A298" s="615">
        <v>462</v>
      </c>
      <c r="B298" s="616"/>
      <c r="C298" s="616" t="s">
        <v>612</v>
      </c>
      <c r="D298" s="616" t="str">
        <f t="shared" si="1924"/>
        <v>Arrange Mortgage (% Of All People With A Mortgage)Online</v>
      </c>
      <c r="E298" s="568" t="s">
        <v>607</v>
      </c>
      <c r="F298" s="620">
        <v>0.13110217800000001</v>
      </c>
      <c r="G298" s="621">
        <v>0.106792424</v>
      </c>
      <c r="H298" s="622">
        <v>81.4573994</v>
      </c>
      <c r="I298" s="621">
        <v>0.14246868700000001</v>
      </c>
      <c r="J298" s="622">
        <v>108.669962</v>
      </c>
      <c r="K298" s="621">
        <v>0.152058308</v>
      </c>
      <c r="L298" s="623">
        <v>115.98457809999999</v>
      </c>
      <c r="M298" s="624">
        <v>0.159709289</v>
      </c>
      <c r="N298" s="625">
        <v>121.8204698</v>
      </c>
      <c r="O298" s="624">
        <v>0.15583203200000001</v>
      </c>
      <c r="P298" s="626">
        <v>118.86303820000001</v>
      </c>
      <c r="Q298" s="627">
        <v>0.15207358400000001</v>
      </c>
      <c r="R298" s="628">
        <v>115.99623</v>
      </c>
      <c r="S298" s="627">
        <v>0.138024064</v>
      </c>
      <c r="T298" s="628">
        <v>105.2797649</v>
      </c>
      <c r="U298" s="627">
        <v>0.13769273100000001</v>
      </c>
      <c r="V298" s="628">
        <v>105.0270359</v>
      </c>
      <c r="W298" s="627">
        <v>0.13562948899999999</v>
      </c>
      <c r="X298" s="628">
        <v>103.45326919999999</v>
      </c>
      <c r="Y298" s="627">
        <v>0.12525728699999999</v>
      </c>
      <c r="Z298" s="629">
        <v>95.541729040000007</v>
      </c>
      <c r="AA298" s="630">
        <v>0.115646473</v>
      </c>
      <c r="AB298" s="631">
        <v>88.210947680000004</v>
      </c>
      <c r="AC298" s="630">
        <v>0.121732377</v>
      </c>
      <c r="AD298" s="631">
        <v>92.853054790000002</v>
      </c>
      <c r="AE298" s="630">
        <v>0.125065868</v>
      </c>
      <c r="AF298" s="631">
        <v>95.395721140000006</v>
      </c>
      <c r="AG298" s="630">
        <v>0.133611333</v>
      </c>
      <c r="AH298" s="631">
        <v>101.9138928</v>
      </c>
      <c r="AI298" s="630">
        <v>0.12191845799999999</v>
      </c>
      <c r="AJ298" s="632">
        <v>92.994990599999994</v>
      </c>
      <c r="AK298" s="633">
        <v>0.12225016900000001</v>
      </c>
      <c r="AL298" s="634">
        <v>93.248008220000003</v>
      </c>
      <c r="AM298" s="633">
        <v>0.11964654600000001</v>
      </c>
      <c r="AN298" s="634">
        <v>91.262058379999999</v>
      </c>
      <c r="AO298" s="633">
        <v>0.131026217</v>
      </c>
      <c r="AP298" s="635">
        <v>99.942059979999996</v>
      </c>
      <c r="AQ298" s="630">
        <v>9.6408156999999994E-2</v>
      </c>
      <c r="AR298" s="631">
        <v>73.53665565</v>
      </c>
      <c r="AS298" s="630">
        <v>0.11035676899999999</v>
      </c>
      <c r="AT298" s="631">
        <v>84.176152540000004</v>
      </c>
      <c r="AU298" s="630">
        <v>0.122810404</v>
      </c>
      <c r="AV298" s="632">
        <v>93.675335219999994</v>
      </c>
      <c r="AW298" s="633">
        <v>0.12543304999999999</v>
      </c>
      <c r="AX298" s="635">
        <v>95.675794789999998</v>
      </c>
      <c r="AY298" s="604"/>
      <c r="AZ298" s="568" t="str">
        <f t="shared" si="2020"/>
        <v>Online</v>
      </c>
      <c r="BA298" s="665">
        <f t="shared" si="2068"/>
        <v>0</v>
      </c>
      <c r="BB298" s="665">
        <f t="shared" si="2069"/>
        <v>0</v>
      </c>
      <c r="BC298" s="665">
        <f t="shared" si="2070"/>
        <v>3.4973410839999999</v>
      </c>
      <c r="BD298" s="648">
        <f t="shared" si="2071"/>
        <v>16.929184634000002</v>
      </c>
      <c r="BE298" s="648">
        <f t="shared" si="2072"/>
        <v>0</v>
      </c>
      <c r="BF298" s="666">
        <f t="shared" si="2073"/>
        <v>8.0598999520000003</v>
      </c>
      <c r="BG298" s="666">
        <f t="shared" si="2074"/>
        <v>3.5886256640000003</v>
      </c>
      <c r="BH298" s="666">
        <f t="shared" si="2075"/>
        <v>0</v>
      </c>
      <c r="BI298" s="666">
        <f t="shared" si="2076"/>
        <v>0.67814744500000002</v>
      </c>
      <c r="BJ298" s="666">
        <f t="shared" si="2077"/>
        <v>2.5051457399999997</v>
      </c>
      <c r="BK298" s="650">
        <f t="shared" si="2078"/>
        <v>3.46939419</v>
      </c>
      <c r="BL298" s="650">
        <f t="shared" si="2079"/>
        <v>1.7042532779999999</v>
      </c>
      <c r="BM298" s="650">
        <f t="shared" si="2080"/>
        <v>0</v>
      </c>
      <c r="BN298" s="650">
        <f t="shared" si="2081"/>
        <v>0</v>
      </c>
      <c r="BO298" s="650">
        <f t="shared" si="2082"/>
        <v>1.9506953279999999</v>
      </c>
      <c r="BP298" s="667">
        <f t="shared" si="2083"/>
        <v>1.2225016900000001</v>
      </c>
      <c r="BQ298" s="667">
        <f t="shared" si="2084"/>
        <v>1.076818914</v>
      </c>
      <c r="BR298" s="667">
        <f t="shared" si="2085"/>
        <v>0.786157302</v>
      </c>
      <c r="BS298" s="650">
        <f t="shared" si="2086"/>
        <v>0.28922447099999998</v>
      </c>
      <c r="BT298" s="650">
        <f t="shared" si="2087"/>
        <v>1.5449947659999999</v>
      </c>
      <c r="BU298" s="650">
        <f t="shared" si="2088"/>
        <v>0.245620808</v>
      </c>
      <c r="BV298" s="667">
        <f t="shared" si="2089"/>
        <v>0.50173219999999996</v>
      </c>
      <c r="BW298" s="652">
        <f t="shared" si="2090"/>
        <v>48.04973746600001</v>
      </c>
      <c r="BX298" s="606">
        <f t="shared" ref="BX298:BX302" si="2115">BW298/SUM($BW$297:$BW$302)</f>
        <v>0.14090832099234882</v>
      </c>
      <c r="BY298" s="645">
        <f t="shared" ca="1" si="2091"/>
        <v>104.11767567786758</v>
      </c>
      <c r="BZ298" s="608"/>
      <c r="CB298" s="616" t="str">
        <f t="shared" si="2021"/>
        <v>Online</v>
      </c>
      <c r="CC298" s="665">
        <f t="shared" ca="1" si="2092"/>
        <v>0</v>
      </c>
      <c r="CD298" s="665">
        <f t="shared" ca="1" si="2093"/>
        <v>0.427406061</v>
      </c>
      <c r="CE298" s="665">
        <f t="shared" ca="1" si="2094"/>
        <v>92.907626188000009</v>
      </c>
      <c r="CF298" s="648">
        <f t="shared" ca="1" si="2095"/>
        <v>318.30061297700001</v>
      </c>
      <c r="CG298" s="648">
        <f t="shared" ca="1" si="2096"/>
        <v>0.77916015999999999</v>
      </c>
      <c r="CH298" s="666">
        <f t="shared" ca="1" si="2097"/>
        <v>205.451411984</v>
      </c>
      <c r="CI298" s="666">
        <f t="shared" ca="1" si="2098"/>
        <v>76.189283328000002</v>
      </c>
      <c r="CJ298" s="666">
        <f t="shared" ca="1" si="2099"/>
        <v>0</v>
      </c>
      <c r="CK298" s="666">
        <f t="shared" ca="1" si="2100"/>
        <v>13.427319410999999</v>
      </c>
      <c r="CL298" s="666">
        <f t="shared" ca="1" si="2101"/>
        <v>45.468395180999998</v>
      </c>
      <c r="CM298" s="650">
        <f t="shared" ca="1" si="2102"/>
        <v>111.830139391</v>
      </c>
      <c r="CN298" s="650">
        <f t="shared" ca="1" si="2103"/>
        <v>90.934085619000001</v>
      </c>
      <c r="CO298" s="650">
        <f t="shared" ca="1" si="2104"/>
        <v>24.012646656000001</v>
      </c>
      <c r="CP298" s="650">
        <f t="shared" ca="1" si="2105"/>
        <v>0</v>
      </c>
      <c r="CQ298" s="650">
        <f t="shared" ca="1" si="2106"/>
        <v>57.911267549999998</v>
      </c>
      <c r="CR298" s="667">
        <f t="shared" ca="1" si="2107"/>
        <v>51.345070980000003</v>
      </c>
      <c r="CS298" s="667">
        <f t="shared" ca="1" si="2108"/>
        <v>63.771609018000007</v>
      </c>
      <c r="CT298" s="667">
        <f t="shared" ca="1" si="2109"/>
        <v>77.829572897999995</v>
      </c>
      <c r="CU298" s="650">
        <f t="shared" ca="1" si="2110"/>
        <v>35.767426246999996</v>
      </c>
      <c r="CV298" s="650">
        <f t="shared" ca="1" si="2111"/>
        <v>31.782749471999999</v>
      </c>
      <c r="CW298" s="650">
        <f t="shared" ca="1" si="2112"/>
        <v>29.351686556000001</v>
      </c>
      <c r="CX298" s="667">
        <f t="shared" ca="1" si="2113"/>
        <v>10.034644</v>
      </c>
      <c r="CY298" s="652">
        <f t="shared" ca="1" si="2114"/>
        <v>1337.5221136769999</v>
      </c>
      <c r="CZ298" s="606">
        <f t="shared" ref="CZ298:CZ302" ca="1" si="2116">CY298/SUM($CY$297:$CY$302)</f>
        <v>0.13533563832937337</v>
      </c>
      <c r="DA298" s="645"/>
    </row>
    <row r="299" spans="1:105" ht="15" x14ac:dyDescent="0.25">
      <c r="A299" s="615">
        <v>463</v>
      </c>
      <c r="B299" s="616"/>
      <c r="C299" s="616" t="s">
        <v>612</v>
      </c>
      <c r="D299" s="616" t="str">
        <f t="shared" si="1924"/>
        <v>Arrange Mortgage (% Of All People With A Mortgage)By phone</v>
      </c>
      <c r="E299" s="568" t="s">
        <v>608</v>
      </c>
      <c r="F299" s="620">
        <v>0.26071800099999998</v>
      </c>
      <c r="G299" s="621">
        <v>0.23414943599999999</v>
      </c>
      <c r="H299" s="622">
        <v>89.809462980000006</v>
      </c>
      <c r="I299" s="621">
        <v>0.19973706399999999</v>
      </c>
      <c r="J299" s="622">
        <v>76.610385100000002</v>
      </c>
      <c r="K299" s="621">
        <v>0.27881994900000001</v>
      </c>
      <c r="L299" s="623">
        <v>106.9431142</v>
      </c>
      <c r="M299" s="624">
        <v>0.30367236800000003</v>
      </c>
      <c r="N299" s="625">
        <v>116.47541320000001</v>
      </c>
      <c r="O299" s="624">
        <v>0.28698447199999999</v>
      </c>
      <c r="P299" s="626">
        <v>110.0746675</v>
      </c>
      <c r="Q299" s="627">
        <v>0.29887006700000002</v>
      </c>
      <c r="R299" s="628">
        <v>114.6334609</v>
      </c>
      <c r="S299" s="627">
        <v>0.28614040499999999</v>
      </c>
      <c r="T299" s="628">
        <v>109.7509203</v>
      </c>
      <c r="U299" s="627">
        <v>0.22468433199999999</v>
      </c>
      <c r="V299" s="628">
        <v>86.179063869999993</v>
      </c>
      <c r="W299" s="627">
        <v>0.28186413500000002</v>
      </c>
      <c r="X299" s="628">
        <v>108.1107305</v>
      </c>
      <c r="Y299" s="627">
        <v>0.298129806</v>
      </c>
      <c r="Z299" s="629">
        <v>114.34952920000001</v>
      </c>
      <c r="AA299" s="630">
        <v>0.270876591</v>
      </c>
      <c r="AB299" s="631">
        <v>103.8963902</v>
      </c>
      <c r="AC299" s="630">
        <v>0.25335940899999998</v>
      </c>
      <c r="AD299" s="631">
        <v>97.177566690000006</v>
      </c>
      <c r="AE299" s="630">
        <v>0.26910827500000001</v>
      </c>
      <c r="AF299" s="631">
        <v>103.21814139999999</v>
      </c>
      <c r="AG299" s="630">
        <v>0.21182848400000001</v>
      </c>
      <c r="AH299" s="631">
        <v>81.248123960000001</v>
      </c>
      <c r="AI299" s="630">
        <v>0.263157009</v>
      </c>
      <c r="AJ299" s="632">
        <v>100.9354967</v>
      </c>
      <c r="AK299" s="633">
        <v>0.26709881000000002</v>
      </c>
      <c r="AL299" s="634">
        <v>102.4473988</v>
      </c>
      <c r="AM299" s="633">
        <v>0.23453739900000001</v>
      </c>
      <c r="AN299" s="634">
        <v>89.958268669999995</v>
      </c>
      <c r="AO299" s="633">
        <v>0.21806998899999999</v>
      </c>
      <c r="AP299" s="635">
        <v>83.642091579999999</v>
      </c>
      <c r="AQ299" s="630">
        <v>0.20832257800000001</v>
      </c>
      <c r="AR299" s="631">
        <v>79.903412110000005</v>
      </c>
      <c r="AS299" s="630">
        <v>0.23094741399999999</v>
      </c>
      <c r="AT299" s="631">
        <v>88.581307600000002</v>
      </c>
      <c r="AU299" s="630">
        <v>0.17727632099999999</v>
      </c>
      <c r="AV299" s="632">
        <v>67.995428129999993</v>
      </c>
      <c r="AW299" s="633">
        <v>0.16266662900000001</v>
      </c>
      <c r="AX299" s="635">
        <v>62.39179068</v>
      </c>
      <c r="AY299" s="604"/>
      <c r="AZ299" s="568" t="str">
        <f t="shared" si="2020"/>
        <v>By phone</v>
      </c>
      <c r="BA299" s="665">
        <f t="shared" si="2068"/>
        <v>0</v>
      </c>
      <c r="BB299" s="665">
        <f t="shared" si="2069"/>
        <v>0</v>
      </c>
      <c r="BC299" s="665">
        <f t="shared" si="2070"/>
        <v>6.412858827</v>
      </c>
      <c r="BD299" s="648">
        <f t="shared" si="2071"/>
        <v>32.189271008000006</v>
      </c>
      <c r="BE299" s="648">
        <f t="shared" si="2072"/>
        <v>0</v>
      </c>
      <c r="BF299" s="666">
        <f t="shared" si="2073"/>
        <v>15.840113551000002</v>
      </c>
      <c r="BG299" s="666">
        <f t="shared" si="2074"/>
        <v>7.4396505299999998</v>
      </c>
      <c r="BH299" s="666">
        <f t="shared" si="2075"/>
        <v>0</v>
      </c>
      <c r="BI299" s="666">
        <f t="shared" si="2076"/>
        <v>1.409320675</v>
      </c>
      <c r="BJ299" s="666">
        <f t="shared" si="2077"/>
        <v>5.9625961199999997</v>
      </c>
      <c r="BK299" s="650">
        <f t="shared" si="2078"/>
        <v>8.1262977299999992</v>
      </c>
      <c r="BL299" s="650">
        <f t="shared" si="2079"/>
        <v>3.5470317259999997</v>
      </c>
      <c r="BM299" s="650">
        <f t="shared" si="2080"/>
        <v>0</v>
      </c>
      <c r="BN299" s="650">
        <f t="shared" si="2081"/>
        <v>0</v>
      </c>
      <c r="BO299" s="650">
        <f t="shared" si="2082"/>
        <v>4.210512144</v>
      </c>
      <c r="BP299" s="667">
        <f t="shared" si="2083"/>
        <v>2.6709881000000002</v>
      </c>
      <c r="BQ299" s="667">
        <f t="shared" si="2084"/>
        <v>2.110836591</v>
      </c>
      <c r="BR299" s="667">
        <f t="shared" si="2085"/>
        <v>1.308419934</v>
      </c>
      <c r="BS299" s="650">
        <f t="shared" si="2086"/>
        <v>0.62496773400000005</v>
      </c>
      <c r="BT299" s="650">
        <f t="shared" si="2087"/>
        <v>3.2332637959999997</v>
      </c>
      <c r="BU299" s="650">
        <f t="shared" si="2088"/>
        <v>0.35455264199999997</v>
      </c>
      <c r="BV299" s="667">
        <f t="shared" si="2089"/>
        <v>0.65066651600000003</v>
      </c>
      <c r="BW299" s="652">
        <f t="shared" si="2090"/>
        <v>96.091347624000022</v>
      </c>
      <c r="BX299" s="606">
        <f t="shared" si="2115"/>
        <v>0.28179280823690084</v>
      </c>
      <c r="BY299" s="645">
        <f t="shared" ca="1" si="2091"/>
        <v>104.33553877707649</v>
      </c>
      <c r="BZ299" s="608"/>
      <c r="CB299" s="616" t="str">
        <f t="shared" si="2021"/>
        <v>By phone</v>
      </c>
      <c r="CC299" s="665">
        <f t="shared" ca="1" si="2092"/>
        <v>0</v>
      </c>
      <c r="CD299" s="665">
        <f t="shared" ca="1" si="2093"/>
        <v>0.59921119199999995</v>
      </c>
      <c r="CE299" s="665">
        <f t="shared" ca="1" si="2094"/>
        <v>170.35898883900001</v>
      </c>
      <c r="CF299" s="648">
        <f t="shared" ca="1" si="2095"/>
        <v>605.21902942400004</v>
      </c>
      <c r="CG299" s="648">
        <f t="shared" ca="1" si="2096"/>
        <v>1.4349223599999998</v>
      </c>
      <c r="CH299" s="666">
        <f t="shared" ca="1" si="2097"/>
        <v>403.77346051700005</v>
      </c>
      <c r="CI299" s="666">
        <f t="shared" ca="1" si="2098"/>
        <v>157.94950355999998</v>
      </c>
      <c r="CJ299" s="666">
        <f t="shared" ca="1" si="2099"/>
        <v>0</v>
      </c>
      <c r="CK299" s="666">
        <f t="shared" ca="1" si="2100"/>
        <v>27.904549365000001</v>
      </c>
      <c r="CL299" s="666">
        <f t="shared" ca="1" si="2101"/>
        <v>108.221119578</v>
      </c>
      <c r="CM299" s="650">
        <f t="shared" ca="1" si="2102"/>
        <v>261.93766349700002</v>
      </c>
      <c r="CN299" s="650">
        <f t="shared" ca="1" si="2103"/>
        <v>189.25947852299998</v>
      </c>
      <c r="CO299" s="650">
        <f t="shared" ca="1" si="2104"/>
        <v>51.668788800000002</v>
      </c>
      <c r="CP299" s="650">
        <f t="shared" ca="1" si="2105"/>
        <v>0</v>
      </c>
      <c r="CQ299" s="650">
        <f t="shared" ca="1" si="2106"/>
        <v>124.999579275</v>
      </c>
      <c r="CR299" s="667">
        <f t="shared" ca="1" si="2107"/>
        <v>112.1815002</v>
      </c>
      <c r="CS299" s="667">
        <f t="shared" ca="1" si="2108"/>
        <v>125.00843366700001</v>
      </c>
      <c r="CT299" s="667">
        <f t="shared" ca="1" si="2109"/>
        <v>129.53357346600001</v>
      </c>
      <c r="CU299" s="650">
        <f t="shared" ca="1" si="2110"/>
        <v>77.287676438000005</v>
      </c>
      <c r="CV299" s="650">
        <f t="shared" ca="1" si="2111"/>
        <v>66.512855231999993</v>
      </c>
      <c r="CW299" s="650">
        <f t="shared" ca="1" si="2112"/>
        <v>42.369040718999997</v>
      </c>
      <c r="CX299" s="667">
        <f t="shared" ca="1" si="2113"/>
        <v>13.013330320000001</v>
      </c>
      <c r="CY299" s="652">
        <f t="shared" ca="1" si="2114"/>
        <v>2669.2327049720002</v>
      </c>
      <c r="CZ299" s="606">
        <f t="shared" ca="1" si="2116"/>
        <v>0.27008324444365972</v>
      </c>
      <c r="DA299" s="645"/>
    </row>
    <row r="300" spans="1:105" ht="15" x14ac:dyDescent="0.25">
      <c r="A300" s="615">
        <v>464</v>
      </c>
      <c r="B300" s="616"/>
      <c r="C300" s="616" t="s">
        <v>612</v>
      </c>
      <c r="D300" s="616" t="str">
        <f t="shared" si="1924"/>
        <v>Arrange Mortgage (% Of All People With A Mortgage)By post</v>
      </c>
      <c r="E300" s="568" t="s">
        <v>609</v>
      </c>
      <c r="F300" s="620">
        <v>5.7133673000000003E-2</v>
      </c>
      <c r="G300" s="621">
        <v>6.4966045E-2</v>
      </c>
      <c r="H300" s="622">
        <v>113.7088535</v>
      </c>
      <c r="I300" s="621">
        <v>4.9151235000000001E-2</v>
      </c>
      <c r="J300" s="622">
        <v>86.028488170000003</v>
      </c>
      <c r="K300" s="621">
        <v>7.0198919999999998E-2</v>
      </c>
      <c r="L300" s="623">
        <v>122.86785639999999</v>
      </c>
      <c r="M300" s="624">
        <v>5.6497828E-2</v>
      </c>
      <c r="N300" s="625">
        <v>98.887091190000007</v>
      </c>
      <c r="O300" s="624">
        <v>5.3252823999999997E-2</v>
      </c>
      <c r="P300" s="626">
        <v>93.207421620000005</v>
      </c>
      <c r="Q300" s="627">
        <v>5.6107918999999999E-2</v>
      </c>
      <c r="R300" s="628">
        <v>98.204641769999995</v>
      </c>
      <c r="S300" s="627">
        <v>5.3510139999999998E-2</v>
      </c>
      <c r="T300" s="628">
        <v>93.657798389999996</v>
      </c>
      <c r="U300" s="627">
        <v>4.8284629000000003E-2</v>
      </c>
      <c r="V300" s="628">
        <v>84.511682500000006</v>
      </c>
      <c r="W300" s="627">
        <v>6.5961249E-2</v>
      </c>
      <c r="X300" s="628">
        <v>115.45074080000001</v>
      </c>
      <c r="Y300" s="627">
        <v>6.5313948999999996E-2</v>
      </c>
      <c r="Z300" s="629">
        <v>114.3177846</v>
      </c>
      <c r="AA300" s="630">
        <v>5.9251433999999999E-2</v>
      </c>
      <c r="AB300" s="631">
        <v>103.7066773</v>
      </c>
      <c r="AC300" s="630">
        <v>5.5086629999999998E-2</v>
      </c>
      <c r="AD300" s="631">
        <v>96.417099309999998</v>
      </c>
      <c r="AE300" s="630">
        <v>6.2711797E-2</v>
      </c>
      <c r="AF300" s="631">
        <v>109.7632856</v>
      </c>
      <c r="AG300" s="630">
        <v>5.9794812000000003E-2</v>
      </c>
      <c r="AH300" s="631">
        <v>104.657742</v>
      </c>
      <c r="AI300" s="630">
        <v>5.1296988000000002E-2</v>
      </c>
      <c r="AJ300" s="632">
        <v>89.7841588</v>
      </c>
      <c r="AK300" s="633">
        <v>5.6080577E-2</v>
      </c>
      <c r="AL300" s="634">
        <v>98.156784540000004</v>
      </c>
      <c r="AM300" s="633">
        <v>7.0599591000000003E-2</v>
      </c>
      <c r="AN300" s="634">
        <v>123.56914399999999</v>
      </c>
      <c r="AO300" s="633">
        <v>5.1620214999999997E-2</v>
      </c>
      <c r="AP300" s="635">
        <v>90.349897429999999</v>
      </c>
      <c r="AQ300" s="630">
        <v>4.8398568000000003E-2</v>
      </c>
      <c r="AR300" s="631">
        <v>84.71110874</v>
      </c>
      <c r="AS300" s="630">
        <v>5.5342398000000001E-2</v>
      </c>
      <c r="AT300" s="631">
        <v>96.864764510000001</v>
      </c>
      <c r="AU300" s="630">
        <v>6.1652955000000002E-2</v>
      </c>
      <c r="AV300" s="632">
        <v>107.9100136</v>
      </c>
      <c r="AW300" s="633">
        <v>4.9754211999999999E-2</v>
      </c>
      <c r="AX300" s="635">
        <v>87.08386754</v>
      </c>
      <c r="AY300" s="604"/>
      <c r="AZ300" s="568" t="str">
        <f t="shared" si="2020"/>
        <v>By post</v>
      </c>
      <c r="BA300" s="665">
        <f t="shared" si="2068"/>
        <v>0</v>
      </c>
      <c r="BB300" s="665">
        <f t="shared" si="2069"/>
        <v>0</v>
      </c>
      <c r="BC300" s="665">
        <f t="shared" si="2070"/>
        <v>1.61457516</v>
      </c>
      <c r="BD300" s="648">
        <f t="shared" si="2071"/>
        <v>5.988769768</v>
      </c>
      <c r="BE300" s="648">
        <f t="shared" si="2072"/>
        <v>0</v>
      </c>
      <c r="BF300" s="666">
        <f t="shared" si="2073"/>
        <v>2.9737197069999999</v>
      </c>
      <c r="BG300" s="666">
        <f t="shared" si="2074"/>
        <v>1.39126364</v>
      </c>
      <c r="BH300" s="666">
        <f t="shared" si="2075"/>
        <v>0</v>
      </c>
      <c r="BI300" s="666">
        <f t="shared" si="2076"/>
        <v>0.329806245</v>
      </c>
      <c r="BJ300" s="666">
        <f t="shared" si="2077"/>
        <v>1.3062789799999999</v>
      </c>
      <c r="BK300" s="650">
        <f t="shared" si="2078"/>
        <v>1.77754302</v>
      </c>
      <c r="BL300" s="650">
        <f t="shared" si="2079"/>
        <v>0.77121281999999991</v>
      </c>
      <c r="BM300" s="650">
        <f t="shared" si="2080"/>
        <v>0</v>
      </c>
      <c r="BN300" s="650">
        <f t="shared" si="2081"/>
        <v>0</v>
      </c>
      <c r="BO300" s="650">
        <f t="shared" si="2082"/>
        <v>0.82075180800000003</v>
      </c>
      <c r="BP300" s="667">
        <f t="shared" si="2083"/>
        <v>0.56080576999999998</v>
      </c>
      <c r="BQ300" s="667">
        <f t="shared" si="2084"/>
        <v>0.63539631900000004</v>
      </c>
      <c r="BR300" s="667">
        <f t="shared" si="2085"/>
        <v>0.30972128999999998</v>
      </c>
      <c r="BS300" s="650">
        <f t="shared" si="2086"/>
        <v>0.14519570400000001</v>
      </c>
      <c r="BT300" s="650">
        <f t="shared" si="2087"/>
        <v>0.77479357199999999</v>
      </c>
      <c r="BU300" s="650">
        <f t="shared" si="2088"/>
        <v>0.12330591</v>
      </c>
      <c r="BV300" s="667">
        <f t="shared" si="2089"/>
        <v>0.199016848</v>
      </c>
      <c r="BW300" s="652">
        <f t="shared" si="2090"/>
        <v>19.722156560999995</v>
      </c>
      <c r="BX300" s="606">
        <f t="shared" si="2115"/>
        <v>5.7836236240108009E-2</v>
      </c>
      <c r="BY300" s="645">
        <f t="shared" ca="1" si="2091"/>
        <v>100.14073114088926</v>
      </c>
      <c r="BZ300" s="608"/>
      <c r="CB300" s="616" t="str">
        <f t="shared" si="2021"/>
        <v>By post</v>
      </c>
      <c r="CC300" s="665">
        <f t="shared" ca="1" si="2092"/>
        <v>0</v>
      </c>
      <c r="CD300" s="665">
        <f t="shared" ca="1" si="2093"/>
        <v>0.14745370499999999</v>
      </c>
      <c r="CE300" s="665">
        <f t="shared" ca="1" si="2094"/>
        <v>42.891540120000002</v>
      </c>
      <c r="CF300" s="648">
        <f t="shared" ca="1" si="2095"/>
        <v>112.60017120400001</v>
      </c>
      <c r="CG300" s="648">
        <f t="shared" ca="1" si="2096"/>
        <v>0.26626411999999999</v>
      </c>
      <c r="CH300" s="666">
        <f t="shared" ca="1" si="2097"/>
        <v>75.801798568999999</v>
      </c>
      <c r="CI300" s="666">
        <f t="shared" ca="1" si="2098"/>
        <v>29.53759728</v>
      </c>
      <c r="CJ300" s="666">
        <f t="shared" ca="1" si="2099"/>
        <v>0</v>
      </c>
      <c r="CK300" s="666">
        <f t="shared" ca="1" si="2100"/>
        <v>6.5301636509999996</v>
      </c>
      <c r="CL300" s="666">
        <f t="shared" ca="1" si="2101"/>
        <v>23.708963486999998</v>
      </c>
      <c r="CM300" s="650">
        <f t="shared" ca="1" si="2102"/>
        <v>57.296136677999996</v>
      </c>
      <c r="CN300" s="650">
        <f t="shared" ca="1" si="2103"/>
        <v>41.149712610000002</v>
      </c>
      <c r="CO300" s="650">
        <f t="shared" ca="1" si="2104"/>
        <v>12.040665023999999</v>
      </c>
      <c r="CP300" s="650">
        <f t="shared" ca="1" si="2105"/>
        <v>0</v>
      </c>
      <c r="CQ300" s="650">
        <f t="shared" ca="1" si="2106"/>
        <v>24.366069299999999</v>
      </c>
      <c r="CR300" s="667">
        <f t="shared" ca="1" si="2107"/>
        <v>23.553842339999999</v>
      </c>
      <c r="CS300" s="667">
        <f t="shared" ca="1" si="2108"/>
        <v>37.629582003000003</v>
      </c>
      <c r="CT300" s="667">
        <f t="shared" ca="1" si="2109"/>
        <v>30.662407709999997</v>
      </c>
      <c r="CU300" s="650">
        <f t="shared" ca="1" si="2110"/>
        <v>17.955868728000002</v>
      </c>
      <c r="CV300" s="650">
        <f t="shared" ca="1" si="2111"/>
        <v>15.938610624000001</v>
      </c>
      <c r="CW300" s="650">
        <f t="shared" ca="1" si="2112"/>
        <v>14.735056245000001</v>
      </c>
      <c r="CX300" s="667">
        <f t="shared" ca="1" si="2113"/>
        <v>3.9803369599999998</v>
      </c>
      <c r="CY300" s="652">
        <f t="shared" ca="1" si="2114"/>
        <v>570.79224035800019</v>
      </c>
      <c r="CZ300" s="606">
        <f t="shared" ca="1" si="2116"/>
        <v>5.7754957030159364E-2</v>
      </c>
      <c r="DA300" s="645"/>
    </row>
    <row r="301" spans="1:105" ht="15" x14ac:dyDescent="0.25">
      <c r="A301" s="615">
        <v>465</v>
      </c>
      <c r="B301" s="616"/>
      <c r="C301" s="616" t="s">
        <v>612</v>
      </c>
      <c r="D301" s="616" t="str">
        <f t="shared" si="1924"/>
        <v>Arrange Mortgage (% Of All People With A Mortgage)Used price comparison site</v>
      </c>
      <c r="E301" s="568" t="s">
        <v>610</v>
      </c>
      <c r="F301" s="620">
        <v>1.1946709999999999E-2</v>
      </c>
      <c r="G301" s="621">
        <v>1.6888916E-2</v>
      </c>
      <c r="H301" s="622">
        <v>141.36875900000001</v>
      </c>
      <c r="I301" s="621">
        <v>4.7369105000000002E-2</v>
      </c>
      <c r="J301" s="622">
        <v>396.5033378</v>
      </c>
      <c r="K301" s="621">
        <v>1.2399755E-2</v>
      </c>
      <c r="L301" s="623">
        <v>103.79221200000001</v>
      </c>
      <c r="M301" s="624">
        <v>1.0396088E-2</v>
      </c>
      <c r="N301" s="625">
        <v>87.020505959999994</v>
      </c>
      <c r="O301" s="624">
        <v>1.0502584000000001E-2</v>
      </c>
      <c r="P301" s="626">
        <v>87.911930369999993</v>
      </c>
      <c r="Q301" s="627">
        <v>1.0517176E-2</v>
      </c>
      <c r="R301" s="628">
        <v>88.034072519999995</v>
      </c>
      <c r="S301" s="627">
        <v>1.0465372000000001E-2</v>
      </c>
      <c r="T301" s="628">
        <v>87.600449679999997</v>
      </c>
      <c r="U301" s="627">
        <v>2.5425105999999999E-2</v>
      </c>
      <c r="V301" s="628">
        <v>212.8209813</v>
      </c>
      <c r="W301" s="627">
        <v>1.0914607E-2</v>
      </c>
      <c r="X301" s="628">
        <v>91.36077435</v>
      </c>
      <c r="Y301" s="627">
        <v>9.0281990000000006E-3</v>
      </c>
      <c r="Z301" s="629">
        <v>75.57058705</v>
      </c>
      <c r="AA301" s="630">
        <v>1.0206125E-2</v>
      </c>
      <c r="AB301" s="631">
        <v>85.43042303</v>
      </c>
      <c r="AC301" s="630">
        <v>7.715375E-3</v>
      </c>
      <c r="AD301" s="631">
        <v>64.58158813</v>
      </c>
      <c r="AE301" s="630">
        <v>9.9278079999999998E-3</v>
      </c>
      <c r="AF301" s="631">
        <v>83.100769310000004</v>
      </c>
      <c r="AG301" s="630">
        <v>2.0647453E-2</v>
      </c>
      <c r="AH301" s="631">
        <v>172.82961520000001</v>
      </c>
      <c r="AI301" s="630">
        <v>1.2443431E-2</v>
      </c>
      <c r="AJ301" s="632">
        <v>104.15780289999999</v>
      </c>
      <c r="AK301" s="633">
        <v>1.1322013000000001E-2</v>
      </c>
      <c r="AL301" s="634">
        <v>94.770965529999998</v>
      </c>
      <c r="AM301" s="633">
        <v>1.1700494000000001E-2</v>
      </c>
      <c r="AN301" s="634">
        <v>97.939046279999999</v>
      </c>
      <c r="AO301" s="633">
        <v>1.1275616E-2</v>
      </c>
      <c r="AP301" s="635">
        <v>94.382601640000004</v>
      </c>
      <c r="AQ301" s="630">
        <v>1.0655187E-2</v>
      </c>
      <c r="AR301" s="631">
        <v>89.189297440000004</v>
      </c>
      <c r="AS301" s="630">
        <v>1.5298703E-2</v>
      </c>
      <c r="AT301" s="631">
        <v>128.05787000000001</v>
      </c>
      <c r="AU301" s="630">
        <v>1.9433837999999998E-2</v>
      </c>
      <c r="AV301" s="632">
        <v>162.67103990000001</v>
      </c>
      <c r="AW301" s="633">
        <v>1.8690234E-2</v>
      </c>
      <c r="AX301" s="635">
        <v>156.4467032</v>
      </c>
      <c r="AY301" s="604"/>
      <c r="AZ301" s="568" t="str">
        <f t="shared" si="2020"/>
        <v>Used price comparison site</v>
      </c>
      <c r="BA301" s="665">
        <f t="shared" si="2068"/>
        <v>0</v>
      </c>
      <c r="BB301" s="665">
        <f t="shared" si="2069"/>
        <v>0</v>
      </c>
      <c r="BC301" s="665">
        <f t="shared" si="2070"/>
        <v>0.28519436500000001</v>
      </c>
      <c r="BD301" s="648">
        <f t="shared" si="2071"/>
        <v>1.101985328</v>
      </c>
      <c r="BE301" s="648">
        <f t="shared" si="2072"/>
        <v>0</v>
      </c>
      <c r="BF301" s="666">
        <f t="shared" si="2073"/>
        <v>0.55741032800000001</v>
      </c>
      <c r="BG301" s="666">
        <f t="shared" si="2074"/>
        <v>0.27209967200000001</v>
      </c>
      <c r="BH301" s="666">
        <f t="shared" si="2075"/>
        <v>0</v>
      </c>
      <c r="BI301" s="666">
        <f t="shared" si="2076"/>
        <v>5.4573034999999999E-2</v>
      </c>
      <c r="BJ301" s="666">
        <f t="shared" si="2077"/>
        <v>0.18056398000000001</v>
      </c>
      <c r="BK301" s="650">
        <f t="shared" si="2078"/>
        <v>0.30618374999999998</v>
      </c>
      <c r="BL301" s="650">
        <f t="shared" si="2079"/>
        <v>0.10801525000000001</v>
      </c>
      <c r="BM301" s="650">
        <f t="shared" si="2080"/>
        <v>0</v>
      </c>
      <c r="BN301" s="650">
        <f t="shared" si="2081"/>
        <v>0</v>
      </c>
      <c r="BO301" s="650">
        <f t="shared" si="2082"/>
        <v>0.19909489599999999</v>
      </c>
      <c r="BP301" s="667">
        <f t="shared" si="2083"/>
        <v>0.11322013</v>
      </c>
      <c r="BQ301" s="667">
        <f t="shared" si="2084"/>
        <v>0.10530444600000001</v>
      </c>
      <c r="BR301" s="667">
        <f t="shared" si="2085"/>
        <v>6.7653695999999999E-2</v>
      </c>
      <c r="BS301" s="650">
        <f t="shared" si="2086"/>
        <v>3.1965561000000003E-2</v>
      </c>
      <c r="BT301" s="650">
        <f t="shared" si="2087"/>
        <v>0.21418184200000001</v>
      </c>
      <c r="BU301" s="650">
        <f t="shared" si="2088"/>
        <v>3.8867675999999997E-2</v>
      </c>
      <c r="BV301" s="667">
        <f t="shared" si="2089"/>
        <v>7.4760936E-2</v>
      </c>
      <c r="BW301" s="652">
        <f t="shared" si="2090"/>
        <v>3.7110748910000004</v>
      </c>
      <c r="BX301" s="606">
        <f t="shared" si="2115"/>
        <v>1.088291756719156E-2</v>
      </c>
      <c r="BY301" s="645">
        <f t="shared" ca="1" si="2091"/>
        <v>99.155925008884282</v>
      </c>
      <c r="BZ301" s="608"/>
      <c r="CB301" s="616" t="str">
        <f t="shared" si="2021"/>
        <v>Used price comparison site</v>
      </c>
      <c r="CC301" s="665">
        <f t="shared" ca="1" si="2092"/>
        <v>0</v>
      </c>
      <c r="CD301" s="665">
        <f t="shared" ca="1" si="2093"/>
        <v>0.14210731500000001</v>
      </c>
      <c r="CE301" s="665">
        <f t="shared" ca="1" si="2094"/>
        <v>7.5762503050000003</v>
      </c>
      <c r="CF301" s="648">
        <f t="shared" ca="1" si="2095"/>
        <v>20.719403384</v>
      </c>
      <c r="CG301" s="648">
        <f t="shared" ca="1" si="2096"/>
        <v>5.2512920000000005E-2</v>
      </c>
      <c r="CH301" s="666">
        <f t="shared" ca="1" si="2097"/>
        <v>14.208704775999999</v>
      </c>
      <c r="CI301" s="666">
        <f t="shared" ca="1" si="2098"/>
        <v>5.7768853440000001</v>
      </c>
      <c r="CJ301" s="666">
        <f t="shared" ca="1" si="2099"/>
        <v>0</v>
      </c>
      <c r="CK301" s="666">
        <f t="shared" ca="1" si="2100"/>
        <v>1.0805460929999999</v>
      </c>
      <c r="CL301" s="666">
        <f t="shared" ca="1" si="2101"/>
        <v>3.2772362370000003</v>
      </c>
      <c r="CM301" s="650">
        <f t="shared" ca="1" si="2102"/>
        <v>9.8693228749999999</v>
      </c>
      <c r="CN301" s="650">
        <f t="shared" ca="1" si="2103"/>
        <v>5.7633851250000001</v>
      </c>
      <c r="CO301" s="650">
        <f t="shared" ca="1" si="2104"/>
        <v>1.906139136</v>
      </c>
      <c r="CP301" s="650">
        <f t="shared" ca="1" si="2105"/>
        <v>0</v>
      </c>
      <c r="CQ301" s="650">
        <f t="shared" ca="1" si="2106"/>
        <v>5.9106297249999997</v>
      </c>
      <c r="CR301" s="667">
        <f t="shared" ca="1" si="2107"/>
        <v>4.7552454600000003</v>
      </c>
      <c r="CS301" s="667">
        <f t="shared" ca="1" si="2108"/>
        <v>6.236363302</v>
      </c>
      <c r="CT301" s="667">
        <f t="shared" ca="1" si="2109"/>
        <v>6.6977159039999998</v>
      </c>
      <c r="CU301" s="650">
        <f t="shared" ca="1" si="2110"/>
        <v>3.9530743770000001</v>
      </c>
      <c r="CV301" s="650">
        <f t="shared" ca="1" si="2111"/>
        <v>4.406026464</v>
      </c>
      <c r="CW301" s="650">
        <f t="shared" ca="1" si="2112"/>
        <v>4.6446872819999996</v>
      </c>
      <c r="CX301" s="667">
        <f t="shared" ca="1" si="2113"/>
        <v>1.49521872</v>
      </c>
      <c r="CY301" s="652">
        <f t="shared" ca="1" si="2114"/>
        <v>108.47145474400003</v>
      </c>
      <c r="CZ301" s="606">
        <f t="shared" ca="1" si="2116"/>
        <v>1.09755595202369E-2</v>
      </c>
      <c r="DA301" s="645"/>
    </row>
    <row r="302" spans="1:105" ht="15" x14ac:dyDescent="0.25">
      <c r="A302" s="615">
        <v>466</v>
      </c>
      <c r="B302" s="616"/>
      <c r="C302" s="616" t="s">
        <v>612</v>
      </c>
      <c r="D302" s="616" t="str">
        <f t="shared" si="1924"/>
        <v>Arrange Mortgage (% Of All People With A Mortgage)Used IFA</v>
      </c>
      <c r="E302" s="568" t="s">
        <v>613</v>
      </c>
      <c r="F302" s="620">
        <v>3.4431754000000002E-2</v>
      </c>
      <c r="G302" s="621">
        <v>3.5335771000000002E-2</v>
      </c>
      <c r="H302" s="622">
        <v>102.6255336</v>
      </c>
      <c r="I302" s="621">
        <v>5.0763981999999999E-2</v>
      </c>
      <c r="J302" s="622">
        <v>147.43362350000001</v>
      </c>
      <c r="K302" s="621">
        <v>4.2061552000000002E-2</v>
      </c>
      <c r="L302" s="623">
        <v>122.1591908</v>
      </c>
      <c r="M302" s="624">
        <v>3.3672070999999998E-2</v>
      </c>
      <c r="N302" s="625">
        <v>97.793655889999997</v>
      </c>
      <c r="O302" s="624">
        <v>3.9862650999999999E-2</v>
      </c>
      <c r="P302" s="626">
        <v>115.77293330000001</v>
      </c>
      <c r="Q302" s="627">
        <v>3.9288730000000001E-2</v>
      </c>
      <c r="R302" s="628">
        <v>114.1060968</v>
      </c>
      <c r="S302" s="627">
        <v>3.4672529000000001E-2</v>
      </c>
      <c r="T302" s="628">
        <v>100.6992839</v>
      </c>
      <c r="U302" s="627">
        <v>4.1138124999999998E-2</v>
      </c>
      <c r="V302" s="628">
        <v>119.4772859</v>
      </c>
      <c r="W302" s="627">
        <v>3.4667034999999999E-2</v>
      </c>
      <c r="X302" s="628">
        <v>100.6833263</v>
      </c>
      <c r="Y302" s="627">
        <v>3.0189286999999999E-2</v>
      </c>
      <c r="Z302" s="629">
        <v>87.678621969999995</v>
      </c>
      <c r="AA302" s="630">
        <v>3.5887194999999997E-2</v>
      </c>
      <c r="AB302" s="631">
        <v>104.2270324</v>
      </c>
      <c r="AC302" s="630">
        <v>3.3319687000000001E-2</v>
      </c>
      <c r="AD302" s="631">
        <v>96.770230150000003</v>
      </c>
      <c r="AE302" s="630">
        <v>3.9323510999999998E-2</v>
      </c>
      <c r="AF302" s="631">
        <v>114.2071121</v>
      </c>
      <c r="AG302" s="630">
        <v>3.5402450000000002E-2</v>
      </c>
      <c r="AH302" s="631">
        <v>102.8191887</v>
      </c>
      <c r="AI302" s="630">
        <v>2.4581842999999999E-2</v>
      </c>
      <c r="AJ302" s="632">
        <v>71.392944729999996</v>
      </c>
      <c r="AK302" s="633">
        <v>3.2880366000000001E-2</v>
      </c>
      <c r="AL302" s="634">
        <v>95.494310979999995</v>
      </c>
      <c r="AM302" s="633">
        <v>3.7230868E-2</v>
      </c>
      <c r="AN302" s="634">
        <v>108.1294572</v>
      </c>
      <c r="AO302" s="633">
        <v>3.6919149999999998E-2</v>
      </c>
      <c r="AP302" s="635">
        <v>107.224136</v>
      </c>
      <c r="AQ302" s="630">
        <v>3.2860170000000001E-2</v>
      </c>
      <c r="AR302" s="631">
        <v>95.435655109999999</v>
      </c>
      <c r="AS302" s="630">
        <v>3.7614474000000002E-2</v>
      </c>
      <c r="AT302" s="631">
        <v>109.24356280000001</v>
      </c>
      <c r="AU302" s="630">
        <v>3.0042731E-2</v>
      </c>
      <c r="AV302" s="632">
        <v>87.252978720000002</v>
      </c>
      <c r="AW302" s="633">
        <v>1.6996087E-2</v>
      </c>
      <c r="AX302" s="635">
        <v>49.361664910000002</v>
      </c>
      <c r="AY302" s="604"/>
      <c r="AZ302" s="568" t="str">
        <f t="shared" si="2020"/>
        <v>Used IFA</v>
      </c>
      <c r="BA302" s="665">
        <f t="shared" si="2068"/>
        <v>0</v>
      </c>
      <c r="BB302" s="665">
        <f t="shared" si="2069"/>
        <v>0</v>
      </c>
      <c r="BC302" s="665">
        <f t="shared" si="2070"/>
        <v>0.96741569599999999</v>
      </c>
      <c r="BD302" s="648">
        <f t="shared" si="2071"/>
        <v>3.5692395259999996</v>
      </c>
      <c r="BE302" s="648">
        <f t="shared" si="2072"/>
        <v>0</v>
      </c>
      <c r="BF302" s="666">
        <f t="shared" si="2073"/>
        <v>2.0823026900000001</v>
      </c>
      <c r="BG302" s="666">
        <f t="shared" si="2074"/>
        <v>0.90148575399999997</v>
      </c>
      <c r="BH302" s="666">
        <f t="shared" si="2075"/>
        <v>0</v>
      </c>
      <c r="BI302" s="666">
        <f t="shared" si="2076"/>
        <v>0.17333517500000001</v>
      </c>
      <c r="BJ302" s="666">
        <f t="shared" si="2077"/>
        <v>0.60378573999999996</v>
      </c>
      <c r="BK302" s="650">
        <f t="shared" si="2078"/>
        <v>1.0766158499999998</v>
      </c>
      <c r="BL302" s="650">
        <f t="shared" si="2079"/>
        <v>0.46647561800000004</v>
      </c>
      <c r="BM302" s="650">
        <f t="shared" si="2080"/>
        <v>0</v>
      </c>
      <c r="BN302" s="650">
        <f t="shared" si="2081"/>
        <v>0</v>
      </c>
      <c r="BO302" s="650">
        <f t="shared" si="2082"/>
        <v>0.39330948799999998</v>
      </c>
      <c r="BP302" s="667">
        <f t="shared" si="2083"/>
        <v>0.32880366</v>
      </c>
      <c r="BQ302" s="667">
        <f t="shared" si="2084"/>
        <v>0.33507781199999997</v>
      </c>
      <c r="BR302" s="667">
        <f t="shared" si="2085"/>
        <v>0.22151489999999999</v>
      </c>
      <c r="BS302" s="650">
        <f t="shared" si="2086"/>
        <v>9.858051000000001E-2</v>
      </c>
      <c r="BT302" s="650">
        <f t="shared" si="2087"/>
        <v>0.52660263600000001</v>
      </c>
      <c r="BU302" s="650">
        <f t="shared" si="2088"/>
        <v>6.0085461999999999E-2</v>
      </c>
      <c r="BV302" s="667">
        <f t="shared" si="2089"/>
        <v>6.7984348E-2</v>
      </c>
      <c r="BW302" s="652">
        <f t="shared" si="2090"/>
        <v>11.872614864999999</v>
      </c>
      <c r="BX302" s="606">
        <f t="shared" si="2115"/>
        <v>3.4817052384515761E-2</v>
      </c>
      <c r="BY302" s="645">
        <f t="shared" ca="1" si="2091"/>
        <v>99.526006091727808</v>
      </c>
      <c r="BZ302" s="608"/>
      <c r="CB302" s="616" t="str">
        <f t="shared" si="2021"/>
        <v>Used IFA</v>
      </c>
      <c r="CC302" s="665">
        <f t="shared" ca="1" si="2092"/>
        <v>0</v>
      </c>
      <c r="CD302" s="665">
        <f t="shared" ca="1" si="2093"/>
        <v>0.15229194600000001</v>
      </c>
      <c r="CE302" s="665">
        <f t="shared" ca="1" si="2094"/>
        <v>25.699608272000003</v>
      </c>
      <c r="CF302" s="648">
        <f t="shared" ca="1" si="2095"/>
        <v>67.10843750299999</v>
      </c>
      <c r="CG302" s="648">
        <f t="shared" ca="1" si="2096"/>
        <v>0.19931325499999999</v>
      </c>
      <c r="CH302" s="666">
        <f t="shared" ca="1" si="2097"/>
        <v>53.079074230000003</v>
      </c>
      <c r="CI302" s="666">
        <f t="shared" ca="1" si="2098"/>
        <v>19.139236008000001</v>
      </c>
      <c r="CJ302" s="666">
        <f t="shared" ca="1" si="2099"/>
        <v>0</v>
      </c>
      <c r="CK302" s="666">
        <f t="shared" ca="1" si="2100"/>
        <v>3.4320364649999999</v>
      </c>
      <c r="CL302" s="666">
        <f t="shared" ca="1" si="2101"/>
        <v>10.958711181</v>
      </c>
      <c r="CM302" s="650">
        <f t="shared" ca="1" si="2102"/>
        <v>34.702917565</v>
      </c>
      <c r="CN302" s="650">
        <f t="shared" ca="1" si="2103"/>
        <v>24.889806189000002</v>
      </c>
      <c r="CO302" s="650">
        <f t="shared" ca="1" si="2104"/>
        <v>7.5501141119999993</v>
      </c>
      <c r="CP302" s="650">
        <f t="shared" ca="1" si="2105"/>
        <v>0</v>
      </c>
      <c r="CQ302" s="650">
        <f t="shared" ca="1" si="2106"/>
        <v>11.676375425</v>
      </c>
      <c r="CR302" s="667">
        <f t="shared" ca="1" si="2107"/>
        <v>13.80975372</v>
      </c>
      <c r="CS302" s="667">
        <f t="shared" ca="1" si="2108"/>
        <v>19.844052644000001</v>
      </c>
      <c r="CT302" s="667">
        <f t="shared" ca="1" si="2109"/>
        <v>21.9299751</v>
      </c>
      <c r="CU302" s="650">
        <f t="shared" ca="1" si="2110"/>
        <v>12.19112307</v>
      </c>
      <c r="CV302" s="650">
        <f t="shared" ca="1" si="2111"/>
        <v>10.832968512000001</v>
      </c>
      <c r="CW302" s="650">
        <f t="shared" ca="1" si="2112"/>
        <v>7.1802127090000001</v>
      </c>
      <c r="CX302" s="667">
        <f t="shared" ca="1" si="2113"/>
        <v>1.3596869599999999</v>
      </c>
      <c r="CY302" s="652">
        <f t="shared" ca="1" si="2114"/>
        <v>345.73569486599996</v>
      </c>
      <c r="CZ302" s="606">
        <f t="shared" ca="1" si="2116"/>
        <v>3.4982869052764702E-2</v>
      </c>
      <c r="DA302" s="645"/>
    </row>
    <row r="303" spans="1:105" ht="15" x14ac:dyDescent="0.25">
      <c r="A303" s="615">
        <v>467</v>
      </c>
      <c r="B303" s="616"/>
      <c r="C303" s="616"/>
      <c r="D303" s="616" t="str">
        <f t="shared" si="1924"/>
        <v/>
      </c>
      <c r="E303" s="568" t="s">
        <v>331</v>
      </c>
      <c r="F303" s="620" t="s">
        <v>331</v>
      </c>
      <c r="G303" s="621" t="s">
        <v>331</v>
      </c>
      <c r="H303" s="622" t="s">
        <v>331</v>
      </c>
      <c r="I303" s="621" t="s">
        <v>331</v>
      </c>
      <c r="J303" s="622" t="s">
        <v>331</v>
      </c>
      <c r="K303" s="621" t="s">
        <v>331</v>
      </c>
      <c r="L303" s="623" t="s">
        <v>331</v>
      </c>
      <c r="M303" s="624" t="s">
        <v>331</v>
      </c>
      <c r="N303" s="625" t="s">
        <v>331</v>
      </c>
      <c r="O303" s="624" t="s">
        <v>331</v>
      </c>
      <c r="P303" s="626" t="s">
        <v>331</v>
      </c>
      <c r="Q303" s="627" t="s">
        <v>331</v>
      </c>
      <c r="R303" s="628" t="s">
        <v>331</v>
      </c>
      <c r="S303" s="627" t="s">
        <v>331</v>
      </c>
      <c r="T303" s="628" t="s">
        <v>331</v>
      </c>
      <c r="U303" s="627" t="s">
        <v>331</v>
      </c>
      <c r="V303" s="628" t="s">
        <v>331</v>
      </c>
      <c r="W303" s="627" t="s">
        <v>331</v>
      </c>
      <c r="X303" s="628" t="s">
        <v>331</v>
      </c>
      <c r="Y303" s="627" t="s">
        <v>331</v>
      </c>
      <c r="Z303" s="629" t="s">
        <v>331</v>
      </c>
      <c r="AA303" s="630" t="s">
        <v>331</v>
      </c>
      <c r="AB303" s="631" t="s">
        <v>331</v>
      </c>
      <c r="AC303" s="630" t="s">
        <v>331</v>
      </c>
      <c r="AD303" s="631" t="s">
        <v>331</v>
      </c>
      <c r="AE303" s="630" t="s">
        <v>331</v>
      </c>
      <c r="AF303" s="631" t="s">
        <v>331</v>
      </c>
      <c r="AG303" s="630" t="s">
        <v>331</v>
      </c>
      <c r="AH303" s="631" t="s">
        <v>331</v>
      </c>
      <c r="AI303" s="630" t="s">
        <v>331</v>
      </c>
      <c r="AJ303" s="632" t="s">
        <v>331</v>
      </c>
      <c r="AK303" s="633" t="s">
        <v>331</v>
      </c>
      <c r="AL303" s="634" t="s">
        <v>331</v>
      </c>
      <c r="AM303" s="633" t="s">
        <v>331</v>
      </c>
      <c r="AN303" s="634" t="s">
        <v>331</v>
      </c>
      <c r="AO303" s="633" t="s">
        <v>331</v>
      </c>
      <c r="AP303" s="635" t="s">
        <v>331</v>
      </c>
      <c r="AQ303" s="630" t="s">
        <v>331</v>
      </c>
      <c r="AR303" s="631" t="s">
        <v>331</v>
      </c>
      <c r="AS303" s="630" t="s">
        <v>331</v>
      </c>
      <c r="AT303" s="631" t="s">
        <v>331</v>
      </c>
      <c r="AU303" s="630" t="s">
        <v>331</v>
      </c>
      <c r="AV303" s="632" t="s">
        <v>331</v>
      </c>
      <c r="AW303" s="633" t="s">
        <v>331</v>
      </c>
      <c r="AX303" s="635" t="s">
        <v>331</v>
      </c>
      <c r="AY303" s="604"/>
      <c r="AZ303" s="568" t="str">
        <f t="shared" si="2020"/>
        <v/>
      </c>
      <c r="BA303" s="665"/>
      <c r="BB303" s="665"/>
      <c r="BC303" s="665"/>
      <c r="BD303" s="648"/>
      <c r="BE303" s="648"/>
      <c r="BF303" s="666"/>
      <c r="BG303" s="666"/>
      <c r="BH303" s="666"/>
      <c r="BI303" s="666"/>
      <c r="BJ303" s="666"/>
      <c r="BK303" s="650"/>
      <c r="BL303" s="650"/>
      <c r="BM303" s="650"/>
      <c r="BN303" s="650"/>
      <c r="BO303" s="650"/>
      <c r="BP303" s="667"/>
      <c r="BQ303" s="667"/>
      <c r="BR303" s="667"/>
      <c r="BS303" s="650"/>
      <c r="BT303" s="650"/>
      <c r="BU303" s="650"/>
      <c r="BV303" s="667"/>
      <c r="BW303" s="652"/>
      <c r="BX303" s="606"/>
      <c r="BY303" s="645"/>
      <c r="BZ303" s="608"/>
      <c r="CB303" s="616" t="str">
        <f t="shared" si="2021"/>
        <v/>
      </c>
      <c r="CC303" s="665"/>
      <c r="CD303" s="665"/>
      <c r="CE303" s="665"/>
      <c r="CF303" s="648"/>
      <c r="CG303" s="648"/>
      <c r="CH303" s="666"/>
      <c r="CI303" s="666"/>
      <c r="CJ303" s="666"/>
      <c r="CK303" s="666"/>
      <c r="CL303" s="666"/>
      <c r="CM303" s="650"/>
      <c r="CN303" s="650"/>
      <c r="CO303" s="650"/>
      <c r="CP303" s="650"/>
      <c r="CQ303" s="650"/>
      <c r="CR303" s="667"/>
      <c r="CS303" s="667"/>
      <c r="CT303" s="667"/>
      <c r="CU303" s="650"/>
      <c r="CV303" s="650"/>
      <c r="CW303" s="650"/>
      <c r="CX303" s="667"/>
      <c r="CY303" s="652"/>
      <c r="CZ303" s="606"/>
      <c r="DA303" s="645"/>
    </row>
    <row r="304" spans="1:105" ht="15" x14ac:dyDescent="0.25">
      <c r="A304" s="615">
        <v>468</v>
      </c>
      <c r="B304" s="616" t="s">
        <v>344</v>
      </c>
      <c r="C304" s="616" t="s">
        <v>614</v>
      </c>
      <c r="D304" s="616" t="str">
        <f t="shared" si="1924"/>
        <v>Manage Current AccountIn branch</v>
      </c>
      <c r="E304" s="568" t="s">
        <v>615</v>
      </c>
      <c r="F304" s="620">
        <v>0.45667427999999999</v>
      </c>
      <c r="G304" s="621">
        <v>0.42676714300000002</v>
      </c>
      <c r="H304" s="622">
        <v>93.451101089999995</v>
      </c>
      <c r="I304" s="621">
        <v>0.42270609599999998</v>
      </c>
      <c r="J304" s="622">
        <v>92.561835579999993</v>
      </c>
      <c r="K304" s="621">
        <v>0.41557353699999999</v>
      </c>
      <c r="L304" s="623">
        <v>90.999987469999994</v>
      </c>
      <c r="M304" s="624">
        <v>0.42145832500000002</v>
      </c>
      <c r="N304" s="625">
        <v>92.288605680000003</v>
      </c>
      <c r="O304" s="624">
        <v>0.45032187299999998</v>
      </c>
      <c r="P304" s="626">
        <v>98.608985189999999</v>
      </c>
      <c r="Q304" s="627">
        <v>0.45079324999999998</v>
      </c>
      <c r="R304" s="628">
        <v>98.712204850000006</v>
      </c>
      <c r="S304" s="627">
        <v>0.459247499</v>
      </c>
      <c r="T304" s="628">
        <v>100.56346929999999</v>
      </c>
      <c r="U304" s="627">
        <v>0.47123338199999998</v>
      </c>
      <c r="V304" s="628">
        <v>103.1880714</v>
      </c>
      <c r="W304" s="627">
        <v>0.456119416</v>
      </c>
      <c r="X304" s="628">
        <v>99.878499020000007</v>
      </c>
      <c r="Y304" s="627">
        <v>0.45227024700000001</v>
      </c>
      <c r="Z304" s="629">
        <v>99.035629330000006</v>
      </c>
      <c r="AA304" s="630">
        <v>0.46083574500000002</v>
      </c>
      <c r="AB304" s="631">
        <v>100.91125460000001</v>
      </c>
      <c r="AC304" s="630">
        <v>0.47234610999999999</v>
      </c>
      <c r="AD304" s="631">
        <v>103.43173040000001</v>
      </c>
      <c r="AE304" s="630">
        <v>0.45924570199999998</v>
      </c>
      <c r="AF304" s="631">
        <v>100.56307579999999</v>
      </c>
      <c r="AG304" s="630">
        <v>0.44813643600000003</v>
      </c>
      <c r="AH304" s="631">
        <v>98.130430439999998</v>
      </c>
      <c r="AI304" s="630">
        <v>0.46301412600000003</v>
      </c>
      <c r="AJ304" s="632">
        <v>101.3882644</v>
      </c>
      <c r="AK304" s="633">
        <v>0.47233687000000002</v>
      </c>
      <c r="AL304" s="634">
        <v>103.4297072</v>
      </c>
      <c r="AM304" s="633">
        <v>0.47701544499999998</v>
      </c>
      <c r="AN304" s="634">
        <v>104.45419560000001</v>
      </c>
      <c r="AO304" s="633">
        <v>0.47596222300000002</v>
      </c>
      <c r="AP304" s="635">
        <v>104.22356670000001</v>
      </c>
      <c r="AQ304" s="630">
        <v>0.44682999800000001</v>
      </c>
      <c r="AR304" s="631">
        <v>97.844353859999998</v>
      </c>
      <c r="AS304" s="630">
        <v>0.47872532200000001</v>
      </c>
      <c r="AT304" s="631">
        <v>104.828615</v>
      </c>
      <c r="AU304" s="630">
        <v>0.47531928099999998</v>
      </c>
      <c r="AV304" s="632">
        <v>104.0827788</v>
      </c>
      <c r="AW304" s="633">
        <v>0.42368428400000002</v>
      </c>
      <c r="AX304" s="635">
        <v>92.776033830000003</v>
      </c>
      <c r="AY304" s="604"/>
      <c r="AZ304" s="568" t="str">
        <f t="shared" si="2020"/>
        <v>In branch</v>
      </c>
      <c r="BA304" s="665">
        <f t="shared" ref="BA304:BA309" si="2117">BA$5*G304</f>
        <v>0</v>
      </c>
      <c r="BB304" s="665">
        <f t="shared" ref="BB304:BB309" si="2118">BB$5*I304</f>
        <v>0</v>
      </c>
      <c r="BC304" s="665">
        <f t="shared" ref="BC304:BC309" si="2119">BC$5*K304</f>
        <v>9.5581913509999996</v>
      </c>
      <c r="BD304" s="648">
        <f t="shared" ref="BD304:BD309" si="2120">BD$5*M304</f>
        <v>44.674582450000003</v>
      </c>
      <c r="BE304" s="648">
        <f t="shared" ref="BE304:BE309" si="2121">BE$5*O304</f>
        <v>0</v>
      </c>
      <c r="BF304" s="666">
        <f t="shared" ref="BF304:BF309" si="2122">BF$5*Q304</f>
        <v>23.892042249999999</v>
      </c>
      <c r="BG304" s="666">
        <f t="shared" ref="BG304:BG309" si="2123">BG$5*S304</f>
        <v>11.940434974</v>
      </c>
      <c r="BH304" s="666">
        <f t="shared" ref="BH304:BH309" si="2124">BH$5*U304</f>
        <v>0</v>
      </c>
      <c r="BI304" s="666">
        <f t="shared" ref="BI304:BI309" si="2125">BI$5*W304</f>
        <v>2.2805970800000002</v>
      </c>
      <c r="BJ304" s="666">
        <f t="shared" ref="BJ304:BJ309" si="2126">BJ$5*Y304</f>
        <v>9.0454049400000009</v>
      </c>
      <c r="BK304" s="650">
        <f t="shared" ref="BK304:BK309" si="2127">BK$5*AA304</f>
        <v>13.825072350000001</v>
      </c>
      <c r="BL304" s="650">
        <f t="shared" ref="BL304:BL309" si="2128">BL$5*AC304</f>
        <v>6.6128455399999995</v>
      </c>
      <c r="BM304" s="650">
        <f t="shared" ref="BM304:BM309" si="2129">BM$5*AE304</f>
        <v>0</v>
      </c>
      <c r="BN304" s="650">
        <f t="shared" ref="BN304:BN309" si="2130">BN$5*AG304</f>
        <v>0</v>
      </c>
      <c r="BO304" s="650">
        <f t="shared" ref="BO304:BO309" si="2131">BO$5*AI304</f>
        <v>7.4082260160000004</v>
      </c>
      <c r="BP304" s="667">
        <f t="shared" ref="BP304:BP309" si="2132">BP$5*AK304</f>
        <v>4.7233687</v>
      </c>
      <c r="BQ304" s="667">
        <f t="shared" ref="BQ304:BQ309" si="2133">BQ$5*AM304</f>
        <v>4.2931390049999996</v>
      </c>
      <c r="BR304" s="667">
        <f t="shared" ref="BR304:BR309" si="2134">BR$5*AO304</f>
        <v>2.8557733380000001</v>
      </c>
      <c r="BS304" s="650">
        <f t="shared" ref="BS304:BS309" si="2135">BS$5*AQ304</f>
        <v>1.3404899939999999</v>
      </c>
      <c r="BT304" s="650">
        <f t="shared" ref="BT304:BT309" si="2136">BT$5*AS304</f>
        <v>6.7021545080000005</v>
      </c>
      <c r="BU304" s="650">
        <f t="shared" ref="BU304:BU309" si="2137">BU$5*AU304</f>
        <v>0.95063856199999996</v>
      </c>
      <c r="BV304" s="667">
        <f t="shared" ref="BV304:BV309" si="2138">BV$5*AW304</f>
        <v>1.6947371360000001</v>
      </c>
      <c r="BW304" s="652">
        <f t="shared" ref="BW304:BW309" si="2139">SUM(BA304:BV304)</f>
        <v>151.79769819399999</v>
      </c>
      <c r="BX304" s="606">
        <f>BW304/SUM($BW$304:$BW$309)</f>
        <v>0.19502633084303808</v>
      </c>
      <c r="BY304" s="645">
        <f t="shared" ref="BY304:BY309" ca="1" si="2140">IF(CZ304&gt;0,BX304/CZ304*100,"")</f>
        <v>97.629791707886753</v>
      </c>
      <c r="BZ304" s="608"/>
      <c r="CB304" s="616" t="str">
        <f t="shared" si="2021"/>
        <v>In branch</v>
      </c>
      <c r="CC304" s="665">
        <f t="shared" ref="CC304:CC309" ca="1" si="2141">CC$5*G304</f>
        <v>0</v>
      </c>
      <c r="CD304" s="665">
        <f t="shared" ref="CD304:CD309" ca="1" si="2142">CD$5*I304</f>
        <v>1.2681182879999999</v>
      </c>
      <c r="CE304" s="665">
        <f t="shared" ref="CE304:CE309" ca="1" si="2143">CE$5*K304</f>
        <v>253.91543110699999</v>
      </c>
      <c r="CF304" s="648">
        <f t="shared" ref="CF304:CF309" ca="1" si="2144">CF$5*M304</f>
        <v>839.9664417250001</v>
      </c>
      <c r="CG304" s="648">
        <f t="shared" ref="CG304:CG309" ca="1" si="2145">CG$5*O304</f>
        <v>2.2516093649999998</v>
      </c>
      <c r="CH304" s="666">
        <f t="shared" ref="CH304:CH309" ca="1" si="2146">CH$5*Q304</f>
        <v>609.02168074999997</v>
      </c>
      <c r="CI304" s="666">
        <f t="shared" ref="CI304:CI309" ca="1" si="2147">CI$5*S304</f>
        <v>253.504619448</v>
      </c>
      <c r="CJ304" s="666">
        <f t="shared" ref="CJ304:CJ309" ca="1" si="2148">CJ$5*U304</f>
        <v>0</v>
      </c>
      <c r="CK304" s="666">
        <f t="shared" ref="CK304:CK309" ca="1" si="2149">CK$5*W304</f>
        <v>45.155822184000002</v>
      </c>
      <c r="CL304" s="666">
        <f t="shared" ref="CL304:CL309" ca="1" si="2150">CL$5*Y304</f>
        <v>164.17409966100001</v>
      </c>
      <c r="CM304" s="650">
        <f t="shared" ref="CM304:CM309" ca="1" si="2151">CM$5*AA304</f>
        <v>445.62816541500001</v>
      </c>
      <c r="CN304" s="650">
        <f t="shared" ref="CN304:CN309" ca="1" si="2152">CN$5*AC304</f>
        <v>352.84254417</v>
      </c>
      <c r="CO304" s="650">
        <f t="shared" ref="CO304:CO309" ca="1" si="2153">CO$5*AE304</f>
        <v>88.175174783999992</v>
      </c>
      <c r="CP304" s="650">
        <f t="shared" ref="CP304:CP309" ca="1" si="2154">CP$5*AG304</f>
        <v>0</v>
      </c>
      <c r="CQ304" s="650">
        <f t="shared" ref="CQ304:CQ309" ca="1" si="2155">CQ$5*AI304</f>
        <v>219.93170985</v>
      </c>
      <c r="CR304" s="667">
        <f t="shared" ref="CR304:CR309" ca="1" si="2156">CR$5*AK304</f>
        <v>198.3814854</v>
      </c>
      <c r="CS304" s="667">
        <f t="shared" ref="CS304:CS309" ca="1" si="2157">CS$5*AM304</f>
        <v>254.24923218499998</v>
      </c>
      <c r="CT304" s="667">
        <f t="shared" ref="CT304:CT309" ca="1" si="2158">CT$5*AO304</f>
        <v>282.72156046200001</v>
      </c>
      <c r="CU304" s="650">
        <f t="shared" ref="CU304:CU309" ca="1" si="2159">CU$5*AQ304</f>
        <v>165.77392925800001</v>
      </c>
      <c r="CV304" s="650">
        <f t="shared" ref="CV304:CV309" ca="1" si="2160">CV$5*AS304</f>
        <v>137.87289273600001</v>
      </c>
      <c r="CW304" s="650">
        <f t="shared" ref="CW304:CW309" ca="1" si="2161">CW$5*AU304</f>
        <v>113.601308159</v>
      </c>
      <c r="CX304" s="667">
        <f t="shared" ref="CX304:CX309" ca="1" si="2162">CX$5*AW304</f>
        <v>33.894742720000004</v>
      </c>
      <c r="CY304" s="652">
        <f t="shared" ref="CY304:CY309" ca="1" si="2163">SUM(CC304:CX304)</f>
        <v>4462.3305676670007</v>
      </c>
      <c r="CZ304" s="606">
        <f ca="1">CY304/SUM($CY$304:$CY$309)</f>
        <v>0.19976108463548367</v>
      </c>
      <c r="DA304" s="645"/>
    </row>
    <row r="305" spans="1:105" ht="15" x14ac:dyDescent="0.25">
      <c r="A305" s="615">
        <v>469</v>
      </c>
      <c r="B305" s="616"/>
      <c r="C305" s="616" t="s">
        <v>614</v>
      </c>
      <c r="D305" s="616" t="str">
        <f t="shared" si="1924"/>
        <v>Manage Current AccountOnline</v>
      </c>
      <c r="E305" s="568" t="s">
        <v>607</v>
      </c>
      <c r="F305" s="620">
        <v>0.66995577699999997</v>
      </c>
      <c r="G305" s="621">
        <v>0.69465279700000004</v>
      </c>
      <c r="H305" s="622">
        <v>103.6863658</v>
      </c>
      <c r="I305" s="621">
        <v>0.701407911</v>
      </c>
      <c r="J305" s="622">
        <v>104.69465839999999</v>
      </c>
      <c r="K305" s="621">
        <v>0.70982535199999997</v>
      </c>
      <c r="L305" s="623">
        <v>105.9510757</v>
      </c>
      <c r="M305" s="624">
        <v>0.71824217000000001</v>
      </c>
      <c r="N305" s="625">
        <v>107.2074001</v>
      </c>
      <c r="O305" s="624">
        <v>0.70592845000000004</v>
      </c>
      <c r="P305" s="626">
        <v>105.3694101</v>
      </c>
      <c r="Q305" s="627">
        <v>0.69736438000000001</v>
      </c>
      <c r="R305" s="628">
        <v>104.0911064</v>
      </c>
      <c r="S305" s="627">
        <v>0.68568328499999998</v>
      </c>
      <c r="T305" s="628">
        <v>102.3475442</v>
      </c>
      <c r="U305" s="627">
        <v>0.62636338400000002</v>
      </c>
      <c r="V305" s="628">
        <v>93.493243239999998</v>
      </c>
      <c r="W305" s="627">
        <v>0.74472545099999998</v>
      </c>
      <c r="X305" s="628">
        <v>111.16038949999999</v>
      </c>
      <c r="Y305" s="627">
        <v>0.71901039899999997</v>
      </c>
      <c r="Z305" s="629">
        <v>107.3220688</v>
      </c>
      <c r="AA305" s="630">
        <v>0.66296061100000003</v>
      </c>
      <c r="AB305" s="631">
        <v>98.955876570000001</v>
      </c>
      <c r="AC305" s="630">
        <v>0.65500026899999997</v>
      </c>
      <c r="AD305" s="631">
        <v>97.767687280000004</v>
      </c>
      <c r="AE305" s="630">
        <v>0.67369415700000002</v>
      </c>
      <c r="AF305" s="631">
        <v>100.55800410000001</v>
      </c>
      <c r="AG305" s="630">
        <v>0.58427676100000003</v>
      </c>
      <c r="AH305" s="631">
        <v>87.211243039999999</v>
      </c>
      <c r="AI305" s="630">
        <v>0.65189063999999997</v>
      </c>
      <c r="AJ305" s="632">
        <v>97.303533009999995</v>
      </c>
      <c r="AK305" s="633">
        <v>0.71727405700000002</v>
      </c>
      <c r="AL305" s="634">
        <v>107.0628961</v>
      </c>
      <c r="AM305" s="633">
        <v>0.63204386499999998</v>
      </c>
      <c r="AN305" s="634">
        <v>94.341132239999993</v>
      </c>
      <c r="AO305" s="633">
        <v>0.64427339900000002</v>
      </c>
      <c r="AP305" s="635">
        <v>96.166556270000001</v>
      </c>
      <c r="AQ305" s="630">
        <v>0.60354857900000003</v>
      </c>
      <c r="AR305" s="631">
        <v>90.087823689999993</v>
      </c>
      <c r="AS305" s="630">
        <v>0.60086443</v>
      </c>
      <c r="AT305" s="631">
        <v>89.687178040000006</v>
      </c>
      <c r="AU305" s="630">
        <v>0.60354857900000003</v>
      </c>
      <c r="AV305" s="632">
        <v>90.087823689999993</v>
      </c>
      <c r="AW305" s="633">
        <v>0.61407171500000002</v>
      </c>
      <c r="AX305" s="635">
        <v>91.658544660000004</v>
      </c>
      <c r="AY305" s="604"/>
      <c r="AZ305" s="568" t="str">
        <f t="shared" si="2020"/>
        <v>Online</v>
      </c>
      <c r="BA305" s="665">
        <f t="shared" si="2117"/>
        <v>0</v>
      </c>
      <c r="BB305" s="665">
        <f t="shared" si="2118"/>
        <v>0</v>
      </c>
      <c r="BC305" s="665">
        <f t="shared" si="2119"/>
        <v>16.325983095999998</v>
      </c>
      <c r="BD305" s="648">
        <f t="shared" si="2120"/>
        <v>76.133670019999997</v>
      </c>
      <c r="BE305" s="648">
        <f t="shared" si="2121"/>
        <v>0</v>
      </c>
      <c r="BF305" s="666">
        <f t="shared" si="2122"/>
        <v>36.960312139999999</v>
      </c>
      <c r="BG305" s="666">
        <f t="shared" si="2123"/>
        <v>17.827765409999998</v>
      </c>
      <c r="BH305" s="666">
        <f t="shared" si="2124"/>
        <v>0</v>
      </c>
      <c r="BI305" s="666">
        <f t="shared" si="2125"/>
        <v>3.7236272549999998</v>
      </c>
      <c r="BJ305" s="666">
        <f t="shared" si="2126"/>
        <v>14.38020798</v>
      </c>
      <c r="BK305" s="650">
        <f t="shared" si="2127"/>
        <v>19.888818329999999</v>
      </c>
      <c r="BL305" s="650">
        <f t="shared" si="2128"/>
        <v>9.1700037659999989</v>
      </c>
      <c r="BM305" s="650">
        <f t="shared" si="2129"/>
        <v>0</v>
      </c>
      <c r="BN305" s="650">
        <f t="shared" si="2130"/>
        <v>0</v>
      </c>
      <c r="BO305" s="650">
        <f t="shared" si="2131"/>
        <v>10.430250239999999</v>
      </c>
      <c r="BP305" s="667">
        <f t="shared" si="2132"/>
        <v>7.1727405700000002</v>
      </c>
      <c r="BQ305" s="667">
        <f t="shared" si="2133"/>
        <v>5.6883947849999998</v>
      </c>
      <c r="BR305" s="667">
        <f t="shared" si="2134"/>
        <v>3.8656403940000001</v>
      </c>
      <c r="BS305" s="650">
        <f t="shared" si="2135"/>
        <v>1.8106457370000002</v>
      </c>
      <c r="BT305" s="650">
        <f t="shared" si="2136"/>
        <v>8.4121020200000007</v>
      </c>
      <c r="BU305" s="650">
        <f t="shared" si="2137"/>
        <v>1.2070971580000001</v>
      </c>
      <c r="BV305" s="667">
        <f t="shared" si="2138"/>
        <v>2.4562868600000001</v>
      </c>
      <c r="BW305" s="652">
        <f t="shared" si="2139"/>
        <v>235.45354576099999</v>
      </c>
      <c r="BX305" s="606">
        <f t="shared" ref="BX305:BX309" si="2164">BW305/SUM($BW$304:$BW$309)</f>
        <v>0.30250551661900116</v>
      </c>
      <c r="BY305" s="645">
        <f t="shared" ca="1" si="2140"/>
        <v>100.75706253886398</v>
      </c>
      <c r="BZ305" s="608"/>
      <c r="CB305" s="616" t="str">
        <f t="shared" si="2021"/>
        <v>Online</v>
      </c>
      <c r="CC305" s="665">
        <f t="shared" ca="1" si="2141"/>
        <v>0</v>
      </c>
      <c r="CD305" s="665">
        <f t="shared" ca="1" si="2142"/>
        <v>2.104223733</v>
      </c>
      <c r="CE305" s="665">
        <f t="shared" ca="1" si="2143"/>
        <v>433.70329007199996</v>
      </c>
      <c r="CF305" s="648">
        <f t="shared" ca="1" si="2144"/>
        <v>1431.4566448099999</v>
      </c>
      <c r="CG305" s="648">
        <f t="shared" ca="1" si="2145"/>
        <v>3.5296422500000002</v>
      </c>
      <c r="CH305" s="666">
        <f t="shared" ca="1" si="2146"/>
        <v>942.13927737999995</v>
      </c>
      <c r="CI305" s="666">
        <f t="shared" ca="1" si="2147"/>
        <v>378.49717332</v>
      </c>
      <c r="CJ305" s="666">
        <f t="shared" ca="1" si="2148"/>
        <v>0</v>
      </c>
      <c r="CK305" s="666">
        <f t="shared" ca="1" si="2149"/>
        <v>73.727819648999997</v>
      </c>
      <c r="CL305" s="666">
        <f t="shared" ca="1" si="2150"/>
        <v>261.00077483699999</v>
      </c>
      <c r="CM305" s="650">
        <f t="shared" ca="1" si="2151"/>
        <v>641.08291083699999</v>
      </c>
      <c r="CN305" s="650">
        <f t="shared" ca="1" si="2152"/>
        <v>489.28520094299995</v>
      </c>
      <c r="CO305" s="650">
        <f t="shared" ca="1" si="2153"/>
        <v>129.34927814400001</v>
      </c>
      <c r="CP305" s="650">
        <f t="shared" ca="1" si="2154"/>
        <v>0</v>
      </c>
      <c r="CQ305" s="650">
        <f t="shared" ca="1" si="2155"/>
        <v>309.648054</v>
      </c>
      <c r="CR305" s="667">
        <f t="shared" ca="1" si="2156"/>
        <v>301.25510394000003</v>
      </c>
      <c r="CS305" s="667">
        <f t="shared" ca="1" si="2157"/>
        <v>336.879380045</v>
      </c>
      <c r="CT305" s="667">
        <f t="shared" ca="1" si="2158"/>
        <v>382.69839900599999</v>
      </c>
      <c r="CU305" s="650">
        <f t="shared" ca="1" si="2159"/>
        <v>223.91652280900001</v>
      </c>
      <c r="CV305" s="650">
        <f t="shared" ca="1" si="2160"/>
        <v>173.04895583999999</v>
      </c>
      <c r="CW305" s="650">
        <f t="shared" ca="1" si="2161"/>
        <v>144.248110381</v>
      </c>
      <c r="CX305" s="667">
        <f t="shared" ca="1" si="2162"/>
        <v>49.125737200000003</v>
      </c>
      <c r="CY305" s="652">
        <f t="shared" ca="1" si="2163"/>
        <v>6706.6964991959994</v>
      </c>
      <c r="CZ305" s="606">
        <f t="shared" ref="CZ305:CZ309" ca="1" si="2165">CY305/SUM($CY$304:$CY$309)</f>
        <v>0.30023256831482042</v>
      </c>
      <c r="DA305" s="645"/>
    </row>
    <row r="306" spans="1:105" ht="15" x14ac:dyDescent="0.25">
      <c r="A306" s="615">
        <v>470</v>
      </c>
      <c r="B306" s="616"/>
      <c r="C306" s="616" t="s">
        <v>614</v>
      </c>
      <c r="D306" s="616" t="str">
        <f t="shared" si="1924"/>
        <v>Manage Current AccountOnline mobile</v>
      </c>
      <c r="E306" s="568" t="s">
        <v>616</v>
      </c>
      <c r="F306" s="620">
        <v>0.518987372</v>
      </c>
      <c r="G306" s="621">
        <v>0.46908285700000002</v>
      </c>
      <c r="H306" s="622">
        <v>90.384252680000003</v>
      </c>
      <c r="I306" s="621">
        <v>0.51061659500000001</v>
      </c>
      <c r="J306" s="622">
        <v>98.387094300000001</v>
      </c>
      <c r="K306" s="621">
        <v>0.48517577000000001</v>
      </c>
      <c r="L306" s="623">
        <v>93.485082070000004</v>
      </c>
      <c r="M306" s="624">
        <v>0.52646588900000002</v>
      </c>
      <c r="N306" s="625">
        <v>101.4409825</v>
      </c>
      <c r="O306" s="624">
        <v>0.52723962499999999</v>
      </c>
      <c r="P306" s="626">
        <v>101.5900682</v>
      </c>
      <c r="Q306" s="627">
        <v>0.49943768100000002</v>
      </c>
      <c r="R306" s="628">
        <v>96.233108560000005</v>
      </c>
      <c r="S306" s="627">
        <v>0.52355894300000005</v>
      </c>
      <c r="T306" s="628">
        <v>100.88086370000001</v>
      </c>
      <c r="U306" s="627">
        <v>0.47727921299999998</v>
      </c>
      <c r="V306" s="628">
        <v>91.963550350000006</v>
      </c>
      <c r="W306" s="627">
        <v>0.61235901000000004</v>
      </c>
      <c r="X306" s="628">
        <v>117.9911195</v>
      </c>
      <c r="Y306" s="627">
        <v>0.56713041799999997</v>
      </c>
      <c r="Z306" s="629">
        <v>109.2763425</v>
      </c>
      <c r="AA306" s="630">
        <v>0.47966468400000001</v>
      </c>
      <c r="AB306" s="631">
        <v>92.42318985</v>
      </c>
      <c r="AC306" s="630">
        <v>0.50178989100000004</v>
      </c>
      <c r="AD306" s="631">
        <v>96.686339230000002</v>
      </c>
      <c r="AE306" s="630">
        <v>0.536103098</v>
      </c>
      <c r="AF306" s="631">
        <v>103.2979081</v>
      </c>
      <c r="AG306" s="630">
        <v>0.474631523</v>
      </c>
      <c r="AH306" s="631">
        <v>91.453385690000005</v>
      </c>
      <c r="AI306" s="630">
        <v>0.50086159100000005</v>
      </c>
      <c r="AJ306" s="632">
        <v>96.507471670000001</v>
      </c>
      <c r="AK306" s="633">
        <v>0.60097304799999995</v>
      </c>
      <c r="AL306" s="634">
        <v>115.79723920000001</v>
      </c>
      <c r="AM306" s="633">
        <v>0.51191145400000004</v>
      </c>
      <c r="AN306" s="634">
        <v>98.636591519999996</v>
      </c>
      <c r="AO306" s="633">
        <v>0.51789502399999998</v>
      </c>
      <c r="AP306" s="635">
        <v>99.78952323</v>
      </c>
      <c r="AQ306" s="630">
        <v>0.49367372399999998</v>
      </c>
      <c r="AR306" s="631">
        <v>95.122492660000006</v>
      </c>
      <c r="AS306" s="630">
        <v>0.457352541</v>
      </c>
      <c r="AT306" s="631">
        <v>88.124021099999993</v>
      </c>
      <c r="AU306" s="630">
        <v>0.48866563200000002</v>
      </c>
      <c r="AV306" s="632">
        <v>94.15751874</v>
      </c>
      <c r="AW306" s="633">
        <v>0.49167346099999998</v>
      </c>
      <c r="AX306" s="635">
        <v>94.73707598</v>
      </c>
      <c r="AY306" s="604"/>
      <c r="AZ306" s="568" t="str">
        <f t="shared" si="2020"/>
        <v>Online mobile</v>
      </c>
      <c r="BA306" s="665">
        <f t="shared" si="2117"/>
        <v>0</v>
      </c>
      <c r="BB306" s="665">
        <f t="shared" si="2118"/>
        <v>0</v>
      </c>
      <c r="BC306" s="665">
        <f t="shared" si="2119"/>
        <v>11.15904271</v>
      </c>
      <c r="BD306" s="648">
        <f t="shared" si="2120"/>
        <v>55.805384234000002</v>
      </c>
      <c r="BE306" s="648">
        <f t="shared" si="2121"/>
        <v>0</v>
      </c>
      <c r="BF306" s="666">
        <f t="shared" si="2122"/>
        <v>26.470197092999999</v>
      </c>
      <c r="BG306" s="666">
        <f t="shared" si="2123"/>
        <v>13.612532518000002</v>
      </c>
      <c r="BH306" s="666">
        <f t="shared" si="2124"/>
        <v>0</v>
      </c>
      <c r="BI306" s="666">
        <f t="shared" si="2125"/>
        <v>3.0617950500000002</v>
      </c>
      <c r="BJ306" s="666">
        <f t="shared" si="2126"/>
        <v>11.34260836</v>
      </c>
      <c r="BK306" s="650">
        <f t="shared" si="2127"/>
        <v>14.38994052</v>
      </c>
      <c r="BL306" s="650">
        <f t="shared" si="2128"/>
        <v>7.0250584740000006</v>
      </c>
      <c r="BM306" s="650">
        <f t="shared" si="2129"/>
        <v>0</v>
      </c>
      <c r="BN306" s="650">
        <f t="shared" si="2130"/>
        <v>0</v>
      </c>
      <c r="BO306" s="650">
        <f t="shared" si="2131"/>
        <v>8.0137854560000008</v>
      </c>
      <c r="BP306" s="667">
        <f t="shared" si="2132"/>
        <v>6.00973048</v>
      </c>
      <c r="BQ306" s="667">
        <f t="shared" si="2133"/>
        <v>4.6072030860000002</v>
      </c>
      <c r="BR306" s="667">
        <f t="shared" si="2134"/>
        <v>3.1073701439999999</v>
      </c>
      <c r="BS306" s="650">
        <f t="shared" si="2135"/>
        <v>1.4810211719999999</v>
      </c>
      <c r="BT306" s="650">
        <f t="shared" si="2136"/>
        <v>6.4029355739999998</v>
      </c>
      <c r="BU306" s="650">
        <f t="shared" si="2137"/>
        <v>0.97733126400000003</v>
      </c>
      <c r="BV306" s="667">
        <f t="shared" si="2138"/>
        <v>1.9666938439999999</v>
      </c>
      <c r="BW306" s="652">
        <f t="shared" si="2139"/>
        <v>175.43262997899993</v>
      </c>
      <c r="BX306" s="606">
        <f t="shared" si="2164"/>
        <v>0.22539196932500702</v>
      </c>
      <c r="BY306" s="645">
        <f t="shared" ca="1" si="2140"/>
        <v>99.435010521991316</v>
      </c>
      <c r="BZ306" s="608"/>
      <c r="CB306" s="616" t="str">
        <f t="shared" si="2021"/>
        <v>Online mobile</v>
      </c>
      <c r="CC306" s="665">
        <f t="shared" ca="1" si="2141"/>
        <v>0</v>
      </c>
      <c r="CD306" s="665">
        <f t="shared" ca="1" si="2142"/>
        <v>1.5318497849999999</v>
      </c>
      <c r="CE306" s="665">
        <f t="shared" ca="1" si="2143"/>
        <v>296.44239547000001</v>
      </c>
      <c r="CF306" s="648">
        <f t="shared" ca="1" si="2144"/>
        <v>1049.2465167770001</v>
      </c>
      <c r="CG306" s="648">
        <f t="shared" ca="1" si="2145"/>
        <v>2.6361981249999999</v>
      </c>
      <c r="CH306" s="666">
        <f t="shared" ca="1" si="2146"/>
        <v>674.74030703100004</v>
      </c>
      <c r="CI306" s="666">
        <f t="shared" ca="1" si="2147"/>
        <v>289.00453653600005</v>
      </c>
      <c r="CJ306" s="666">
        <f t="shared" ca="1" si="2148"/>
        <v>0</v>
      </c>
      <c r="CK306" s="666">
        <f t="shared" ca="1" si="2149"/>
        <v>60.623541990000007</v>
      </c>
      <c r="CL306" s="666">
        <f t="shared" ca="1" si="2150"/>
        <v>205.86834173399998</v>
      </c>
      <c r="CM306" s="650">
        <f t="shared" ca="1" si="2151"/>
        <v>463.83574942799999</v>
      </c>
      <c r="CN306" s="650">
        <f t="shared" ca="1" si="2152"/>
        <v>374.83704857700002</v>
      </c>
      <c r="CO306" s="650">
        <f t="shared" ca="1" si="2153"/>
        <v>102.93179481600001</v>
      </c>
      <c r="CP306" s="650">
        <f t="shared" ca="1" si="2154"/>
        <v>0</v>
      </c>
      <c r="CQ306" s="650">
        <f t="shared" ca="1" si="2155"/>
        <v>237.90925572500004</v>
      </c>
      <c r="CR306" s="667">
        <f t="shared" ca="1" si="2156"/>
        <v>252.40868015999999</v>
      </c>
      <c r="CS306" s="667">
        <f t="shared" ca="1" si="2157"/>
        <v>272.84880498200005</v>
      </c>
      <c r="CT306" s="667">
        <f t="shared" ca="1" si="2158"/>
        <v>307.62964425600001</v>
      </c>
      <c r="CU306" s="650">
        <f t="shared" ca="1" si="2159"/>
        <v>183.15295160399998</v>
      </c>
      <c r="CV306" s="650">
        <f t="shared" ca="1" si="2160"/>
        <v>131.71753180799999</v>
      </c>
      <c r="CW306" s="650">
        <f t="shared" ca="1" si="2161"/>
        <v>116.79108604800001</v>
      </c>
      <c r="CX306" s="667">
        <f t="shared" ca="1" si="2162"/>
        <v>39.333876879999998</v>
      </c>
      <c r="CY306" s="652">
        <f t="shared" ca="1" si="2163"/>
        <v>5063.4901117319996</v>
      </c>
      <c r="CZ306" s="606">
        <f t="shared" ca="1" si="2165"/>
        <v>0.22667264592400149</v>
      </c>
      <c r="DA306" s="645"/>
    </row>
    <row r="307" spans="1:105" ht="15" x14ac:dyDescent="0.25">
      <c r="A307" s="615">
        <v>471</v>
      </c>
      <c r="B307" s="616"/>
      <c r="C307" s="616" t="s">
        <v>614</v>
      </c>
      <c r="D307" s="616" t="str">
        <f t="shared" si="1924"/>
        <v>Manage Current AccountOnline at home or work</v>
      </c>
      <c r="E307" s="568" t="s">
        <v>617</v>
      </c>
      <c r="F307" s="620">
        <v>0.38791374899999997</v>
      </c>
      <c r="G307" s="621">
        <v>0.47187911999999999</v>
      </c>
      <c r="H307" s="622">
        <v>121.6453712</v>
      </c>
      <c r="I307" s="621">
        <v>0.47187911999999999</v>
      </c>
      <c r="J307" s="622">
        <v>121.6453712</v>
      </c>
      <c r="K307" s="621">
        <v>0.47796703200000001</v>
      </c>
      <c r="L307" s="623">
        <v>123.2147696</v>
      </c>
      <c r="M307" s="624">
        <v>0.45599377899999999</v>
      </c>
      <c r="N307" s="625">
        <v>117.5503009</v>
      </c>
      <c r="O307" s="624">
        <v>0.45054264399999999</v>
      </c>
      <c r="P307" s="626">
        <v>116.1450567</v>
      </c>
      <c r="Q307" s="627">
        <v>0.41847342900000001</v>
      </c>
      <c r="R307" s="628">
        <v>107.8779574</v>
      </c>
      <c r="S307" s="627">
        <v>0.40456536100000001</v>
      </c>
      <c r="T307" s="628">
        <v>104.2926068</v>
      </c>
      <c r="U307" s="627">
        <v>0.381375195</v>
      </c>
      <c r="V307" s="628">
        <v>98.314430920000007</v>
      </c>
      <c r="W307" s="627">
        <v>0.44806477700000003</v>
      </c>
      <c r="X307" s="628">
        <v>115.5062892</v>
      </c>
      <c r="Y307" s="627">
        <v>0.41204808100000001</v>
      </c>
      <c r="Z307" s="629">
        <v>106.22157180000001</v>
      </c>
      <c r="AA307" s="630">
        <v>0.40448353300000001</v>
      </c>
      <c r="AB307" s="631">
        <v>104.2715125</v>
      </c>
      <c r="AC307" s="630">
        <v>0.370838891</v>
      </c>
      <c r="AD307" s="631">
        <v>95.598284800000002</v>
      </c>
      <c r="AE307" s="630">
        <v>0.38757728800000002</v>
      </c>
      <c r="AF307" s="631">
        <v>99.913264049999995</v>
      </c>
      <c r="AG307" s="630">
        <v>0.32498226699999999</v>
      </c>
      <c r="AH307" s="631">
        <v>83.776939549999994</v>
      </c>
      <c r="AI307" s="630">
        <v>0.360758886</v>
      </c>
      <c r="AJ307" s="632">
        <v>92.999767800000001</v>
      </c>
      <c r="AK307" s="633">
        <v>0.41388332700000002</v>
      </c>
      <c r="AL307" s="634">
        <v>106.69467849999999</v>
      </c>
      <c r="AM307" s="633">
        <v>0.31543160199999998</v>
      </c>
      <c r="AN307" s="634">
        <v>81.314880579999993</v>
      </c>
      <c r="AO307" s="633">
        <v>0.33740384699999998</v>
      </c>
      <c r="AP307" s="635">
        <v>86.979089560000006</v>
      </c>
      <c r="AQ307" s="630">
        <v>0.30472522099999999</v>
      </c>
      <c r="AR307" s="631">
        <v>78.554890569999998</v>
      </c>
      <c r="AS307" s="630">
        <v>0.34304760099999998</v>
      </c>
      <c r="AT307" s="631">
        <v>88.433988740000004</v>
      </c>
      <c r="AU307" s="630">
        <v>0.32552320299999998</v>
      </c>
      <c r="AV307" s="632">
        <v>83.916386970000005</v>
      </c>
      <c r="AW307" s="633">
        <v>0.36353632299999999</v>
      </c>
      <c r="AX307" s="635">
        <v>93.715761290000003</v>
      </c>
      <c r="AY307" s="604"/>
      <c r="AZ307" s="568" t="str">
        <f t="shared" si="2020"/>
        <v>Online at home or work</v>
      </c>
      <c r="BA307" s="665">
        <f t="shared" si="2117"/>
        <v>0</v>
      </c>
      <c r="BB307" s="665">
        <f t="shared" si="2118"/>
        <v>0</v>
      </c>
      <c r="BC307" s="665">
        <f t="shared" si="2119"/>
        <v>10.993241736</v>
      </c>
      <c r="BD307" s="648">
        <f t="shared" si="2120"/>
        <v>48.335340574</v>
      </c>
      <c r="BE307" s="648">
        <f t="shared" si="2121"/>
        <v>0</v>
      </c>
      <c r="BF307" s="666">
        <f t="shared" si="2122"/>
        <v>22.179091737</v>
      </c>
      <c r="BG307" s="666">
        <f t="shared" si="2123"/>
        <v>10.518699386</v>
      </c>
      <c r="BH307" s="666">
        <f t="shared" si="2124"/>
        <v>0</v>
      </c>
      <c r="BI307" s="666">
        <f t="shared" si="2125"/>
        <v>2.240323885</v>
      </c>
      <c r="BJ307" s="666">
        <f t="shared" si="2126"/>
        <v>8.2409616200000002</v>
      </c>
      <c r="BK307" s="650">
        <f t="shared" si="2127"/>
        <v>12.134505990000001</v>
      </c>
      <c r="BL307" s="650">
        <f t="shared" si="2128"/>
        <v>5.1917444740000001</v>
      </c>
      <c r="BM307" s="650">
        <f t="shared" si="2129"/>
        <v>0</v>
      </c>
      <c r="BN307" s="650">
        <f t="shared" si="2130"/>
        <v>0</v>
      </c>
      <c r="BO307" s="650">
        <f t="shared" si="2131"/>
        <v>5.772142176</v>
      </c>
      <c r="BP307" s="667">
        <f t="shared" si="2132"/>
        <v>4.1388332700000001</v>
      </c>
      <c r="BQ307" s="667">
        <f t="shared" si="2133"/>
        <v>2.8388844179999997</v>
      </c>
      <c r="BR307" s="667">
        <f t="shared" si="2134"/>
        <v>2.0244230819999998</v>
      </c>
      <c r="BS307" s="650">
        <f t="shared" si="2135"/>
        <v>0.91417566299999997</v>
      </c>
      <c r="BT307" s="650">
        <f t="shared" si="2136"/>
        <v>4.8026664139999999</v>
      </c>
      <c r="BU307" s="650">
        <f t="shared" si="2137"/>
        <v>0.65104640599999997</v>
      </c>
      <c r="BV307" s="667">
        <f t="shared" si="2138"/>
        <v>1.454145292</v>
      </c>
      <c r="BW307" s="652">
        <f t="shared" si="2139"/>
        <v>142.43022612299998</v>
      </c>
      <c r="BX307" s="606">
        <f t="shared" si="2164"/>
        <v>0.18299120956638371</v>
      </c>
      <c r="BY307" s="645">
        <f t="shared" ca="1" si="2140"/>
        <v>103.16931479511334</v>
      </c>
      <c r="BZ307" s="608"/>
      <c r="CB307" s="616" t="str">
        <f t="shared" si="2021"/>
        <v>Online at home or work</v>
      </c>
      <c r="CC307" s="665">
        <f t="shared" ca="1" si="2141"/>
        <v>0</v>
      </c>
      <c r="CD307" s="665">
        <f t="shared" ca="1" si="2142"/>
        <v>1.4156373599999998</v>
      </c>
      <c r="CE307" s="665">
        <f t="shared" ca="1" si="2143"/>
        <v>292.03785655199999</v>
      </c>
      <c r="CF307" s="648">
        <f t="shared" ca="1" si="2144"/>
        <v>908.79560154699993</v>
      </c>
      <c r="CG307" s="648">
        <f t="shared" ca="1" si="2145"/>
        <v>2.25271322</v>
      </c>
      <c r="CH307" s="666">
        <f t="shared" ca="1" si="2146"/>
        <v>565.35760257900006</v>
      </c>
      <c r="CI307" s="666">
        <f t="shared" ca="1" si="2147"/>
        <v>223.32007927200002</v>
      </c>
      <c r="CJ307" s="666">
        <f t="shared" ca="1" si="2148"/>
        <v>0</v>
      </c>
      <c r="CK307" s="666">
        <f t="shared" ca="1" si="2149"/>
        <v>44.358412923000003</v>
      </c>
      <c r="CL307" s="666">
        <f t="shared" ca="1" si="2150"/>
        <v>149.573453403</v>
      </c>
      <c r="CM307" s="650">
        <f t="shared" ca="1" si="2151"/>
        <v>391.13557641099999</v>
      </c>
      <c r="CN307" s="650">
        <f t="shared" ca="1" si="2152"/>
        <v>277.016651577</v>
      </c>
      <c r="CO307" s="650">
        <f t="shared" ca="1" si="2153"/>
        <v>74.414839295999997</v>
      </c>
      <c r="CP307" s="650">
        <f t="shared" ca="1" si="2154"/>
        <v>0</v>
      </c>
      <c r="CQ307" s="650">
        <f t="shared" ca="1" si="2155"/>
        <v>171.36047085000001</v>
      </c>
      <c r="CR307" s="667">
        <f t="shared" ca="1" si="2156"/>
        <v>173.83099734000001</v>
      </c>
      <c r="CS307" s="667">
        <f t="shared" ca="1" si="2157"/>
        <v>168.125043866</v>
      </c>
      <c r="CT307" s="667">
        <f t="shared" ca="1" si="2158"/>
        <v>200.41788511799999</v>
      </c>
      <c r="CU307" s="650">
        <f t="shared" ca="1" si="2159"/>
        <v>113.05305699099999</v>
      </c>
      <c r="CV307" s="650">
        <f t="shared" ca="1" si="2160"/>
        <v>98.797709087999991</v>
      </c>
      <c r="CW307" s="650">
        <f t="shared" ca="1" si="2161"/>
        <v>77.800045517000001</v>
      </c>
      <c r="CX307" s="667">
        <f t="shared" ca="1" si="2162"/>
        <v>29.082905839999999</v>
      </c>
      <c r="CY307" s="652">
        <f t="shared" ca="1" si="2163"/>
        <v>3962.1465387500002</v>
      </c>
      <c r="CZ307" s="606">
        <f t="shared" ca="1" si="2165"/>
        <v>0.17736980218371207</v>
      </c>
      <c r="DA307" s="645"/>
    </row>
    <row r="308" spans="1:105" ht="15" x14ac:dyDescent="0.25">
      <c r="A308" s="615">
        <v>472</v>
      </c>
      <c r="B308" s="616"/>
      <c r="C308" s="616" t="s">
        <v>614</v>
      </c>
      <c r="D308" s="616" t="str">
        <f t="shared" si="1924"/>
        <v>Manage Current AccountBy phone</v>
      </c>
      <c r="E308" s="568" t="s">
        <v>608</v>
      </c>
      <c r="F308" s="620">
        <v>0.10743321</v>
      </c>
      <c r="G308" s="621">
        <v>0.11822427100000001</v>
      </c>
      <c r="H308" s="622">
        <v>110.0444364</v>
      </c>
      <c r="I308" s="621">
        <v>0.136202341</v>
      </c>
      <c r="J308" s="622">
        <v>126.77861969999999</v>
      </c>
      <c r="K308" s="621">
        <v>0.10479925700000001</v>
      </c>
      <c r="L308" s="623">
        <v>97.548287520000002</v>
      </c>
      <c r="M308" s="624">
        <v>8.7936924E-2</v>
      </c>
      <c r="N308" s="625">
        <v>81.852645379999998</v>
      </c>
      <c r="O308" s="624">
        <v>0.130954457</v>
      </c>
      <c r="P308" s="626">
        <v>121.893832</v>
      </c>
      <c r="Q308" s="627">
        <v>8.6340663999999998E-2</v>
      </c>
      <c r="R308" s="628">
        <v>80.366828760000004</v>
      </c>
      <c r="S308" s="627">
        <v>9.1463678000000007E-2</v>
      </c>
      <c r="T308" s="628">
        <v>85.135386109999999</v>
      </c>
      <c r="U308" s="627">
        <v>0.13340070300000001</v>
      </c>
      <c r="V308" s="628">
        <v>124.1708249</v>
      </c>
      <c r="W308" s="627">
        <v>0.127862269</v>
      </c>
      <c r="X308" s="628">
        <v>119.0155906</v>
      </c>
      <c r="Y308" s="627">
        <v>9.3649735999999997E-2</v>
      </c>
      <c r="Z308" s="629">
        <v>87.170192110000002</v>
      </c>
      <c r="AA308" s="630">
        <v>9.1765342999999999E-2</v>
      </c>
      <c r="AB308" s="631">
        <v>85.416178729999999</v>
      </c>
      <c r="AC308" s="630">
        <v>8.8429107000000007E-2</v>
      </c>
      <c r="AD308" s="631">
        <v>82.310774199999997</v>
      </c>
      <c r="AE308" s="630">
        <v>0.111224803</v>
      </c>
      <c r="AF308" s="631">
        <v>103.52925620000001</v>
      </c>
      <c r="AG308" s="630">
        <v>0.14120611</v>
      </c>
      <c r="AH308" s="631">
        <v>131.43618230000001</v>
      </c>
      <c r="AI308" s="630">
        <v>8.2261292999999999E-2</v>
      </c>
      <c r="AJ308" s="632">
        <v>76.569705870000007</v>
      </c>
      <c r="AK308" s="633">
        <v>0.136465476</v>
      </c>
      <c r="AL308" s="634">
        <v>127.023549</v>
      </c>
      <c r="AM308" s="633">
        <v>0.10150925600000001</v>
      </c>
      <c r="AN308" s="634">
        <v>94.485919550000006</v>
      </c>
      <c r="AO308" s="633">
        <v>0.109055771</v>
      </c>
      <c r="AP308" s="635">
        <v>101.5102971</v>
      </c>
      <c r="AQ308" s="630">
        <v>0.12512419299999999</v>
      </c>
      <c r="AR308" s="631">
        <v>116.466959</v>
      </c>
      <c r="AS308" s="630">
        <v>0.10468843</v>
      </c>
      <c r="AT308" s="631">
        <v>97.44512847</v>
      </c>
      <c r="AU308" s="630">
        <v>0.119905924</v>
      </c>
      <c r="AV308" s="632">
        <v>111.6097381</v>
      </c>
      <c r="AW308" s="633">
        <v>0.18424606399999999</v>
      </c>
      <c r="AX308" s="635">
        <v>171.49823910000001</v>
      </c>
      <c r="AY308" s="604"/>
      <c r="AZ308" s="568" t="str">
        <f t="shared" si="2020"/>
        <v>By phone</v>
      </c>
      <c r="BA308" s="665">
        <f t="shared" si="2117"/>
        <v>0</v>
      </c>
      <c r="BB308" s="665">
        <f t="shared" si="2118"/>
        <v>0</v>
      </c>
      <c r="BC308" s="665">
        <f t="shared" si="2119"/>
        <v>2.4103829110000001</v>
      </c>
      <c r="BD308" s="648">
        <f t="shared" si="2120"/>
        <v>9.3213139439999999</v>
      </c>
      <c r="BE308" s="648">
        <f t="shared" si="2121"/>
        <v>0</v>
      </c>
      <c r="BF308" s="666">
        <f t="shared" si="2122"/>
        <v>4.5760551920000001</v>
      </c>
      <c r="BG308" s="666">
        <f t="shared" si="2123"/>
        <v>2.3780556280000003</v>
      </c>
      <c r="BH308" s="666">
        <f t="shared" si="2124"/>
        <v>0</v>
      </c>
      <c r="BI308" s="666">
        <f t="shared" si="2125"/>
        <v>0.63931134499999998</v>
      </c>
      <c r="BJ308" s="666">
        <f t="shared" si="2126"/>
        <v>1.8729947199999999</v>
      </c>
      <c r="BK308" s="650">
        <f t="shared" si="2127"/>
        <v>2.7529602899999999</v>
      </c>
      <c r="BL308" s="650">
        <f t="shared" si="2128"/>
        <v>1.238007498</v>
      </c>
      <c r="BM308" s="650">
        <f t="shared" si="2129"/>
        <v>0</v>
      </c>
      <c r="BN308" s="650">
        <f t="shared" si="2130"/>
        <v>0</v>
      </c>
      <c r="BO308" s="650">
        <f t="shared" si="2131"/>
        <v>1.316180688</v>
      </c>
      <c r="BP308" s="667">
        <f t="shared" si="2132"/>
        <v>1.3646547600000001</v>
      </c>
      <c r="BQ308" s="667">
        <f t="shared" si="2133"/>
        <v>0.9135833040000001</v>
      </c>
      <c r="BR308" s="667">
        <f t="shared" si="2134"/>
        <v>0.65433462600000003</v>
      </c>
      <c r="BS308" s="650">
        <f t="shared" si="2135"/>
        <v>0.37537257899999998</v>
      </c>
      <c r="BT308" s="650">
        <f t="shared" si="2136"/>
        <v>1.4656380200000001</v>
      </c>
      <c r="BU308" s="650">
        <f t="shared" si="2137"/>
        <v>0.23981184799999999</v>
      </c>
      <c r="BV308" s="667">
        <f t="shared" si="2138"/>
        <v>0.73698425599999995</v>
      </c>
      <c r="BW308" s="652">
        <f t="shared" si="2139"/>
        <v>32.255641609000001</v>
      </c>
      <c r="BX308" s="606">
        <f t="shared" si="2164"/>
        <v>4.1441336112697048E-2</v>
      </c>
      <c r="BY308" s="645">
        <f t="shared" ca="1" si="2140"/>
        <v>95.877777775605509</v>
      </c>
      <c r="BZ308" s="608"/>
      <c r="CB308" s="616" t="str">
        <f t="shared" si="2021"/>
        <v>By phone</v>
      </c>
      <c r="CC308" s="665">
        <f t="shared" ca="1" si="2141"/>
        <v>0</v>
      </c>
      <c r="CD308" s="665">
        <f t="shared" ca="1" si="2142"/>
        <v>0.40860702300000001</v>
      </c>
      <c r="CE308" s="665">
        <f t="shared" ca="1" si="2143"/>
        <v>64.032346027000003</v>
      </c>
      <c r="CF308" s="648">
        <f t="shared" ca="1" si="2144"/>
        <v>175.25828953199999</v>
      </c>
      <c r="CG308" s="648">
        <f t="shared" ca="1" si="2145"/>
        <v>0.65477228499999995</v>
      </c>
      <c r="CH308" s="666">
        <f t="shared" ca="1" si="2146"/>
        <v>116.64623706399999</v>
      </c>
      <c r="CI308" s="666">
        <f t="shared" ca="1" si="2147"/>
        <v>50.487950256000005</v>
      </c>
      <c r="CJ308" s="666">
        <f t="shared" ca="1" si="2148"/>
        <v>0</v>
      </c>
      <c r="CK308" s="666">
        <f t="shared" ca="1" si="2149"/>
        <v>12.658364631</v>
      </c>
      <c r="CL308" s="666">
        <f t="shared" ca="1" si="2150"/>
        <v>33.994854167999996</v>
      </c>
      <c r="CM308" s="650">
        <f t="shared" ca="1" si="2151"/>
        <v>88.737086680999994</v>
      </c>
      <c r="CN308" s="650">
        <f t="shared" ca="1" si="2152"/>
        <v>66.056542929000003</v>
      </c>
      <c r="CO308" s="650">
        <f t="shared" ca="1" si="2153"/>
        <v>21.355162176</v>
      </c>
      <c r="CP308" s="650">
        <f t="shared" ca="1" si="2154"/>
        <v>0</v>
      </c>
      <c r="CQ308" s="650">
        <f t="shared" ca="1" si="2155"/>
        <v>39.074114174999998</v>
      </c>
      <c r="CR308" s="667">
        <f t="shared" ca="1" si="2156"/>
        <v>57.315499920000001</v>
      </c>
      <c r="CS308" s="667">
        <f t="shared" ca="1" si="2157"/>
        <v>54.104433448000002</v>
      </c>
      <c r="CT308" s="667">
        <f t="shared" ca="1" si="2158"/>
        <v>64.779127973999991</v>
      </c>
      <c r="CU308" s="650">
        <f t="shared" ca="1" si="2159"/>
        <v>46.421075602999998</v>
      </c>
      <c r="CV308" s="650">
        <f t="shared" ca="1" si="2160"/>
        <v>30.150267839999998</v>
      </c>
      <c r="CW308" s="650">
        <f t="shared" ca="1" si="2161"/>
        <v>28.657515835999998</v>
      </c>
      <c r="CX308" s="667">
        <f t="shared" ca="1" si="2162"/>
        <v>14.739685119999999</v>
      </c>
      <c r="CY308" s="652">
        <f t="shared" ca="1" si="2163"/>
        <v>965.53193268799976</v>
      </c>
      <c r="CZ308" s="606">
        <f t="shared" ca="1" si="2165"/>
        <v>4.3223087845952454E-2</v>
      </c>
      <c r="DA308" s="645"/>
    </row>
    <row r="309" spans="1:105" ht="15" x14ac:dyDescent="0.25">
      <c r="A309" s="615">
        <v>473</v>
      </c>
      <c r="B309" s="616"/>
      <c r="C309" s="616" t="s">
        <v>614</v>
      </c>
      <c r="D309" s="616" t="str">
        <f t="shared" si="1924"/>
        <v>Manage Current AccountBy post</v>
      </c>
      <c r="E309" s="568" t="s">
        <v>609</v>
      </c>
      <c r="F309" s="620">
        <v>0.117236059</v>
      </c>
      <c r="G309" s="621">
        <v>9.9976713999999994E-2</v>
      </c>
      <c r="H309" s="622">
        <v>85.278125360000004</v>
      </c>
      <c r="I309" s="621">
        <v>0.118587123</v>
      </c>
      <c r="J309" s="622">
        <v>101.15243030000001</v>
      </c>
      <c r="K309" s="621">
        <v>0.127024523</v>
      </c>
      <c r="L309" s="623">
        <v>108.3493627</v>
      </c>
      <c r="M309" s="624">
        <v>0.121128206</v>
      </c>
      <c r="N309" s="625">
        <v>103.3199225</v>
      </c>
      <c r="O309" s="624">
        <v>0.121128206</v>
      </c>
      <c r="P309" s="626">
        <v>103.3199225</v>
      </c>
      <c r="Q309" s="627">
        <v>0.11754943299999999</v>
      </c>
      <c r="R309" s="628">
        <v>100.267301</v>
      </c>
      <c r="S309" s="627">
        <v>0.115722671</v>
      </c>
      <c r="T309" s="628">
        <v>98.709110129999999</v>
      </c>
      <c r="U309" s="627">
        <v>0.116203107</v>
      </c>
      <c r="V309" s="628">
        <v>99.118912140000006</v>
      </c>
      <c r="W309" s="627">
        <v>0.116021859</v>
      </c>
      <c r="X309" s="628">
        <v>98.964310999999995</v>
      </c>
      <c r="Y309" s="627">
        <v>0.116203107</v>
      </c>
      <c r="Z309" s="629">
        <v>99.118912140000006</v>
      </c>
      <c r="AA309" s="630">
        <v>0.12382736499999999</v>
      </c>
      <c r="AB309" s="631">
        <v>105.6222514</v>
      </c>
      <c r="AC309" s="630">
        <v>0.122476742</v>
      </c>
      <c r="AD309" s="631">
        <v>104.4701963</v>
      </c>
      <c r="AE309" s="630">
        <v>0.11217907100000001</v>
      </c>
      <c r="AF309" s="631">
        <v>95.68649096</v>
      </c>
      <c r="AG309" s="630">
        <v>0.11395184999999999</v>
      </c>
      <c r="AH309" s="631">
        <v>97.19863522</v>
      </c>
      <c r="AI309" s="630">
        <v>0.123971977</v>
      </c>
      <c r="AJ309" s="632">
        <v>105.7456019</v>
      </c>
      <c r="AK309" s="633">
        <v>0.115338761</v>
      </c>
      <c r="AL309" s="634">
        <v>98.38164218</v>
      </c>
      <c r="AM309" s="633">
        <v>0.119581067</v>
      </c>
      <c r="AN309" s="634">
        <v>102.00024430000001</v>
      </c>
      <c r="AO309" s="633">
        <v>0.116203107</v>
      </c>
      <c r="AP309" s="635">
        <v>99.118912140000006</v>
      </c>
      <c r="AQ309" s="630">
        <v>9.7652095999999994E-2</v>
      </c>
      <c r="AR309" s="631">
        <v>83.29527281</v>
      </c>
      <c r="AS309" s="630">
        <v>0.124942363</v>
      </c>
      <c r="AT309" s="631">
        <v>106.57332220000001</v>
      </c>
      <c r="AU309" s="630">
        <v>0.11537346</v>
      </c>
      <c r="AV309" s="632">
        <v>98.411239710000004</v>
      </c>
      <c r="AW309" s="633">
        <v>0.11446975099999999</v>
      </c>
      <c r="AX309" s="635">
        <v>97.640394220000005</v>
      </c>
      <c r="AY309" s="672"/>
      <c r="AZ309" s="568" t="str">
        <f t="shared" si="2020"/>
        <v>By post</v>
      </c>
      <c r="BA309" s="665">
        <f t="shared" si="2117"/>
        <v>0</v>
      </c>
      <c r="BB309" s="665">
        <f t="shared" si="2118"/>
        <v>0</v>
      </c>
      <c r="BC309" s="665">
        <f t="shared" si="2119"/>
        <v>2.9215640289999998</v>
      </c>
      <c r="BD309" s="648">
        <f t="shared" si="2120"/>
        <v>12.839589836</v>
      </c>
      <c r="BE309" s="648">
        <f t="shared" si="2121"/>
        <v>0</v>
      </c>
      <c r="BF309" s="666">
        <f t="shared" si="2122"/>
        <v>6.2301199489999997</v>
      </c>
      <c r="BG309" s="666">
        <f t="shared" si="2123"/>
        <v>3.0087894459999998</v>
      </c>
      <c r="BH309" s="666">
        <f t="shared" si="2124"/>
        <v>0</v>
      </c>
      <c r="BI309" s="666">
        <f t="shared" si="2125"/>
        <v>0.58010929499999997</v>
      </c>
      <c r="BJ309" s="666">
        <f t="shared" si="2126"/>
        <v>2.3240621400000001</v>
      </c>
      <c r="BK309" s="650">
        <f t="shared" si="2127"/>
        <v>3.71482095</v>
      </c>
      <c r="BL309" s="650">
        <f t="shared" si="2128"/>
        <v>1.7146743879999999</v>
      </c>
      <c r="BM309" s="650">
        <f t="shared" si="2129"/>
        <v>0</v>
      </c>
      <c r="BN309" s="650">
        <f t="shared" si="2130"/>
        <v>0</v>
      </c>
      <c r="BO309" s="650">
        <f t="shared" si="2131"/>
        <v>1.983551632</v>
      </c>
      <c r="BP309" s="667">
        <f t="shared" si="2132"/>
        <v>1.15338761</v>
      </c>
      <c r="BQ309" s="667">
        <f t="shared" si="2133"/>
        <v>1.076229603</v>
      </c>
      <c r="BR309" s="667">
        <f t="shared" si="2134"/>
        <v>0.69721864199999994</v>
      </c>
      <c r="BS309" s="650">
        <f t="shared" si="2135"/>
        <v>0.29295628799999995</v>
      </c>
      <c r="BT309" s="650">
        <f t="shared" si="2136"/>
        <v>1.7491930820000001</v>
      </c>
      <c r="BU309" s="650">
        <f t="shared" si="2137"/>
        <v>0.23074691999999999</v>
      </c>
      <c r="BV309" s="667">
        <f t="shared" si="2138"/>
        <v>0.45787900399999998</v>
      </c>
      <c r="BW309" s="652">
        <f t="shared" si="2139"/>
        <v>40.974892814</v>
      </c>
      <c r="BX309" s="606">
        <f t="shared" si="2164"/>
        <v>5.2643637533873022E-2</v>
      </c>
      <c r="BY309" s="645">
        <f t="shared" ca="1" si="2140"/>
        <v>99.815752620906693</v>
      </c>
      <c r="BZ309" s="608"/>
      <c r="CB309" s="616" t="str">
        <f t="shared" si="2021"/>
        <v>By post</v>
      </c>
      <c r="CC309" s="665">
        <f t="shared" ca="1" si="2141"/>
        <v>0</v>
      </c>
      <c r="CD309" s="665">
        <f t="shared" ca="1" si="2142"/>
        <v>0.35576136899999999</v>
      </c>
      <c r="CE309" s="665">
        <f t="shared" ca="1" si="2143"/>
        <v>77.611983553000002</v>
      </c>
      <c r="CF309" s="648">
        <f t="shared" ca="1" si="2144"/>
        <v>241.40851455800001</v>
      </c>
      <c r="CG309" s="648">
        <f t="shared" ca="1" si="2145"/>
        <v>0.60564103000000002</v>
      </c>
      <c r="CH309" s="666">
        <f t="shared" ca="1" si="2146"/>
        <v>158.809283983</v>
      </c>
      <c r="CI309" s="666">
        <f t="shared" ca="1" si="2147"/>
        <v>63.878914391999999</v>
      </c>
      <c r="CJ309" s="666">
        <f t="shared" ca="1" si="2148"/>
        <v>0</v>
      </c>
      <c r="CK309" s="666">
        <f t="shared" ca="1" si="2149"/>
        <v>11.486164041</v>
      </c>
      <c r="CL309" s="666">
        <f t="shared" ca="1" si="2150"/>
        <v>42.181727840999997</v>
      </c>
      <c r="CM309" s="650">
        <f t="shared" ca="1" si="2151"/>
        <v>119.74106195499999</v>
      </c>
      <c r="CN309" s="650">
        <f t="shared" ca="1" si="2152"/>
        <v>91.490126274000005</v>
      </c>
      <c r="CO309" s="650">
        <f t="shared" ca="1" si="2153"/>
        <v>21.538381632</v>
      </c>
      <c r="CP309" s="650">
        <f t="shared" ca="1" si="2154"/>
        <v>0</v>
      </c>
      <c r="CQ309" s="650">
        <f t="shared" ca="1" si="2155"/>
        <v>58.886689075</v>
      </c>
      <c r="CR309" s="667">
        <f t="shared" ca="1" si="2156"/>
        <v>48.442279620000001</v>
      </c>
      <c r="CS309" s="667">
        <f t="shared" ca="1" si="2157"/>
        <v>63.736708710999999</v>
      </c>
      <c r="CT309" s="667">
        <f t="shared" ca="1" si="2158"/>
        <v>69.024645558000003</v>
      </c>
      <c r="CU309" s="650">
        <f t="shared" ca="1" si="2159"/>
        <v>36.228927616</v>
      </c>
      <c r="CV309" s="650">
        <f t="shared" ca="1" si="2160"/>
        <v>35.983400543999998</v>
      </c>
      <c r="CW309" s="650">
        <f t="shared" ca="1" si="2161"/>
        <v>27.574256939999998</v>
      </c>
      <c r="CX309" s="667">
        <f t="shared" ca="1" si="2162"/>
        <v>9.1575800799999989</v>
      </c>
      <c r="CY309" s="652">
        <f t="shared" ca="1" si="2163"/>
        <v>1178.142048772</v>
      </c>
      <c r="CZ309" s="606">
        <f t="shared" ca="1" si="2165"/>
        <v>5.2740811096030009E-2</v>
      </c>
      <c r="DA309" s="645"/>
    </row>
    <row r="310" spans="1:105" ht="15" x14ac:dyDescent="0.25">
      <c r="A310" s="615">
        <v>474</v>
      </c>
      <c r="B310" s="616"/>
      <c r="C310" s="616"/>
      <c r="D310" s="616" t="str">
        <f t="shared" si="1924"/>
        <v/>
      </c>
      <c r="E310" s="568" t="s">
        <v>331</v>
      </c>
      <c r="F310" s="620" t="s">
        <v>331</v>
      </c>
      <c r="G310" s="621" t="s">
        <v>331</v>
      </c>
      <c r="H310" s="622" t="s">
        <v>331</v>
      </c>
      <c r="I310" s="621" t="s">
        <v>331</v>
      </c>
      <c r="J310" s="622" t="s">
        <v>331</v>
      </c>
      <c r="K310" s="621" t="s">
        <v>331</v>
      </c>
      <c r="L310" s="623" t="s">
        <v>331</v>
      </c>
      <c r="M310" s="624" t="s">
        <v>331</v>
      </c>
      <c r="N310" s="625" t="s">
        <v>331</v>
      </c>
      <c r="O310" s="624" t="s">
        <v>331</v>
      </c>
      <c r="P310" s="626" t="s">
        <v>331</v>
      </c>
      <c r="Q310" s="627" t="s">
        <v>331</v>
      </c>
      <c r="R310" s="628" t="s">
        <v>331</v>
      </c>
      <c r="S310" s="627" t="s">
        <v>331</v>
      </c>
      <c r="T310" s="628" t="s">
        <v>331</v>
      </c>
      <c r="U310" s="627" t="s">
        <v>331</v>
      </c>
      <c r="V310" s="628" t="s">
        <v>331</v>
      </c>
      <c r="W310" s="627" t="s">
        <v>331</v>
      </c>
      <c r="X310" s="628" t="s">
        <v>331</v>
      </c>
      <c r="Y310" s="627" t="s">
        <v>331</v>
      </c>
      <c r="Z310" s="629" t="s">
        <v>331</v>
      </c>
      <c r="AA310" s="630" t="s">
        <v>331</v>
      </c>
      <c r="AB310" s="631" t="s">
        <v>331</v>
      </c>
      <c r="AC310" s="630" t="s">
        <v>331</v>
      </c>
      <c r="AD310" s="631" t="s">
        <v>331</v>
      </c>
      <c r="AE310" s="630" t="s">
        <v>331</v>
      </c>
      <c r="AF310" s="631" t="s">
        <v>331</v>
      </c>
      <c r="AG310" s="630" t="s">
        <v>331</v>
      </c>
      <c r="AH310" s="631" t="s">
        <v>331</v>
      </c>
      <c r="AI310" s="630" t="s">
        <v>331</v>
      </c>
      <c r="AJ310" s="632" t="s">
        <v>331</v>
      </c>
      <c r="AK310" s="633" t="s">
        <v>331</v>
      </c>
      <c r="AL310" s="634" t="s">
        <v>331</v>
      </c>
      <c r="AM310" s="633" t="s">
        <v>331</v>
      </c>
      <c r="AN310" s="634" t="s">
        <v>331</v>
      </c>
      <c r="AO310" s="633" t="s">
        <v>331</v>
      </c>
      <c r="AP310" s="635" t="s">
        <v>331</v>
      </c>
      <c r="AQ310" s="630" t="s">
        <v>331</v>
      </c>
      <c r="AR310" s="631" t="s">
        <v>331</v>
      </c>
      <c r="AS310" s="630" t="s">
        <v>331</v>
      </c>
      <c r="AT310" s="631" t="s">
        <v>331</v>
      </c>
      <c r="AU310" s="630" t="s">
        <v>331</v>
      </c>
      <c r="AV310" s="632" t="s">
        <v>331</v>
      </c>
      <c r="AW310" s="633" t="s">
        <v>331</v>
      </c>
      <c r="AX310" s="635" t="s">
        <v>331</v>
      </c>
      <c r="AY310" s="604"/>
      <c r="AZ310" s="568" t="str">
        <f t="shared" si="2020"/>
        <v/>
      </c>
      <c r="BA310" s="665"/>
      <c r="BB310" s="665"/>
      <c r="BC310" s="665"/>
      <c r="BD310" s="648"/>
      <c r="BE310" s="648"/>
      <c r="BF310" s="666"/>
      <c r="BG310" s="666"/>
      <c r="BH310" s="666"/>
      <c r="BI310" s="666"/>
      <c r="BJ310" s="666"/>
      <c r="BK310" s="650"/>
      <c r="BL310" s="650"/>
      <c r="BM310" s="650"/>
      <c r="BN310" s="650"/>
      <c r="BO310" s="650"/>
      <c r="BP310" s="667"/>
      <c r="BQ310" s="667"/>
      <c r="BR310" s="667"/>
      <c r="BS310" s="650"/>
      <c r="BT310" s="650"/>
      <c r="BU310" s="650"/>
      <c r="BV310" s="667"/>
      <c r="BW310" s="652"/>
      <c r="BX310" s="606"/>
      <c r="BY310" s="645"/>
      <c r="BZ310" s="608"/>
      <c r="CB310" s="616" t="str">
        <f t="shared" si="2021"/>
        <v/>
      </c>
      <c r="CC310" s="665"/>
      <c r="CD310" s="665"/>
      <c r="CE310" s="665"/>
      <c r="CF310" s="648"/>
      <c r="CG310" s="648"/>
      <c r="CH310" s="666"/>
      <c r="CI310" s="666"/>
      <c r="CJ310" s="666"/>
      <c r="CK310" s="666"/>
      <c r="CL310" s="666"/>
      <c r="CM310" s="650"/>
      <c r="CN310" s="650"/>
      <c r="CO310" s="650"/>
      <c r="CP310" s="650"/>
      <c r="CQ310" s="650"/>
      <c r="CR310" s="667"/>
      <c r="CS310" s="667"/>
      <c r="CT310" s="667"/>
      <c r="CU310" s="650"/>
      <c r="CV310" s="650"/>
      <c r="CW310" s="650"/>
      <c r="CX310" s="667"/>
      <c r="CY310" s="652"/>
      <c r="CZ310" s="606"/>
      <c r="DA310" s="645"/>
    </row>
    <row r="311" spans="1:105" ht="15" x14ac:dyDescent="0.25">
      <c r="A311" s="615">
        <v>475</v>
      </c>
      <c r="B311" s="616" t="s">
        <v>344</v>
      </c>
      <c r="C311" s="616" t="s">
        <v>618</v>
      </c>
      <c r="D311" s="616" t="str">
        <f t="shared" si="1924"/>
        <v>Manage Savings AccountIn branch</v>
      </c>
      <c r="E311" s="568" t="s">
        <v>615</v>
      </c>
      <c r="F311" s="620">
        <v>0.14320328199999999</v>
      </c>
      <c r="G311" s="621">
        <v>0.15918923200000001</v>
      </c>
      <c r="H311" s="622">
        <v>111.16311690000001</v>
      </c>
      <c r="I311" s="621">
        <v>0.13914675500000001</v>
      </c>
      <c r="J311" s="622">
        <v>97.167294960000007</v>
      </c>
      <c r="K311" s="621">
        <v>0.12527291600000001</v>
      </c>
      <c r="L311" s="623">
        <v>87.479081629999996</v>
      </c>
      <c r="M311" s="624">
        <v>0.13805905700000001</v>
      </c>
      <c r="N311" s="625">
        <v>96.407746489999994</v>
      </c>
      <c r="O311" s="624">
        <v>0.138366025</v>
      </c>
      <c r="P311" s="626">
        <v>96.622104489999998</v>
      </c>
      <c r="Q311" s="627">
        <v>0.151687186</v>
      </c>
      <c r="R311" s="628">
        <v>105.9243785</v>
      </c>
      <c r="S311" s="627">
        <v>0.16942742</v>
      </c>
      <c r="T311" s="628">
        <v>118.31252569999999</v>
      </c>
      <c r="U311" s="627">
        <v>0.14736165300000001</v>
      </c>
      <c r="V311" s="628">
        <v>102.9038237</v>
      </c>
      <c r="W311" s="627">
        <v>0.128259701</v>
      </c>
      <c r="X311" s="628">
        <v>89.564777649999996</v>
      </c>
      <c r="Y311" s="627">
        <v>0.13314495500000001</v>
      </c>
      <c r="Z311" s="629">
        <v>92.976189849999997</v>
      </c>
      <c r="AA311" s="630">
        <v>0.15283292900000001</v>
      </c>
      <c r="AB311" s="631">
        <v>106.7244601</v>
      </c>
      <c r="AC311" s="630">
        <v>0.172781872</v>
      </c>
      <c r="AD311" s="631">
        <v>120.65496640000001</v>
      </c>
      <c r="AE311" s="630">
        <v>0.129799741</v>
      </c>
      <c r="AF311" s="631">
        <v>90.640199850000002</v>
      </c>
      <c r="AG311" s="630">
        <v>0.14413953900000001</v>
      </c>
      <c r="AH311" s="631">
        <v>100.65379590000001</v>
      </c>
      <c r="AI311" s="630">
        <v>0.151203586</v>
      </c>
      <c r="AJ311" s="632">
        <v>105.58667680000001</v>
      </c>
      <c r="AK311" s="633">
        <v>0.13927866899999999</v>
      </c>
      <c r="AL311" s="634">
        <v>97.259411439999994</v>
      </c>
      <c r="AM311" s="633">
        <v>0.13710265299999999</v>
      </c>
      <c r="AN311" s="634">
        <v>95.739882230000006</v>
      </c>
      <c r="AO311" s="633">
        <v>0.139573062</v>
      </c>
      <c r="AP311" s="635">
        <v>97.464988390000002</v>
      </c>
      <c r="AQ311" s="630">
        <v>0.11325855999999999</v>
      </c>
      <c r="AR311" s="631">
        <v>79.089360690000007</v>
      </c>
      <c r="AS311" s="630">
        <v>0.1492116</v>
      </c>
      <c r="AT311" s="631">
        <v>104.19565679999999</v>
      </c>
      <c r="AU311" s="630">
        <v>0.134416651</v>
      </c>
      <c r="AV311" s="632">
        <v>93.864225430000005</v>
      </c>
      <c r="AW311" s="633">
        <v>0.14167979999999999</v>
      </c>
      <c r="AX311" s="635">
        <v>98.936140179999995</v>
      </c>
      <c r="AY311" s="604"/>
      <c r="AZ311" s="568" t="str">
        <f t="shared" si="2020"/>
        <v>In branch</v>
      </c>
      <c r="BA311" s="665">
        <f t="shared" ref="BA311:BA316" si="2166">BA$5*G311</f>
        <v>0</v>
      </c>
      <c r="BB311" s="665">
        <f t="shared" ref="BB311:BB316" si="2167">BB$5*I311</f>
        <v>0</v>
      </c>
      <c r="BC311" s="665">
        <f t="shared" ref="BC311:BC316" si="2168">BC$5*K311</f>
        <v>2.8812770680000002</v>
      </c>
      <c r="BD311" s="648">
        <f t="shared" ref="BD311:BD316" si="2169">BD$5*M311</f>
        <v>14.634260042000001</v>
      </c>
      <c r="BE311" s="648">
        <f t="shared" ref="BE311:BE316" si="2170">BE$5*O311</f>
        <v>0</v>
      </c>
      <c r="BF311" s="666">
        <f t="shared" ref="BF311:BF316" si="2171">BF$5*Q311</f>
        <v>8.0394208579999997</v>
      </c>
      <c r="BG311" s="666">
        <f t="shared" ref="BG311:BG316" si="2172">BG$5*S311</f>
        <v>4.4051129199999997</v>
      </c>
      <c r="BH311" s="666">
        <f t="shared" ref="BH311:BH316" si="2173">BH$5*U311</f>
        <v>0</v>
      </c>
      <c r="BI311" s="666">
        <f t="shared" ref="BI311:BI316" si="2174">BI$5*W311</f>
        <v>0.64129850499999996</v>
      </c>
      <c r="BJ311" s="666">
        <f t="shared" ref="BJ311:BJ316" si="2175">BJ$5*Y311</f>
        <v>2.6628991000000002</v>
      </c>
      <c r="BK311" s="650">
        <f t="shared" ref="BK311:BK316" si="2176">BK$5*AA311</f>
        <v>4.58498787</v>
      </c>
      <c r="BL311" s="650">
        <f t="shared" ref="BL311:BL316" si="2177">BL$5*AC311</f>
        <v>2.4189462079999999</v>
      </c>
      <c r="BM311" s="650">
        <f t="shared" ref="BM311:BM316" si="2178">BM$5*AE311</f>
        <v>0</v>
      </c>
      <c r="BN311" s="650">
        <f t="shared" ref="BN311:BN316" si="2179">BN$5*AG311</f>
        <v>0</v>
      </c>
      <c r="BO311" s="650">
        <f t="shared" ref="BO311:BO316" si="2180">BO$5*AI311</f>
        <v>2.419257376</v>
      </c>
      <c r="BP311" s="667">
        <f t="shared" ref="BP311:BP316" si="2181">BP$5*AK311</f>
        <v>1.3927866899999999</v>
      </c>
      <c r="BQ311" s="667">
        <f t="shared" ref="BQ311:BQ316" si="2182">BQ$5*AM311</f>
        <v>1.2339238769999998</v>
      </c>
      <c r="BR311" s="667">
        <f t="shared" ref="BR311:BR316" si="2183">BR$5*AO311</f>
        <v>0.83743837200000004</v>
      </c>
      <c r="BS311" s="650">
        <f t="shared" ref="BS311:BS316" si="2184">BS$5*AQ311</f>
        <v>0.33977567999999997</v>
      </c>
      <c r="BT311" s="650">
        <f t="shared" ref="BT311:BT316" si="2185">BT$5*AS311</f>
        <v>2.0889623999999998</v>
      </c>
      <c r="BU311" s="650">
        <f t="shared" ref="BU311:BU316" si="2186">BU$5*AU311</f>
        <v>0.268833302</v>
      </c>
      <c r="BV311" s="667">
        <f t="shared" ref="BV311:BV316" si="2187">BV$5*AW311</f>
        <v>0.56671919999999998</v>
      </c>
      <c r="BW311" s="652">
        <f t="shared" ref="BW311:BW316" si="2188">SUM(BA311:BV311)</f>
        <v>49.415899467999999</v>
      </c>
      <c r="BX311" s="606">
        <f>BW311/SUM($BW$311:$BW$316)</f>
        <v>0.11265756706831268</v>
      </c>
      <c r="BY311" s="645">
        <f t="shared" ref="BY311:BY316" ca="1" si="2189">IF(CZ311&gt;0,BX311/CZ311*100,"")</f>
        <v>96.954656201328476</v>
      </c>
      <c r="BZ311" s="608"/>
      <c r="CB311" s="616" t="str">
        <f t="shared" si="2021"/>
        <v>In branch</v>
      </c>
      <c r="CC311" s="665">
        <f t="shared" ref="CC311:CC316" ca="1" si="2190">CC$5*G311</f>
        <v>0</v>
      </c>
      <c r="CD311" s="665">
        <f t="shared" ref="CD311:CD316" ca="1" si="2191">CD$5*I311</f>
        <v>0.41744026500000003</v>
      </c>
      <c r="CE311" s="665">
        <f t="shared" ref="CE311:CE316" ca="1" si="2192">CE$5*K311</f>
        <v>76.541751676000004</v>
      </c>
      <c r="CF311" s="648">
        <f t="shared" ref="CF311:CF316" ca="1" si="2193">CF$5*M311</f>
        <v>275.15170060100002</v>
      </c>
      <c r="CG311" s="648">
        <f t="shared" ref="CG311:CG316" ca="1" si="2194">CG$5*O311</f>
        <v>0.69183012500000007</v>
      </c>
      <c r="CH311" s="666">
        <f t="shared" ref="CH311:CH316" ca="1" si="2195">CH$5*Q311</f>
        <v>204.92938828600001</v>
      </c>
      <c r="CI311" s="666">
        <f t="shared" ref="CI311:CI316" ca="1" si="2196">CI$5*S311</f>
        <v>93.523935839999993</v>
      </c>
      <c r="CJ311" s="666">
        <f t="shared" ref="CJ311:CJ316" ca="1" si="2197">CJ$5*U311</f>
        <v>0</v>
      </c>
      <c r="CK311" s="666">
        <f t="shared" ref="CK311:CK316" ca="1" si="2198">CK$5*W311</f>
        <v>12.697710399</v>
      </c>
      <c r="CL311" s="666">
        <f t="shared" ref="CL311:CL316" ca="1" si="2199">CL$5*Y311</f>
        <v>48.331618665000001</v>
      </c>
      <c r="CM311" s="650">
        <f t="shared" ref="CM311:CM316" ca="1" si="2200">CM$5*AA311</f>
        <v>147.78944234300002</v>
      </c>
      <c r="CN311" s="650">
        <f t="shared" ref="CN311:CN316" ca="1" si="2201">CN$5*AC311</f>
        <v>129.06805838400001</v>
      </c>
      <c r="CO311" s="650">
        <f t="shared" ref="CO311:CO316" ca="1" si="2202">CO$5*AE311</f>
        <v>24.921550271999998</v>
      </c>
      <c r="CP311" s="650">
        <f t="shared" ref="CP311:CP316" ca="1" si="2203">CP$5*AG311</f>
        <v>0</v>
      </c>
      <c r="CQ311" s="650">
        <f t="shared" ref="CQ311:CQ316" ca="1" si="2204">CQ$5*AI311</f>
        <v>71.821703350000007</v>
      </c>
      <c r="CR311" s="667">
        <f t="shared" ref="CR311:CR316" ca="1" si="2205">CR$5*AK311</f>
        <v>58.497040979999994</v>
      </c>
      <c r="CS311" s="667">
        <f t="shared" ref="CS311:CS316" ca="1" si="2206">CS$5*AM311</f>
        <v>73.075714048999998</v>
      </c>
      <c r="CT311" s="667">
        <f t="shared" ref="CT311:CT316" ca="1" si="2207">CT$5*AO311</f>
        <v>82.906398827999993</v>
      </c>
      <c r="CU311" s="650">
        <f t="shared" ref="CU311:CU316" ca="1" si="2208">CU$5*AQ311</f>
        <v>42.018925759999995</v>
      </c>
      <c r="CV311" s="650">
        <f t="shared" ref="CV311:CV316" ca="1" si="2209">CV$5*AS311</f>
        <v>42.972940800000003</v>
      </c>
      <c r="CW311" s="650">
        <f t="shared" ref="CW311:CW316" ca="1" si="2210">CW$5*AU311</f>
        <v>32.125579588999997</v>
      </c>
      <c r="CX311" s="667">
        <f t="shared" ref="CX311:CX316" ca="1" si="2211">CX$5*AW311</f>
        <v>11.334384</v>
      </c>
      <c r="CY311" s="652">
        <f t="shared" ref="CY311:CY316" ca="1" si="2212">SUM(CC311:CX311)</f>
        <v>1428.817114212</v>
      </c>
      <c r="CZ311" s="606">
        <f ca="1">CY311/SUM($CY$311:$CY$316)</f>
        <v>0.11619613898106838</v>
      </c>
      <c r="DA311" s="645"/>
    </row>
    <row r="312" spans="1:105" ht="15" x14ac:dyDescent="0.25">
      <c r="A312" s="615">
        <v>476</v>
      </c>
      <c r="B312" s="616"/>
      <c r="C312" s="616" t="s">
        <v>618</v>
      </c>
      <c r="D312" s="616" t="str">
        <f t="shared" si="1924"/>
        <v>Manage Savings AccountOnline</v>
      </c>
      <c r="E312" s="568" t="s">
        <v>607</v>
      </c>
      <c r="F312" s="620">
        <v>0.42202767699999999</v>
      </c>
      <c r="G312" s="621">
        <v>0.398966761</v>
      </c>
      <c r="H312" s="622">
        <v>94.535686339999998</v>
      </c>
      <c r="I312" s="621">
        <v>0.45485165399999999</v>
      </c>
      <c r="J312" s="622">
        <v>107.7776834</v>
      </c>
      <c r="K312" s="621">
        <v>0.45367565700000001</v>
      </c>
      <c r="L312" s="623">
        <v>107.49902950000001</v>
      </c>
      <c r="M312" s="624">
        <v>0.48307935000000002</v>
      </c>
      <c r="N312" s="625">
        <v>114.46627220000001</v>
      </c>
      <c r="O312" s="624">
        <v>0.481867192</v>
      </c>
      <c r="P312" s="626">
        <v>114.1790499</v>
      </c>
      <c r="Q312" s="627">
        <v>0.46782885800000001</v>
      </c>
      <c r="R312" s="628">
        <v>110.8526487</v>
      </c>
      <c r="S312" s="627">
        <v>0.46400182499999998</v>
      </c>
      <c r="T312" s="628">
        <v>109.9458283</v>
      </c>
      <c r="U312" s="627">
        <v>0.38005076999999998</v>
      </c>
      <c r="V312" s="628">
        <v>90.053517999999997</v>
      </c>
      <c r="W312" s="627">
        <v>0.47108387600000001</v>
      </c>
      <c r="X312" s="628">
        <v>111.62392939999999</v>
      </c>
      <c r="Y312" s="627">
        <v>0.48005095800000003</v>
      </c>
      <c r="Z312" s="629">
        <v>113.74869099999999</v>
      </c>
      <c r="AA312" s="630">
        <v>0.44048550800000003</v>
      </c>
      <c r="AB312" s="631">
        <v>104.3736067</v>
      </c>
      <c r="AC312" s="630">
        <v>0.41386014900000001</v>
      </c>
      <c r="AD312" s="631">
        <v>98.064693829999996</v>
      </c>
      <c r="AE312" s="630">
        <v>0.41235788899999998</v>
      </c>
      <c r="AF312" s="631">
        <v>97.708731200000003</v>
      </c>
      <c r="AG312" s="630">
        <v>0.32416875499999998</v>
      </c>
      <c r="AH312" s="631">
        <v>76.812202830000004</v>
      </c>
      <c r="AI312" s="630">
        <v>0.41235788899999998</v>
      </c>
      <c r="AJ312" s="632">
        <v>97.708731200000003</v>
      </c>
      <c r="AK312" s="633">
        <v>0.45540754100000003</v>
      </c>
      <c r="AL312" s="634">
        <v>107.9094017</v>
      </c>
      <c r="AM312" s="633">
        <v>0.36052909100000002</v>
      </c>
      <c r="AN312" s="634">
        <v>85.427831040000001</v>
      </c>
      <c r="AO312" s="633">
        <v>0.367546704</v>
      </c>
      <c r="AP312" s="635">
        <v>87.090663500000005</v>
      </c>
      <c r="AQ312" s="630">
        <v>0.32871861400000002</v>
      </c>
      <c r="AR312" s="631">
        <v>77.890297579999995</v>
      </c>
      <c r="AS312" s="630">
        <v>0.34839513599999999</v>
      </c>
      <c r="AT312" s="631">
        <v>82.552674819999993</v>
      </c>
      <c r="AU312" s="630">
        <v>0.322452927</v>
      </c>
      <c r="AV312" s="632">
        <v>76.405634989999996</v>
      </c>
      <c r="AW312" s="633">
        <v>0.39947771999999998</v>
      </c>
      <c r="AX312" s="635">
        <v>94.656758609999997</v>
      </c>
      <c r="AY312" s="604"/>
      <c r="AZ312" s="568" t="str">
        <f t="shared" si="2020"/>
        <v>Online</v>
      </c>
      <c r="BA312" s="665">
        <f t="shared" si="2166"/>
        <v>0</v>
      </c>
      <c r="BB312" s="665">
        <f t="shared" si="2167"/>
        <v>0</v>
      </c>
      <c r="BC312" s="665">
        <f t="shared" si="2168"/>
        <v>10.434540111</v>
      </c>
      <c r="BD312" s="648">
        <f t="shared" si="2169"/>
        <v>51.206411100000004</v>
      </c>
      <c r="BE312" s="648">
        <f t="shared" si="2170"/>
        <v>0</v>
      </c>
      <c r="BF312" s="666">
        <f t="shared" si="2171"/>
        <v>24.794929474</v>
      </c>
      <c r="BG312" s="666">
        <f t="shared" si="2172"/>
        <v>12.06404745</v>
      </c>
      <c r="BH312" s="666">
        <f t="shared" si="2173"/>
        <v>0</v>
      </c>
      <c r="BI312" s="666">
        <f t="shared" si="2174"/>
        <v>2.3554193799999998</v>
      </c>
      <c r="BJ312" s="666">
        <f t="shared" si="2175"/>
        <v>9.6010191599999999</v>
      </c>
      <c r="BK312" s="650">
        <f t="shared" si="2176"/>
        <v>13.214565240000001</v>
      </c>
      <c r="BL312" s="650">
        <f t="shared" si="2177"/>
        <v>5.7940420860000001</v>
      </c>
      <c r="BM312" s="650">
        <f t="shared" si="2178"/>
        <v>0</v>
      </c>
      <c r="BN312" s="650">
        <f t="shared" si="2179"/>
        <v>0</v>
      </c>
      <c r="BO312" s="650">
        <f t="shared" si="2180"/>
        <v>6.5977262239999996</v>
      </c>
      <c r="BP312" s="667">
        <f t="shared" si="2181"/>
        <v>4.5540754100000003</v>
      </c>
      <c r="BQ312" s="667">
        <f t="shared" si="2182"/>
        <v>3.2447618190000003</v>
      </c>
      <c r="BR312" s="667">
        <f t="shared" si="2183"/>
        <v>2.205280224</v>
      </c>
      <c r="BS312" s="650">
        <f t="shared" si="2184"/>
        <v>0.98615584200000006</v>
      </c>
      <c r="BT312" s="650">
        <f t="shared" si="2185"/>
        <v>4.8775319039999996</v>
      </c>
      <c r="BU312" s="650">
        <f t="shared" si="2186"/>
        <v>0.644905854</v>
      </c>
      <c r="BV312" s="667">
        <f t="shared" si="2187"/>
        <v>1.5979108799999999</v>
      </c>
      <c r="BW312" s="652">
        <f t="shared" si="2188"/>
        <v>154.17332215799999</v>
      </c>
      <c r="BX312" s="606">
        <f t="shared" ref="BX312:BX316" si="2213">BW312/SUM($BW$311:$BW$316)</f>
        <v>0.35148184224405099</v>
      </c>
      <c r="BY312" s="645">
        <f t="shared" ca="1" si="2189"/>
        <v>100.60529539774545</v>
      </c>
      <c r="BZ312" s="608"/>
      <c r="CB312" s="616" t="str">
        <f t="shared" si="2021"/>
        <v>Online</v>
      </c>
      <c r="CC312" s="665">
        <f t="shared" ca="1" si="2190"/>
        <v>0</v>
      </c>
      <c r="CD312" s="665">
        <f t="shared" ca="1" si="2191"/>
        <v>1.3645549619999999</v>
      </c>
      <c r="CE312" s="665">
        <f t="shared" ca="1" si="2192"/>
        <v>277.19582642699999</v>
      </c>
      <c r="CF312" s="648">
        <f t="shared" ca="1" si="2193"/>
        <v>962.77714455</v>
      </c>
      <c r="CG312" s="648">
        <f t="shared" ca="1" si="2194"/>
        <v>2.4093359599999999</v>
      </c>
      <c r="CH312" s="666">
        <f t="shared" ca="1" si="2195"/>
        <v>632.03678715800004</v>
      </c>
      <c r="CI312" s="666">
        <f t="shared" ca="1" si="2196"/>
        <v>256.12900739999998</v>
      </c>
      <c r="CJ312" s="666">
        <f t="shared" ca="1" si="2197"/>
        <v>0</v>
      </c>
      <c r="CK312" s="666">
        <f t="shared" ca="1" si="2198"/>
        <v>46.637303723999999</v>
      </c>
      <c r="CL312" s="666">
        <f t="shared" ca="1" si="2199"/>
        <v>174.25849775400002</v>
      </c>
      <c r="CM312" s="650">
        <f t="shared" ca="1" si="2200"/>
        <v>425.94948623600004</v>
      </c>
      <c r="CN312" s="650">
        <f t="shared" ca="1" si="2201"/>
        <v>309.15353130300002</v>
      </c>
      <c r="CO312" s="650">
        <f t="shared" ca="1" si="2202"/>
        <v>79.172714687999999</v>
      </c>
      <c r="CP312" s="650">
        <f t="shared" ca="1" si="2203"/>
        <v>0</v>
      </c>
      <c r="CQ312" s="650">
        <f t="shared" ca="1" si="2204"/>
        <v>195.869997275</v>
      </c>
      <c r="CR312" s="667">
        <f t="shared" ca="1" si="2205"/>
        <v>191.27116722000002</v>
      </c>
      <c r="CS312" s="667">
        <f t="shared" ca="1" si="2206"/>
        <v>192.16200550300002</v>
      </c>
      <c r="CT312" s="667">
        <f t="shared" ca="1" si="2207"/>
        <v>218.32274217599999</v>
      </c>
      <c r="CU312" s="650">
        <f t="shared" ca="1" si="2208"/>
        <v>121.954605794</v>
      </c>
      <c r="CV312" s="650">
        <f t="shared" ca="1" si="2209"/>
        <v>100.337799168</v>
      </c>
      <c r="CW312" s="650">
        <f t="shared" ca="1" si="2210"/>
        <v>77.066249553000006</v>
      </c>
      <c r="CX312" s="667">
        <f t="shared" ca="1" si="2211"/>
        <v>31.958217599999998</v>
      </c>
      <c r="CY312" s="652">
        <f t="shared" ca="1" si="2212"/>
        <v>4296.0269744509997</v>
      </c>
      <c r="CZ312" s="606">
        <f t="shared" ref="CZ312:CZ316" ca="1" si="2214">CY312/SUM($CY$311:$CY$316)</f>
        <v>0.34936713903026584</v>
      </c>
      <c r="DA312" s="645"/>
    </row>
    <row r="313" spans="1:105" ht="15" x14ac:dyDescent="0.25">
      <c r="A313" s="615">
        <v>477</v>
      </c>
      <c r="B313" s="616"/>
      <c r="C313" s="616" t="s">
        <v>618</v>
      </c>
      <c r="D313" s="616" t="str">
        <f t="shared" si="1924"/>
        <v>Manage Savings AccountOnline mobile</v>
      </c>
      <c r="E313" s="568" t="s">
        <v>616</v>
      </c>
      <c r="F313" s="620">
        <v>0.31302003499999997</v>
      </c>
      <c r="G313" s="621">
        <v>0.25148890699999998</v>
      </c>
      <c r="H313" s="622">
        <v>80.342750809999998</v>
      </c>
      <c r="I313" s="621">
        <v>0.31030405799999999</v>
      </c>
      <c r="J313" s="622">
        <v>99.132331269999995</v>
      </c>
      <c r="K313" s="621">
        <v>0.29681364599999999</v>
      </c>
      <c r="L313" s="623">
        <v>94.822571179999997</v>
      </c>
      <c r="M313" s="624">
        <v>0.33018569199999998</v>
      </c>
      <c r="N313" s="625">
        <v>105.48388439999999</v>
      </c>
      <c r="O313" s="624">
        <v>0.33178850399999998</v>
      </c>
      <c r="P313" s="626">
        <v>105.9959321</v>
      </c>
      <c r="Q313" s="627">
        <v>0.31723749699999998</v>
      </c>
      <c r="R313" s="628">
        <v>101.34734539999999</v>
      </c>
      <c r="S313" s="627">
        <v>0.33114373400000002</v>
      </c>
      <c r="T313" s="628">
        <v>105.78994830000001</v>
      </c>
      <c r="U313" s="627">
        <v>0.28259894299999999</v>
      </c>
      <c r="V313" s="628">
        <v>90.28142339</v>
      </c>
      <c r="W313" s="627">
        <v>0.37577802599999999</v>
      </c>
      <c r="X313" s="628">
        <v>120.0491928</v>
      </c>
      <c r="Y313" s="627">
        <v>0.35507212300000002</v>
      </c>
      <c r="Z313" s="629">
        <v>113.43431169999999</v>
      </c>
      <c r="AA313" s="630">
        <v>0.29904319200000001</v>
      </c>
      <c r="AB313" s="631">
        <v>95.534840790000004</v>
      </c>
      <c r="AC313" s="630">
        <v>0.30055773099999999</v>
      </c>
      <c r="AD313" s="631">
        <v>96.018688089999998</v>
      </c>
      <c r="AE313" s="630">
        <v>0.31198047600000001</v>
      </c>
      <c r="AF313" s="631">
        <v>99.667893640000003</v>
      </c>
      <c r="AG313" s="630">
        <v>0.26498359900000001</v>
      </c>
      <c r="AH313" s="631">
        <v>84.653878030000001</v>
      </c>
      <c r="AI313" s="630">
        <v>0.30055773099999999</v>
      </c>
      <c r="AJ313" s="632">
        <v>96.018688089999998</v>
      </c>
      <c r="AK313" s="633">
        <v>0.37144945600000001</v>
      </c>
      <c r="AL313" s="634">
        <v>118.66635170000001</v>
      </c>
      <c r="AM313" s="633">
        <v>0.28698432099999999</v>
      </c>
      <c r="AN313" s="634">
        <v>91.682412749999997</v>
      </c>
      <c r="AO313" s="633">
        <v>0.29331523300000001</v>
      </c>
      <c r="AP313" s="635">
        <v>93.704938799999994</v>
      </c>
      <c r="AQ313" s="630">
        <v>0.270903322</v>
      </c>
      <c r="AR313" s="631">
        <v>86.545042319999993</v>
      </c>
      <c r="AS313" s="630">
        <v>0.270903322</v>
      </c>
      <c r="AT313" s="631">
        <v>86.545042319999993</v>
      </c>
      <c r="AU313" s="630">
        <v>0.260992962</v>
      </c>
      <c r="AV313" s="632">
        <v>83.378995750000001</v>
      </c>
      <c r="AW313" s="633">
        <v>0.31992050599999999</v>
      </c>
      <c r="AX313" s="635">
        <v>102.2044819</v>
      </c>
      <c r="AY313" s="604"/>
      <c r="AZ313" s="568" t="str">
        <f t="shared" si="2020"/>
        <v>Online mobile</v>
      </c>
      <c r="BA313" s="665">
        <f t="shared" si="2166"/>
        <v>0</v>
      </c>
      <c r="BB313" s="665">
        <f t="shared" si="2167"/>
        <v>0</v>
      </c>
      <c r="BC313" s="665">
        <f t="shared" si="2168"/>
        <v>6.8267138579999997</v>
      </c>
      <c r="BD313" s="648">
        <f t="shared" si="2169"/>
        <v>34.999683351999998</v>
      </c>
      <c r="BE313" s="648">
        <f t="shared" si="2170"/>
        <v>0</v>
      </c>
      <c r="BF313" s="666">
        <f t="shared" si="2171"/>
        <v>16.813587340999998</v>
      </c>
      <c r="BG313" s="666">
        <f t="shared" si="2172"/>
        <v>8.6097370840000007</v>
      </c>
      <c r="BH313" s="666">
        <f t="shared" si="2173"/>
        <v>0</v>
      </c>
      <c r="BI313" s="666">
        <f t="shared" si="2174"/>
        <v>1.8788901299999998</v>
      </c>
      <c r="BJ313" s="666">
        <f t="shared" si="2175"/>
        <v>7.1014424600000003</v>
      </c>
      <c r="BK313" s="650">
        <f t="shared" si="2176"/>
        <v>8.9712957600000003</v>
      </c>
      <c r="BL313" s="650">
        <f t="shared" si="2177"/>
        <v>4.2078082339999998</v>
      </c>
      <c r="BM313" s="650">
        <f t="shared" si="2178"/>
        <v>0</v>
      </c>
      <c r="BN313" s="650">
        <f t="shared" si="2179"/>
        <v>0</v>
      </c>
      <c r="BO313" s="650">
        <f t="shared" si="2180"/>
        <v>4.8089236959999999</v>
      </c>
      <c r="BP313" s="667">
        <f t="shared" si="2181"/>
        <v>3.7144945600000003</v>
      </c>
      <c r="BQ313" s="667">
        <f t="shared" si="2182"/>
        <v>2.5828588889999997</v>
      </c>
      <c r="BR313" s="667">
        <f t="shared" si="2183"/>
        <v>1.7598913980000002</v>
      </c>
      <c r="BS313" s="650">
        <f t="shared" si="2184"/>
        <v>0.81270996600000001</v>
      </c>
      <c r="BT313" s="650">
        <f t="shared" si="2185"/>
        <v>3.7926465079999998</v>
      </c>
      <c r="BU313" s="650">
        <f t="shared" si="2186"/>
        <v>0.52198592399999999</v>
      </c>
      <c r="BV313" s="667">
        <f t="shared" si="2187"/>
        <v>1.279682024</v>
      </c>
      <c r="BW313" s="652">
        <f t="shared" si="2188"/>
        <v>108.682351184</v>
      </c>
      <c r="BX313" s="606">
        <f t="shared" si="2213"/>
        <v>0.24777226357241769</v>
      </c>
      <c r="BY313" s="645">
        <f t="shared" ca="1" si="2189"/>
        <v>98.743384299252313</v>
      </c>
      <c r="BZ313" s="608"/>
      <c r="CB313" s="616" t="str">
        <f t="shared" si="2021"/>
        <v>Online mobile</v>
      </c>
      <c r="CC313" s="665">
        <f t="shared" ca="1" si="2190"/>
        <v>0</v>
      </c>
      <c r="CD313" s="665">
        <f t="shared" ca="1" si="2191"/>
        <v>0.93091217399999993</v>
      </c>
      <c r="CE313" s="665">
        <f t="shared" ca="1" si="2192"/>
        <v>181.35313770599998</v>
      </c>
      <c r="CF313" s="648">
        <f t="shared" ca="1" si="2193"/>
        <v>658.0600841559999</v>
      </c>
      <c r="CG313" s="648">
        <f t="shared" ca="1" si="2194"/>
        <v>1.6589425199999999</v>
      </c>
      <c r="CH313" s="666">
        <f t="shared" ca="1" si="2195"/>
        <v>428.58785844699997</v>
      </c>
      <c r="CI313" s="666">
        <f t="shared" ca="1" si="2196"/>
        <v>182.791341168</v>
      </c>
      <c r="CJ313" s="666">
        <f t="shared" ca="1" si="2197"/>
        <v>0</v>
      </c>
      <c r="CK313" s="666">
        <f t="shared" ca="1" si="2198"/>
        <v>37.202024573999999</v>
      </c>
      <c r="CL313" s="666">
        <f t="shared" ca="1" si="2199"/>
        <v>128.89118064900001</v>
      </c>
      <c r="CM313" s="650">
        <f t="shared" ca="1" si="2200"/>
        <v>289.174766664</v>
      </c>
      <c r="CN313" s="650">
        <f t="shared" ca="1" si="2201"/>
        <v>224.516625057</v>
      </c>
      <c r="CO313" s="650">
        <f t="shared" ca="1" si="2202"/>
        <v>59.900251392000001</v>
      </c>
      <c r="CP313" s="650">
        <f t="shared" ca="1" si="2203"/>
        <v>0</v>
      </c>
      <c r="CQ313" s="650">
        <f t="shared" ca="1" si="2204"/>
        <v>142.76492222499999</v>
      </c>
      <c r="CR313" s="667">
        <f t="shared" ca="1" si="2205"/>
        <v>156.00877152000001</v>
      </c>
      <c r="CS313" s="667">
        <f t="shared" ca="1" si="2206"/>
        <v>152.962643093</v>
      </c>
      <c r="CT313" s="667">
        <f t="shared" ca="1" si="2207"/>
        <v>174.229248402</v>
      </c>
      <c r="CU313" s="650">
        <f t="shared" ca="1" si="2208"/>
        <v>100.50513246200001</v>
      </c>
      <c r="CV313" s="650">
        <f t="shared" ca="1" si="2209"/>
        <v>78.020156736000004</v>
      </c>
      <c r="CW313" s="650">
        <f t="shared" ca="1" si="2210"/>
        <v>62.377317917999996</v>
      </c>
      <c r="CX313" s="667">
        <f t="shared" ca="1" si="2211"/>
        <v>25.593640479999998</v>
      </c>
      <c r="CY313" s="652">
        <f t="shared" ca="1" si="2212"/>
        <v>3085.5289573429995</v>
      </c>
      <c r="CZ313" s="606">
        <f t="shared" ca="1" si="2214"/>
        <v>0.25092543194743816</v>
      </c>
      <c r="DA313" s="645"/>
    </row>
    <row r="314" spans="1:105" ht="15" x14ac:dyDescent="0.25">
      <c r="A314" s="615">
        <v>478</v>
      </c>
      <c r="B314" s="616"/>
      <c r="C314" s="616" t="s">
        <v>618</v>
      </c>
      <c r="D314" s="616" t="str">
        <f t="shared" si="1924"/>
        <v>Manage Savings AccountOnline at home or work</v>
      </c>
      <c r="E314" s="568" t="s">
        <v>617</v>
      </c>
      <c r="F314" s="620">
        <v>0.18102158300000001</v>
      </c>
      <c r="G314" s="621">
        <v>0.242056146</v>
      </c>
      <c r="H314" s="622">
        <v>133.71673290000001</v>
      </c>
      <c r="I314" s="621">
        <v>0.242056146</v>
      </c>
      <c r="J314" s="622">
        <v>133.71673290000001</v>
      </c>
      <c r="K314" s="621">
        <v>0.24333271000000001</v>
      </c>
      <c r="L314" s="623">
        <v>134.42193259999999</v>
      </c>
      <c r="M314" s="624">
        <v>0.24131369999999999</v>
      </c>
      <c r="N314" s="625">
        <v>133.30659069999999</v>
      </c>
      <c r="O314" s="624">
        <v>0.240865829</v>
      </c>
      <c r="P314" s="626">
        <v>133.0591776</v>
      </c>
      <c r="Q314" s="627">
        <v>0.228767892</v>
      </c>
      <c r="R314" s="628">
        <v>126.37603110000001</v>
      </c>
      <c r="S314" s="627">
        <v>0.21232842399999999</v>
      </c>
      <c r="T314" s="628">
        <v>117.2945352</v>
      </c>
      <c r="U314" s="627">
        <v>0.17124414900000001</v>
      </c>
      <c r="V314" s="628">
        <v>94.598746730000002</v>
      </c>
      <c r="W314" s="627">
        <v>0.20311198799999999</v>
      </c>
      <c r="X314" s="628">
        <v>112.20318880000001</v>
      </c>
      <c r="Y314" s="627">
        <v>0.21232842399999999</v>
      </c>
      <c r="Z314" s="629">
        <v>117.2945352</v>
      </c>
      <c r="AA314" s="630">
        <v>0.221320508</v>
      </c>
      <c r="AB314" s="631">
        <v>122.2619449</v>
      </c>
      <c r="AC314" s="630">
        <v>0.179136771</v>
      </c>
      <c r="AD314" s="631">
        <v>98.958791930000004</v>
      </c>
      <c r="AE314" s="630">
        <v>0.165901883</v>
      </c>
      <c r="AF314" s="631">
        <v>91.647570479999999</v>
      </c>
      <c r="AG314" s="630">
        <v>0.115376336</v>
      </c>
      <c r="AH314" s="631">
        <v>63.736231920000002</v>
      </c>
      <c r="AI314" s="630">
        <v>0.17157093200000001</v>
      </c>
      <c r="AJ314" s="632">
        <v>94.77926875</v>
      </c>
      <c r="AK314" s="633">
        <v>0.165967275</v>
      </c>
      <c r="AL314" s="634">
        <v>91.68369466</v>
      </c>
      <c r="AM314" s="633">
        <v>0.130200976</v>
      </c>
      <c r="AN314" s="634">
        <v>71.925664150000003</v>
      </c>
      <c r="AO314" s="633">
        <v>0.126480915</v>
      </c>
      <c r="AP314" s="635">
        <v>69.870627339999999</v>
      </c>
      <c r="AQ314" s="630">
        <v>0.10293313</v>
      </c>
      <c r="AR314" s="631">
        <v>56.862352029999997</v>
      </c>
      <c r="AS314" s="630">
        <v>0.13071738199999999</v>
      </c>
      <c r="AT314" s="631">
        <v>72.210937770000001</v>
      </c>
      <c r="AU314" s="630">
        <v>0.113109775</v>
      </c>
      <c r="AV314" s="632">
        <v>62.484137439999998</v>
      </c>
      <c r="AW314" s="633">
        <v>0.14652468299999999</v>
      </c>
      <c r="AX314" s="635">
        <v>80.943211669999997</v>
      </c>
      <c r="AY314" s="604"/>
      <c r="AZ314" s="568" t="str">
        <f t="shared" si="2020"/>
        <v>Online at home or work</v>
      </c>
      <c r="BA314" s="665">
        <f t="shared" si="2166"/>
        <v>0</v>
      </c>
      <c r="BB314" s="665">
        <f t="shared" si="2167"/>
        <v>0</v>
      </c>
      <c r="BC314" s="665">
        <f t="shared" si="2168"/>
        <v>5.5966523300000004</v>
      </c>
      <c r="BD314" s="648">
        <f t="shared" si="2169"/>
        <v>25.579252199999999</v>
      </c>
      <c r="BE314" s="648">
        <f t="shared" si="2170"/>
        <v>0</v>
      </c>
      <c r="BF314" s="666">
        <f t="shared" si="2171"/>
        <v>12.124698276</v>
      </c>
      <c r="BG314" s="666">
        <f t="shared" si="2172"/>
        <v>5.5205390239999996</v>
      </c>
      <c r="BH314" s="666">
        <f t="shared" si="2173"/>
        <v>0</v>
      </c>
      <c r="BI314" s="666">
        <f t="shared" si="2174"/>
        <v>1.0155599399999999</v>
      </c>
      <c r="BJ314" s="666">
        <f t="shared" si="2175"/>
        <v>4.2465684799999996</v>
      </c>
      <c r="BK314" s="650">
        <f t="shared" si="2176"/>
        <v>6.6396152400000004</v>
      </c>
      <c r="BL314" s="650">
        <f t="shared" si="2177"/>
        <v>2.5079147939999999</v>
      </c>
      <c r="BM314" s="650">
        <f t="shared" si="2178"/>
        <v>0</v>
      </c>
      <c r="BN314" s="650">
        <f t="shared" si="2179"/>
        <v>0</v>
      </c>
      <c r="BO314" s="650">
        <f t="shared" si="2180"/>
        <v>2.7451349120000001</v>
      </c>
      <c r="BP314" s="667">
        <f t="shared" si="2181"/>
        <v>1.6596727499999999</v>
      </c>
      <c r="BQ314" s="667">
        <f t="shared" si="2182"/>
        <v>1.171808784</v>
      </c>
      <c r="BR314" s="667">
        <f t="shared" si="2183"/>
        <v>0.75888548999999994</v>
      </c>
      <c r="BS314" s="650">
        <f t="shared" si="2184"/>
        <v>0.30879939000000001</v>
      </c>
      <c r="BT314" s="650">
        <f t="shared" si="2185"/>
        <v>1.8300433479999998</v>
      </c>
      <c r="BU314" s="650">
        <f t="shared" si="2186"/>
        <v>0.22621954999999999</v>
      </c>
      <c r="BV314" s="667">
        <f t="shared" si="2187"/>
        <v>0.58609873199999996</v>
      </c>
      <c r="BW314" s="652">
        <f t="shared" si="2188"/>
        <v>72.517463240000012</v>
      </c>
      <c r="BX314" s="606">
        <f t="shared" si="2213"/>
        <v>0.16532413790979505</v>
      </c>
      <c r="BY314" s="645">
        <f t="shared" ca="1" si="2189"/>
        <v>104.52034259438278</v>
      </c>
      <c r="BZ314" s="608"/>
      <c r="CB314" s="616" t="str">
        <f t="shared" si="2021"/>
        <v>Online at home or work</v>
      </c>
      <c r="CC314" s="665">
        <f t="shared" ca="1" si="2190"/>
        <v>0</v>
      </c>
      <c r="CD314" s="665">
        <f t="shared" ca="1" si="2191"/>
        <v>0.72616843799999997</v>
      </c>
      <c r="CE314" s="665">
        <f t="shared" ca="1" si="2192"/>
        <v>148.67628581</v>
      </c>
      <c r="CF314" s="648">
        <f t="shared" ca="1" si="2193"/>
        <v>480.93820410000001</v>
      </c>
      <c r="CG314" s="648">
        <f t="shared" ca="1" si="2194"/>
        <v>1.204329145</v>
      </c>
      <c r="CH314" s="666">
        <f t="shared" ca="1" si="2195"/>
        <v>309.06542209200001</v>
      </c>
      <c r="CI314" s="666">
        <f t="shared" ca="1" si="2196"/>
        <v>117.20529004799999</v>
      </c>
      <c r="CJ314" s="666">
        <f t="shared" ca="1" si="2197"/>
        <v>0</v>
      </c>
      <c r="CK314" s="666">
        <f t="shared" ca="1" si="2198"/>
        <v>20.108086812</v>
      </c>
      <c r="CL314" s="666">
        <f t="shared" ca="1" si="2199"/>
        <v>77.075217911999999</v>
      </c>
      <c r="CM314" s="650">
        <f t="shared" ca="1" si="2200"/>
        <v>214.016931236</v>
      </c>
      <c r="CN314" s="650">
        <f t="shared" ca="1" si="2201"/>
        <v>133.81516793700001</v>
      </c>
      <c r="CO314" s="650">
        <f t="shared" ca="1" si="2202"/>
        <v>31.853161536000002</v>
      </c>
      <c r="CP314" s="650">
        <f t="shared" ca="1" si="2203"/>
        <v>0</v>
      </c>
      <c r="CQ314" s="650">
        <f t="shared" ca="1" si="2204"/>
        <v>81.496192700000009</v>
      </c>
      <c r="CR314" s="667">
        <f t="shared" ca="1" si="2205"/>
        <v>69.706255499999997</v>
      </c>
      <c r="CS314" s="667">
        <f t="shared" ca="1" si="2206"/>
        <v>69.397120208000004</v>
      </c>
      <c r="CT314" s="667">
        <f t="shared" ca="1" si="2207"/>
        <v>75.12966351</v>
      </c>
      <c r="CU314" s="650">
        <f t="shared" ca="1" si="2208"/>
        <v>38.188191230000001</v>
      </c>
      <c r="CV314" s="650">
        <f t="shared" ca="1" si="2209"/>
        <v>37.646606016</v>
      </c>
      <c r="CW314" s="650">
        <f t="shared" ca="1" si="2210"/>
        <v>27.033236225</v>
      </c>
      <c r="CX314" s="667">
        <f t="shared" ca="1" si="2211"/>
        <v>11.721974639999999</v>
      </c>
      <c r="CY314" s="652">
        <f t="shared" ca="1" si="2212"/>
        <v>1945.0035050950003</v>
      </c>
      <c r="CZ314" s="606">
        <f t="shared" ca="1" si="2214"/>
        <v>0.15817412553973012</v>
      </c>
      <c r="DA314" s="645"/>
    </row>
    <row r="315" spans="1:105" ht="15" x14ac:dyDescent="0.25">
      <c r="A315" s="615">
        <v>479</v>
      </c>
      <c r="B315" s="616"/>
      <c r="C315" s="616" t="s">
        <v>618</v>
      </c>
      <c r="D315" s="616" t="str">
        <f t="shared" si="1924"/>
        <v>Manage Savings AccountBy phone</v>
      </c>
      <c r="E315" s="568" t="s">
        <v>608</v>
      </c>
      <c r="F315" s="620">
        <v>0.10305078300000001</v>
      </c>
      <c r="G315" s="621">
        <v>0.19197262500000001</v>
      </c>
      <c r="H315" s="622">
        <v>186.2893411</v>
      </c>
      <c r="I315" s="621">
        <v>0.17962801</v>
      </c>
      <c r="J315" s="622">
        <v>174.31018460000001</v>
      </c>
      <c r="K315" s="621">
        <v>0.11089381500000001</v>
      </c>
      <c r="L315" s="623">
        <v>107.6108414</v>
      </c>
      <c r="M315" s="624">
        <v>8.4416096999999995E-2</v>
      </c>
      <c r="N315" s="625">
        <v>81.916987340000006</v>
      </c>
      <c r="O315" s="624">
        <v>0.133168921</v>
      </c>
      <c r="P315" s="626">
        <v>129.22650110000001</v>
      </c>
      <c r="Q315" s="627">
        <v>9.0348854000000006E-2</v>
      </c>
      <c r="R315" s="628">
        <v>87.674106839999993</v>
      </c>
      <c r="S315" s="627">
        <v>8.9266446999999999E-2</v>
      </c>
      <c r="T315" s="628">
        <v>86.623744040000005</v>
      </c>
      <c r="U315" s="627">
        <v>0.15116853</v>
      </c>
      <c r="V315" s="628">
        <v>146.6932372</v>
      </c>
      <c r="W315" s="627">
        <v>0.130677758</v>
      </c>
      <c r="X315" s="628">
        <v>126.8090878</v>
      </c>
      <c r="Y315" s="627">
        <v>8.3152755999999994E-2</v>
      </c>
      <c r="Z315" s="629">
        <v>80.691047260000005</v>
      </c>
      <c r="AA315" s="630">
        <v>8.3042532000000002E-2</v>
      </c>
      <c r="AB315" s="631">
        <v>80.584085930000001</v>
      </c>
      <c r="AC315" s="630">
        <v>8.7745583000000002E-2</v>
      </c>
      <c r="AD315" s="631">
        <v>85.147904960000005</v>
      </c>
      <c r="AE315" s="630">
        <v>8.6252930000000005E-2</v>
      </c>
      <c r="AF315" s="631">
        <v>83.6994416</v>
      </c>
      <c r="AG315" s="630">
        <v>0.14542043800000001</v>
      </c>
      <c r="AH315" s="631">
        <v>141.11531550000001</v>
      </c>
      <c r="AI315" s="630">
        <v>8.0976132000000006E-2</v>
      </c>
      <c r="AJ315" s="632">
        <v>78.578861200000006</v>
      </c>
      <c r="AK315" s="633">
        <v>0.13099950099999999</v>
      </c>
      <c r="AL315" s="634">
        <v>127.1213053</v>
      </c>
      <c r="AM315" s="633">
        <v>8.8976530999999998E-2</v>
      </c>
      <c r="AN315" s="634">
        <v>86.342411209999995</v>
      </c>
      <c r="AO315" s="633">
        <v>9.1558656000000002E-2</v>
      </c>
      <c r="AP315" s="635">
        <v>88.848093419999998</v>
      </c>
      <c r="AQ315" s="630">
        <v>0.10830469700000001</v>
      </c>
      <c r="AR315" s="631">
        <v>105.0983734</v>
      </c>
      <c r="AS315" s="630">
        <v>9.6428552000000001E-2</v>
      </c>
      <c r="AT315" s="631">
        <v>93.573817669999997</v>
      </c>
      <c r="AU315" s="630">
        <v>0.10234769000000001</v>
      </c>
      <c r="AV315" s="632">
        <v>99.317722000000003</v>
      </c>
      <c r="AW315" s="633">
        <v>0.22534083799999999</v>
      </c>
      <c r="AX315" s="635">
        <v>218.66969940000001</v>
      </c>
      <c r="AY315" s="604"/>
      <c r="AZ315" s="568" t="str">
        <f t="shared" si="2020"/>
        <v>By phone</v>
      </c>
      <c r="BA315" s="665">
        <f t="shared" si="2166"/>
        <v>0</v>
      </c>
      <c r="BB315" s="665">
        <f t="shared" si="2167"/>
        <v>0</v>
      </c>
      <c r="BC315" s="665">
        <f t="shared" si="2168"/>
        <v>2.5505577450000003</v>
      </c>
      <c r="BD315" s="648">
        <f t="shared" si="2169"/>
        <v>8.9481062819999995</v>
      </c>
      <c r="BE315" s="648">
        <f t="shared" si="2170"/>
        <v>0</v>
      </c>
      <c r="BF315" s="666">
        <f t="shared" si="2171"/>
        <v>4.7884892620000006</v>
      </c>
      <c r="BG315" s="666">
        <f t="shared" si="2172"/>
        <v>2.3209276220000001</v>
      </c>
      <c r="BH315" s="666">
        <f t="shared" si="2173"/>
        <v>0</v>
      </c>
      <c r="BI315" s="666">
        <f t="shared" si="2174"/>
        <v>0.65338879000000005</v>
      </c>
      <c r="BJ315" s="666">
        <f t="shared" si="2175"/>
        <v>1.6630551199999999</v>
      </c>
      <c r="BK315" s="650">
        <f t="shared" si="2176"/>
        <v>2.4912759600000003</v>
      </c>
      <c r="BL315" s="650">
        <f t="shared" si="2177"/>
        <v>1.228438162</v>
      </c>
      <c r="BM315" s="650">
        <f t="shared" si="2178"/>
        <v>0</v>
      </c>
      <c r="BN315" s="650">
        <f t="shared" si="2179"/>
        <v>0</v>
      </c>
      <c r="BO315" s="650">
        <f t="shared" si="2180"/>
        <v>1.2956181120000001</v>
      </c>
      <c r="BP315" s="667">
        <f t="shared" si="2181"/>
        <v>1.30999501</v>
      </c>
      <c r="BQ315" s="667">
        <f t="shared" si="2182"/>
        <v>0.80078877900000001</v>
      </c>
      <c r="BR315" s="667">
        <f t="shared" si="2183"/>
        <v>0.54935193599999999</v>
      </c>
      <c r="BS315" s="650">
        <f t="shared" si="2184"/>
        <v>0.32491409100000002</v>
      </c>
      <c r="BT315" s="650">
        <f t="shared" si="2185"/>
        <v>1.349999728</v>
      </c>
      <c r="BU315" s="650">
        <f t="shared" si="2186"/>
        <v>0.20469538000000001</v>
      </c>
      <c r="BV315" s="667">
        <f t="shared" si="2187"/>
        <v>0.90136335199999995</v>
      </c>
      <c r="BW315" s="652">
        <f t="shared" si="2188"/>
        <v>31.380965331000006</v>
      </c>
      <c r="BX315" s="606">
        <f t="shared" si="2213"/>
        <v>7.1541816389173812E-2</v>
      </c>
      <c r="BY315" s="645">
        <f t="shared" ca="1" si="2189"/>
        <v>95.642283549568049</v>
      </c>
      <c r="BZ315" s="608"/>
      <c r="CB315" s="616" t="str">
        <f t="shared" si="2021"/>
        <v>By phone</v>
      </c>
      <c r="CC315" s="665">
        <f t="shared" ca="1" si="2190"/>
        <v>0</v>
      </c>
      <c r="CD315" s="665">
        <f t="shared" ca="1" si="2191"/>
        <v>0.53888402999999996</v>
      </c>
      <c r="CE315" s="665">
        <f t="shared" ca="1" si="2192"/>
        <v>67.756120965000008</v>
      </c>
      <c r="CF315" s="648">
        <f t="shared" ca="1" si="2193"/>
        <v>168.241281321</v>
      </c>
      <c r="CG315" s="648">
        <f t="shared" ca="1" si="2194"/>
        <v>0.66584460499999998</v>
      </c>
      <c r="CH315" s="666">
        <f t="shared" ca="1" si="2195"/>
        <v>122.06130175400001</v>
      </c>
      <c r="CI315" s="666">
        <f t="shared" ca="1" si="2196"/>
        <v>49.275078743999998</v>
      </c>
      <c r="CJ315" s="666">
        <f t="shared" ca="1" si="2197"/>
        <v>0</v>
      </c>
      <c r="CK315" s="666">
        <f t="shared" ca="1" si="2198"/>
        <v>12.937098042000001</v>
      </c>
      <c r="CL315" s="666">
        <f t="shared" ca="1" si="2199"/>
        <v>30.184450427999998</v>
      </c>
      <c r="CM315" s="650">
        <f t="shared" ca="1" si="2200"/>
        <v>80.302128444000004</v>
      </c>
      <c r="CN315" s="650">
        <f t="shared" ca="1" si="2201"/>
        <v>65.545950501000007</v>
      </c>
      <c r="CO315" s="650">
        <f t="shared" ca="1" si="2202"/>
        <v>16.560562560000001</v>
      </c>
      <c r="CP315" s="650">
        <f t="shared" ca="1" si="2203"/>
        <v>0</v>
      </c>
      <c r="CQ315" s="650">
        <f t="shared" ca="1" si="2204"/>
        <v>38.4636627</v>
      </c>
      <c r="CR315" s="667">
        <f t="shared" ca="1" si="2205"/>
        <v>55.019790419999993</v>
      </c>
      <c r="CS315" s="667">
        <f t="shared" ca="1" si="2206"/>
        <v>47.424491023000002</v>
      </c>
      <c r="CT315" s="667">
        <f t="shared" ca="1" si="2207"/>
        <v>54.385841664000004</v>
      </c>
      <c r="CU315" s="650">
        <f t="shared" ca="1" si="2208"/>
        <v>40.181042587</v>
      </c>
      <c r="CV315" s="650">
        <f t="shared" ca="1" si="2209"/>
        <v>27.771422976</v>
      </c>
      <c r="CW315" s="650">
        <f t="shared" ca="1" si="2210"/>
        <v>24.461097909999999</v>
      </c>
      <c r="CX315" s="667">
        <f t="shared" ca="1" si="2211"/>
        <v>18.027267039999998</v>
      </c>
      <c r="CY315" s="652">
        <f t="shared" ca="1" si="2212"/>
        <v>919.80331771400006</v>
      </c>
      <c r="CZ315" s="606">
        <f t="shared" ca="1" si="2214"/>
        <v>7.4801451548463072E-2</v>
      </c>
      <c r="DA315" s="645"/>
    </row>
    <row r="316" spans="1:105" ht="15" x14ac:dyDescent="0.25">
      <c r="A316" s="615">
        <v>480</v>
      </c>
      <c r="B316" s="616"/>
      <c r="C316" s="616" t="s">
        <v>618</v>
      </c>
      <c r="D316" s="616" t="str">
        <f t="shared" si="1924"/>
        <v>Manage Savings AccountBy post</v>
      </c>
      <c r="E316" s="568" t="s">
        <v>609</v>
      </c>
      <c r="F316" s="620">
        <v>5.8585518000000003E-2</v>
      </c>
      <c r="G316" s="621">
        <v>8.6482517999999994E-2</v>
      </c>
      <c r="H316" s="622">
        <v>147.61757109999999</v>
      </c>
      <c r="I316" s="621">
        <v>7.9626797999999999E-2</v>
      </c>
      <c r="J316" s="622">
        <v>135.91549710000001</v>
      </c>
      <c r="K316" s="621">
        <v>8.8284112999999997E-2</v>
      </c>
      <c r="L316" s="623">
        <v>150.69272459999999</v>
      </c>
      <c r="M316" s="624">
        <v>6.8127192000000003E-2</v>
      </c>
      <c r="N316" s="625">
        <v>116.2867456</v>
      </c>
      <c r="O316" s="624">
        <v>6.8127192000000003E-2</v>
      </c>
      <c r="P316" s="626">
        <v>116.2867456</v>
      </c>
      <c r="Q316" s="627">
        <v>7.4735613000000006E-2</v>
      </c>
      <c r="R316" s="628">
        <v>127.5667018</v>
      </c>
      <c r="S316" s="627">
        <v>6.3695943000000005E-2</v>
      </c>
      <c r="T316" s="628">
        <v>108.7230174</v>
      </c>
      <c r="U316" s="627">
        <v>6.0136846000000001E-2</v>
      </c>
      <c r="V316" s="628">
        <v>102.64797249999999</v>
      </c>
      <c r="W316" s="627">
        <v>6.2349732999999997E-2</v>
      </c>
      <c r="X316" s="628">
        <v>106.425164</v>
      </c>
      <c r="Y316" s="627">
        <v>5.4939788000000003E-2</v>
      </c>
      <c r="Z316" s="629">
        <v>93.777080729999994</v>
      </c>
      <c r="AA316" s="630">
        <v>6.6437197000000003E-2</v>
      </c>
      <c r="AB316" s="631">
        <v>113.4020823</v>
      </c>
      <c r="AC316" s="630">
        <v>6.4502124999999993E-2</v>
      </c>
      <c r="AD316" s="631">
        <v>110.099096</v>
      </c>
      <c r="AE316" s="630">
        <v>5.0521576999999998E-2</v>
      </c>
      <c r="AF316" s="631">
        <v>86.235606610000005</v>
      </c>
      <c r="AG316" s="630">
        <v>5.1633632999999998E-2</v>
      </c>
      <c r="AH316" s="631">
        <v>88.133783640000004</v>
      </c>
      <c r="AI316" s="630">
        <v>6.4249343E-2</v>
      </c>
      <c r="AJ316" s="632">
        <v>109.6676195</v>
      </c>
      <c r="AK316" s="633">
        <v>4.8277462E-2</v>
      </c>
      <c r="AL316" s="634">
        <v>82.405112410000001</v>
      </c>
      <c r="AM316" s="633">
        <v>4.8277462E-2</v>
      </c>
      <c r="AN316" s="634">
        <v>82.405112410000001</v>
      </c>
      <c r="AO316" s="633">
        <v>4.6069362000000003E-2</v>
      </c>
      <c r="AP316" s="635">
        <v>78.636092579999996</v>
      </c>
      <c r="AQ316" s="630">
        <v>4.0387179000000002E-2</v>
      </c>
      <c r="AR316" s="631">
        <v>68.937137980000003</v>
      </c>
      <c r="AS316" s="630">
        <v>4.3526519E-2</v>
      </c>
      <c r="AT316" s="631">
        <v>74.295698209999998</v>
      </c>
      <c r="AU316" s="630">
        <v>4.2884102E-2</v>
      </c>
      <c r="AV316" s="632">
        <v>73.199151029999996</v>
      </c>
      <c r="AW316" s="633">
        <v>6.3579007000000007E-2</v>
      </c>
      <c r="AX316" s="635">
        <v>108.5234201</v>
      </c>
      <c r="AY316" s="604"/>
      <c r="AZ316" s="568" t="str">
        <f t="shared" si="2020"/>
        <v>By post</v>
      </c>
      <c r="BA316" s="665">
        <f t="shared" si="2166"/>
        <v>0</v>
      </c>
      <c r="BB316" s="665">
        <f t="shared" si="2167"/>
        <v>0</v>
      </c>
      <c r="BC316" s="665">
        <f t="shared" si="2168"/>
        <v>2.0305345990000001</v>
      </c>
      <c r="BD316" s="648">
        <f t="shared" si="2169"/>
        <v>7.2214823520000007</v>
      </c>
      <c r="BE316" s="648">
        <f t="shared" si="2170"/>
        <v>0</v>
      </c>
      <c r="BF316" s="666">
        <f t="shared" si="2171"/>
        <v>3.9609874890000003</v>
      </c>
      <c r="BG316" s="666">
        <f t="shared" si="2172"/>
        <v>1.6560945180000002</v>
      </c>
      <c r="BH316" s="666">
        <f t="shared" si="2173"/>
        <v>0</v>
      </c>
      <c r="BI316" s="666">
        <f t="shared" si="2174"/>
        <v>0.31174866499999998</v>
      </c>
      <c r="BJ316" s="666">
        <f t="shared" si="2175"/>
        <v>1.09879576</v>
      </c>
      <c r="BK316" s="650">
        <f t="shared" si="2176"/>
        <v>1.9931159100000002</v>
      </c>
      <c r="BL316" s="650">
        <f t="shared" si="2177"/>
        <v>0.90302974999999996</v>
      </c>
      <c r="BM316" s="650">
        <f t="shared" si="2178"/>
        <v>0</v>
      </c>
      <c r="BN316" s="650">
        <f t="shared" si="2179"/>
        <v>0</v>
      </c>
      <c r="BO316" s="650">
        <f t="shared" si="2180"/>
        <v>1.027989488</v>
      </c>
      <c r="BP316" s="667">
        <f t="shared" si="2181"/>
        <v>0.48277461999999999</v>
      </c>
      <c r="BQ316" s="667">
        <f t="shared" si="2182"/>
        <v>0.43449715799999999</v>
      </c>
      <c r="BR316" s="667">
        <f t="shared" si="2183"/>
        <v>0.27641617200000002</v>
      </c>
      <c r="BS316" s="650">
        <f t="shared" si="2184"/>
        <v>0.12116153700000001</v>
      </c>
      <c r="BT316" s="650">
        <f t="shared" si="2185"/>
        <v>0.60937126600000002</v>
      </c>
      <c r="BU316" s="650">
        <f t="shared" si="2186"/>
        <v>8.5768204000000001E-2</v>
      </c>
      <c r="BV316" s="667">
        <f t="shared" si="2187"/>
        <v>0.25431602800000003</v>
      </c>
      <c r="BW316" s="652">
        <f t="shared" si="2188"/>
        <v>22.468083516000004</v>
      </c>
      <c r="BX316" s="606">
        <f t="shared" si="2213"/>
        <v>5.1222372816249896E-2</v>
      </c>
      <c r="BY316" s="645">
        <f t="shared" ca="1" si="2189"/>
        <v>101.35876160261901</v>
      </c>
      <c r="BZ316" s="608"/>
      <c r="CB316" s="616" t="str">
        <f t="shared" si="2021"/>
        <v>By post</v>
      </c>
      <c r="CC316" s="665">
        <f t="shared" ca="1" si="2190"/>
        <v>0</v>
      </c>
      <c r="CD316" s="665">
        <f t="shared" ca="1" si="2191"/>
        <v>0.238880394</v>
      </c>
      <c r="CE316" s="665">
        <f t="shared" ca="1" si="2192"/>
        <v>53.941593042999997</v>
      </c>
      <c r="CF316" s="648">
        <f t="shared" ca="1" si="2193"/>
        <v>135.77749365600002</v>
      </c>
      <c r="CG316" s="648">
        <f t="shared" ca="1" si="2194"/>
        <v>0.34063596000000002</v>
      </c>
      <c r="CH316" s="666">
        <f t="shared" ca="1" si="2195"/>
        <v>100.967813163</v>
      </c>
      <c r="CI316" s="666">
        <f t="shared" ca="1" si="2196"/>
        <v>35.160160535999999</v>
      </c>
      <c r="CJ316" s="666">
        <f t="shared" ca="1" si="2197"/>
        <v>0</v>
      </c>
      <c r="CK316" s="666">
        <f t="shared" ca="1" si="2198"/>
        <v>6.1726235669999996</v>
      </c>
      <c r="CL316" s="666">
        <f t="shared" ca="1" si="2199"/>
        <v>19.943143044000003</v>
      </c>
      <c r="CM316" s="650">
        <f t="shared" ca="1" si="2200"/>
        <v>64.244769499</v>
      </c>
      <c r="CN316" s="650">
        <f t="shared" ca="1" si="2201"/>
        <v>48.183087374999992</v>
      </c>
      <c r="CO316" s="650">
        <f t="shared" ca="1" si="2202"/>
        <v>9.7001427840000005</v>
      </c>
      <c r="CP316" s="650">
        <f t="shared" ca="1" si="2203"/>
        <v>0</v>
      </c>
      <c r="CQ316" s="650">
        <f t="shared" ca="1" si="2204"/>
        <v>30.518437925000001</v>
      </c>
      <c r="CR316" s="667">
        <f t="shared" ca="1" si="2205"/>
        <v>20.276534040000001</v>
      </c>
      <c r="CS316" s="667">
        <f t="shared" ca="1" si="2206"/>
        <v>25.731887245999999</v>
      </c>
      <c r="CT316" s="667">
        <f t="shared" ca="1" si="2207"/>
        <v>27.365201028000001</v>
      </c>
      <c r="CU316" s="650">
        <f t="shared" ca="1" si="2208"/>
        <v>14.983643409000001</v>
      </c>
      <c r="CV316" s="650">
        <f t="shared" ca="1" si="2209"/>
        <v>12.535637471999999</v>
      </c>
      <c r="CW316" s="650">
        <f t="shared" ca="1" si="2210"/>
        <v>10.249300378000001</v>
      </c>
      <c r="CX316" s="667">
        <f t="shared" ca="1" si="2211"/>
        <v>5.0863205600000008</v>
      </c>
      <c r="CY316" s="652">
        <f t="shared" ca="1" si="2212"/>
        <v>621.41730507900002</v>
      </c>
      <c r="CZ316" s="606">
        <f t="shared" ca="1" si="2214"/>
        <v>5.0535712953034301E-2</v>
      </c>
      <c r="DA316" s="645"/>
    </row>
    <row r="317" spans="1:105" ht="15" x14ac:dyDescent="0.25">
      <c r="A317" s="615">
        <v>481</v>
      </c>
      <c r="B317" s="616"/>
      <c r="C317" s="616"/>
      <c r="D317" s="616" t="str">
        <f t="shared" si="1924"/>
        <v/>
      </c>
      <c r="E317" s="568" t="s">
        <v>331</v>
      </c>
      <c r="F317" s="620" t="s">
        <v>331</v>
      </c>
      <c r="G317" s="621" t="s">
        <v>331</v>
      </c>
      <c r="H317" s="622" t="s">
        <v>331</v>
      </c>
      <c r="I317" s="621" t="s">
        <v>331</v>
      </c>
      <c r="J317" s="622" t="s">
        <v>331</v>
      </c>
      <c r="K317" s="621" t="s">
        <v>331</v>
      </c>
      <c r="L317" s="623" t="s">
        <v>331</v>
      </c>
      <c r="M317" s="624" t="s">
        <v>331</v>
      </c>
      <c r="N317" s="625" t="s">
        <v>331</v>
      </c>
      <c r="O317" s="624" t="s">
        <v>331</v>
      </c>
      <c r="P317" s="626" t="s">
        <v>331</v>
      </c>
      <c r="Q317" s="627" t="s">
        <v>331</v>
      </c>
      <c r="R317" s="628" t="s">
        <v>331</v>
      </c>
      <c r="S317" s="627" t="s">
        <v>331</v>
      </c>
      <c r="T317" s="628" t="s">
        <v>331</v>
      </c>
      <c r="U317" s="627" t="s">
        <v>331</v>
      </c>
      <c r="V317" s="628" t="s">
        <v>331</v>
      </c>
      <c r="W317" s="627" t="s">
        <v>331</v>
      </c>
      <c r="X317" s="628" t="s">
        <v>331</v>
      </c>
      <c r="Y317" s="627" t="s">
        <v>331</v>
      </c>
      <c r="Z317" s="629" t="s">
        <v>331</v>
      </c>
      <c r="AA317" s="630" t="s">
        <v>331</v>
      </c>
      <c r="AB317" s="631" t="s">
        <v>331</v>
      </c>
      <c r="AC317" s="630" t="s">
        <v>331</v>
      </c>
      <c r="AD317" s="631" t="s">
        <v>331</v>
      </c>
      <c r="AE317" s="630" t="s">
        <v>331</v>
      </c>
      <c r="AF317" s="631" t="s">
        <v>331</v>
      </c>
      <c r="AG317" s="630" t="s">
        <v>331</v>
      </c>
      <c r="AH317" s="631" t="s">
        <v>331</v>
      </c>
      <c r="AI317" s="630" t="s">
        <v>331</v>
      </c>
      <c r="AJ317" s="632" t="s">
        <v>331</v>
      </c>
      <c r="AK317" s="633" t="s">
        <v>331</v>
      </c>
      <c r="AL317" s="634" t="s">
        <v>331</v>
      </c>
      <c r="AM317" s="633" t="s">
        <v>331</v>
      </c>
      <c r="AN317" s="634" t="s">
        <v>331</v>
      </c>
      <c r="AO317" s="633" t="s">
        <v>331</v>
      </c>
      <c r="AP317" s="635" t="s">
        <v>331</v>
      </c>
      <c r="AQ317" s="630" t="s">
        <v>331</v>
      </c>
      <c r="AR317" s="631" t="s">
        <v>331</v>
      </c>
      <c r="AS317" s="630" t="s">
        <v>331</v>
      </c>
      <c r="AT317" s="631" t="s">
        <v>331</v>
      </c>
      <c r="AU317" s="630" t="s">
        <v>331</v>
      </c>
      <c r="AV317" s="632" t="s">
        <v>331</v>
      </c>
      <c r="AW317" s="633" t="s">
        <v>331</v>
      </c>
      <c r="AX317" s="635" t="s">
        <v>331</v>
      </c>
      <c r="AY317" s="604"/>
      <c r="AZ317" s="568" t="str">
        <f t="shared" si="2020"/>
        <v/>
      </c>
      <c r="BA317" s="665"/>
      <c r="BB317" s="665"/>
      <c r="BC317" s="665"/>
      <c r="BD317" s="648"/>
      <c r="BE317" s="648"/>
      <c r="BF317" s="666"/>
      <c r="BG317" s="666"/>
      <c r="BH317" s="666"/>
      <c r="BI317" s="666"/>
      <c r="BJ317" s="666"/>
      <c r="BK317" s="650"/>
      <c r="BL317" s="650"/>
      <c r="BM317" s="650"/>
      <c r="BN317" s="650"/>
      <c r="BO317" s="650"/>
      <c r="BP317" s="667"/>
      <c r="BQ317" s="667"/>
      <c r="BR317" s="667"/>
      <c r="BS317" s="650"/>
      <c r="BT317" s="650"/>
      <c r="BU317" s="650"/>
      <c r="BV317" s="667"/>
      <c r="BW317" s="652"/>
      <c r="BX317" s="606"/>
      <c r="BY317" s="645"/>
      <c r="BZ317" s="608"/>
      <c r="CB317" s="616" t="str">
        <f t="shared" si="2021"/>
        <v/>
      </c>
      <c r="CC317" s="665"/>
      <c r="CD317" s="665"/>
      <c r="CE317" s="665"/>
      <c r="CF317" s="648"/>
      <c r="CG317" s="648"/>
      <c r="CH317" s="666"/>
      <c r="CI317" s="666"/>
      <c r="CJ317" s="666"/>
      <c r="CK317" s="666"/>
      <c r="CL317" s="666"/>
      <c r="CM317" s="650"/>
      <c r="CN317" s="650"/>
      <c r="CO317" s="650"/>
      <c r="CP317" s="650"/>
      <c r="CQ317" s="650"/>
      <c r="CR317" s="667"/>
      <c r="CS317" s="667"/>
      <c r="CT317" s="667"/>
      <c r="CU317" s="650"/>
      <c r="CV317" s="650"/>
      <c r="CW317" s="650"/>
      <c r="CX317" s="667"/>
      <c r="CY317" s="652"/>
      <c r="CZ317" s="606"/>
      <c r="DA317" s="645"/>
    </row>
    <row r="318" spans="1:105" ht="15" x14ac:dyDescent="0.25">
      <c r="A318" s="615">
        <v>482</v>
      </c>
      <c r="B318" s="616" t="s">
        <v>344</v>
      </c>
      <c r="C318" s="616" t="s">
        <v>619</v>
      </c>
      <c r="D318" s="616" t="str">
        <f t="shared" si="1924"/>
        <v>Actively Manage Current AccountIn branch</v>
      </c>
      <c r="E318" s="568" t="s">
        <v>615</v>
      </c>
      <c r="F318" s="620">
        <v>2.2295703E-2</v>
      </c>
      <c r="G318" s="621">
        <v>3.1588552999999998E-2</v>
      </c>
      <c r="H318" s="622">
        <v>141.6800016</v>
      </c>
      <c r="I318" s="621">
        <v>3.0495698000000002E-2</v>
      </c>
      <c r="J318" s="622">
        <v>136.7783627</v>
      </c>
      <c r="K318" s="621">
        <v>1.7210428E-2</v>
      </c>
      <c r="L318" s="623">
        <v>77.191681619999997</v>
      </c>
      <c r="M318" s="624">
        <v>1.4329657000000001E-2</v>
      </c>
      <c r="N318" s="625">
        <v>64.270936120000002</v>
      </c>
      <c r="O318" s="624">
        <v>2.2166598999999999E-2</v>
      </c>
      <c r="P318" s="626">
        <v>99.420944879999993</v>
      </c>
      <c r="Q318" s="627">
        <v>1.5410759E-2</v>
      </c>
      <c r="R318" s="628">
        <v>69.119861409999999</v>
      </c>
      <c r="S318" s="627">
        <v>1.8490909999999999E-2</v>
      </c>
      <c r="T318" s="628">
        <v>82.9348581</v>
      </c>
      <c r="U318" s="627">
        <v>2.8796384000000001E-2</v>
      </c>
      <c r="V318" s="628">
        <v>129.15665440000001</v>
      </c>
      <c r="W318" s="627">
        <v>2.350944E-2</v>
      </c>
      <c r="X318" s="628">
        <v>105.4438159</v>
      </c>
      <c r="Y318" s="627">
        <v>1.7668079999999999E-2</v>
      </c>
      <c r="Z318" s="629">
        <v>79.244326000000001</v>
      </c>
      <c r="AA318" s="630">
        <v>1.6550183999999999E-2</v>
      </c>
      <c r="AB318" s="631">
        <v>74.230371969999993</v>
      </c>
      <c r="AC318" s="630">
        <v>2.0831605E-2</v>
      </c>
      <c r="AD318" s="631">
        <v>93.433271500000004</v>
      </c>
      <c r="AE318" s="630">
        <v>2.168399E-2</v>
      </c>
      <c r="AF318" s="631">
        <v>97.25636394</v>
      </c>
      <c r="AG318" s="630">
        <v>2.5534444E-2</v>
      </c>
      <c r="AH318" s="631">
        <v>114.526298</v>
      </c>
      <c r="AI318" s="630">
        <v>1.9742300000000001E-2</v>
      </c>
      <c r="AJ318" s="632">
        <v>88.547553669999999</v>
      </c>
      <c r="AK318" s="633">
        <v>2.9741858999999999E-2</v>
      </c>
      <c r="AL318" s="634">
        <v>133.39726920000001</v>
      </c>
      <c r="AM318" s="633">
        <v>2.1864753000000001E-2</v>
      </c>
      <c r="AN318" s="634">
        <v>98.067114430000004</v>
      </c>
      <c r="AO318" s="633">
        <v>2.5445032999999999E-2</v>
      </c>
      <c r="AP318" s="635">
        <v>114.12527489999999</v>
      </c>
      <c r="AQ318" s="630">
        <v>3.0229611999999999E-2</v>
      </c>
      <c r="AR318" s="631">
        <v>135.58492050000001</v>
      </c>
      <c r="AS318" s="630">
        <v>2.6875690000000001E-2</v>
      </c>
      <c r="AT318" s="631">
        <v>120.5420151</v>
      </c>
      <c r="AU318" s="630">
        <v>2.9417342999999999E-2</v>
      </c>
      <c r="AV318" s="632">
        <v>131.94175799999999</v>
      </c>
      <c r="AW318" s="633">
        <v>4.3085737999999998E-2</v>
      </c>
      <c r="AX318" s="635">
        <v>193.24682290000001</v>
      </c>
      <c r="AY318" s="604"/>
      <c r="AZ318" s="568" t="str">
        <f t="shared" si="2020"/>
        <v>In branch</v>
      </c>
      <c r="BA318" s="665">
        <f t="shared" ref="BA318:BA322" si="2215">BA$5*G318</f>
        <v>0</v>
      </c>
      <c r="BB318" s="665">
        <f t="shared" ref="BB318:BB322" si="2216">BB$5*I318</f>
        <v>0</v>
      </c>
      <c r="BC318" s="665">
        <f t="shared" ref="BC318:BC322" si="2217">BC$5*K318</f>
        <v>0.395839844</v>
      </c>
      <c r="BD318" s="648">
        <f t="shared" ref="BD318:BD322" si="2218">BD$5*M318</f>
        <v>1.518943642</v>
      </c>
      <c r="BE318" s="648">
        <f t="shared" ref="BE318:BE322" si="2219">BE$5*O318</f>
        <v>0</v>
      </c>
      <c r="BF318" s="666">
        <f t="shared" ref="BF318:BF322" si="2220">BF$5*Q318</f>
        <v>0.81677022700000002</v>
      </c>
      <c r="BG318" s="666">
        <f t="shared" ref="BG318:BG322" si="2221">BG$5*S318</f>
        <v>0.48076365999999998</v>
      </c>
      <c r="BH318" s="666">
        <f t="shared" ref="BH318:BH322" si="2222">BH$5*U318</f>
        <v>0</v>
      </c>
      <c r="BI318" s="666">
        <f t="shared" ref="BI318:BI322" si="2223">BI$5*W318</f>
        <v>0.11754719999999999</v>
      </c>
      <c r="BJ318" s="666">
        <f t="shared" ref="BJ318:BJ322" si="2224">BJ$5*Y318</f>
        <v>0.3533616</v>
      </c>
      <c r="BK318" s="650">
        <f t="shared" ref="BK318:BK322" si="2225">BK$5*AA318</f>
        <v>0.49650551999999998</v>
      </c>
      <c r="BL318" s="650">
        <f t="shared" ref="BL318:BL322" si="2226">BL$5*AC318</f>
        <v>0.29164246999999999</v>
      </c>
      <c r="BM318" s="650">
        <f t="shared" ref="BM318:BM322" si="2227">BM$5*AE318</f>
        <v>0</v>
      </c>
      <c r="BN318" s="650">
        <f t="shared" ref="BN318:BN322" si="2228">BN$5*AG318</f>
        <v>0</v>
      </c>
      <c r="BO318" s="650">
        <f t="shared" ref="BO318:BO322" si="2229">BO$5*AI318</f>
        <v>0.31587680000000001</v>
      </c>
      <c r="BP318" s="667">
        <f t="shared" ref="BP318:BP322" si="2230">BP$5*AK318</f>
        <v>0.29741858999999998</v>
      </c>
      <c r="BQ318" s="667">
        <f t="shared" ref="BQ318:BQ322" si="2231">BQ$5*AM318</f>
        <v>0.19678277700000002</v>
      </c>
      <c r="BR318" s="667">
        <f t="shared" ref="BR318:BR322" si="2232">BR$5*AO318</f>
        <v>0.15267019799999998</v>
      </c>
      <c r="BS318" s="650">
        <f t="shared" ref="BS318:BS322" si="2233">BS$5*AQ318</f>
        <v>9.0688835999999995E-2</v>
      </c>
      <c r="BT318" s="650">
        <f t="shared" ref="BT318:BT322" si="2234">BT$5*AS318</f>
        <v>0.37625966</v>
      </c>
      <c r="BU318" s="650">
        <f t="shared" ref="BU318:BU322" si="2235">BU$5*AU318</f>
        <v>5.8834685999999997E-2</v>
      </c>
      <c r="BV318" s="667">
        <f t="shared" ref="BV318:BV322" si="2236">BV$5*AW318</f>
        <v>0.17234295199999999</v>
      </c>
      <c r="BW318" s="652">
        <f>SUM(BA318:BV318)</f>
        <v>6.1322486620000003</v>
      </c>
      <c r="BX318" s="606">
        <f>BW318/SUM($BW$318:$BW$322)</f>
        <v>1.8405771348156671E-2</v>
      </c>
      <c r="BY318" s="645">
        <f ca="1">IF(CZ318&gt;0,BX318/CZ318*100,"")</f>
        <v>91.092593914750367</v>
      </c>
      <c r="BZ318" s="608"/>
      <c r="CB318" s="616" t="str">
        <f t="shared" si="2021"/>
        <v>In branch</v>
      </c>
      <c r="CC318" s="665">
        <f t="shared" ref="CC318:CC322" ca="1" si="2237">CC$5*G318</f>
        <v>0</v>
      </c>
      <c r="CD318" s="665">
        <f t="shared" ref="CD318:CD322" ca="1" si="2238">CD$5*I318</f>
        <v>9.1487094000000005E-2</v>
      </c>
      <c r="CE318" s="665">
        <f t="shared" ref="CE318:CE322" ca="1" si="2239">CE$5*K318</f>
        <v>10.515571508000001</v>
      </c>
      <c r="CF318" s="648">
        <f t="shared" ref="CF318:CF322" ca="1" si="2240">CF$5*M318</f>
        <v>28.559006401000001</v>
      </c>
      <c r="CG318" s="648">
        <f t="shared" ref="CG318:CG322" ca="1" si="2241">CG$5*O318</f>
        <v>0.11083299499999999</v>
      </c>
      <c r="CH318" s="666">
        <f t="shared" ref="CH318:CH322" ca="1" si="2242">CH$5*Q318</f>
        <v>20.819935408999999</v>
      </c>
      <c r="CI318" s="666">
        <f t="shared" ref="CI318:CI322" ca="1" si="2243">CI$5*S318</f>
        <v>10.20698232</v>
      </c>
      <c r="CJ318" s="666">
        <f t="shared" ref="CJ318:CJ322" ca="1" si="2244">CJ$5*U318</f>
        <v>0</v>
      </c>
      <c r="CK318" s="666">
        <f t="shared" ref="CK318:CK322" ca="1" si="2245">CK$5*W318</f>
        <v>2.3274345599999999</v>
      </c>
      <c r="CL318" s="666">
        <f t="shared" ref="CL318:CL322" ca="1" si="2246">CL$5*Y318</f>
        <v>6.4135130399999998</v>
      </c>
      <c r="CM318" s="650">
        <f t="shared" ref="CM318:CM322" ca="1" si="2247">CM$5*AA318</f>
        <v>16.004027927999999</v>
      </c>
      <c r="CN318" s="650">
        <f t="shared" ref="CN318:CN322" ca="1" si="2248">CN$5*AC318</f>
        <v>15.561208935</v>
      </c>
      <c r="CO318" s="650">
        <f t="shared" ref="CO318:CO322" ca="1" si="2249">CO$5*AE318</f>
        <v>4.16332608</v>
      </c>
      <c r="CP318" s="650">
        <f t="shared" ref="CP318:CP322" ca="1" si="2250">CP$5*AG318</f>
        <v>0</v>
      </c>
      <c r="CQ318" s="650">
        <f t="shared" ref="CQ318:CQ322" ca="1" si="2251">CQ$5*AI318</f>
        <v>9.3775925000000004</v>
      </c>
      <c r="CR318" s="667">
        <f t="shared" ref="CR318:CR322" ca="1" si="2252">CR$5*AK318</f>
        <v>12.49158078</v>
      </c>
      <c r="CS318" s="667">
        <f t="shared" ref="CS318:CS322" ca="1" si="2253">CS$5*AM318</f>
        <v>11.653913349</v>
      </c>
      <c r="CT318" s="667">
        <f t="shared" ref="CT318:CT322" ca="1" si="2254">CT$5*AO318</f>
        <v>15.114349601999999</v>
      </c>
      <c r="CU318" s="650">
        <f t="shared" ref="CU318:CU322" ca="1" si="2255">CU$5*AQ318</f>
        <v>11.215186052</v>
      </c>
      <c r="CV318" s="650">
        <f t="shared" ref="CV318:CV322" ca="1" si="2256">CV$5*AS318</f>
        <v>7.7401987200000004</v>
      </c>
      <c r="CW318" s="650">
        <f t="shared" ref="CW318:CW322" ca="1" si="2257">CW$5*AU318</f>
        <v>7.0307449769999995</v>
      </c>
      <c r="CX318" s="667">
        <f t="shared" ref="CX318:CX322" ca="1" si="2258">CX$5*AW318</f>
        <v>3.4468590399999997</v>
      </c>
      <c r="CY318" s="652">
        <f ca="1">SUM(CC318:CX318)</f>
        <v>192.84375129</v>
      </c>
      <c r="CZ318" s="606">
        <f ca="1">CY318/SUM($CY$318:$CY$322)</f>
        <v>2.0205562886245001E-2</v>
      </c>
      <c r="DA318" s="645"/>
    </row>
    <row r="319" spans="1:105" ht="15" x14ac:dyDescent="0.25">
      <c r="A319" s="615">
        <v>483</v>
      </c>
      <c r="B319" s="616"/>
      <c r="C319" s="616" t="s">
        <v>619</v>
      </c>
      <c r="D319" s="616" t="str">
        <f t="shared" si="1924"/>
        <v>Actively Manage Current AccountOnline</v>
      </c>
      <c r="E319" s="568" t="s">
        <v>607</v>
      </c>
      <c r="F319" s="620">
        <v>0.44456325899999999</v>
      </c>
      <c r="G319" s="621">
        <v>0.41480235100000001</v>
      </c>
      <c r="H319" s="622">
        <v>93.305585239999999</v>
      </c>
      <c r="I319" s="621">
        <v>0.44004779599999999</v>
      </c>
      <c r="J319" s="622">
        <v>98.984292350000004</v>
      </c>
      <c r="K319" s="621">
        <v>0.44362195700000001</v>
      </c>
      <c r="L319" s="623">
        <v>99.788263569999998</v>
      </c>
      <c r="M319" s="624">
        <v>0.47576345399999997</v>
      </c>
      <c r="N319" s="625">
        <v>107.01816770000001</v>
      </c>
      <c r="O319" s="624">
        <v>0.44779225299999997</v>
      </c>
      <c r="P319" s="626">
        <v>100.72632950000001</v>
      </c>
      <c r="Q319" s="627">
        <v>0.44259558999999998</v>
      </c>
      <c r="R319" s="628">
        <v>99.557392710000002</v>
      </c>
      <c r="S319" s="627">
        <v>0.459723202</v>
      </c>
      <c r="T319" s="628">
        <v>103.4100756</v>
      </c>
      <c r="U319" s="627">
        <v>0.39017741299999997</v>
      </c>
      <c r="V319" s="628">
        <v>87.766455010000001</v>
      </c>
      <c r="W319" s="627">
        <v>0.50972558899999998</v>
      </c>
      <c r="X319" s="628">
        <v>114.65760589999999</v>
      </c>
      <c r="Y319" s="627">
        <v>0.49340245799999999</v>
      </c>
      <c r="Z319" s="629">
        <v>110.98588289999999</v>
      </c>
      <c r="AA319" s="630">
        <v>0.43148186599999999</v>
      </c>
      <c r="AB319" s="631">
        <v>97.057473239999993</v>
      </c>
      <c r="AC319" s="630">
        <v>0.43148186599999999</v>
      </c>
      <c r="AD319" s="631">
        <v>97.057473239999993</v>
      </c>
      <c r="AE319" s="630">
        <v>0.464881924</v>
      </c>
      <c r="AF319" s="631">
        <v>104.5704777</v>
      </c>
      <c r="AG319" s="630">
        <v>0.378401924</v>
      </c>
      <c r="AH319" s="631">
        <v>85.117678209999994</v>
      </c>
      <c r="AI319" s="630">
        <v>0.42298616999999999</v>
      </c>
      <c r="AJ319" s="632">
        <v>95.146452400000001</v>
      </c>
      <c r="AK319" s="633">
        <v>0.50117798800000002</v>
      </c>
      <c r="AL319" s="634">
        <v>112.73490959999999</v>
      </c>
      <c r="AM319" s="633">
        <v>0.43468732700000001</v>
      </c>
      <c r="AN319" s="634">
        <v>97.778509150000005</v>
      </c>
      <c r="AO319" s="633">
        <v>0.43321876100000001</v>
      </c>
      <c r="AP319" s="635">
        <v>97.448170079999997</v>
      </c>
      <c r="AQ319" s="630">
        <v>0.40525039000000002</v>
      </c>
      <c r="AR319" s="631">
        <v>91.156968430000006</v>
      </c>
      <c r="AS319" s="630">
        <v>0.38813451900000001</v>
      </c>
      <c r="AT319" s="631">
        <v>87.306926750000002</v>
      </c>
      <c r="AU319" s="630">
        <v>0.40525039000000002</v>
      </c>
      <c r="AV319" s="632">
        <v>91.156968430000006</v>
      </c>
      <c r="AW319" s="633">
        <v>0.37758541699999998</v>
      </c>
      <c r="AX319" s="635">
        <v>84.934013140000005</v>
      </c>
      <c r="AY319" s="604"/>
      <c r="AZ319" s="568" t="str">
        <f t="shared" si="2020"/>
        <v>Online</v>
      </c>
      <c r="BA319" s="665">
        <f t="shared" si="2215"/>
        <v>0</v>
      </c>
      <c r="BB319" s="665">
        <f t="shared" si="2216"/>
        <v>0</v>
      </c>
      <c r="BC319" s="665">
        <f t="shared" si="2217"/>
        <v>10.203305010999999</v>
      </c>
      <c r="BD319" s="648">
        <f t="shared" si="2218"/>
        <v>50.430926123999996</v>
      </c>
      <c r="BE319" s="648">
        <f t="shared" si="2219"/>
        <v>0</v>
      </c>
      <c r="BF319" s="666">
        <f t="shared" si="2220"/>
        <v>23.457566269999997</v>
      </c>
      <c r="BG319" s="666">
        <f t="shared" si="2221"/>
        <v>11.952803252000001</v>
      </c>
      <c r="BH319" s="666">
        <f t="shared" si="2222"/>
        <v>0</v>
      </c>
      <c r="BI319" s="666">
        <f t="shared" si="2223"/>
        <v>2.5486279449999998</v>
      </c>
      <c r="BJ319" s="666">
        <f t="shared" si="2224"/>
        <v>9.86804916</v>
      </c>
      <c r="BK319" s="650">
        <f t="shared" si="2225"/>
        <v>12.944455979999999</v>
      </c>
      <c r="BL319" s="650">
        <f t="shared" si="2226"/>
        <v>6.040746124</v>
      </c>
      <c r="BM319" s="650">
        <f t="shared" si="2227"/>
        <v>0</v>
      </c>
      <c r="BN319" s="650">
        <f t="shared" si="2228"/>
        <v>0</v>
      </c>
      <c r="BO319" s="650">
        <f t="shared" si="2229"/>
        <v>6.7677787199999999</v>
      </c>
      <c r="BP319" s="667">
        <f t="shared" si="2230"/>
        <v>5.0117798800000006</v>
      </c>
      <c r="BQ319" s="667">
        <f t="shared" si="2231"/>
        <v>3.9121859429999999</v>
      </c>
      <c r="BR319" s="667">
        <f t="shared" si="2232"/>
        <v>2.599312566</v>
      </c>
      <c r="BS319" s="650">
        <f t="shared" si="2233"/>
        <v>1.2157511700000001</v>
      </c>
      <c r="BT319" s="650">
        <f t="shared" si="2234"/>
        <v>5.4338832660000005</v>
      </c>
      <c r="BU319" s="650">
        <f t="shared" si="2235"/>
        <v>0.81050078000000003</v>
      </c>
      <c r="BV319" s="667">
        <f t="shared" si="2236"/>
        <v>1.5103416679999999</v>
      </c>
      <c r="BW319" s="652">
        <f>SUM(BA319:BV319)</f>
        <v>154.708013859</v>
      </c>
      <c r="BX319" s="606">
        <f t="shared" ref="BX319:BX322" si="2259">BW319/SUM($BW$318:$BW$322)</f>
        <v>0.46435173877758312</v>
      </c>
      <c r="BY319" s="645">
        <f ca="1">IF(CZ319&gt;0,BX319/CZ319*100,"")</f>
        <v>100.20988478242067</v>
      </c>
      <c r="BZ319" s="608"/>
      <c r="CB319" s="616" t="str">
        <f t="shared" si="2021"/>
        <v>Online</v>
      </c>
      <c r="CC319" s="665">
        <f t="shared" ca="1" si="2237"/>
        <v>0</v>
      </c>
      <c r="CD319" s="665">
        <f t="shared" ca="1" si="2238"/>
        <v>1.320143388</v>
      </c>
      <c r="CE319" s="665">
        <f t="shared" ca="1" si="2239"/>
        <v>271.053015727</v>
      </c>
      <c r="CF319" s="648">
        <f t="shared" ca="1" si="2240"/>
        <v>948.19656382199992</v>
      </c>
      <c r="CG319" s="648">
        <f t="shared" ca="1" si="2241"/>
        <v>2.2389612649999999</v>
      </c>
      <c r="CH319" s="666">
        <f t="shared" ca="1" si="2242"/>
        <v>597.94664208999995</v>
      </c>
      <c r="CI319" s="666">
        <f t="shared" ca="1" si="2243"/>
        <v>253.767207504</v>
      </c>
      <c r="CJ319" s="666">
        <f t="shared" ca="1" si="2244"/>
        <v>0</v>
      </c>
      <c r="CK319" s="666">
        <f t="shared" ca="1" si="2245"/>
        <v>50.462833310999997</v>
      </c>
      <c r="CL319" s="666">
        <f t="shared" ca="1" si="2246"/>
        <v>179.105092254</v>
      </c>
      <c r="CM319" s="650">
        <f t="shared" ca="1" si="2247"/>
        <v>417.242964422</v>
      </c>
      <c r="CN319" s="650">
        <f t="shared" ca="1" si="2248"/>
        <v>322.31695390199997</v>
      </c>
      <c r="CO319" s="650">
        <f t="shared" ca="1" si="2249"/>
        <v>89.257329408000004</v>
      </c>
      <c r="CP319" s="650">
        <f t="shared" ca="1" si="2250"/>
        <v>0</v>
      </c>
      <c r="CQ319" s="650">
        <f t="shared" ca="1" si="2251"/>
        <v>200.91843075</v>
      </c>
      <c r="CR319" s="667">
        <f t="shared" ca="1" si="2252"/>
        <v>210.49475495999999</v>
      </c>
      <c r="CS319" s="667">
        <f t="shared" ca="1" si="2253"/>
        <v>231.68834529100002</v>
      </c>
      <c r="CT319" s="667">
        <f t="shared" ca="1" si="2254"/>
        <v>257.331944034</v>
      </c>
      <c r="CU319" s="650">
        <f t="shared" ca="1" si="2255"/>
        <v>150.34789469</v>
      </c>
      <c r="CV319" s="650">
        <f t="shared" ca="1" si="2256"/>
        <v>111.782741472</v>
      </c>
      <c r="CW319" s="650">
        <f t="shared" ca="1" si="2257"/>
        <v>96.854843209999999</v>
      </c>
      <c r="CX319" s="667">
        <f t="shared" ca="1" si="2258"/>
        <v>30.206833359999997</v>
      </c>
      <c r="CY319" s="652">
        <f ca="1">SUM(CC319:CX319)</f>
        <v>4422.5334948599993</v>
      </c>
      <c r="CZ319" s="606">
        <f t="shared" ref="CZ319:CZ322" ca="1" si="2260">CY319/SUM($CY$318:$CY$322)</f>
        <v>0.4633791764014103</v>
      </c>
      <c r="DA319" s="645"/>
    </row>
    <row r="320" spans="1:105" ht="15" x14ac:dyDescent="0.25">
      <c r="A320" s="615">
        <v>484</v>
      </c>
      <c r="B320" s="616"/>
      <c r="C320" s="616" t="s">
        <v>619</v>
      </c>
      <c r="D320" s="616" t="str">
        <f t="shared" si="1924"/>
        <v>Actively Manage Current AccountOnline mobile</v>
      </c>
      <c r="E320" s="568" t="s">
        <v>616</v>
      </c>
      <c r="F320" s="620">
        <v>0.34850132900000003</v>
      </c>
      <c r="G320" s="621">
        <v>0.28438650300000001</v>
      </c>
      <c r="H320" s="622">
        <v>81.602702390000005</v>
      </c>
      <c r="I320" s="621">
        <v>0.30699767900000002</v>
      </c>
      <c r="J320" s="622">
        <v>88.090820140000005</v>
      </c>
      <c r="K320" s="621">
        <v>0.30658152900000002</v>
      </c>
      <c r="L320" s="623">
        <v>87.971408729999993</v>
      </c>
      <c r="M320" s="624">
        <v>0.35332349699999999</v>
      </c>
      <c r="N320" s="625">
        <v>101.38368699999999</v>
      </c>
      <c r="O320" s="624">
        <v>0.33971899999999999</v>
      </c>
      <c r="P320" s="626">
        <v>97.479972559999993</v>
      </c>
      <c r="Q320" s="627">
        <v>0.324610766</v>
      </c>
      <c r="R320" s="628">
        <v>93.144771149999997</v>
      </c>
      <c r="S320" s="627">
        <v>0.35551576400000001</v>
      </c>
      <c r="T320" s="628">
        <v>102.0127425</v>
      </c>
      <c r="U320" s="627">
        <v>0.30179161399999999</v>
      </c>
      <c r="V320" s="628">
        <v>86.596976339999998</v>
      </c>
      <c r="W320" s="627">
        <v>0.409697796</v>
      </c>
      <c r="X320" s="628">
        <v>117.5598948</v>
      </c>
      <c r="Y320" s="627">
        <v>0.39722578400000003</v>
      </c>
      <c r="Z320" s="629">
        <v>113.981139</v>
      </c>
      <c r="AA320" s="630">
        <v>0.31978636799999999</v>
      </c>
      <c r="AB320" s="631">
        <v>91.760444160000006</v>
      </c>
      <c r="AC320" s="630">
        <v>0.33766467900000002</v>
      </c>
      <c r="AD320" s="631">
        <v>96.890499520000006</v>
      </c>
      <c r="AE320" s="630">
        <v>0.37023425100000001</v>
      </c>
      <c r="AF320" s="631">
        <v>106.2361087</v>
      </c>
      <c r="AG320" s="630">
        <v>0.31062823099999998</v>
      </c>
      <c r="AH320" s="631">
        <v>89.13258132</v>
      </c>
      <c r="AI320" s="630">
        <v>0.33766467900000002</v>
      </c>
      <c r="AJ320" s="632">
        <v>96.890499520000006</v>
      </c>
      <c r="AK320" s="633">
        <v>0.412241725</v>
      </c>
      <c r="AL320" s="634">
        <v>118.2898574</v>
      </c>
      <c r="AM320" s="633">
        <v>0.35936321999999998</v>
      </c>
      <c r="AN320" s="634">
        <v>103.11674309999999</v>
      </c>
      <c r="AO320" s="633">
        <v>0.349376458</v>
      </c>
      <c r="AP320" s="635">
        <v>100.2511121</v>
      </c>
      <c r="AQ320" s="630">
        <v>0.33665788899999999</v>
      </c>
      <c r="AR320" s="631">
        <v>96.601608220000003</v>
      </c>
      <c r="AS320" s="630">
        <v>0.29929202900000001</v>
      </c>
      <c r="AT320" s="631">
        <v>85.879738230000001</v>
      </c>
      <c r="AU320" s="630">
        <v>0.32557459799999999</v>
      </c>
      <c r="AV320" s="632">
        <v>93.421336120000007</v>
      </c>
      <c r="AW320" s="633">
        <v>0.30660010300000001</v>
      </c>
      <c r="AX320" s="635">
        <v>87.976738499999996</v>
      </c>
      <c r="AY320" s="604"/>
      <c r="AZ320" s="568" t="str">
        <f t="shared" si="2020"/>
        <v>Online mobile</v>
      </c>
      <c r="BA320" s="665">
        <f t="shared" si="2215"/>
        <v>0</v>
      </c>
      <c r="BB320" s="665">
        <f t="shared" si="2216"/>
        <v>0</v>
      </c>
      <c r="BC320" s="665">
        <f t="shared" si="2217"/>
        <v>7.0513751670000007</v>
      </c>
      <c r="BD320" s="648">
        <f t="shared" si="2218"/>
        <v>37.452290681999997</v>
      </c>
      <c r="BE320" s="648">
        <f t="shared" si="2219"/>
        <v>0</v>
      </c>
      <c r="BF320" s="666">
        <f t="shared" si="2220"/>
        <v>17.204370598000001</v>
      </c>
      <c r="BG320" s="666">
        <f t="shared" si="2221"/>
        <v>9.2434098640000002</v>
      </c>
      <c r="BH320" s="666">
        <f t="shared" si="2222"/>
        <v>0</v>
      </c>
      <c r="BI320" s="666">
        <f t="shared" si="2223"/>
        <v>2.0484889800000001</v>
      </c>
      <c r="BJ320" s="666">
        <f t="shared" si="2224"/>
        <v>7.9445156800000003</v>
      </c>
      <c r="BK320" s="650">
        <f t="shared" si="2225"/>
        <v>9.5935910399999997</v>
      </c>
      <c r="BL320" s="650">
        <f t="shared" si="2226"/>
        <v>4.7273055060000004</v>
      </c>
      <c r="BM320" s="650">
        <f t="shared" si="2227"/>
        <v>0</v>
      </c>
      <c r="BN320" s="650">
        <f t="shared" si="2228"/>
        <v>0</v>
      </c>
      <c r="BO320" s="650">
        <f t="shared" si="2229"/>
        <v>5.4026348640000004</v>
      </c>
      <c r="BP320" s="667">
        <f t="shared" si="2230"/>
        <v>4.1224172499999998</v>
      </c>
      <c r="BQ320" s="667">
        <f t="shared" si="2231"/>
        <v>3.23426898</v>
      </c>
      <c r="BR320" s="667">
        <f t="shared" si="2232"/>
        <v>2.0962587479999999</v>
      </c>
      <c r="BS320" s="650">
        <f t="shared" si="2233"/>
        <v>1.0099736669999999</v>
      </c>
      <c r="BT320" s="650">
        <f t="shared" si="2234"/>
        <v>4.1900884060000001</v>
      </c>
      <c r="BU320" s="650">
        <f t="shared" si="2235"/>
        <v>0.65114919599999999</v>
      </c>
      <c r="BV320" s="667">
        <f t="shared" si="2236"/>
        <v>1.2264004120000001</v>
      </c>
      <c r="BW320" s="652">
        <f>SUM(BA320:BV320)</f>
        <v>117.19853903999999</v>
      </c>
      <c r="BX320" s="606">
        <f t="shared" si="2259"/>
        <v>0.35176810837359562</v>
      </c>
      <c r="BY320" s="645">
        <f ca="1">IF(CZ320&gt;0,BX320/CZ320*100,"")</f>
        <v>98.969793824876788</v>
      </c>
      <c r="BZ320" s="608"/>
      <c r="CB320" s="616" t="str">
        <f t="shared" si="2021"/>
        <v>Online mobile</v>
      </c>
      <c r="CC320" s="665">
        <f t="shared" ca="1" si="2237"/>
        <v>0</v>
      </c>
      <c r="CD320" s="665">
        <f t="shared" ca="1" si="2238"/>
        <v>0.92099303700000013</v>
      </c>
      <c r="CE320" s="665">
        <f t="shared" ca="1" si="2239"/>
        <v>187.32131421900002</v>
      </c>
      <c r="CF320" s="648">
        <f t="shared" ca="1" si="2240"/>
        <v>704.17372952099993</v>
      </c>
      <c r="CG320" s="648">
        <f t="shared" ca="1" si="2241"/>
        <v>1.6985950000000001</v>
      </c>
      <c r="CH320" s="666">
        <f t="shared" ca="1" si="2242"/>
        <v>438.54914486600001</v>
      </c>
      <c r="CI320" s="666">
        <f t="shared" ca="1" si="2243"/>
        <v>196.244701728</v>
      </c>
      <c r="CJ320" s="666">
        <f t="shared" ca="1" si="2244"/>
        <v>0</v>
      </c>
      <c r="CK320" s="666">
        <f t="shared" ca="1" si="2245"/>
        <v>40.560081803999999</v>
      </c>
      <c r="CL320" s="666">
        <f t="shared" ca="1" si="2246"/>
        <v>144.19295959200002</v>
      </c>
      <c r="CM320" s="650">
        <f t="shared" ca="1" si="2247"/>
        <v>309.23341785599996</v>
      </c>
      <c r="CN320" s="650">
        <f t="shared" ca="1" si="2248"/>
        <v>252.23551521300001</v>
      </c>
      <c r="CO320" s="650">
        <f t="shared" ca="1" si="2249"/>
        <v>71.084976191999999</v>
      </c>
      <c r="CP320" s="650">
        <f t="shared" ca="1" si="2250"/>
        <v>0</v>
      </c>
      <c r="CQ320" s="650">
        <f t="shared" ca="1" si="2251"/>
        <v>160.390722525</v>
      </c>
      <c r="CR320" s="667">
        <f t="shared" ca="1" si="2252"/>
        <v>173.1415245</v>
      </c>
      <c r="CS320" s="667">
        <f t="shared" ca="1" si="2253"/>
        <v>191.54059626</v>
      </c>
      <c r="CT320" s="667">
        <f t="shared" ca="1" si="2254"/>
        <v>207.52961605199999</v>
      </c>
      <c r="CU320" s="650">
        <f t="shared" ca="1" si="2255"/>
        <v>124.90007681899999</v>
      </c>
      <c r="CV320" s="650">
        <f t="shared" ca="1" si="2256"/>
        <v>86.196104352000006</v>
      </c>
      <c r="CW320" s="650">
        <f t="shared" ca="1" si="2257"/>
        <v>77.812328921999992</v>
      </c>
      <c r="CX320" s="667">
        <f t="shared" ca="1" si="2258"/>
        <v>24.528008240000002</v>
      </c>
      <c r="CY320" s="652">
        <f ca="1">SUM(CC320:CX320)</f>
        <v>3392.2544066979995</v>
      </c>
      <c r="CZ320" s="606">
        <f t="shared" ca="1" si="2260"/>
        <v>0.35542976778959007</v>
      </c>
      <c r="DA320" s="645"/>
    </row>
    <row r="321" spans="1:105" ht="15" x14ac:dyDescent="0.25">
      <c r="A321" s="615">
        <v>485</v>
      </c>
      <c r="B321" s="616"/>
      <c r="C321" s="616" t="s">
        <v>619</v>
      </c>
      <c r="D321" s="616" t="str">
        <f t="shared" si="1924"/>
        <v>Actively Manage Current AccountOnline at home or work</v>
      </c>
      <c r="E321" s="568" t="s">
        <v>617</v>
      </c>
      <c r="F321" s="620">
        <v>0.126868542</v>
      </c>
      <c r="G321" s="621">
        <v>0.15796765900000001</v>
      </c>
      <c r="H321" s="622">
        <v>124.5128673</v>
      </c>
      <c r="I321" s="621">
        <v>0.1520377</v>
      </c>
      <c r="J321" s="622">
        <v>119.8387694</v>
      </c>
      <c r="K321" s="621">
        <v>0.16920659699999999</v>
      </c>
      <c r="L321" s="623">
        <v>133.37159410000001</v>
      </c>
      <c r="M321" s="624">
        <v>0.16144577700000001</v>
      </c>
      <c r="N321" s="625">
        <v>127.25438029999999</v>
      </c>
      <c r="O321" s="624">
        <v>0.13816862099999999</v>
      </c>
      <c r="P321" s="626">
        <v>108.9069195</v>
      </c>
      <c r="Q321" s="627">
        <v>0.14516922600000001</v>
      </c>
      <c r="R321" s="628">
        <v>114.4249188</v>
      </c>
      <c r="S321" s="627">
        <v>0.135724127</v>
      </c>
      <c r="T321" s="628">
        <v>106.9801264</v>
      </c>
      <c r="U321" s="627">
        <v>0.120937064</v>
      </c>
      <c r="V321" s="628">
        <v>95.32470524</v>
      </c>
      <c r="W321" s="627">
        <v>0.135724127</v>
      </c>
      <c r="X321" s="628">
        <v>106.9801264</v>
      </c>
      <c r="Y321" s="627">
        <v>0.13283511200000001</v>
      </c>
      <c r="Z321" s="629">
        <v>104.70295470000001</v>
      </c>
      <c r="AA321" s="630">
        <v>0.13446490699999999</v>
      </c>
      <c r="AB321" s="631">
        <v>105.98758719999999</v>
      </c>
      <c r="AC321" s="630">
        <v>0.12204356299999999</v>
      </c>
      <c r="AD321" s="631">
        <v>96.196867150000003</v>
      </c>
      <c r="AE321" s="630">
        <v>0.122784356</v>
      </c>
      <c r="AF321" s="631">
        <v>96.780772979999995</v>
      </c>
      <c r="AG321" s="630">
        <v>9.3201919999999994E-2</v>
      </c>
      <c r="AH321" s="631">
        <v>73.463380430000001</v>
      </c>
      <c r="AI321" s="630">
        <v>0.119463575</v>
      </c>
      <c r="AJ321" s="632">
        <v>94.16327536</v>
      </c>
      <c r="AK321" s="633">
        <v>0.11705497600000001</v>
      </c>
      <c r="AL321" s="634">
        <v>92.264775499999999</v>
      </c>
      <c r="AM321" s="633">
        <v>0.10935753400000001</v>
      </c>
      <c r="AN321" s="634">
        <v>86.197517360000006</v>
      </c>
      <c r="AO321" s="633">
        <v>0.109669001</v>
      </c>
      <c r="AP321" s="635">
        <v>86.443021160000001</v>
      </c>
      <c r="AQ321" s="630">
        <v>0.102570224</v>
      </c>
      <c r="AR321" s="631">
        <v>80.847641190000004</v>
      </c>
      <c r="AS321" s="630">
        <v>0.112790792</v>
      </c>
      <c r="AT321" s="631">
        <v>88.903671739999993</v>
      </c>
      <c r="AU321" s="630">
        <v>0.113219679</v>
      </c>
      <c r="AV321" s="632">
        <v>89.241727760000003</v>
      </c>
      <c r="AW321" s="633">
        <v>0.108724371</v>
      </c>
      <c r="AX321" s="635">
        <v>85.698447740000006</v>
      </c>
      <c r="AY321" s="604"/>
      <c r="AZ321" s="568" t="str">
        <f t="shared" si="2020"/>
        <v>Online at home or work</v>
      </c>
      <c r="BA321" s="665">
        <f t="shared" si="2215"/>
        <v>0</v>
      </c>
      <c r="BB321" s="665">
        <f t="shared" si="2216"/>
        <v>0</v>
      </c>
      <c r="BC321" s="665">
        <f t="shared" si="2217"/>
        <v>3.8917517309999998</v>
      </c>
      <c r="BD321" s="648">
        <f t="shared" si="2218"/>
        <v>17.113252362000001</v>
      </c>
      <c r="BE321" s="648">
        <f t="shared" si="2219"/>
        <v>0</v>
      </c>
      <c r="BF321" s="666">
        <f t="shared" si="2220"/>
        <v>7.6939689780000009</v>
      </c>
      <c r="BG321" s="666">
        <f t="shared" si="2221"/>
        <v>3.5288273019999998</v>
      </c>
      <c r="BH321" s="666">
        <f t="shared" si="2222"/>
        <v>0</v>
      </c>
      <c r="BI321" s="666">
        <f t="shared" si="2223"/>
        <v>0.67862063500000003</v>
      </c>
      <c r="BJ321" s="666">
        <f t="shared" si="2224"/>
        <v>2.65670224</v>
      </c>
      <c r="BK321" s="650">
        <f t="shared" si="2225"/>
        <v>4.03394721</v>
      </c>
      <c r="BL321" s="650">
        <f t="shared" si="2226"/>
        <v>1.708609882</v>
      </c>
      <c r="BM321" s="650">
        <f t="shared" si="2227"/>
        <v>0</v>
      </c>
      <c r="BN321" s="650">
        <f t="shared" si="2228"/>
        <v>0</v>
      </c>
      <c r="BO321" s="650">
        <f t="shared" si="2229"/>
        <v>1.9114172</v>
      </c>
      <c r="BP321" s="667">
        <f t="shared" si="2230"/>
        <v>1.1705497600000001</v>
      </c>
      <c r="BQ321" s="667">
        <f t="shared" si="2231"/>
        <v>0.98421780600000008</v>
      </c>
      <c r="BR321" s="667">
        <f t="shared" si="2232"/>
        <v>0.65801400600000004</v>
      </c>
      <c r="BS321" s="650">
        <f t="shared" si="2233"/>
        <v>0.30771067200000002</v>
      </c>
      <c r="BT321" s="650">
        <f t="shared" si="2234"/>
        <v>1.5790710880000001</v>
      </c>
      <c r="BU321" s="650">
        <f t="shared" si="2235"/>
        <v>0.22643935800000001</v>
      </c>
      <c r="BV321" s="667">
        <f t="shared" si="2236"/>
        <v>0.434897484</v>
      </c>
      <c r="BW321" s="652">
        <f>SUM(BA321:BV321)</f>
        <v>48.577997713999999</v>
      </c>
      <c r="BX321" s="606">
        <f t="shared" si="2259"/>
        <v>0.14580548959401632</v>
      </c>
      <c r="BY321" s="645">
        <f ca="1">IF(CZ321&gt;0,BX321/CZ321*100,"")</f>
        <v>103.89619897853916</v>
      </c>
      <c r="BZ321" s="608"/>
      <c r="CB321" s="616" t="str">
        <f t="shared" si="2021"/>
        <v>Online at home or work</v>
      </c>
      <c r="CC321" s="665">
        <f t="shared" ca="1" si="2237"/>
        <v>0</v>
      </c>
      <c r="CD321" s="665">
        <f t="shared" ca="1" si="2238"/>
        <v>0.45611309999999999</v>
      </c>
      <c r="CE321" s="665">
        <f t="shared" ca="1" si="2239"/>
        <v>103.385230767</v>
      </c>
      <c r="CF321" s="648">
        <f t="shared" ca="1" si="2240"/>
        <v>321.76143356100005</v>
      </c>
      <c r="CG321" s="648">
        <f t="shared" ca="1" si="2241"/>
        <v>0.6908431049999999</v>
      </c>
      <c r="CH321" s="666">
        <f t="shared" ca="1" si="2242"/>
        <v>196.12362432600003</v>
      </c>
      <c r="CI321" s="666">
        <f t="shared" ca="1" si="2243"/>
        <v>74.919718103999998</v>
      </c>
      <c r="CJ321" s="666">
        <f t="shared" ca="1" si="2244"/>
        <v>0</v>
      </c>
      <c r="CK321" s="666">
        <f t="shared" ca="1" si="2245"/>
        <v>13.436688573</v>
      </c>
      <c r="CL321" s="666">
        <f t="shared" ca="1" si="2246"/>
        <v>48.219145656000002</v>
      </c>
      <c r="CM321" s="650">
        <f t="shared" ca="1" si="2247"/>
        <v>130.02756506899999</v>
      </c>
      <c r="CN321" s="650">
        <f t="shared" ca="1" si="2248"/>
        <v>91.166541560999988</v>
      </c>
      <c r="CO321" s="650">
        <f t="shared" ca="1" si="2249"/>
        <v>23.574596352</v>
      </c>
      <c r="CP321" s="650">
        <f t="shared" ca="1" si="2250"/>
        <v>0</v>
      </c>
      <c r="CQ321" s="650">
        <f t="shared" ca="1" si="2251"/>
        <v>56.745198125000002</v>
      </c>
      <c r="CR321" s="667">
        <f t="shared" ca="1" si="2252"/>
        <v>49.163089920000004</v>
      </c>
      <c r="CS321" s="667">
        <f t="shared" ca="1" si="2253"/>
        <v>58.287565622000002</v>
      </c>
      <c r="CT321" s="667">
        <f t="shared" ca="1" si="2254"/>
        <v>65.143386594000006</v>
      </c>
      <c r="CU321" s="650">
        <f t="shared" ca="1" si="2255"/>
        <v>38.053553104000002</v>
      </c>
      <c r="CV321" s="650">
        <f t="shared" ca="1" si="2256"/>
        <v>32.483748095999999</v>
      </c>
      <c r="CW321" s="650">
        <f t="shared" ca="1" si="2257"/>
        <v>27.059503281000001</v>
      </c>
      <c r="CX321" s="667">
        <f t="shared" ca="1" si="2258"/>
        <v>8.6979496800000007</v>
      </c>
      <c r="CY321" s="652">
        <f ca="1">SUM(CC321:CX321)</f>
        <v>1339.3954945959999</v>
      </c>
      <c r="CZ321" s="606">
        <f t="shared" ca="1" si="2260"/>
        <v>0.14033765530164771</v>
      </c>
      <c r="DA321" s="645"/>
    </row>
    <row r="322" spans="1:105" ht="15" x14ac:dyDescent="0.25">
      <c r="A322" s="615">
        <v>486</v>
      </c>
      <c r="B322" s="616"/>
      <c r="C322" s="616" t="s">
        <v>619</v>
      </c>
      <c r="D322" s="616" t="str">
        <f t="shared" si="1924"/>
        <v>Actively Manage Current AccountBy phone</v>
      </c>
      <c r="E322" s="568" t="s">
        <v>608</v>
      </c>
      <c r="F322" s="620">
        <v>2.2358696000000001E-2</v>
      </c>
      <c r="G322" s="621">
        <v>2.7104932000000002E-2</v>
      </c>
      <c r="H322" s="622">
        <v>121.22769390000001</v>
      </c>
      <c r="I322" s="621">
        <v>3.2490809000000002E-2</v>
      </c>
      <c r="J322" s="622">
        <v>145.31620609999999</v>
      </c>
      <c r="K322" s="621">
        <v>2.1283346000000002E-2</v>
      </c>
      <c r="L322" s="623">
        <v>95.190461229999997</v>
      </c>
      <c r="M322" s="624">
        <v>1.7363969999999999E-2</v>
      </c>
      <c r="N322" s="625">
        <v>77.660924059999999</v>
      </c>
      <c r="O322" s="624">
        <v>2.224746E-2</v>
      </c>
      <c r="P322" s="626">
        <v>99.502490100000003</v>
      </c>
      <c r="Q322" s="627">
        <v>1.5178067999999999E-2</v>
      </c>
      <c r="R322" s="628">
        <v>67.884402890000004</v>
      </c>
      <c r="S322" s="627">
        <v>1.9218900000000001E-2</v>
      </c>
      <c r="T322" s="628">
        <v>85.957159619999999</v>
      </c>
      <c r="U322" s="627">
        <v>3.1272751000000001E-2</v>
      </c>
      <c r="V322" s="628">
        <v>139.86840040000001</v>
      </c>
      <c r="W322" s="627">
        <v>3.1363406000000003E-2</v>
      </c>
      <c r="X322" s="628">
        <v>140.2738568</v>
      </c>
      <c r="Y322" s="627">
        <v>1.9039507000000001E-2</v>
      </c>
      <c r="Z322" s="629">
        <v>85.154816949999997</v>
      </c>
      <c r="AA322" s="630">
        <v>2.0340964E-2</v>
      </c>
      <c r="AB322" s="631">
        <v>90.975625730000004</v>
      </c>
      <c r="AC322" s="630">
        <v>1.9093934999999999E-2</v>
      </c>
      <c r="AD322" s="631">
        <v>85.398248140000007</v>
      </c>
      <c r="AE322" s="630">
        <v>2.3529197000000002E-2</v>
      </c>
      <c r="AF322" s="631">
        <v>105.23510349999999</v>
      </c>
      <c r="AG322" s="630">
        <v>2.6824614E-2</v>
      </c>
      <c r="AH322" s="631">
        <v>119.9739641</v>
      </c>
      <c r="AI322" s="630">
        <v>1.3969954E-2</v>
      </c>
      <c r="AJ322" s="632">
        <v>62.481074540000002</v>
      </c>
      <c r="AK322" s="633">
        <v>2.8486340999999998E-2</v>
      </c>
      <c r="AL322" s="634">
        <v>127.4060921</v>
      </c>
      <c r="AM322" s="633">
        <v>1.8216399000000001E-2</v>
      </c>
      <c r="AN322" s="634">
        <v>81.473440929999995</v>
      </c>
      <c r="AO322" s="633">
        <v>2.3147008E-2</v>
      </c>
      <c r="AP322" s="635">
        <v>103.5257495</v>
      </c>
      <c r="AQ322" s="630">
        <v>2.6622443999999999E-2</v>
      </c>
      <c r="AR322" s="631">
        <v>119.0697497</v>
      </c>
      <c r="AS322" s="630">
        <v>2.6315379999999999E-2</v>
      </c>
      <c r="AT322" s="631">
        <v>117.6963981</v>
      </c>
      <c r="AU322" s="630">
        <v>2.6461443000000001E-2</v>
      </c>
      <c r="AV322" s="632">
        <v>118.3496662</v>
      </c>
      <c r="AW322" s="633">
        <v>4.7821644000000003E-2</v>
      </c>
      <c r="AX322" s="635">
        <v>213.88386639999999</v>
      </c>
      <c r="AY322" s="604"/>
      <c r="AZ322" s="568" t="str">
        <f t="shared" si="2020"/>
        <v>By phone</v>
      </c>
      <c r="BA322" s="665">
        <f t="shared" si="2215"/>
        <v>0</v>
      </c>
      <c r="BB322" s="665">
        <f t="shared" si="2216"/>
        <v>0</v>
      </c>
      <c r="BC322" s="665">
        <f t="shared" si="2217"/>
        <v>0.48951695800000006</v>
      </c>
      <c r="BD322" s="648">
        <f t="shared" si="2218"/>
        <v>1.84058082</v>
      </c>
      <c r="BE322" s="648">
        <f t="shared" si="2219"/>
        <v>0</v>
      </c>
      <c r="BF322" s="666">
        <f t="shared" si="2220"/>
        <v>0.80443760399999997</v>
      </c>
      <c r="BG322" s="666">
        <f t="shared" si="2221"/>
        <v>0.49969140000000001</v>
      </c>
      <c r="BH322" s="666">
        <f t="shared" si="2222"/>
        <v>0</v>
      </c>
      <c r="BI322" s="666">
        <f t="shared" si="2223"/>
        <v>0.15681703000000002</v>
      </c>
      <c r="BJ322" s="666">
        <f t="shared" si="2224"/>
        <v>0.38079014</v>
      </c>
      <c r="BK322" s="650">
        <f t="shared" si="2225"/>
        <v>0.61022891999999995</v>
      </c>
      <c r="BL322" s="650">
        <f t="shared" si="2226"/>
        <v>0.26731508999999998</v>
      </c>
      <c r="BM322" s="650">
        <f t="shared" si="2227"/>
        <v>0</v>
      </c>
      <c r="BN322" s="650">
        <f t="shared" si="2228"/>
        <v>0</v>
      </c>
      <c r="BO322" s="650">
        <f t="shared" si="2229"/>
        <v>0.223519264</v>
      </c>
      <c r="BP322" s="667">
        <f t="shared" si="2230"/>
        <v>0.28486340999999998</v>
      </c>
      <c r="BQ322" s="667">
        <f t="shared" si="2231"/>
        <v>0.163947591</v>
      </c>
      <c r="BR322" s="667">
        <f t="shared" si="2232"/>
        <v>0.13888204800000001</v>
      </c>
      <c r="BS322" s="650">
        <f t="shared" si="2233"/>
        <v>7.9867331999999999E-2</v>
      </c>
      <c r="BT322" s="650">
        <f t="shared" si="2234"/>
        <v>0.36841531999999999</v>
      </c>
      <c r="BU322" s="650">
        <f t="shared" si="2235"/>
        <v>5.2922886000000002E-2</v>
      </c>
      <c r="BV322" s="667">
        <f t="shared" si="2236"/>
        <v>0.19128657600000001</v>
      </c>
      <c r="BW322" s="652">
        <f>SUM(BA322:BV322)</f>
        <v>6.5530823890000018</v>
      </c>
      <c r="BX322" s="606">
        <f t="shared" si="2259"/>
        <v>1.966889190664824E-2</v>
      </c>
      <c r="BY322" s="645">
        <f ca="1">IF(CZ322&gt;0,BX322/CZ322*100,"")</f>
        <v>95.258846313968675</v>
      </c>
      <c r="BZ322" s="608"/>
      <c r="CB322" s="616" t="str">
        <f t="shared" si="2021"/>
        <v>By phone</v>
      </c>
      <c r="CC322" s="665">
        <f t="shared" ca="1" si="2237"/>
        <v>0</v>
      </c>
      <c r="CD322" s="665">
        <f t="shared" ca="1" si="2238"/>
        <v>9.7472427E-2</v>
      </c>
      <c r="CE322" s="665">
        <f t="shared" ca="1" si="2239"/>
        <v>13.004124406000001</v>
      </c>
      <c r="CF322" s="648">
        <f t="shared" ca="1" si="2240"/>
        <v>34.606392209999996</v>
      </c>
      <c r="CG322" s="648">
        <f t="shared" ca="1" si="2241"/>
        <v>0.1112373</v>
      </c>
      <c r="CH322" s="666">
        <f t="shared" ca="1" si="2242"/>
        <v>20.505569867999998</v>
      </c>
      <c r="CI322" s="666">
        <f t="shared" ca="1" si="2243"/>
        <v>10.6088328</v>
      </c>
      <c r="CJ322" s="666">
        <f t="shared" ca="1" si="2244"/>
        <v>0</v>
      </c>
      <c r="CK322" s="666">
        <f t="shared" ca="1" si="2245"/>
        <v>3.1049771940000004</v>
      </c>
      <c r="CL322" s="666">
        <f t="shared" ca="1" si="2246"/>
        <v>6.911341041</v>
      </c>
      <c r="CM322" s="650">
        <f t="shared" ca="1" si="2247"/>
        <v>19.669712187999998</v>
      </c>
      <c r="CN322" s="650">
        <f t="shared" ca="1" si="2248"/>
        <v>14.263169444999999</v>
      </c>
      <c r="CO322" s="650">
        <f t="shared" ca="1" si="2249"/>
        <v>4.5176058240000003</v>
      </c>
      <c r="CP322" s="650">
        <f t="shared" ca="1" si="2250"/>
        <v>0</v>
      </c>
      <c r="CQ322" s="650">
        <f t="shared" ca="1" si="2251"/>
        <v>6.6357281500000003</v>
      </c>
      <c r="CR322" s="667">
        <f t="shared" ca="1" si="2252"/>
        <v>11.964263219999999</v>
      </c>
      <c r="CS322" s="667">
        <f t="shared" ca="1" si="2253"/>
        <v>9.7093406670000011</v>
      </c>
      <c r="CT322" s="667">
        <f t="shared" ca="1" si="2254"/>
        <v>13.749322751999999</v>
      </c>
      <c r="CU322" s="650">
        <f t="shared" ca="1" si="2255"/>
        <v>9.8769267239999987</v>
      </c>
      <c r="CV322" s="650">
        <f t="shared" ca="1" si="2256"/>
        <v>7.5788294399999998</v>
      </c>
      <c r="CW322" s="650">
        <f t="shared" ca="1" si="2257"/>
        <v>6.3242848770000002</v>
      </c>
      <c r="CX322" s="667">
        <f t="shared" ca="1" si="2258"/>
        <v>3.8257315200000002</v>
      </c>
      <c r="CY322" s="652">
        <f ca="1">SUM(CC322:CX322)</f>
        <v>197.06486205299998</v>
      </c>
      <c r="CZ322" s="606">
        <f t="shared" ca="1" si="2260"/>
        <v>2.0647837621107123E-2</v>
      </c>
      <c r="DA322" s="645"/>
    </row>
    <row r="323" spans="1:105" ht="15" x14ac:dyDescent="0.25">
      <c r="A323" s="615">
        <v>487</v>
      </c>
      <c r="B323" s="616"/>
      <c r="C323" s="616"/>
      <c r="D323" s="616" t="str">
        <f t="shared" si="1924"/>
        <v/>
      </c>
      <c r="E323" s="568" t="s">
        <v>331</v>
      </c>
      <c r="F323" s="620" t="s">
        <v>331</v>
      </c>
      <c r="G323" s="621" t="s">
        <v>331</v>
      </c>
      <c r="H323" s="622" t="s">
        <v>331</v>
      </c>
      <c r="I323" s="621" t="s">
        <v>331</v>
      </c>
      <c r="J323" s="622" t="s">
        <v>331</v>
      </c>
      <c r="K323" s="621" t="s">
        <v>331</v>
      </c>
      <c r="L323" s="623" t="s">
        <v>331</v>
      </c>
      <c r="M323" s="624" t="s">
        <v>331</v>
      </c>
      <c r="N323" s="625" t="s">
        <v>331</v>
      </c>
      <c r="O323" s="624" t="s">
        <v>331</v>
      </c>
      <c r="P323" s="626" t="s">
        <v>331</v>
      </c>
      <c r="Q323" s="627" t="s">
        <v>331</v>
      </c>
      <c r="R323" s="628" t="s">
        <v>331</v>
      </c>
      <c r="S323" s="627" t="s">
        <v>331</v>
      </c>
      <c r="T323" s="628" t="s">
        <v>331</v>
      </c>
      <c r="U323" s="627" t="s">
        <v>331</v>
      </c>
      <c r="V323" s="628" t="s">
        <v>331</v>
      </c>
      <c r="W323" s="627" t="s">
        <v>331</v>
      </c>
      <c r="X323" s="628" t="s">
        <v>331</v>
      </c>
      <c r="Y323" s="627" t="s">
        <v>331</v>
      </c>
      <c r="Z323" s="629" t="s">
        <v>331</v>
      </c>
      <c r="AA323" s="630" t="s">
        <v>331</v>
      </c>
      <c r="AB323" s="631" t="s">
        <v>331</v>
      </c>
      <c r="AC323" s="630" t="s">
        <v>331</v>
      </c>
      <c r="AD323" s="631" t="s">
        <v>331</v>
      </c>
      <c r="AE323" s="630" t="s">
        <v>331</v>
      </c>
      <c r="AF323" s="631" t="s">
        <v>331</v>
      </c>
      <c r="AG323" s="630" t="s">
        <v>331</v>
      </c>
      <c r="AH323" s="631" t="s">
        <v>331</v>
      </c>
      <c r="AI323" s="630" t="s">
        <v>331</v>
      </c>
      <c r="AJ323" s="632" t="s">
        <v>331</v>
      </c>
      <c r="AK323" s="633" t="s">
        <v>331</v>
      </c>
      <c r="AL323" s="634" t="s">
        <v>331</v>
      </c>
      <c r="AM323" s="633" t="s">
        <v>331</v>
      </c>
      <c r="AN323" s="634" t="s">
        <v>331</v>
      </c>
      <c r="AO323" s="633" t="s">
        <v>331</v>
      </c>
      <c r="AP323" s="635" t="s">
        <v>331</v>
      </c>
      <c r="AQ323" s="630" t="s">
        <v>331</v>
      </c>
      <c r="AR323" s="631" t="s">
        <v>331</v>
      </c>
      <c r="AS323" s="630" t="s">
        <v>331</v>
      </c>
      <c r="AT323" s="631" t="s">
        <v>331</v>
      </c>
      <c r="AU323" s="630" t="s">
        <v>331</v>
      </c>
      <c r="AV323" s="632" t="s">
        <v>331</v>
      </c>
      <c r="AW323" s="633" t="s">
        <v>331</v>
      </c>
      <c r="AX323" s="635" t="s">
        <v>331</v>
      </c>
      <c r="AY323" s="672"/>
      <c r="AZ323" s="568" t="str">
        <f t="shared" si="2020"/>
        <v/>
      </c>
      <c r="BA323" s="665"/>
      <c r="BB323" s="665"/>
      <c r="BC323" s="665"/>
      <c r="BD323" s="648"/>
      <c r="BE323" s="648"/>
      <c r="BF323" s="666"/>
      <c r="BG323" s="666"/>
      <c r="BH323" s="666"/>
      <c r="BI323" s="666"/>
      <c r="BJ323" s="666"/>
      <c r="BK323" s="650"/>
      <c r="BL323" s="650"/>
      <c r="BM323" s="650"/>
      <c r="BN323" s="650"/>
      <c r="BO323" s="650"/>
      <c r="BP323" s="667"/>
      <c r="BQ323" s="667"/>
      <c r="BR323" s="667"/>
      <c r="BS323" s="650"/>
      <c r="BT323" s="650"/>
      <c r="BU323" s="650"/>
      <c r="BV323" s="667"/>
      <c r="BW323" s="652"/>
      <c r="BX323" s="606"/>
      <c r="BY323" s="645"/>
      <c r="BZ323" s="608"/>
      <c r="CB323" s="616" t="str">
        <f t="shared" si="2021"/>
        <v/>
      </c>
      <c r="CC323" s="665"/>
      <c r="CD323" s="665"/>
      <c r="CE323" s="665"/>
      <c r="CF323" s="648"/>
      <c r="CG323" s="648"/>
      <c r="CH323" s="666"/>
      <c r="CI323" s="666"/>
      <c r="CJ323" s="666"/>
      <c r="CK323" s="666"/>
      <c r="CL323" s="666"/>
      <c r="CM323" s="650"/>
      <c r="CN323" s="650"/>
      <c r="CO323" s="650"/>
      <c r="CP323" s="650"/>
      <c r="CQ323" s="650"/>
      <c r="CR323" s="667"/>
      <c r="CS323" s="667"/>
      <c r="CT323" s="667"/>
      <c r="CU323" s="650"/>
      <c r="CV323" s="650"/>
      <c r="CW323" s="650"/>
      <c r="CX323" s="667"/>
      <c r="CY323" s="652"/>
      <c r="CZ323" s="606"/>
      <c r="DA323" s="645"/>
    </row>
    <row r="324" spans="1:105" ht="15" x14ac:dyDescent="0.25">
      <c r="A324" s="615">
        <v>488</v>
      </c>
      <c r="B324" s="616"/>
      <c r="C324" s="616"/>
      <c r="D324" s="616" t="str">
        <f t="shared" si="1924"/>
        <v/>
      </c>
      <c r="E324" s="568" t="s">
        <v>331</v>
      </c>
      <c r="F324" s="620" t="s">
        <v>331</v>
      </c>
      <c r="G324" s="621" t="s">
        <v>331</v>
      </c>
      <c r="H324" s="622" t="s">
        <v>331</v>
      </c>
      <c r="I324" s="621" t="s">
        <v>331</v>
      </c>
      <c r="J324" s="622" t="s">
        <v>331</v>
      </c>
      <c r="K324" s="621" t="s">
        <v>331</v>
      </c>
      <c r="L324" s="623" t="s">
        <v>331</v>
      </c>
      <c r="M324" s="624" t="s">
        <v>331</v>
      </c>
      <c r="N324" s="625" t="s">
        <v>331</v>
      </c>
      <c r="O324" s="624" t="s">
        <v>331</v>
      </c>
      <c r="P324" s="626" t="s">
        <v>331</v>
      </c>
      <c r="Q324" s="627" t="s">
        <v>331</v>
      </c>
      <c r="R324" s="628" t="s">
        <v>331</v>
      </c>
      <c r="S324" s="627" t="s">
        <v>331</v>
      </c>
      <c r="T324" s="628" t="s">
        <v>331</v>
      </c>
      <c r="U324" s="627" t="s">
        <v>331</v>
      </c>
      <c r="V324" s="628" t="s">
        <v>331</v>
      </c>
      <c r="W324" s="627" t="s">
        <v>331</v>
      </c>
      <c r="X324" s="628" t="s">
        <v>331</v>
      </c>
      <c r="Y324" s="627" t="s">
        <v>331</v>
      </c>
      <c r="Z324" s="629" t="s">
        <v>331</v>
      </c>
      <c r="AA324" s="630" t="s">
        <v>331</v>
      </c>
      <c r="AB324" s="631" t="s">
        <v>331</v>
      </c>
      <c r="AC324" s="630" t="s">
        <v>331</v>
      </c>
      <c r="AD324" s="631" t="s">
        <v>331</v>
      </c>
      <c r="AE324" s="630" t="s">
        <v>331</v>
      </c>
      <c r="AF324" s="631" t="s">
        <v>331</v>
      </c>
      <c r="AG324" s="630" t="s">
        <v>331</v>
      </c>
      <c r="AH324" s="631" t="s">
        <v>331</v>
      </c>
      <c r="AI324" s="630" t="s">
        <v>331</v>
      </c>
      <c r="AJ324" s="632" t="s">
        <v>331</v>
      </c>
      <c r="AK324" s="633" t="s">
        <v>331</v>
      </c>
      <c r="AL324" s="634" t="s">
        <v>331</v>
      </c>
      <c r="AM324" s="633" t="s">
        <v>331</v>
      </c>
      <c r="AN324" s="634" t="s">
        <v>331</v>
      </c>
      <c r="AO324" s="633" t="s">
        <v>331</v>
      </c>
      <c r="AP324" s="635" t="s">
        <v>331</v>
      </c>
      <c r="AQ324" s="630" t="s">
        <v>331</v>
      </c>
      <c r="AR324" s="631" t="s">
        <v>331</v>
      </c>
      <c r="AS324" s="630" t="s">
        <v>331</v>
      </c>
      <c r="AT324" s="631" t="s">
        <v>331</v>
      </c>
      <c r="AU324" s="630" t="s">
        <v>331</v>
      </c>
      <c r="AV324" s="632" t="s">
        <v>331</v>
      </c>
      <c r="AW324" s="633" t="s">
        <v>331</v>
      </c>
      <c r="AX324" s="635" t="s">
        <v>331</v>
      </c>
      <c r="AY324" s="604"/>
      <c r="AZ324" s="568" t="str">
        <f t="shared" si="2020"/>
        <v/>
      </c>
      <c r="BA324" s="665"/>
      <c r="BB324" s="665"/>
      <c r="BC324" s="665"/>
      <c r="BD324" s="648"/>
      <c r="BE324" s="648"/>
      <c r="BF324" s="666"/>
      <c r="BG324" s="666"/>
      <c r="BH324" s="666"/>
      <c r="BI324" s="666"/>
      <c r="BJ324" s="666"/>
      <c r="BK324" s="650"/>
      <c r="BL324" s="650"/>
      <c r="BM324" s="650"/>
      <c r="BN324" s="650"/>
      <c r="BO324" s="650"/>
      <c r="BP324" s="667"/>
      <c r="BQ324" s="667"/>
      <c r="BR324" s="667"/>
      <c r="BS324" s="650"/>
      <c r="BT324" s="650"/>
      <c r="BU324" s="650"/>
      <c r="BV324" s="667"/>
      <c r="BW324" s="652"/>
      <c r="BX324" s="606"/>
      <c r="BY324" s="645"/>
      <c r="BZ324" s="608"/>
      <c r="CB324" s="616" t="str">
        <f t="shared" si="2021"/>
        <v/>
      </c>
      <c r="CC324" s="665"/>
      <c r="CD324" s="665"/>
      <c r="CE324" s="665"/>
      <c r="CF324" s="648"/>
      <c r="CG324" s="648"/>
      <c r="CH324" s="666"/>
      <c r="CI324" s="666"/>
      <c r="CJ324" s="666"/>
      <c r="CK324" s="666"/>
      <c r="CL324" s="666"/>
      <c r="CM324" s="650"/>
      <c r="CN324" s="650"/>
      <c r="CO324" s="650"/>
      <c r="CP324" s="650"/>
      <c r="CQ324" s="650"/>
      <c r="CR324" s="667"/>
      <c r="CS324" s="667"/>
      <c r="CT324" s="667"/>
      <c r="CU324" s="650"/>
      <c r="CV324" s="650"/>
      <c r="CW324" s="650"/>
      <c r="CX324" s="667"/>
      <c r="CY324" s="652"/>
      <c r="CZ324" s="606"/>
      <c r="DA324" s="645"/>
    </row>
    <row r="325" spans="1:105" ht="15" x14ac:dyDescent="0.25">
      <c r="A325" s="615">
        <v>489</v>
      </c>
      <c r="B325" s="616" t="s">
        <v>346</v>
      </c>
      <c r="C325" s="616" t="s">
        <v>620</v>
      </c>
      <c r="D325" s="616" t="str">
        <f t="shared" si="1924"/>
        <v>Internet Access: OverallUsed the internet in the last month</v>
      </c>
      <c r="E325" s="568" t="s">
        <v>621</v>
      </c>
      <c r="F325" s="620">
        <v>0.95496680499999997</v>
      </c>
      <c r="G325" s="621">
        <v>0.97624169500000002</v>
      </c>
      <c r="H325" s="622">
        <v>102.2278146</v>
      </c>
      <c r="I325" s="621">
        <v>0.98550533399999996</v>
      </c>
      <c r="J325" s="622">
        <v>103.1978629</v>
      </c>
      <c r="K325" s="621">
        <v>0.96899911999999999</v>
      </c>
      <c r="L325" s="623">
        <v>101.4694034</v>
      </c>
      <c r="M325" s="624">
        <v>0.97160536900000005</v>
      </c>
      <c r="N325" s="625">
        <v>101.7423185</v>
      </c>
      <c r="O325" s="624">
        <v>0.97867904500000003</v>
      </c>
      <c r="P325" s="626">
        <v>102.48304330000001</v>
      </c>
      <c r="Q325" s="627">
        <v>0.96029962800000002</v>
      </c>
      <c r="R325" s="628">
        <v>100.5584301</v>
      </c>
      <c r="S325" s="627">
        <v>0.96412462700000001</v>
      </c>
      <c r="T325" s="628">
        <v>100.9589675</v>
      </c>
      <c r="U325" s="627">
        <v>0.96323577699999996</v>
      </c>
      <c r="V325" s="628">
        <v>100.865891</v>
      </c>
      <c r="W325" s="627">
        <v>0.97723833199999999</v>
      </c>
      <c r="X325" s="628">
        <v>102.33217809999999</v>
      </c>
      <c r="Y325" s="627">
        <v>0.96765847199999999</v>
      </c>
      <c r="Z325" s="629">
        <v>101.32901649999999</v>
      </c>
      <c r="AA325" s="630">
        <v>0.93970365899999997</v>
      </c>
      <c r="AB325" s="631">
        <v>98.401709179999997</v>
      </c>
      <c r="AC325" s="630">
        <v>0.93735115800000002</v>
      </c>
      <c r="AD325" s="631">
        <v>98.155365470000007</v>
      </c>
      <c r="AE325" s="630">
        <v>0.95421652099999998</v>
      </c>
      <c r="AF325" s="631">
        <v>99.921433449999995</v>
      </c>
      <c r="AG325" s="630">
        <v>0.96429727899999995</v>
      </c>
      <c r="AH325" s="631">
        <v>100.977047</v>
      </c>
      <c r="AI325" s="630">
        <v>0.94284513299999995</v>
      </c>
      <c r="AJ325" s="632">
        <v>98.730670840000002</v>
      </c>
      <c r="AK325" s="633">
        <v>0.98374046000000004</v>
      </c>
      <c r="AL325" s="634">
        <v>103.01305290000001</v>
      </c>
      <c r="AM325" s="633">
        <v>0.92321399400000004</v>
      </c>
      <c r="AN325" s="634">
        <v>96.674982709999995</v>
      </c>
      <c r="AO325" s="633">
        <v>0.93512354399999997</v>
      </c>
      <c r="AP325" s="635">
        <v>97.922099369999998</v>
      </c>
      <c r="AQ325" s="630">
        <v>0.93598723800000005</v>
      </c>
      <c r="AR325" s="631">
        <v>98.012541650000003</v>
      </c>
      <c r="AS325" s="630">
        <v>0.91326300800000004</v>
      </c>
      <c r="AT325" s="631">
        <v>95.632958470000005</v>
      </c>
      <c r="AU325" s="630">
        <v>0.92818833000000001</v>
      </c>
      <c r="AV325" s="632">
        <v>97.195873669999997</v>
      </c>
      <c r="AW325" s="633">
        <v>0.98676958800000003</v>
      </c>
      <c r="AX325" s="635">
        <v>103.3302501</v>
      </c>
      <c r="AY325" s="604"/>
      <c r="AZ325" s="568" t="str">
        <f t="shared" si="2020"/>
        <v>Used the internet in the last month</v>
      </c>
      <c r="BA325" s="665">
        <f t="shared" ref="BA325:BA326" si="2261">BA$5*G325</f>
        <v>0</v>
      </c>
      <c r="BB325" s="665">
        <f t="shared" ref="BB325:BB326" si="2262">BB$5*I325</f>
        <v>0</v>
      </c>
      <c r="BC325" s="665">
        <f t="shared" ref="BC325:BC326" si="2263">BC$5*K325</f>
        <v>22.286979760000001</v>
      </c>
      <c r="BD325" s="648">
        <f t="shared" ref="BD325:BD326" si="2264">BD$5*M325</f>
        <v>102.99016911400001</v>
      </c>
      <c r="BE325" s="648">
        <f t="shared" ref="BE325:BE326" si="2265">BE$5*O325</f>
        <v>0</v>
      </c>
      <c r="BF325" s="666">
        <f t="shared" ref="BF325:BF326" si="2266">BF$5*Q325</f>
        <v>50.895880284</v>
      </c>
      <c r="BG325" s="666">
        <f t="shared" ref="BG325:BG326" si="2267">BG$5*S325</f>
        <v>25.067240302000002</v>
      </c>
      <c r="BH325" s="666">
        <f t="shared" ref="BH325:BH326" si="2268">BH$5*U325</f>
        <v>0</v>
      </c>
      <c r="BI325" s="666">
        <f t="shared" ref="BI325:BI326" si="2269">BI$5*W325</f>
        <v>4.8861916599999997</v>
      </c>
      <c r="BJ325" s="666">
        <f t="shared" ref="BJ325:BJ326" si="2270">BJ$5*Y325</f>
        <v>19.353169439999999</v>
      </c>
      <c r="BK325" s="650">
        <f t="shared" ref="BK325:BK326" si="2271">BK$5*AA325</f>
        <v>28.191109770000001</v>
      </c>
      <c r="BL325" s="650">
        <f t="shared" ref="BL325:BL326" si="2272">BL$5*AC325</f>
        <v>13.122916212</v>
      </c>
      <c r="BM325" s="650">
        <f t="shared" ref="BM325:BM326" si="2273">BM$5*AE325</f>
        <v>0</v>
      </c>
      <c r="BN325" s="650">
        <f t="shared" ref="BN325:BN326" si="2274">BN$5*AG325</f>
        <v>0</v>
      </c>
      <c r="BO325" s="650">
        <f t="shared" ref="BO325:BO326" si="2275">BO$5*AI325</f>
        <v>15.085522127999999</v>
      </c>
      <c r="BP325" s="667">
        <f t="shared" ref="BP325:BP326" si="2276">BP$5*AK325</f>
        <v>9.8374046000000011</v>
      </c>
      <c r="BQ325" s="667">
        <f t="shared" ref="BQ325:BQ326" si="2277">BQ$5*AM325</f>
        <v>8.3089259460000005</v>
      </c>
      <c r="BR325" s="667">
        <f t="shared" ref="BR325:BR326" si="2278">BR$5*AO325</f>
        <v>5.6107412639999996</v>
      </c>
      <c r="BS325" s="650">
        <f t="shared" ref="BS325:BS326" si="2279">BS$5*AQ325</f>
        <v>2.8079617140000002</v>
      </c>
      <c r="BT325" s="650">
        <f t="shared" ref="BT325:BT326" si="2280">BT$5*AS325</f>
        <v>12.785682112</v>
      </c>
      <c r="BU325" s="650">
        <f t="shared" ref="BU325:BU326" si="2281">BU$5*AU325</f>
        <v>1.85637666</v>
      </c>
      <c r="BV325" s="667">
        <f t="shared" ref="BV325:BV326" si="2282">BV$5*AW325</f>
        <v>3.9470783520000001</v>
      </c>
      <c r="BW325" s="652">
        <f>SUM(BA325:BV325)</f>
        <v>327.03334931800003</v>
      </c>
      <c r="BX325" s="606">
        <f>BW325/SUM($BW$325:$BW$326)</f>
        <v>0.97032017570272799</v>
      </c>
      <c r="BY325" s="645">
        <f ca="1">IF(CZ325&gt;0,BX325/CZ325*100,"")</f>
        <v>100.43486133464027</v>
      </c>
      <c r="BZ325" s="608"/>
      <c r="CB325" s="616" t="str">
        <f t="shared" si="2021"/>
        <v>Used the internet in the last month</v>
      </c>
      <c r="CC325" s="665">
        <f t="shared" ref="CC325:CC326" ca="1" si="2283">CC$5*G325</f>
        <v>0</v>
      </c>
      <c r="CD325" s="665">
        <f t="shared" ref="CD325:CD326" ca="1" si="2284">CD$5*I325</f>
        <v>2.9565160019999999</v>
      </c>
      <c r="CE325" s="665">
        <f t="shared" ref="CE325:CE326" ca="1" si="2285">CE$5*K325</f>
        <v>592.05846231999999</v>
      </c>
      <c r="CF325" s="648">
        <f t="shared" ref="CF325:CF326" ca="1" si="2286">CF$5*M325</f>
        <v>1936.4095004170001</v>
      </c>
      <c r="CG325" s="648">
        <f t="shared" ref="CG325:CG326" ca="1" si="2287">CG$5*O325</f>
        <v>4.8933952249999999</v>
      </c>
      <c r="CH325" s="666">
        <f t="shared" ref="CH325:CH326" ca="1" si="2288">CH$5*Q325</f>
        <v>1297.364797428</v>
      </c>
      <c r="CI325" s="666">
        <f t="shared" ref="CI325:CI326" ca="1" si="2289">CI$5*S325</f>
        <v>532.19679410399999</v>
      </c>
      <c r="CJ325" s="666">
        <f t="shared" ref="CJ325:CJ326" ca="1" si="2290">CJ$5*U325</f>
        <v>0</v>
      </c>
      <c r="CK325" s="666">
        <f t="shared" ref="CK325:CK326" ca="1" si="2291">CK$5*W325</f>
        <v>96.746594868000003</v>
      </c>
      <c r="CL325" s="666">
        <f t="shared" ref="CL325:CL326" ca="1" si="2292">CL$5*Y325</f>
        <v>351.26002533600001</v>
      </c>
      <c r="CM325" s="650">
        <f t="shared" ref="CM325:CM326" ca="1" si="2293">CM$5*AA325</f>
        <v>908.69343825299995</v>
      </c>
      <c r="CN325" s="650">
        <f t="shared" ref="CN325:CN326" ca="1" si="2294">CN$5*AC325</f>
        <v>700.20131502599997</v>
      </c>
      <c r="CO325" s="650">
        <f t="shared" ref="CO325:CO326" ca="1" si="2295">CO$5*AE325</f>
        <v>183.20957203199998</v>
      </c>
      <c r="CP325" s="650">
        <f t="shared" ref="CP325:CP326" ca="1" si="2296">CP$5*AG325</f>
        <v>0</v>
      </c>
      <c r="CQ325" s="650">
        <f t="shared" ref="CQ325:CQ326" ca="1" si="2297">CQ$5*AI325</f>
        <v>447.851438175</v>
      </c>
      <c r="CR325" s="667">
        <f t="shared" ref="CR325:CR326" ca="1" si="2298">CR$5*AK325</f>
        <v>413.1709932</v>
      </c>
      <c r="CS325" s="667">
        <f t="shared" ref="CS325:CS326" ca="1" si="2299">CS$5*AM325</f>
        <v>492.07305880200005</v>
      </c>
      <c r="CT325" s="667">
        <f t="shared" ref="CT325:CT326" ca="1" si="2300">CT$5*AO325</f>
        <v>555.46338513599994</v>
      </c>
      <c r="CU325" s="650">
        <f t="shared" ref="CU325:CU326" ca="1" si="2301">CU$5*AQ325</f>
        <v>347.25126529800002</v>
      </c>
      <c r="CV325" s="650">
        <f t="shared" ref="CV325:CV326" ca="1" si="2302">CV$5*AS325</f>
        <v>263.01974630400002</v>
      </c>
      <c r="CW325" s="650">
        <f t="shared" ref="CW325:CW326" ca="1" si="2303">CW$5*AU325</f>
        <v>221.83701087</v>
      </c>
      <c r="CX325" s="667">
        <f t="shared" ref="CX325:CX326" ca="1" si="2304">CX$5*AW325</f>
        <v>78.941567039999995</v>
      </c>
      <c r="CY325" s="652">
        <f ca="1">SUM(CC325:CX325)</f>
        <v>9425.5988758359999</v>
      </c>
      <c r="CZ325" s="606">
        <f ca="1">CY325/SUM($CY$325:$CY$326)</f>
        <v>0.96611889816794283</v>
      </c>
      <c r="DA325" s="645"/>
    </row>
    <row r="326" spans="1:105" ht="15" x14ac:dyDescent="0.25">
      <c r="A326" s="615">
        <v>491</v>
      </c>
      <c r="B326" s="616"/>
      <c r="C326" s="616" t="s">
        <v>620</v>
      </c>
      <c r="D326" s="616" t="str">
        <f t="shared" si="1924"/>
        <v>Internet Access: OverallNever used the internet</v>
      </c>
      <c r="E326" s="568" t="s">
        <v>622</v>
      </c>
      <c r="F326" s="620">
        <v>3.2517694999999999E-2</v>
      </c>
      <c r="G326" s="621">
        <v>1.8870985E-2</v>
      </c>
      <c r="H326" s="622">
        <v>58.032971340000003</v>
      </c>
      <c r="I326" s="621">
        <v>6.0966750000000002E-3</v>
      </c>
      <c r="J326" s="622">
        <v>18.74879331</v>
      </c>
      <c r="K326" s="621">
        <v>2.2620516E-2</v>
      </c>
      <c r="L326" s="623">
        <v>69.563712280000004</v>
      </c>
      <c r="M326" s="624">
        <v>1.9571462000000001E-2</v>
      </c>
      <c r="N326" s="625">
        <v>60.187113310000001</v>
      </c>
      <c r="O326" s="624">
        <v>1.237602E-2</v>
      </c>
      <c r="P326" s="626">
        <v>38.059339479999998</v>
      </c>
      <c r="Q326" s="627">
        <v>2.7990365E-2</v>
      </c>
      <c r="R326" s="628">
        <v>86.077333629999998</v>
      </c>
      <c r="S326" s="627">
        <v>2.4570037999999999E-2</v>
      </c>
      <c r="T326" s="628">
        <v>75.558979539999996</v>
      </c>
      <c r="U326" s="627">
        <v>2.5083294999999999E-2</v>
      </c>
      <c r="V326" s="628">
        <v>77.137370520000005</v>
      </c>
      <c r="W326" s="627">
        <v>1.185719E-2</v>
      </c>
      <c r="X326" s="628">
        <v>36.46380877</v>
      </c>
      <c r="Y326" s="627">
        <v>2.4057642000000001E-2</v>
      </c>
      <c r="Z326" s="629">
        <v>73.983232430000001</v>
      </c>
      <c r="AA326" s="630">
        <v>4.4043067999999998E-2</v>
      </c>
      <c r="AB326" s="631">
        <v>135.4433889</v>
      </c>
      <c r="AC326" s="630">
        <v>4.3892880000000002E-2</v>
      </c>
      <c r="AD326" s="631">
        <v>134.98152289999999</v>
      </c>
      <c r="AE326" s="630">
        <v>3.5332202E-2</v>
      </c>
      <c r="AF326" s="631">
        <v>108.6553105</v>
      </c>
      <c r="AG326" s="630">
        <v>2.8690608999999999E-2</v>
      </c>
      <c r="AH326" s="631">
        <v>88.230758969999997</v>
      </c>
      <c r="AI326" s="630">
        <v>3.9442013999999997E-2</v>
      </c>
      <c r="AJ326" s="632">
        <v>121.2940042</v>
      </c>
      <c r="AK326" s="633">
        <v>1.0261157E-2</v>
      </c>
      <c r="AL326" s="634">
        <v>31.55561002</v>
      </c>
      <c r="AM326" s="633">
        <v>6.1317138E-2</v>
      </c>
      <c r="AN326" s="634">
        <v>188.56545109999999</v>
      </c>
      <c r="AO326" s="633">
        <v>4.7079981E-2</v>
      </c>
      <c r="AP326" s="635">
        <v>144.78265089999999</v>
      </c>
      <c r="AQ326" s="630">
        <v>4.8355154999999997E-2</v>
      </c>
      <c r="AR326" s="631">
        <v>148.70412930000001</v>
      </c>
      <c r="AS326" s="630">
        <v>6.7936392999999998E-2</v>
      </c>
      <c r="AT326" s="631">
        <v>208.92130649999999</v>
      </c>
      <c r="AU326" s="630">
        <v>5.0684739999999999E-2</v>
      </c>
      <c r="AV326" s="632">
        <v>155.86818270000001</v>
      </c>
      <c r="AW326" s="633">
        <v>1.1058607999999999E-2</v>
      </c>
      <c r="AX326" s="635">
        <v>34.007970180000001</v>
      </c>
      <c r="AY326" s="604"/>
      <c r="AZ326" s="568" t="str">
        <f t="shared" si="2020"/>
        <v>Never used the internet</v>
      </c>
      <c r="BA326" s="665">
        <f t="shared" si="2261"/>
        <v>0</v>
      </c>
      <c r="BB326" s="665">
        <f t="shared" si="2262"/>
        <v>0</v>
      </c>
      <c r="BC326" s="665">
        <f t="shared" si="2263"/>
        <v>0.52027186800000003</v>
      </c>
      <c r="BD326" s="648">
        <f t="shared" si="2264"/>
        <v>2.0745749720000002</v>
      </c>
      <c r="BE326" s="648">
        <f t="shared" si="2265"/>
        <v>0</v>
      </c>
      <c r="BF326" s="666">
        <f t="shared" si="2266"/>
        <v>1.483489345</v>
      </c>
      <c r="BG326" s="666">
        <f t="shared" si="2267"/>
        <v>0.63882098799999998</v>
      </c>
      <c r="BH326" s="666">
        <f t="shared" si="2268"/>
        <v>0</v>
      </c>
      <c r="BI326" s="666">
        <f t="shared" si="2269"/>
        <v>5.9285950000000004E-2</v>
      </c>
      <c r="BJ326" s="666">
        <f t="shared" si="2270"/>
        <v>0.48115284000000003</v>
      </c>
      <c r="BK326" s="650">
        <f t="shared" si="2271"/>
        <v>1.3212920399999999</v>
      </c>
      <c r="BL326" s="650">
        <f t="shared" si="2272"/>
        <v>0.61450031999999999</v>
      </c>
      <c r="BM326" s="650">
        <f t="shared" si="2273"/>
        <v>0</v>
      </c>
      <c r="BN326" s="650">
        <f t="shared" si="2274"/>
        <v>0</v>
      </c>
      <c r="BO326" s="650">
        <f t="shared" si="2275"/>
        <v>0.63107222399999996</v>
      </c>
      <c r="BP326" s="667">
        <f t="shared" si="2276"/>
        <v>0.10261157</v>
      </c>
      <c r="BQ326" s="667">
        <f t="shared" si="2277"/>
        <v>0.55185424199999999</v>
      </c>
      <c r="BR326" s="667">
        <f t="shared" si="2278"/>
        <v>0.28247988600000001</v>
      </c>
      <c r="BS326" s="650">
        <f t="shared" si="2279"/>
        <v>0.145065465</v>
      </c>
      <c r="BT326" s="650">
        <f t="shared" si="2280"/>
        <v>0.951109502</v>
      </c>
      <c r="BU326" s="650">
        <f t="shared" si="2281"/>
        <v>0.10136948</v>
      </c>
      <c r="BV326" s="667">
        <f t="shared" si="2282"/>
        <v>4.4234431999999997E-2</v>
      </c>
      <c r="BW326" s="652">
        <f>SUM(BA326:BV326)</f>
        <v>10.003185124</v>
      </c>
      <c r="BX326" s="606">
        <f t="shared" ref="BX326" si="2305">BW326/SUM($BW$325:$BW$326)</f>
        <v>2.9679824297271926E-2</v>
      </c>
      <c r="BY326" s="645">
        <f ca="1">IF(CZ326&gt;0,BX326/CZ326*100,"")</f>
        <v>87.59993829123303</v>
      </c>
      <c r="BZ326" s="608"/>
      <c r="CB326" s="616" t="str">
        <f t="shared" si="2021"/>
        <v>Never used the internet</v>
      </c>
      <c r="CC326" s="665">
        <f t="shared" ca="1" si="2283"/>
        <v>0</v>
      </c>
      <c r="CD326" s="665">
        <f t="shared" ca="1" si="2284"/>
        <v>1.8290025000000001E-2</v>
      </c>
      <c r="CE326" s="665">
        <f t="shared" ca="1" si="2285"/>
        <v>13.821135276</v>
      </c>
      <c r="CF326" s="648">
        <f t="shared" ca="1" si="2286"/>
        <v>39.005923766000002</v>
      </c>
      <c r="CG326" s="648">
        <f t="shared" ca="1" si="2287"/>
        <v>6.18801E-2</v>
      </c>
      <c r="CH326" s="666">
        <f t="shared" ca="1" si="2288"/>
        <v>37.814983114999997</v>
      </c>
      <c r="CI326" s="666">
        <f t="shared" ca="1" si="2289"/>
        <v>13.562660976</v>
      </c>
      <c r="CJ326" s="666">
        <f t="shared" ca="1" si="2290"/>
        <v>0</v>
      </c>
      <c r="CK326" s="666">
        <f t="shared" ca="1" si="2291"/>
        <v>1.17386181</v>
      </c>
      <c r="CL326" s="666">
        <f t="shared" ca="1" si="2292"/>
        <v>8.7329240460000008</v>
      </c>
      <c r="CM326" s="650">
        <f t="shared" ca="1" si="2293"/>
        <v>42.589646756</v>
      </c>
      <c r="CN326" s="650">
        <f t="shared" ca="1" si="2294"/>
        <v>32.787981360000003</v>
      </c>
      <c r="CO326" s="650">
        <f t="shared" ca="1" si="2295"/>
        <v>6.7837827839999996</v>
      </c>
      <c r="CP326" s="650">
        <f t="shared" ca="1" si="2296"/>
        <v>0</v>
      </c>
      <c r="CQ326" s="650">
        <f t="shared" ca="1" si="2297"/>
        <v>18.734956649999997</v>
      </c>
      <c r="CR326" s="667">
        <f t="shared" ca="1" si="2298"/>
        <v>4.3096859399999996</v>
      </c>
      <c r="CS326" s="667">
        <f t="shared" ca="1" si="2299"/>
        <v>32.682034553999998</v>
      </c>
      <c r="CT326" s="667">
        <f t="shared" ca="1" si="2300"/>
        <v>27.965508713999998</v>
      </c>
      <c r="CU326" s="650">
        <f t="shared" ca="1" si="2301"/>
        <v>17.939762504999997</v>
      </c>
      <c r="CV326" s="650">
        <f t="shared" ca="1" si="2302"/>
        <v>19.565681183999999</v>
      </c>
      <c r="CW326" s="650">
        <f t="shared" ca="1" si="2303"/>
        <v>12.11365286</v>
      </c>
      <c r="CX326" s="667">
        <f t="shared" ca="1" si="2304"/>
        <v>0.88468863999999992</v>
      </c>
      <c r="CY326" s="652">
        <f ca="1">SUM(CC326:CX326)</f>
        <v>330.54904106099997</v>
      </c>
      <c r="CZ326" s="606">
        <f ca="1">CY326/SUM($CY$325:$CY$326)</f>
        <v>3.3881101832057198E-2</v>
      </c>
      <c r="DA326" s="645"/>
    </row>
    <row r="327" spans="1:105" ht="15" x14ac:dyDescent="0.25">
      <c r="A327" s="615">
        <v>492</v>
      </c>
      <c r="B327" s="616"/>
      <c r="C327" s="616"/>
      <c r="D327" s="616" t="str">
        <f t="shared" si="1924"/>
        <v/>
      </c>
      <c r="E327" s="568" t="s">
        <v>331</v>
      </c>
      <c r="F327" s="620" t="s">
        <v>331</v>
      </c>
      <c r="G327" s="621" t="s">
        <v>331</v>
      </c>
      <c r="H327" s="622" t="s">
        <v>331</v>
      </c>
      <c r="I327" s="621" t="s">
        <v>331</v>
      </c>
      <c r="J327" s="622" t="s">
        <v>331</v>
      </c>
      <c r="K327" s="621" t="s">
        <v>331</v>
      </c>
      <c r="L327" s="623" t="s">
        <v>331</v>
      </c>
      <c r="M327" s="624" t="s">
        <v>331</v>
      </c>
      <c r="N327" s="625" t="s">
        <v>331</v>
      </c>
      <c r="O327" s="624" t="s">
        <v>331</v>
      </c>
      <c r="P327" s="626" t="s">
        <v>331</v>
      </c>
      <c r="Q327" s="627" t="s">
        <v>331</v>
      </c>
      <c r="R327" s="628" t="s">
        <v>331</v>
      </c>
      <c r="S327" s="627" t="s">
        <v>331</v>
      </c>
      <c r="T327" s="628" t="s">
        <v>331</v>
      </c>
      <c r="U327" s="627" t="s">
        <v>331</v>
      </c>
      <c r="V327" s="628" t="s">
        <v>331</v>
      </c>
      <c r="W327" s="627" t="s">
        <v>331</v>
      </c>
      <c r="X327" s="628" t="s">
        <v>331</v>
      </c>
      <c r="Y327" s="627" t="s">
        <v>331</v>
      </c>
      <c r="Z327" s="629" t="s">
        <v>331</v>
      </c>
      <c r="AA327" s="630" t="s">
        <v>331</v>
      </c>
      <c r="AB327" s="631" t="s">
        <v>331</v>
      </c>
      <c r="AC327" s="630" t="s">
        <v>331</v>
      </c>
      <c r="AD327" s="631" t="s">
        <v>331</v>
      </c>
      <c r="AE327" s="630" t="s">
        <v>331</v>
      </c>
      <c r="AF327" s="631" t="s">
        <v>331</v>
      </c>
      <c r="AG327" s="630" t="s">
        <v>331</v>
      </c>
      <c r="AH327" s="631" t="s">
        <v>331</v>
      </c>
      <c r="AI327" s="630" t="s">
        <v>331</v>
      </c>
      <c r="AJ327" s="632" t="s">
        <v>331</v>
      </c>
      <c r="AK327" s="633" t="s">
        <v>331</v>
      </c>
      <c r="AL327" s="634" t="s">
        <v>331</v>
      </c>
      <c r="AM327" s="633" t="s">
        <v>331</v>
      </c>
      <c r="AN327" s="634" t="s">
        <v>331</v>
      </c>
      <c r="AO327" s="633" t="s">
        <v>331</v>
      </c>
      <c r="AP327" s="635" t="s">
        <v>331</v>
      </c>
      <c r="AQ327" s="630" t="s">
        <v>331</v>
      </c>
      <c r="AR327" s="631" t="s">
        <v>331</v>
      </c>
      <c r="AS327" s="630" t="s">
        <v>331</v>
      </c>
      <c r="AT327" s="631" t="s">
        <v>331</v>
      </c>
      <c r="AU327" s="630" t="s">
        <v>331</v>
      </c>
      <c r="AV327" s="632" t="s">
        <v>331</v>
      </c>
      <c r="AW327" s="633" t="s">
        <v>331</v>
      </c>
      <c r="AX327" s="635" t="s">
        <v>331</v>
      </c>
      <c r="AY327" s="604"/>
      <c r="AZ327" s="568" t="str">
        <f t="shared" si="2020"/>
        <v/>
      </c>
      <c r="BA327" s="665"/>
      <c r="BB327" s="665"/>
      <c r="BC327" s="665"/>
      <c r="BD327" s="648"/>
      <c r="BE327" s="648"/>
      <c r="BF327" s="666"/>
      <c r="BG327" s="666"/>
      <c r="BH327" s="666"/>
      <c r="BI327" s="666"/>
      <c r="BJ327" s="666"/>
      <c r="BK327" s="650"/>
      <c r="BL327" s="650"/>
      <c r="BM327" s="650"/>
      <c r="BN327" s="650"/>
      <c r="BO327" s="650"/>
      <c r="BP327" s="667"/>
      <c r="BQ327" s="667"/>
      <c r="BR327" s="667"/>
      <c r="BS327" s="650"/>
      <c r="BT327" s="650"/>
      <c r="BU327" s="650"/>
      <c r="BV327" s="667"/>
      <c r="BW327" s="652"/>
      <c r="BX327" s="606"/>
      <c r="BY327" s="645"/>
      <c r="BZ327" s="608"/>
      <c r="CB327" s="616" t="str">
        <f t="shared" si="2021"/>
        <v/>
      </c>
      <c r="CC327" s="665"/>
      <c r="CD327" s="665"/>
      <c r="CE327" s="665"/>
      <c r="CF327" s="648"/>
      <c r="CG327" s="648"/>
      <c r="CH327" s="666"/>
      <c r="CI327" s="666"/>
      <c r="CJ327" s="666"/>
      <c r="CK327" s="666"/>
      <c r="CL327" s="666"/>
      <c r="CM327" s="650"/>
      <c r="CN327" s="650"/>
      <c r="CO327" s="650"/>
      <c r="CP327" s="650"/>
      <c r="CQ327" s="650"/>
      <c r="CR327" s="667"/>
      <c r="CS327" s="667"/>
      <c r="CT327" s="667"/>
      <c r="CU327" s="650"/>
      <c r="CV327" s="650"/>
      <c r="CW327" s="650"/>
      <c r="CX327" s="667"/>
      <c r="CY327" s="652"/>
      <c r="CZ327" s="606"/>
      <c r="DA327" s="645"/>
    </row>
    <row r="328" spans="1:105" ht="15" x14ac:dyDescent="0.25">
      <c r="A328" s="615">
        <v>493</v>
      </c>
      <c r="B328" s="616"/>
      <c r="C328" s="616"/>
      <c r="D328" s="616" t="str">
        <f t="shared" si="1924"/>
        <v/>
      </c>
      <c r="E328" s="568" t="s">
        <v>331</v>
      </c>
      <c r="F328" s="620" t="s">
        <v>331</v>
      </c>
      <c r="G328" s="621" t="s">
        <v>331</v>
      </c>
      <c r="H328" s="622" t="s">
        <v>331</v>
      </c>
      <c r="I328" s="621" t="s">
        <v>331</v>
      </c>
      <c r="J328" s="622" t="s">
        <v>331</v>
      </c>
      <c r="K328" s="621" t="s">
        <v>331</v>
      </c>
      <c r="L328" s="623" t="s">
        <v>331</v>
      </c>
      <c r="M328" s="624" t="s">
        <v>331</v>
      </c>
      <c r="N328" s="625" t="s">
        <v>331</v>
      </c>
      <c r="O328" s="624" t="s">
        <v>331</v>
      </c>
      <c r="P328" s="626" t="s">
        <v>331</v>
      </c>
      <c r="Q328" s="627" t="s">
        <v>331</v>
      </c>
      <c r="R328" s="628" t="s">
        <v>331</v>
      </c>
      <c r="S328" s="627" t="s">
        <v>331</v>
      </c>
      <c r="T328" s="628" t="s">
        <v>331</v>
      </c>
      <c r="U328" s="627" t="s">
        <v>331</v>
      </c>
      <c r="V328" s="628" t="s">
        <v>331</v>
      </c>
      <c r="W328" s="627" t="s">
        <v>331</v>
      </c>
      <c r="X328" s="628" t="s">
        <v>331</v>
      </c>
      <c r="Y328" s="627" t="s">
        <v>331</v>
      </c>
      <c r="Z328" s="629" t="s">
        <v>331</v>
      </c>
      <c r="AA328" s="630" t="s">
        <v>331</v>
      </c>
      <c r="AB328" s="631" t="s">
        <v>331</v>
      </c>
      <c r="AC328" s="630" t="s">
        <v>331</v>
      </c>
      <c r="AD328" s="631" t="s">
        <v>331</v>
      </c>
      <c r="AE328" s="630" t="s">
        <v>331</v>
      </c>
      <c r="AF328" s="631" t="s">
        <v>331</v>
      </c>
      <c r="AG328" s="630" t="s">
        <v>331</v>
      </c>
      <c r="AH328" s="631" t="s">
        <v>331</v>
      </c>
      <c r="AI328" s="630" t="s">
        <v>331</v>
      </c>
      <c r="AJ328" s="632" t="s">
        <v>331</v>
      </c>
      <c r="AK328" s="633" t="s">
        <v>331</v>
      </c>
      <c r="AL328" s="634" t="s">
        <v>331</v>
      </c>
      <c r="AM328" s="633" t="s">
        <v>331</v>
      </c>
      <c r="AN328" s="634" t="s">
        <v>331</v>
      </c>
      <c r="AO328" s="633" t="s">
        <v>331</v>
      </c>
      <c r="AP328" s="635" t="s">
        <v>331</v>
      </c>
      <c r="AQ328" s="630" t="s">
        <v>331</v>
      </c>
      <c r="AR328" s="631" t="s">
        <v>331</v>
      </c>
      <c r="AS328" s="630" t="s">
        <v>331</v>
      </c>
      <c r="AT328" s="631" t="s">
        <v>331</v>
      </c>
      <c r="AU328" s="630" t="s">
        <v>331</v>
      </c>
      <c r="AV328" s="632" t="s">
        <v>331</v>
      </c>
      <c r="AW328" s="633" t="s">
        <v>331</v>
      </c>
      <c r="AX328" s="635" t="s">
        <v>331</v>
      </c>
      <c r="AY328" s="604"/>
      <c r="AZ328" s="568" t="str">
        <f t="shared" si="2020"/>
        <v/>
      </c>
      <c r="BA328" s="665"/>
      <c r="BB328" s="665"/>
      <c r="BC328" s="665"/>
      <c r="BD328" s="648"/>
      <c r="BE328" s="648"/>
      <c r="BF328" s="666"/>
      <c r="BG328" s="666"/>
      <c r="BH328" s="666"/>
      <c r="BI328" s="666"/>
      <c r="BJ328" s="666"/>
      <c r="BK328" s="650"/>
      <c r="BL328" s="650"/>
      <c r="BM328" s="650"/>
      <c r="BN328" s="650"/>
      <c r="BO328" s="650"/>
      <c r="BP328" s="667"/>
      <c r="BQ328" s="667"/>
      <c r="BR328" s="667"/>
      <c r="BS328" s="650"/>
      <c r="BT328" s="650"/>
      <c r="BU328" s="650"/>
      <c r="BV328" s="667"/>
      <c r="BW328" s="652"/>
      <c r="BX328" s="606"/>
      <c r="BY328" s="645"/>
      <c r="BZ328" s="608"/>
      <c r="CB328" s="616" t="str">
        <f t="shared" si="2021"/>
        <v/>
      </c>
      <c r="CC328" s="665"/>
      <c r="CD328" s="665"/>
      <c r="CE328" s="665"/>
      <c r="CF328" s="648"/>
      <c r="CG328" s="648"/>
      <c r="CH328" s="666"/>
      <c r="CI328" s="666"/>
      <c r="CJ328" s="666"/>
      <c r="CK328" s="666"/>
      <c r="CL328" s="666"/>
      <c r="CM328" s="650"/>
      <c r="CN328" s="650"/>
      <c r="CO328" s="650"/>
      <c r="CP328" s="650"/>
      <c r="CQ328" s="650"/>
      <c r="CR328" s="667"/>
      <c r="CS328" s="667"/>
      <c r="CT328" s="667"/>
      <c r="CU328" s="650"/>
      <c r="CV328" s="650"/>
      <c r="CW328" s="650"/>
      <c r="CX328" s="667"/>
      <c r="CY328" s="652"/>
      <c r="CZ328" s="606"/>
      <c r="DA328" s="645"/>
    </row>
    <row r="329" spans="1:105" ht="15" x14ac:dyDescent="0.25">
      <c r="A329" s="615">
        <v>494</v>
      </c>
      <c r="B329" s="616" t="s">
        <v>348</v>
      </c>
      <c r="C329" s="616" t="s">
        <v>623</v>
      </c>
      <c r="D329" s="616" t="str">
        <f t="shared" ref="D329:D392" si="2306">_xlfn.CONCAT(C329,E329)</f>
        <v>Internet Access: FrequencyLight (up to 1 hour per week)</v>
      </c>
      <c r="E329" s="568" t="s">
        <v>624</v>
      </c>
      <c r="F329" s="620">
        <v>1.8452825999999999E-2</v>
      </c>
      <c r="G329" s="621">
        <v>1.5449256999999999E-2</v>
      </c>
      <c r="H329" s="622">
        <v>83.722988700000002</v>
      </c>
      <c r="I329" s="621">
        <v>1.3496645999999999E-2</v>
      </c>
      <c r="J329" s="622">
        <v>73.141349570000003</v>
      </c>
      <c r="K329" s="621">
        <v>1.9616299E-2</v>
      </c>
      <c r="L329" s="623">
        <v>106.3051236</v>
      </c>
      <c r="M329" s="624">
        <v>1.7608407999999999E-2</v>
      </c>
      <c r="N329" s="625">
        <v>95.423912990000005</v>
      </c>
      <c r="O329" s="624">
        <v>1.5351498999999999E-2</v>
      </c>
      <c r="P329" s="626">
        <v>83.193218560000005</v>
      </c>
      <c r="Q329" s="627">
        <v>2.5758386000000001E-2</v>
      </c>
      <c r="R329" s="628">
        <v>139.59046979999999</v>
      </c>
      <c r="S329" s="627">
        <v>2.4602823999999999E-2</v>
      </c>
      <c r="T329" s="628">
        <v>133.3282189</v>
      </c>
      <c r="U329" s="627">
        <v>1.5161289999999999E-2</v>
      </c>
      <c r="V329" s="628">
        <v>82.162428250000005</v>
      </c>
      <c r="W329" s="627">
        <v>5.5857040000000004E-3</v>
      </c>
      <c r="X329" s="628">
        <v>30.270182290000001</v>
      </c>
      <c r="Y329" s="627">
        <v>2.0622101E-2</v>
      </c>
      <c r="Z329" s="629">
        <v>111.75578899999999</v>
      </c>
      <c r="AA329" s="630">
        <v>2.2243328999999999E-2</v>
      </c>
      <c r="AB329" s="631">
        <v>120.5415903</v>
      </c>
      <c r="AC329" s="630">
        <v>2.2247237999999999E-2</v>
      </c>
      <c r="AD329" s="631">
        <v>120.56277230000001</v>
      </c>
      <c r="AE329" s="630">
        <v>1.9605323000000001E-2</v>
      </c>
      <c r="AF329" s="631">
        <v>106.2456445</v>
      </c>
      <c r="AG329" s="630">
        <v>1.5089887999999999E-2</v>
      </c>
      <c r="AH329" s="631">
        <v>81.77548582</v>
      </c>
      <c r="AI329" s="630">
        <v>3.1624929000000003E-2</v>
      </c>
      <c r="AJ329" s="632">
        <v>171.38258149999999</v>
      </c>
      <c r="AK329" s="633">
        <v>6.6022279999999999E-3</v>
      </c>
      <c r="AL329" s="634">
        <v>35.778952070000003</v>
      </c>
      <c r="AM329" s="633">
        <v>1.7171215E-2</v>
      </c>
      <c r="AN329" s="634">
        <v>93.054663059999996</v>
      </c>
      <c r="AO329" s="633">
        <v>1.6407855999999998E-2</v>
      </c>
      <c r="AP329" s="635">
        <v>88.91785161</v>
      </c>
      <c r="AQ329" s="630">
        <v>1.6430593E-2</v>
      </c>
      <c r="AR329" s="631">
        <v>89.041067620000007</v>
      </c>
      <c r="AS329" s="630">
        <v>2.1187316000000001E-2</v>
      </c>
      <c r="AT329" s="631">
        <v>114.8188157</v>
      </c>
      <c r="AU329" s="630">
        <v>1.6019476000000001E-2</v>
      </c>
      <c r="AV329" s="632">
        <v>86.813135239999994</v>
      </c>
      <c r="AW329" s="633">
        <v>9.1599019999999993E-3</v>
      </c>
      <c r="AX329" s="635">
        <v>49.63956366</v>
      </c>
      <c r="AY329" s="604"/>
      <c r="AZ329" s="568" t="str">
        <f t="shared" si="2020"/>
        <v>Light (up to 1 hour per week)</v>
      </c>
      <c r="BA329" s="665">
        <f t="shared" ref="BA329:BA331" si="2307">BA$5*G329</f>
        <v>0</v>
      </c>
      <c r="BB329" s="665">
        <f t="shared" ref="BB329:BB331" si="2308">BB$5*I329</f>
        <v>0</v>
      </c>
      <c r="BC329" s="665">
        <f t="shared" ref="BC329:BC331" si="2309">BC$5*K329</f>
        <v>0.45117487700000003</v>
      </c>
      <c r="BD329" s="648">
        <f t="shared" ref="BD329:BD331" si="2310">BD$5*M329</f>
        <v>1.866491248</v>
      </c>
      <c r="BE329" s="648">
        <f t="shared" ref="BE329:BE331" si="2311">BE$5*O329</f>
        <v>0</v>
      </c>
      <c r="BF329" s="666">
        <f t="shared" ref="BF329:BF331" si="2312">BF$5*Q329</f>
        <v>1.3651944580000002</v>
      </c>
      <c r="BG329" s="666">
        <f t="shared" ref="BG329:BG331" si="2313">BG$5*S329</f>
        <v>0.63967342399999993</v>
      </c>
      <c r="BH329" s="666">
        <f t="shared" ref="BH329:BH331" si="2314">BH$5*U329</f>
        <v>0</v>
      </c>
      <c r="BI329" s="666">
        <f t="shared" ref="BI329:BI331" si="2315">BI$5*W329</f>
        <v>2.7928520000000002E-2</v>
      </c>
      <c r="BJ329" s="666">
        <f t="shared" ref="BJ329:BJ331" si="2316">BJ$5*Y329</f>
        <v>0.41244202000000002</v>
      </c>
      <c r="BK329" s="650">
        <f t="shared" ref="BK329:BK331" si="2317">BK$5*AA329</f>
        <v>0.66729987000000002</v>
      </c>
      <c r="BL329" s="650">
        <f t="shared" ref="BL329:BL331" si="2318">BL$5*AC329</f>
        <v>0.31146133199999998</v>
      </c>
      <c r="BM329" s="650">
        <f t="shared" ref="BM329:BM331" si="2319">BM$5*AE329</f>
        <v>0</v>
      </c>
      <c r="BN329" s="650">
        <f t="shared" ref="BN329:BN331" si="2320">BN$5*AG329</f>
        <v>0</v>
      </c>
      <c r="BO329" s="650">
        <f t="shared" ref="BO329:BO331" si="2321">BO$5*AI329</f>
        <v>0.50599886400000005</v>
      </c>
      <c r="BP329" s="667">
        <f t="shared" ref="BP329:BP331" si="2322">BP$5*AK329</f>
        <v>6.6022280000000003E-2</v>
      </c>
      <c r="BQ329" s="667">
        <f t="shared" ref="BQ329:BQ331" si="2323">BQ$5*AM329</f>
        <v>0.15454093499999999</v>
      </c>
      <c r="BR329" s="667">
        <f t="shared" ref="BR329:BR331" si="2324">BR$5*AO329</f>
        <v>9.8447135999999991E-2</v>
      </c>
      <c r="BS329" s="650">
        <f t="shared" ref="BS329:BS331" si="2325">BS$5*AQ329</f>
        <v>4.9291779000000001E-2</v>
      </c>
      <c r="BT329" s="650">
        <f t="shared" ref="BT329:BT331" si="2326">BT$5*AS329</f>
        <v>0.296622424</v>
      </c>
      <c r="BU329" s="650">
        <f t="shared" ref="BU329:BU331" si="2327">BU$5*AU329</f>
        <v>3.2038952000000002E-2</v>
      </c>
      <c r="BV329" s="667">
        <f t="shared" ref="BV329:BV331" si="2328">BV$5*AW329</f>
        <v>3.6639607999999997E-2</v>
      </c>
      <c r="BW329" s="652">
        <f>SUM(BA329:BV329)</f>
        <v>6.9812677269999996</v>
      </c>
      <c r="BX329" s="606">
        <f>BW329/SUM($BW$329:$BW$331)</f>
        <v>2.1347265472958985E-2</v>
      </c>
      <c r="BY329" s="645">
        <f ca="1">IF(CZ329&gt;0,BX329/CZ329*100,"")</f>
        <v>101.13118098637055</v>
      </c>
      <c r="BZ329" s="608"/>
      <c r="CB329" s="616" t="str">
        <f t="shared" si="2021"/>
        <v>Light (up to 1 hour per week)</v>
      </c>
      <c r="CC329" s="665">
        <f t="shared" ref="CC329:CC331" ca="1" si="2329">CC$5*G329</f>
        <v>0</v>
      </c>
      <c r="CD329" s="665">
        <f t="shared" ref="CD329:CD331" ca="1" si="2330">CD$5*I329</f>
        <v>4.0489937999999996E-2</v>
      </c>
      <c r="CE329" s="665">
        <f t="shared" ref="CE329:CE331" ca="1" si="2331">CE$5*K329</f>
        <v>11.985558688999999</v>
      </c>
      <c r="CF329" s="648">
        <f t="shared" ref="CF329:CF331" ca="1" si="2332">CF$5*M329</f>
        <v>35.093557143999995</v>
      </c>
      <c r="CG329" s="648">
        <f t="shared" ref="CG329:CG331" ca="1" si="2333">CG$5*O329</f>
        <v>7.6757494999999995E-2</v>
      </c>
      <c r="CH329" s="666">
        <f t="shared" ref="CH329:CH331" ca="1" si="2334">CH$5*Q329</f>
        <v>34.799579485999999</v>
      </c>
      <c r="CI329" s="666">
        <f t="shared" ref="CI329:CI331" ca="1" si="2335">CI$5*S329</f>
        <v>13.580758847999999</v>
      </c>
      <c r="CJ329" s="666">
        <f t="shared" ref="CJ329:CJ331" ca="1" si="2336">CJ$5*U329</f>
        <v>0</v>
      </c>
      <c r="CK329" s="666">
        <f t="shared" ref="CK329:CK331" ca="1" si="2337">CK$5*W329</f>
        <v>0.552984696</v>
      </c>
      <c r="CL329" s="666">
        <f t="shared" ref="CL329:CL331" ca="1" si="2338">CL$5*Y329</f>
        <v>7.4858226630000004</v>
      </c>
      <c r="CM329" s="650">
        <f t="shared" ref="CM329:CM331" ca="1" si="2339">CM$5*AA329</f>
        <v>21.509299143</v>
      </c>
      <c r="CN329" s="650">
        <f t="shared" ref="CN329:CN331" ca="1" si="2340">CN$5*AC329</f>
        <v>16.618686785999998</v>
      </c>
      <c r="CO329" s="650">
        <f t="shared" ref="CO329:CO331" ca="1" si="2341">CO$5*AE329</f>
        <v>3.7642220160000002</v>
      </c>
      <c r="CP329" s="650">
        <f t="shared" ref="CP329:CP331" ca="1" si="2342">CP$5*AG329</f>
        <v>0</v>
      </c>
      <c r="CQ329" s="650">
        <f t="shared" ref="CQ329:CQ331" ca="1" si="2343">CQ$5*AI329</f>
        <v>15.021841275000002</v>
      </c>
      <c r="CR329" s="667">
        <f t="shared" ref="CR329:CR331" ca="1" si="2344">CR$5*AK329</f>
        <v>2.7729357599999997</v>
      </c>
      <c r="CS329" s="667">
        <f t="shared" ref="CS329:CS331" ca="1" si="2345">CS$5*AM329</f>
        <v>9.152257595</v>
      </c>
      <c r="CT329" s="667">
        <f t="shared" ref="CT329:CT331" ca="1" si="2346">CT$5*AO329</f>
        <v>9.7462664639999996</v>
      </c>
      <c r="CU329" s="650">
        <f t="shared" ref="CU329:CU331" ca="1" si="2347">CU$5*AQ329</f>
        <v>6.095750003</v>
      </c>
      <c r="CV329" s="650">
        <f t="shared" ref="CV329:CV331" ca="1" si="2348">CV$5*AS329</f>
        <v>6.1019470080000007</v>
      </c>
      <c r="CW329" s="650">
        <f t="shared" ref="CW329:CW331" ca="1" si="2349">CW$5*AU329</f>
        <v>3.8286547640000004</v>
      </c>
      <c r="CX329" s="667">
        <f t="shared" ref="CX329:CX331" ca="1" si="2350">CX$5*AW329</f>
        <v>0.73279215999999991</v>
      </c>
      <c r="CY329" s="652">
        <f ca="1">SUM(CC329:CX329)</f>
        <v>198.96016193299999</v>
      </c>
      <c r="CZ329" s="606">
        <f ca="1">CY329/SUM($CY$329:$CY$331)</f>
        <v>2.1108490244799924E-2</v>
      </c>
      <c r="DA329" s="645"/>
    </row>
    <row r="330" spans="1:105" ht="15" x14ac:dyDescent="0.25">
      <c r="A330" s="615">
        <v>495</v>
      </c>
      <c r="B330" s="616"/>
      <c r="C330" s="616" t="s">
        <v>623</v>
      </c>
      <c r="D330" s="616" t="str">
        <f t="shared" si="2306"/>
        <v>Internet Access: FrequencyModerate (up to 10 hours per week)</v>
      </c>
      <c r="E330" s="568" t="s">
        <v>625</v>
      </c>
      <c r="F330" s="620">
        <v>0.35412307599999998</v>
      </c>
      <c r="G330" s="621">
        <v>0.40417117499999999</v>
      </c>
      <c r="H330" s="622">
        <v>114.1329673</v>
      </c>
      <c r="I330" s="621">
        <v>0.304921259</v>
      </c>
      <c r="J330" s="622">
        <v>86.106012120000003</v>
      </c>
      <c r="K330" s="621">
        <v>0.47557016499999999</v>
      </c>
      <c r="L330" s="623">
        <v>134.29516369999999</v>
      </c>
      <c r="M330" s="624">
        <v>0.45779255200000002</v>
      </c>
      <c r="N330" s="625">
        <v>129.27498439999999</v>
      </c>
      <c r="O330" s="624">
        <v>0.34709827999999998</v>
      </c>
      <c r="P330" s="626">
        <v>98.016283979999997</v>
      </c>
      <c r="Q330" s="627">
        <v>0.46779872500000003</v>
      </c>
      <c r="R330" s="628">
        <v>132.10060469999999</v>
      </c>
      <c r="S330" s="627">
        <v>0.43102003500000002</v>
      </c>
      <c r="T330" s="628">
        <v>121.714755</v>
      </c>
      <c r="U330" s="627">
        <v>0.31268097900000003</v>
      </c>
      <c r="V330" s="628">
        <v>88.29726153</v>
      </c>
      <c r="W330" s="627">
        <v>0.23189751</v>
      </c>
      <c r="X330" s="628">
        <v>65.485003809999995</v>
      </c>
      <c r="Y330" s="627">
        <v>0.38110453700000002</v>
      </c>
      <c r="Z330" s="629">
        <v>107.6192326</v>
      </c>
      <c r="AA330" s="630">
        <v>0.44266752599999998</v>
      </c>
      <c r="AB330" s="631">
        <v>125.0038631</v>
      </c>
      <c r="AC330" s="630">
        <v>0.42614115800000002</v>
      </c>
      <c r="AD330" s="631">
        <v>120.33702030000001</v>
      </c>
      <c r="AE330" s="630">
        <v>0.32107022099999999</v>
      </c>
      <c r="AF330" s="631">
        <v>90.666280229999998</v>
      </c>
      <c r="AG330" s="630">
        <v>0.275531268</v>
      </c>
      <c r="AH330" s="631">
        <v>77.806640360000003</v>
      </c>
      <c r="AI330" s="630">
        <v>0.41515215599999999</v>
      </c>
      <c r="AJ330" s="632">
        <v>117.2338611</v>
      </c>
      <c r="AK330" s="633">
        <v>0.197207192</v>
      </c>
      <c r="AL330" s="634">
        <v>55.688884889999997</v>
      </c>
      <c r="AM330" s="633">
        <v>0.33474112900000003</v>
      </c>
      <c r="AN330" s="634">
        <v>94.526776659999996</v>
      </c>
      <c r="AO330" s="633">
        <v>0.325686802</v>
      </c>
      <c r="AP330" s="635">
        <v>91.969946019999995</v>
      </c>
      <c r="AQ330" s="630">
        <v>0.25133125499999998</v>
      </c>
      <c r="AR330" s="631">
        <v>70.972854350000006</v>
      </c>
      <c r="AS330" s="630">
        <v>0.32068590699999999</v>
      </c>
      <c r="AT330" s="631">
        <v>90.557754720000005</v>
      </c>
      <c r="AU330" s="630">
        <v>0.24188052299999999</v>
      </c>
      <c r="AV330" s="632">
        <v>68.304083980000001</v>
      </c>
      <c r="AW330" s="633">
        <v>0.16367809899999999</v>
      </c>
      <c r="AX330" s="635">
        <v>46.22068144</v>
      </c>
      <c r="AY330" s="604"/>
      <c r="AZ330" s="568" t="str">
        <f t="shared" si="2020"/>
        <v>Moderate (up to 10 hours per week)</v>
      </c>
      <c r="BA330" s="665">
        <f t="shared" si="2307"/>
        <v>0</v>
      </c>
      <c r="BB330" s="665">
        <f t="shared" si="2308"/>
        <v>0</v>
      </c>
      <c r="BC330" s="665">
        <f t="shared" si="2309"/>
        <v>10.938113795</v>
      </c>
      <c r="BD330" s="648">
        <f t="shared" si="2310"/>
        <v>48.526010511999999</v>
      </c>
      <c r="BE330" s="648">
        <f t="shared" si="2311"/>
        <v>0</v>
      </c>
      <c r="BF330" s="666">
        <f t="shared" si="2312"/>
        <v>24.793332425000003</v>
      </c>
      <c r="BG330" s="666">
        <f t="shared" si="2313"/>
        <v>11.20652091</v>
      </c>
      <c r="BH330" s="666">
        <f t="shared" si="2314"/>
        <v>0</v>
      </c>
      <c r="BI330" s="666">
        <f t="shared" si="2315"/>
        <v>1.1594875499999999</v>
      </c>
      <c r="BJ330" s="666">
        <f t="shared" si="2316"/>
        <v>7.6220907400000009</v>
      </c>
      <c r="BK330" s="650">
        <f t="shared" si="2317"/>
        <v>13.280025779999999</v>
      </c>
      <c r="BL330" s="650">
        <f t="shared" si="2318"/>
        <v>5.9659762120000002</v>
      </c>
      <c r="BM330" s="650">
        <f t="shared" si="2319"/>
        <v>0</v>
      </c>
      <c r="BN330" s="650">
        <f t="shared" si="2320"/>
        <v>0</v>
      </c>
      <c r="BO330" s="650">
        <f t="shared" si="2321"/>
        <v>6.6424344959999999</v>
      </c>
      <c r="BP330" s="667">
        <f t="shared" si="2322"/>
        <v>1.9720719200000001</v>
      </c>
      <c r="BQ330" s="667">
        <f t="shared" si="2323"/>
        <v>3.0126701610000004</v>
      </c>
      <c r="BR330" s="667">
        <f t="shared" si="2324"/>
        <v>1.954120812</v>
      </c>
      <c r="BS330" s="650">
        <f t="shared" si="2325"/>
        <v>0.75399376499999993</v>
      </c>
      <c r="BT330" s="650">
        <f t="shared" si="2326"/>
        <v>4.4896026979999997</v>
      </c>
      <c r="BU330" s="650">
        <f t="shared" si="2327"/>
        <v>0.48376104599999997</v>
      </c>
      <c r="BV330" s="667">
        <f t="shared" si="2328"/>
        <v>0.65471239599999997</v>
      </c>
      <c r="BW330" s="652">
        <f>SUM(BA330:BV330)</f>
        <v>143.454925218</v>
      </c>
      <c r="BX330" s="606">
        <f t="shared" ref="BX330:BX331" si="2351">BW330/SUM($BW$329:$BW$331)</f>
        <v>0.43865534051765848</v>
      </c>
      <c r="BY330" s="645">
        <f ca="1">IF(CZ330&gt;0,BX330/CZ330*100,"")</f>
        <v>104.58685696710397</v>
      </c>
      <c r="BZ330" s="608"/>
      <c r="CB330" s="616" t="str">
        <f t="shared" si="2021"/>
        <v>Moderate (up to 10 hours per week)</v>
      </c>
      <c r="CC330" s="665">
        <f t="shared" ca="1" si="2329"/>
        <v>0</v>
      </c>
      <c r="CD330" s="665">
        <f t="shared" ca="1" si="2330"/>
        <v>0.914763777</v>
      </c>
      <c r="CE330" s="665">
        <f t="shared" ca="1" si="2331"/>
        <v>290.57337081499998</v>
      </c>
      <c r="CF330" s="648">
        <f t="shared" ca="1" si="2332"/>
        <v>912.380556136</v>
      </c>
      <c r="CG330" s="648">
        <f t="shared" ca="1" si="2333"/>
        <v>1.7354913999999999</v>
      </c>
      <c r="CH330" s="666">
        <f t="shared" ca="1" si="2334"/>
        <v>631.99607747499999</v>
      </c>
      <c r="CI330" s="666">
        <f t="shared" ca="1" si="2335"/>
        <v>237.92305932000002</v>
      </c>
      <c r="CJ330" s="666">
        <f t="shared" ca="1" si="2336"/>
        <v>0</v>
      </c>
      <c r="CK330" s="666">
        <f t="shared" ca="1" si="2337"/>
        <v>22.957853490000002</v>
      </c>
      <c r="CL330" s="666">
        <f t="shared" ca="1" si="2338"/>
        <v>138.34094693100002</v>
      </c>
      <c r="CM330" s="650">
        <f t="shared" ca="1" si="2339"/>
        <v>428.059497642</v>
      </c>
      <c r="CN330" s="650">
        <f t="shared" ca="1" si="2340"/>
        <v>318.32744502600002</v>
      </c>
      <c r="CO330" s="650">
        <f t="shared" ca="1" si="2341"/>
        <v>61.645482431999994</v>
      </c>
      <c r="CP330" s="650">
        <f t="shared" ca="1" si="2342"/>
        <v>0</v>
      </c>
      <c r="CQ330" s="650">
        <f t="shared" ca="1" si="2343"/>
        <v>197.19727409999999</v>
      </c>
      <c r="CR330" s="667">
        <f t="shared" ca="1" si="2344"/>
        <v>82.827020640000001</v>
      </c>
      <c r="CS330" s="667">
        <f t="shared" ca="1" si="2345"/>
        <v>178.41702175700001</v>
      </c>
      <c r="CT330" s="667">
        <f t="shared" ca="1" si="2346"/>
        <v>193.457960388</v>
      </c>
      <c r="CU330" s="650">
        <f t="shared" ca="1" si="2347"/>
        <v>93.243895604999992</v>
      </c>
      <c r="CV330" s="650">
        <f t="shared" ca="1" si="2348"/>
        <v>92.357541216000001</v>
      </c>
      <c r="CW330" s="650">
        <f t="shared" ca="1" si="2349"/>
        <v>57.809444997</v>
      </c>
      <c r="CX330" s="667">
        <f t="shared" ca="1" si="2350"/>
        <v>13.094247919999999</v>
      </c>
      <c r="CY330" s="652">
        <f ca="1">SUM(CC330:CX330)</f>
        <v>3953.2589510669995</v>
      </c>
      <c r="CZ330" s="606">
        <f t="shared" ref="CZ330:CZ331" ca="1" si="2352">CY330/SUM($CY$329:$CY$331)</f>
        <v>0.41941727023657482</v>
      </c>
      <c r="DA330" s="645"/>
    </row>
    <row r="331" spans="1:105" ht="15" x14ac:dyDescent="0.25">
      <c r="A331" s="615">
        <v>496</v>
      </c>
      <c r="B331" s="616"/>
      <c r="C331" s="616" t="s">
        <v>623</v>
      </c>
      <c r="D331" s="616" t="str">
        <f t="shared" si="2306"/>
        <v>Internet Access: FrequencyHeavy (10+ hours per week)</v>
      </c>
      <c r="E331" s="568" t="s">
        <v>626</v>
      </c>
      <c r="F331" s="620">
        <v>0.58239090299999996</v>
      </c>
      <c r="G331" s="621">
        <v>0.55662126300000003</v>
      </c>
      <c r="H331" s="622">
        <v>95.575198740000005</v>
      </c>
      <c r="I331" s="621">
        <v>0.66708743000000004</v>
      </c>
      <c r="J331" s="622">
        <v>114.54289989999999</v>
      </c>
      <c r="K331" s="621">
        <v>0.473812656</v>
      </c>
      <c r="L331" s="623">
        <v>81.356465830000005</v>
      </c>
      <c r="M331" s="624">
        <v>0.49620440900000001</v>
      </c>
      <c r="N331" s="625">
        <v>85.201263560000001</v>
      </c>
      <c r="O331" s="624">
        <v>0.61622926499999997</v>
      </c>
      <c r="P331" s="626">
        <v>105.810249</v>
      </c>
      <c r="Q331" s="627">
        <v>0.46674251700000002</v>
      </c>
      <c r="R331" s="628">
        <v>80.142480570000004</v>
      </c>
      <c r="S331" s="627">
        <v>0.50850176800000002</v>
      </c>
      <c r="T331" s="628">
        <v>87.312793769999999</v>
      </c>
      <c r="U331" s="627">
        <v>0.63539350800000005</v>
      </c>
      <c r="V331" s="628">
        <v>109.1008642</v>
      </c>
      <c r="W331" s="627">
        <v>0.73975511800000004</v>
      </c>
      <c r="X331" s="628">
        <v>127.0203764</v>
      </c>
      <c r="Y331" s="627">
        <v>0.56593183400000002</v>
      </c>
      <c r="Z331" s="629">
        <v>97.173879350000007</v>
      </c>
      <c r="AA331" s="630">
        <v>0.47479280400000001</v>
      </c>
      <c r="AB331" s="631">
        <v>81.524762960000004</v>
      </c>
      <c r="AC331" s="630">
        <v>0.488962762</v>
      </c>
      <c r="AD331" s="631">
        <v>83.957829469999993</v>
      </c>
      <c r="AE331" s="630">
        <v>0.61354097699999999</v>
      </c>
      <c r="AF331" s="631">
        <v>105.34865379999999</v>
      </c>
      <c r="AG331" s="630">
        <v>0.67367612300000002</v>
      </c>
      <c r="AH331" s="631">
        <v>115.674218</v>
      </c>
      <c r="AI331" s="630">
        <v>0.49606804900000001</v>
      </c>
      <c r="AJ331" s="632">
        <v>85.177849789999996</v>
      </c>
      <c r="AK331" s="633">
        <v>0.77993104000000002</v>
      </c>
      <c r="AL331" s="634">
        <v>133.9188225</v>
      </c>
      <c r="AM331" s="633">
        <v>0.57130164999999999</v>
      </c>
      <c r="AN331" s="634">
        <v>98.095908859999994</v>
      </c>
      <c r="AO331" s="633">
        <v>0.59302888600000003</v>
      </c>
      <c r="AP331" s="635">
        <v>101.8266052</v>
      </c>
      <c r="AQ331" s="630">
        <v>0.66822539000000003</v>
      </c>
      <c r="AR331" s="631">
        <v>114.73829449999999</v>
      </c>
      <c r="AS331" s="630">
        <v>0.57138978600000001</v>
      </c>
      <c r="AT331" s="631">
        <v>98.111042310000002</v>
      </c>
      <c r="AU331" s="630">
        <v>0.67028832999999999</v>
      </c>
      <c r="AV331" s="632">
        <v>115.0925136</v>
      </c>
      <c r="AW331" s="633">
        <v>0.81393158700000001</v>
      </c>
      <c r="AX331" s="635">
        <v>139.7569196</v>
      </c>
      <c r="AY331" s="604"/>
      <c r="AZ331" s="568" t="str">
        <f t="shared" si="2020"/>
        <v>Heavy (10+ hours per week)</v>
      </c>
      <c r="BA331" s="665">
        <f t="shared" si="2307"/>
        <v>0</v>
      </c>
      <c r="BB331" s="665">
        <f t="shared" si="2308"/>
        <v>0</v>
      </c>
      <c r="BC331" s="665">
        <f t="shared" si="2309"/>
        <v>10.897691088</v>
      </c>
      <c r="BD331" s="648">
        <f t="shared" si="2310"/>
        <v>52.597667354000002</v>
      </c>
      <c r="BE331" s="648">
        <f t="shared" si="2311"/>
        <v>0</v>
      </c>
      <c r="BF331" s="666">
        <f t="shared" si="2312"/>
        <v>24.737353401</v>
      </c>
      <c r="BG331" s="666">
        <f t="shared" si="2313"/>
        <v>13.221045968</v>
      </c>
      <c r="BH331" s="666">
        <f t="shared" si="2314"/>
        <v>0</v>
      </c>
      <c r="BI331" s="666">
        <f t="shared" si="2315"/>
        <v>3.6987755900000003</v>
      </c>
      <c r="BJ331" s="666">
        <f t="shared" si="2316"/>
        <v>11.318636680000001</v>
      </c>
      <c r="BK331" s="650">
        <f t="shared" si="2317"/>
        <v>14.243784120000001</v>
      </c>
      <c r="BL331" s="650">
        <f t="shared" si="2318"/>
        <v>6.8454786680000002</v>
      </c>
      <c r="BM331" s="650">
        <f t="shared" si="2319"/>
        <v>0</v>
      </c>
      <c r="BN331" s="650">
        <f t="shared" si="2320"/>
        <v>0</v>
      </c>
      <c r="BO331" s="650">
        <f t="shared" si="2321"/>
        <v>7.9370887840000002</v>
      </c>
      <c r="BP331" s="667">
        <f t="shared" si="2322"/>
        <v>7.7993104000000004</v>
      </c>
      <c r="BQ331" s="667">
        <f t="shared" si="2323"/>
        <v>5.1417148499999996</v>
      </c>
      <c r="BR331" s="667">
        <f t="shared" si="2324"/>
        <v>3.5581733160000004</v>
      </c>
      <c r="BS331" s="650">
        <f t="shared" si="2325"/>
        <v>2.0046761700000002</v>
      </c>
      <c r="BT331" s="650">
        <f t="shared" si="2326"/>
        <v>7.9994570039999999</v>
      </c>
      <c r="BU331" s="650">
        <f t="shared" si="2327"/>
        <v>1.34057666</v>
      </c>
      <c r="BV331" s="667">
        <f t="shared" si="2328"/>
        <v>3.255726348</v>
      </c>
      <c r="BW331" s="652">
        <f>SUM(BA331:BV331)</f>
        <v>176.59715640100001</v>
      </c>
      <c r="BX331" s="606">
        <f t="shared" si="2351"/>
        <v>0.53999739400938251</v>
      </c>
      <c r="BY331" s="645">
        <f ca="1">IF(CZ331&gt;0,BX331/CZ331*100,"")</f>
        <v>96.518723449000845</v>
      </c>
      <c r="BZ331" s="608"/>
      <c r="CB331" s="616" t="str">
        <f t="shared" si="2021"/>
        <v>Heavy (10+ hours per week)</v>
      </c>
      <c r="CC331" s="665">
        <f t="shared" ca="1" si="2329"/>
        <v>0</v>
      </c>
      <c r="CD331" s="665">
        <f t="shared" ca="1" si="2330"/>
        <v>2.0012622900000001</v>
      </c>
      <c r="CE331" s="665">
        <f t="shared" ca="1" si="2331"/>
        <v>289.499532816</v>
      </c>
      <c r="CF331" s="648">
        <f t="shared" ca="1" si="2332"/>
        <v>988.93538713700002</v>
      </c>
      <c r="CG331" s="648">
        <f t="shared" ca="1" si="2333"/>
        <v>3.0811463249999997</v>
      </c>
      <c r="CH331" s="666">
        <f t="shared" ca="1" si="2334"/>
        <v>630.56914046700001</v>
      </c>
      <c r="CI331" s="666">
        <f t="shared" ca="1" si="2335"/>
        <v>280.69297593600004</v>
      </c>
      <c r="CJ331" s="666">
        <f t="shared" ca="1" si="2336"/>
        <v>0</v>
      </c>
      <c r="CK331" s="666">
        <f t="shared" ca="1" si="2337"/>
        <v>73.235756682000002</v>
      </c>
      <c r="CL331" s="666">
        <f t="shared" ca="1" si="2338"/>
        <v>205.433255742</v>
      </c>
      <c r="CM331" s="650">
        <f t="shared" ca="1" si="2339"/>
        <v>459.12464146799999</v>
      </c>
      <c r="CN331" s="650">
        <f t="shared" ca="1" si="2340"/>
        <v>365.255183214</v>
      </c>
      <c r="CO331" s="650">
        <f t="shared" ca="1" si="2341"/>
        <v>117.799867584</v>
      </c>
      <c r="CP331" s="650">
        <f t="shared" ca="1" si="2342"/>
        <v>0</v>
      </c>
      <c r="CQ331" s="650">
        <f t="shared" ca="1" si="2343"/>
        <v>235.632323275</v>
      </c>
      <c r="CR331" s="667">
        <f t="shared" ca="1" si="2344"/>
        <v>327.5710368</v>
      </c>
      <c r="CS331" s="667">
        <f t="shared" ca="1" si="2345"/>
        <v>304.50377945000002</v>
      </c>
      <c r="CT331" s="667">
        <f t="shared" ca="1" si="2346"/>
        <v>352.25915828400002</v>
      </c>
      <c r="CU331" s="650">
        <f t="shared" ca="1" si="2347"/>
        <v>247.91161969000001</v>
      </c>
      <c r="CV331" s="650">
        <f t="shared" ca="1" si="2348"/>
        <v>164.56025836800001</v>
      </c>
      <c r="CW331" s="650">
        <f t="shared" ca="1" si="2349"/>
        <v>160.19891086999999</v>
      </c>
      <c r="CX331" s="667">
        <f t="shared" ca="1" si="2350"/>
        <v>65.114526960000006</v>
      </c>
      <c r="CY331" s="652">
        <f ca="1">SUM(CC331:CX331)</f>
        <v>5273.3797633580016</v>
      </c>
      <c r="CZ331" s="606">
        <f t="shared" ca="1" si="2352"/>
        <v>0.55947423951862529</v>
      </c>
      <c r="DA331" s="645"/>
    </row>
    <row r="332" spans="1:105" ht="15" x14ac:dyDescent="0.25">
      <c r="A332" s="615">
        <v>497</v>
      </c>
      <c r="B332" s="616"/>
      <c r="C332" s="616"/>
      <c r="D332" s="616" t="str">
        <f t="shared" si="2306"/>
        <v/>
      </c>
      <c r="E332" s="568" t="s">
        <v>331</v>
      </c>
      <c r="F332" s="620" t="s">
        <v>331</v>
      </c>
      <c r="G332" s="621" t="s">
        <v>331</v>
      </c>
      <c r="H332" s="622" t="s">
        <v>331</v>
      </c>
      <c r="I332" s="621" t="s">
        <v>331</v>
      </c>
      <c r="J332" s="622" t="s">
        <v>331</v>
      </c>
      <c r="K332" s="621" t="s">
        <v>331</v>
      </c>
      <c r="L332" s="623" t="s">
        <v>331</v>
      </c>
      <c r="M332" s="624" t="s">
        <v>331</v>
      </c>
      <c r="N332" s="625" t="s">
        <v>331</v>
      </c>
      <c r="O332" s="624" t="s">
        <v>331</v>
      </c>
      <c r="P332" s="626" t="s">
        <v>331</v>
      </c>
      <c r="Q332" s="627" t="s">
        <v>331</v>
      </c>
      <c r="R332" s="628" t="s">
        <v>331</v>
      </c>
      <c r="S332" s="627" t="s">
        <v>331</v>
      </c>
      <c r="T332" s="628" t="s">
        <v>331</v>
      </c>
      <c r="U332" s="627" t="s">
        <v>331</v>
      </c>
      <c r="V332" s="628" t="s">
        <v>331</v>
      </c>
      <c r="W332" s="627" t="s">
        <v>331</v>
      </c>
      <c r="X332" s="628" t="s">
        <v>331</v>
      </c>
      <c r="Y332" s="627" t="s">
        <v>331</v>
      </c>
      <c r="Z332" s="629" t="s">
        <v>331</v>
      </c>
      <c r="AA332" s="630" t="s">
        <v>331</v>
      </c>
      <c r="AB332" s="631" t="s">
        <v>331</v>
      </c>
      <c r="AC332" s="630" t="s">
        <v>331</v>
      </c>
      <c r="AD332" s="631" t="s">
        <v>331</v>
      </c>
      <c r="AE332" s="630" t="s">
        <v>331</v>
      </c>
      <c r="AF332" s="631" t="s">
        <v>331</v>
      </c>
      <c r="AG332" s="630" t="s">
        <v>331</v>
      </c>
      <c r="AH332" s="631" t="s">
        <v>331</v>
      </c>
      <c r="AI332" s="630" t="s">
        <v>331</v>
      </c>
      <c r="AJ332" s="632" t="s">
        <v>331</v>
      </c>
      <c r="AK332" s="633" t="s">
        <v>331</v>
      </c>
      <c r="AL332" s="634" t="s">
        <v>331</v>
      </c>
      <c r="AM332" s="633" t="s">
        <v>331</v>
      </c>
      <c r="AN332" s="634" t="s">
        <v>331</v>
      </c>
      <c r="AO332" s="633" t="s">
        <v>331</v>
      </c>
      <c r="AP332" s="635" t="s">
        <v>331</v>
      </c>
      <c r="AQ332" s="630" t="s">
        <v>331</v>
      </c>
      <c r="AR332" s="631" t="s">
        <v>331</v>
      </c>
      <c r="AS332" s="630" t="s">
        <v>331</v>
      </c>
      <c r="AT332" s="631" t="s">
        <v>331</v>
      </c>
      <c r="AU332" s="630" t="s">
        <v>331</v>
      </c>
      <c r="AV332" s="632" t="s">
        <v>331</v>
      </c>
      <c r="AW332" s="633" t="s">
        <v>331</v>
      </c>
      <c r="AX332" s="635" t="s">
        <v>331</v>
      </c>
      <c r="AY332" s="604"/>
      <c r="AZ332" s="568" t="str">
        <f t="shared" si="2020"/>
        <v/>
      </c>
      <c r="BA332" s="665"/>
      <c r="BB332" s="665"/>
      <c r="BC332" s="665"/>
      <c r="BD332" s="648"/>
      <c r="BE332" s="648"/>
      <c r="BF332" s="666"/>
      <c r="BG332" s="666"/>
      <c r="BH332" s="666"/>
      <c r="BI332" s="666"/>
      <c r="BJ332" s="666"/>
      <c r="BK332" s="650"/>
      <c r="BL332" s="650"/>
      <c r="BM332" s="650"/>
      <c r="BN332" s="650"/>
      <c r="BO332" s="650"/>
      <c r="BP332" s="667"/>
      <c r="BQ332" s="667"/>
      <c r="BR332" s="667"/>
      <c r="BS332" s="650"/>
      <c r="BT332" s="650"/>
      <c r="BU332" s="650"/>
      <c r="BV332" s="667"/>
      <c r="BW332" s="652"/>
      <c r="BX332" s="606"/>
      <c r="BY332" s="645"/>
      <c r="BZ332" s="608"/>
      <c r="CB332" s="616" t="str">
        <f t="shared" si="2021"/>
        <v/>
      </c>
      <c r="CC332" s="665"/>
      <c r="CD332" s="665"/>
      <c r="CE332" s="665"/>
      <c r="CF332" s="648"/>
      <c r="CG332" s="648"/>
      <c r="CH332" s="666"/>
      <c r="CI332" s="666"/>
      <c r="CJ332" s="666"/>
      <c r="CK332" s="666"/>
      <c r="CL332" s="666"/>
      <c r="CM332" s="650"/>
      <c r="CN332" s="650"/>
      <c r="CO332" s="650"/>
      <c r="CP332" s="650"/>
      <c r="CQ332" s="650"/>
      <c r="CR332" s="667"/>
      <c r="CS332" s="667"/>
      <c r="CT332" s="667"/>
      <c r="CU332" s="650"/>
      <c r="CV332" s="650"/>
      <c r="CW332" s="650"/>
      <c r="CX332" s="667"/>
      <c r="CY332" s="652"/>
      <c r="CZ332" s="606"/>
      <c r="DA332" s="645"/>
    </row>
    <row r="333" spans="1:105" ht="15" x14ac:dyDescent="0.25">
      <c r="A333" s="615">
        <v>498</v>
      </c>
      <c r="B333" s="616" t="s">
        <v>348</v>
      </c>
      <c r="C333" s="616" t="s">
        <v>627</v>
      </c>
      <c r="D333" s="616" t="str">
        <f t="shared" si="2306"/>
        <v>Internet Access: Usage In Last WeekNot at all</v>
      </c>
      <c r="E333" s="568" t="s">
        <v>628</v>
      </c>
      <c r="F333" s="620">
        <v>6.8893851000000006E-2</v>
      </c>
      <c r="G333" s="621">
        <v>2.7073486000000001E-2</v>
      </c>
      <c r="H333" s="622">
        <v>39.297391330000004</v>
      </c>
      <c r="I333" s="621">
        <v>4.0743558999999999E-2</v>
      </c>
      <c r="J333" s="622">
        <v>59.139616959999998</v>
      </c>
      <c r="K333" s="621">
        <v>7.3892631E-2</v>
      </c>
      <c r="L333" s="623">
        <v>107.2557711</v>
      </c>
      <c r="M333" s="624">
        <v>5.9395768000000002E-2</v>
      </c>
      <c r="N333" s="625">
        <v>86.213453529999995</v>
      </c>
      <c r="O333" s="624">
        <v>3.9914160999999997E-2</v>
      </c>
      <c r="P333" s="626">
        <v>57.935737779999997</v>
      </c>
      <c r="Q333" s="627">
        <v>6.9229491000000004E-2</v>
      </c>
      <c r="R333" s="628">
        <v>100.4871838</v>
      </c>
      <c r="S333" s="627">
        <v>6.0570362000000003E-2</v>
      </c>
      <c r="T333" s="628">
        <v>87.918386799999993</v>
      </c>
      <c r="U333" s="627">
        <v>6.0961245999999997E-2</v>
      </c>
      <c r="V333" s="628">
        <v>88.485758099999998</v>
      </c>
      <c r="W333" s="627">
        <v>3.6542040999999997E-2</v>
      </c>
      <c r="X333" s="628">
        <v>53.041078339999999</v>
      </c>
      <c r="Y333" s="627">
        <v>5.7018068999999998E-2</v>
      </c>
      <c r="Z333" s="629">
        <v>82.762203619999994</v>
      </c>
      <c r="AA333" s="630">
        <v>8.7333656999999995E-2</v>
      </c>
      <c r="AB333" s="631">
        <v>126.7655328</v>
      </c>
      <c r="AC333" s="630">
        <v>8.9150924000000006E-2</v>
      </c>
      <c r="AD333" s="631">
        <v>129.4033115</v>
      </c>
      <c r="AE333" s="630">
        <v>6.6960510000000001E-2</v>
      </c>
      <c r="AF333" s="631">
        <v>97.193740009999999</v>
      </c>
      <c r="AG333" s="630">
        <v>4.6033418999999999E-2</v>
      </c>
      <c r="AH333" s="631">
        <v>66.817892009999994</v>
      </c>
      <c r="AI333" s="630">
        <v>9.7208351999999998E-2</v>
      </c>
      <c r="AJ333" s="632">
        <v>141.09873469999999</v>
      </c>
      <c r="AK333" s="633">
        <v>2.6892142000000001E-2</v>
      </c>
      <c r="AL333" s="634">
        <v>39.03416893</v>
      </c>
      <c r="AM333" s="633">
        <v>0.102886203</v>
      </c>
      <c r="AN333" s="634">
        <v>149.3401834</v>
      </c>
      <c r="AO333" s="633">
        <v>8.8342424000000003E-2</v>
      </c>
      <c r="AP333" s="635">
        <v>128.22976639999999</v>
      </c>
      <c r="AQ333" s="630">
        <v>8.1058379999999999E-2</v>
      </c>
      <c r="AR333" s="631">
        <v>117.6569152</v>
      </c>
      <c r="AS333" s="630">
        <v>0.118652708</v>
      </c>
      <c r="AT333" s="631">
        <v>172.2253963</v>
      </c>
      <c r="AU333" s="630">
        <v>8.9164835999999997E-2</v>
      </c>
      <c r="AV333" s="632">
        <v>129.4235042</v>
      </c>
      <c r="AW333" s="633">
        <v>2.3581943000000001E-2</v>
      </c>
      <c r="AX333" s="635">
        <v>34.229387099999997</v>
      </c>
      <c r="AY333" s="604"/>
      <c r="AZ333" s="568" t="str">
        <f t="shared" si="2020"/>
        <v>Not at all</v>
      </c>
      <c r="BA333" s="665">
        <f t="shared" ref="BA333:BA337" si="2353">BA$5*G333</f>
        <v>0</v>
      </c>
      <c r="BB333" s="665">
        <f t="shared" ref="BB333:BB337" si="2354">BB$5*I333</f>
        <v>0</v>
      </c>
      <c r="BC333" s="665">
        <f t="shared" ref="BC333:BC337" si="2355">BC$5*K333</f>
        <v>1.699530513</v>
      </c>
      <c r="BD333" s="648">
        <f t="shared" ref="BD333:BD337" si="2356">BD$5*M333</f>
        <v>6.2959514080000005</v>
      </c>
      <c r="BE333" s="648">
        <f t="shared" ref="BE333:BE337" si="2357">BE$5*O333</f>
        <v>0</v>
      </c>
      <c r="BF333" s="666">
        <f t="shared" ref="BF333:BF337" si="2358">BF$5*Q333</f>
        <v>3.6691630230000003</v>
      </c>
      <c r="BG333" s="666">
        <f t="shared" ref="BG333:BG337" si="2359">BG$5*S333</f>
        <v>1.5748294120000002</v>
      </c>
      <c r="BH333" s="666">
        <f t="shared" ref="BH333:BH337" si="2360">BH$5*U333</f>
        <v>0</v>
      </c>
      <c r="BI333" s="666">
        <f t="shared" ref="BI333:BI337" si="2361">BI$5*W333</f>
        <v>0.18271020499999999</v>
      </c>
      <c r="BJ333" s="666">
        <f t="shared" ref="BJ333:BJ337" si="2362">BJ$5*Y333</f>
        <v>1.1403613799999999</v>
      </c>
      <c r="BK333" s="650">
        <f t="shared" ref="BK333:BK337" si="2363">BK$5*AA333</f>
        <v>2.6200097099999997</v>
      </c>
      <c r="BL333" s="650">
        <f t="shared" ref="BL333:BL337" si="2364">BL$5*AC333</f>
        <v>1.2481129360000001</v>
      </c>
      <c r="BM333" s="650">
        <f t="shared" ref="BM333:BM337" si="2365">BM$5*AE333</f>
        <v>0</v>
      </c>
      <c r="BN333" s="650">
        <f t="shared" ref="BN333:BN337" si="2366">BN$5*AG333</f>
        <v>0</v>
      </c>
      <c r="BO333" s="650">
        <f t="shared" ref="BO333:BO337" si="2367">BO$5*AI333</f>
        <v>1.555333632</v>
      </c>
      <c r="BP333" s="667">
        <f t="shared" ref="BP333:BP337" si="2368">BP$5*AK333</f>
        <v>0.26892142000000002</v>
      </c>
      <c r="BQ333" s="667">
        <f t="shared" ref="BQ333:BQ337" si="2369">BQ$5*AM333</f>
        <v>0.92597582699999992</v>
      </c>
      <c r="BR333" s="667">
        <f t="shared" ref="BR333:BR337" si="2370">BR$5*AO333</f>
        <v>0.53005454399999996</v>
      </c>
      <c r="BS333" s="650">
        <f t="shared" ref="BS333:BS337" si="2371">BS$5*AQ333</f>
        <v>0.24317514000000001</v>
      </c>
      <c r="BT333" s="650">
        <f t="shared" ref="BT333:BT337" si="2372">BT$5*AS333</f>
        <v>1.661137912</v>
      </c>
      <c r="BU333" s="650">
        <f t="shared" ref="BU333:BU337" si="2373">BU$5*AU333</f>
        <v>0.17832967199999999</v>
      </c>
      <c r="BV333" s="667">
        <f t="shared" ref="BV333:BV337" si="2374">BV$5*AW333</f>
        <v>9.4327772000000004E-2</v>
      </c>
      <c r="BW333" s="652">
        <f>SUM(BA333:BV333)</f>
        <v>23.887924506000001</v>
      </c>
      <c r="BX333" s="606">
        <f>BW333/SUM($BW$333:$BW$337)</f>
        <v>7.0052564529821115E-2</v>
      </c>
      <c r="BY333" s="645">
        <f ca="1">IF(CZ333&gt;0,BX333/CZ333*100,"")</f>
        <v>94.677165530076451</v>
      </c>
      <c r="BZ333" s="608"/>
      <c r="CB333" s="616" t="str">
        <f t="shared" si="2021"/>
        <v>Not at all</v>
      </c>
      <c r="CC333" s="665">
        <f t="shared" ref="CC333:CC337" ca="1" si="2375">CC$5*G333</f>
        <v>0</v>
      </c>
      <c r="CD333" s="665">
        <f t="shared" ref="CD333:CD337" ca="1" si="2376">CD$5*I333</f>
        <v>0.122230677</v>
      </c>
      <c r="CE333" s="665">
        <f t="shared" ref="CE333:CE337" ca="1" si="2377">CE$5*K333</f>
        <v>45.148397541000001</v>
      </c>
      <c r="CF333" s="648">
        <f t="shared" ref="CF333:CF337" ca="1" si="2378">CF$5*M333</f>
        <v>118.375765624</v>
      </c>
      <c r="CG333" s="648">
        <f t="shared" ref="CG333:CG337" ca="1" si="2379">CG$5*O333</f>
        <v>0.19957080499999999</v>
      </c>
      <c r="CH333" s="666">
        <f t="shared" ref="CH333:CH337" ca="1" si="2380">CH$5*Q333</f>
        <v>93.529042341000007</v>
      </c>
      <c r="CI333" s="666">
        <f t="shared" ref="CI333:CI337" ca="1" si="2381">CI$5*S333</f>
        <v>33.434839824000001</v>
      </c>
      <c r="CJ333" s="666">
        <f t="shared" ref="CJ333:CJ337" ca="1" si="2382">CJ$5*U333</f>
        <v>0</v>
      </c>
      <c r="CK333" s="666">
        <f t="shared" ref="CK333:CK337" ca="1" si="2383">CK$5*W333</f>
        <v>3.6176620589999997</v>
      </c>
      <c r="CL333" s="666">
        <f t="shared" ref="CL333:CL337" ca="1" si="2384">CL$5*Y333</f>
        <v>20.697559046999999</v>
      </c>
      <c r="CM333" s="650">
        <f t="shared" ref="CM333:CM337" ca="1" si="2385">CM$5*AA333</f>
        <v>84.451646318999991</v>
      </c>
      <c r="CN333" s="650">
        <f t="shared" ref="CN333:CN337" ca="1" si="2386">CN$5*AC333</f>
        <v>66.595740228000011</v>
      </c>
      <c r="CO333" s="650">
        <f t="shared" ref="CO333:CO337" ca="1" si="2387">CO$5*AE333</f>
        <v>12.85641792</v>
      </c>
      <c r="CP333" s="650">
        <f t="shared" ref="CP333:CP337" ca="1" si="2388">CP$5*AG333</f>
        <v>0</v>
      </c>
      <c r="CQ333" s="650">
        <f t="shared" ref="CQ333:CQ337" ca="1" si="2389">CQ$5*AI333</f>
        <v>46.1739672</v>
      </c>
      <c r="CR333" s="667">
        <f t="shared" ref="CR333:CR337" ca="1" si="2390">CR$5*AK333</f>
        <v>11.294699640000001</v>
      </c>
      <c r="CS333" s="667">
        <f t="shared" ref="CS333:CS337" ca="1" si="2391">CS$5*AM333</f>
        <v>54.838346199</v>
      </c>
      <c r="CT333" s="667">
        <f t="shared" ref="CT333:CT337" ca="1" si="2392">CT$5*AO333</f>
        <v>52.475399856000003</v>
      </c>
      <c r="CU333" s="650">
        <f t="shared" ref="CU333:CU337" ca="1" si="2393">CU$5*AQ333</f>
        <v>30.07265898</v>
      </c>
      <c r="CV333" s="650">
        <f t="shared" ref="CV333:CV337" ca="1" si="2394">CV$5*AS333</f>
        <v>34.171979903999997</v>
      </c>
      <c r="CW333" s="650">
        <f t="shared" ref="CW333:CW337" ca="1" si="2395">CW$5*AU333</f>
        <v>21.310395803999999</v>
      </c>
      <c r="CX333" s="667">
        <f t="shared" ref="CX333:CX337" ca="1" si="2396">CX$5*AW333</f>
        <v>1.88655544</v>
      </c>
      <c r="CY333" s="652">
        <f ca="1">SUM(CC333:CX333)</f>
        <v>731.25287540800002</v>
      </c>
      <c r="CZ333" s="606">
        <f ca="1">CY333/SUM($CY$333:$CY$337)</f>
        <v>7.399098202572113E-2</v>
      </c>
      <c r="DA333" s="645"/>
    </row>
    <row r="334" spans="1:105" ht="15" x14ac:dyDescent="0.25">
      <c r="A334" s="615">
        <v>499</v>
      </c>
      <c r="B334" s="616"/>
      <c r="C334" s="616" t="s">
        <v>627</v>
      </c>
      <c r="D334" s="616" t="str">
        <f t="shared" si="2306"/>
        <v>Internet Access: Usage In Last WeekLess than 2 hours</v>
      </c>
      <c r="E334" s="568" t="s">
        <v>629</v>
      </c>
      <c r="F334" s="620">
        <v>7.7690681999999997E-2</v>
      </c>
      <c r="G334" s="621">
        <v>7.9515357999999994E-2</v>
      </c>
      <c r="H334" s="622">
        <v>102.34864229999999</v>
      </c>
      <c r="I334" s="621">
        <v>6.2181799000000003E-2</v>
      </c>
      <c r="J334" s="622">
        <v>80.037654320000001</v>
      </c>
      <c r="K334" s="621">
        <v>8.7043369999999995E-2</v>
      </c>
      <c r="L334" s="623">
        <v>112.0383655</v>
      </c>
      <c r="M334" s="624">
        <v>8.8496287000000007E-2</v>
      </c>
      <c r="N334" s="625">
        <v>113.90849679999999</v>
      </c>
      <c r="O334" s="624">
        <v>6.3955507999999994E-2</v>
      </c>
      <c r="P334" s="626">
        <v>82.320693329999997</v>
      </c>
      <c r="Q334" s="627">
        <v>0.113321174</v>
      </c>
      <c r="R334" s="628">
        <v>145.86198920000001</v>
      </c>
      <c r="S334" s="627">
        <v>9.7882642000000006E-2</v>
      </c>
      <c r="T334" s="628">
        <v>125.9901965</v>
      </c>
      <c r="U334" s="627">
        <v>6.0965399000000003E-2</v>
      </c>
      <c r="V334" s="628">
        <v>78.471958020000002</v>
      </c>
      <c r="W334" s="627">
        <v>2.6186562E-2</v>
      </c>
      <c r="X334" s="628">
        <v>33.706181229999999</v>
      </c>
      <c r="Y334" s="627">
        <v>9.2212335000000006E-2</v>
      </c>
      <c r="Z334" s="629">
        <v>118.6916283</v>
      </c>
      <c r="AA334" s="630">
        <v>0.103974765</v>
      </c>
      <c r="AB334" s="631">
        <v>133.83170680000001</v>
      </c>
      <c r="AC334" s="630">
        <v>0.102327864</v>
      </c>
      <c r="AD334" s="631">
        <v>131.7118888</v>
      </c>
      <c r="AE334" s="630">
        <v>7.4523005000000003E-2</v>
      </c>
      <c r="AF334" s="631">
        <v>95.922707180000003</v>
      </c>
      <c r="AG334" s="630">
        <v>4.7256092E-2</v>
      </c>
      <c r="AH334" s="631">
        <v>60.825945869999998</v>
      </c>
      <c r="AI334" s="630">
        <v>0.107300277</v>
      </c>
      <c r="AJ334" s="632">
        <v>138.1121579</v>
      </c>
      <c r="AK334" s="633">
        <v>3.1575303999999998E-2</v>
      </c>
      <c r="AL334" s="634">
        <v>40.642331630000001</v>
      </c>
      <c r="AM334" s="633">
        <v>7.9004198999999997E-2</v>
      </c>
      <c r="AN334" s="634">
        <v>101.690702</v>
      </c>
      <c r="AO334" s="633">
        <v>7.5430364999999999E-2</v>
      </c>
      <c r="AP334" s="635">
        <v>97.090620689999994</v>
      </c>
      <c r="AQ334" s="630">
        <v>5.0075371E-2</v>
      </c>
      <c r="AR334" s="631">
        <v>64.454796770000002</v>
      </c>
      <c r="AS334" s="630">
        <v>8.3711571999999998E-2</v>
      </c>
      <c r="AT334" s="631">
        <v>107.7498228</v>
      </c>
      <c r="AU334" s="630">
        <v>5.2716898999999998E-2</v>
      </c>
      <c r="AV334" s="632">
        <v>67.854854259999996</v>
      </c>
      <c r="AW334" s="633">
        <v>2.2711897000000002E-2</v>
      </c>
      <c r="AX334" s="635">
        <v>29.23374664</v>
      </c>
      <c r="AY334" s="604"/>
      <c r="AZ334" s="568" t="str">
        <f t="shared" si="2020"/>
        <v>Less than 2 hours</v>
      </c>
      <c r="BA334" s="665">
        <f t="shared" si="2353"/>
        <v>0</v>
      </c>
      <c r="BB334" s="665">
        <f t="shared" si="2354"/>
        <v>0</v>
      </c>
      <c r="BC334" s="665">
        <f t="shared" si="2355"/>
        <v>2.0019975099999998</v>
      </c>
      <c r="BD334" s="648">
        <f t="shared" si="2356"/>
        <v>9.3806064220000014</v>
      </c>
      <c r="BE334" s="648">
        <f t="shared" si="2357"/>
        <v>0</v>
      </c>
      <c r="BF334" s="666">
        <f t="shared" si="2358"/>
        <v>6.0060222219999995</v>
      </c>
      <c r="BG334" s="666">
        <f t="shared" si="2359"/>
        <v>2.5449486920000002</v>
      </c>
      <c r="BH334" s="666">
        <f t="shared" si="2360"/>
        <v>0</v>
      </c>
      <c r="BI334" s="666">
        <f t="shared" si="2361"/>
        <v>0.13093281000000001</v>
      </c>
      <c r="BJ334" s="666">
        <f t="shared" si="2362"/>
        <v>1.8442467000000002</v>
      </c>
      <c r="BK334" s="650">
        <f t="shared" si="2363"/>
        <v>3.1192429499999998</v>
      </c>
      <c r="BL334" s="650">
        <f t="shared" si="2364"/>
        <v>1.432590096</v>
      </c>
      <c r="BM334" s="650">
        <f t="shared" si="2365"/>
        <v>0</v>
      </c>
      <c r="BN334" s="650">
        <f t="shared" si="2366"/>
        <v>0</v>
      </c>
      <c r="BO334" s="650">
        <f t="shared" si="2367"/>
        <v>1.716804432</v>
      </c>
      <c r="BP334" s="667">
        <f t="shared" si="2368"/>
        <v>0.31575303999999998</v>
      </c>
      <c r="BQ334" s="667">
        <f t="shared" si="2369"/>
        <v>0.71103779099999997</v>
      </c>
      <c r="BR334" s="667">
        <f t="shared" si="2370"/>
        <v>0.45258219</v>
      </c>
      <c r="BS334" s="650">
        <f t="shared" si="2371"/>
        <v>0.15022611299999999</v>
      </c>
      <c r="BT334" s="650">
        <f t="shared" si="2372"/>
        <v>1.1719620079999999</v>
      </c>
      <c r="BU334" s="650">
        <f t="shared" si="2373"/>
        <v>0.105433798</v>
      </c>
      <c r="BV334" s="667">
        <f t="shared" si="2374"/>
        <v>9.0847588000000007E-2</v>
      </c>
      <c r="BW334" s="652">
        <f>SUM(BA334:BV334)</f>
        <v>31.175234361999998</v>
      </c>
      <c r="BX334" s="606">
        <f t="shared" ref="BX334:BX337" si="2397">BW334/SUM($BW$333:$BW$337)</f>
        <v>9.1422974663527737E-2</v>
      </c>
      <c r="BY334" s="645">
        <f ca="1">IF(CZ334&gt;0,BX334/CZ334*100,"")</f>
        <v>103.52183745755636</v>
      </c>
      <c r="BZ334" s="608"/>
      <c r="CB334" s="616" t="str">
        <f t="shared" si="2021"/>
        <v>Less than 2 hours</v>
      </c>
      <c r="CC334" s="665">
        <f t="shared" ca="1" si="2375"/>
        <v>0</v>
      </c>
      <c r="CD334" s="665">
        <f t="shared" ca="1" si="2376"/>
        <v>0.186545397</v>
      </c>
      <c r="CE334" s="665">
        <f t="shared" ca="1" si="2377"/>
        <v>53.183499069999996</v>
      </c>
      <c r="CF334" s="648">
        <f t="shared" ca="1" si="2378"/>
        <v>176.373099991</v>
      </c>
      <c r="CG334" s="648">
        <f t="shared" ca="1" si="2379"/>
        <v>0.31977753999999997</v>
      </c>
      <c r="CH334" s="666">
        <f t="shared" ca="1" si="2380"/>
        <v>153.096906074</v>
      </c>
      <c r="CI334" s="666">
        <f t="shared" ca="1" si="2381"/>
        <v>54.031218384000006</v>
      </c>
      <c r="CJ334" s="666">
        <f t="shared" ca="1" si="2382"/>
        <v>0</v>
      </c>
      <c r="CK334" s="666">
        <f t="shared" ca="1" si="2383"/>
        <v>2.5924696379999999</v>
      </c>
      <c r="CL334" s="666">
        <f t="shared" ca="1" si="2384"/>
        <v>33.473077605</v>
      </c>
      <c r="CM334" s="650">
        <f t="shared" ca="1" si="2385"/>
        <v>100.54359775499999</v>
      </c>
      <c r="CN334" s="650">
        <f t="shared" ca="1" si="2386"/>
        <v>76.438914408000002</v>
      </c>
      <c r="CO334" s="650">
        <f t="shared" ca="1" si="2387"/>
        <v>14.308416960000001</v>
      </c>
      <c r="CP334" s="650">
        <f t="shared" ca="1" si="2388"/>
        <v>0</v>
      </c>
      <c r="CQ334" s="650">
        <f t="shared" ca="1" si="2389"/>
        <v>50.967631574999999</v>
      </c>
      <c r="CR334" s="667">
        <f t="shared" ca="1" si="2390"/>
        <v>13.26162768</v>
      </c>
      <c r="CS334" s="667">
        <f t="shared" ca="1" si="2391"/>
        <v>42.109238067</v>
      </c>
      <c r="CT334" s="667">
        <f t="shared" ca="1" si="2392"/>
        <v>44.805636810000003</v>
      </c>
      <c r="CU334" s="650">
        <f t="shared" ca="1" si="2393"/>
        <v>18.577962640999999</v>
      </c>
      <c r="CV334" s="650">
        <f t="shared" ca="1" si="2394"/>
        <v>24.108932736</v>
      </c>
      <c r="CW334" s="650">
        <f t="shared" ca="1" si="2395"/>
        <v>12.599338861</v>
      </c>
      <c r="CX334" s="667">
        <f t="shared" ca="1" si="2396"/>
        <v>1.8169517600000002</v>
      </c>
      <c r="CY334" s="652">
        <f ca="1">SUM(CC334:CX334)</f>
        <v>872.79484295200007</v>
      </c>
      <c r="CZ334" s="606">
        <f t="shared" ref="CZ334:CZ337" ca="1" si="2398">CY334/SUM($CY$333:$CY$337)</f>
        <v>8.8312743387124359E-2</v>
      </c>
      <c r="DA334" s="645"/>
    </row>
    <row r="335" spans="1:105" ht="15" x14ac:dyDescent="0.25">
      <c r="A335" s="615">
        <v>500</v>
      </c>
      <c r="B335" s="616"/>
      <c r="C335" s="616" t="s">
        <v>627</v>
      </c>
      <c r="D335" s="616" t="str">
        <f t="shared" si="2306"/>
        <v>Internet Access: Usage In Last Week3 - 7 hours</v>
      </c>
      <c r="E335" s="568" t="s">
        <v>630</v>
      </c>
      <c r="F335" s="620">
        <v>0.20385626300000001</v>
      </c>
      <c r="G335" s="621">
        <v>0.25228038800000002</v>
      </c>
      <c r="H335" s="622">
        <v>123.7540535</v>
      </c>
      <c r="I335" s="621">
        <v>0.17408187899999999</v>
      </c>
      <c r="J335" s="622">
        <v>85.394422950000006</v>
      </c>
      <c r="K335" s="621">
        <v>0.30430895099999999</v>
      </c>
      <c r="L335" s="623">
        <v>149.27623389999999</v>
      </c>
      <c r="M335" s="624">
        <v>0.28876565599999998</v>
      </c>
      <c r="N335" s="625">
        <v>141.65159929999999</v>
      </c>
      <c r="O335" s="624">
        <v>0.20848628199999999</v>
      </c>
      <c r="P335" s="626">
        <v>102.27121769999999</v>
      </c>
      <c r="Q335" s="627">
        <v>0.28376602099999998</v>
      </c>
      <c r="R335" s="628">
        <v>139.1990697</v>
      </c>
      <c r="S335" s="627">
        <v>0.26671170399999999</v>
      </c>
      <c r="T335" s="628">
        <v>130.8332158</v>
      </c>
      <c r="U335" s="627">
        <v>0.15957719400000001</v>
      </c>
      <c r="V335" s="628">
        <v>78.279270100000005</v>
      </c>
      <c r="W335" s="627">
        <v>0.13301195399999999</v>
      </c>
      <c r="X335" s="628">
        <v>65.247911520000002</v>
      </c>
      <c r="Y335" s="627">
        <v>0.21684540099999999</v>
      </c>
      <c r="Z335" s="629">
        <v>106.371714</v>
      </c>
      <c r="AA335" s="630">
        <v>0.27530669200000002</v>
      </c>
      <c r="AB335" s="631">
        <v>135.0494161</v>
      </c>
      <c r="AC335" s="630">
        <v>0.25591035499999998</v>
      </c>
      <c r="AD335" s="631">
        <v>125.5347036</v>
      </c>
      <c r="AE335" s="630">
        <v>0.170238107</v>
      </c>
      <c r="AF335" s="631">
        <v>83.508892299999999</v>
      </c>
      <c r="AG335" s="630">
        <v>0.14640623899999999</v>
      </c>
      <c r="AH335" s="631">
        <v>71.818366859999998</v>
      </c>
      <c r="AI335" s="630">
        <v>0.24316707700000001</v>
      </c>
      <c r="AJ335" s="632">
        <v>119.2835943</v>
      </c>
      <c r="AK335" s="633">
        <v>9.0663863999999997E-2</v>
      </c>
      <c r="AL335" s="634">
        <v>44.474406979999998</v>
      </c>
      <c r="AM335" s="633">
        <v>0.170941657</v>
      </c>
      <c r="AN335" s="634">
        <v>83.854012890000007</v>
      </c>
      <c r="AO335" s="633">
        <v>0.176979418</v>
      </c>
      <c r="AP335" s="635">
        <v>86.815786500000002</v>
      </c>
      <c r="AQ335" s="630">
        <v>0.13248696400000001</v>
      </c>
      <c r="AR335" s="631">
        <v>64.990382010000005</v>
      </c>
      <c r="AS335" s="630">
        <v>0.17309704100000001</v>
      </c>
      <c r="AT335" s="631">
        <v>84.911318910000006</v>
      </c>
      <c r="AU335" s="630">
        <v>0.119266423</v>
      </c>
      <c r="AV335" s="632">
        <v>58.505155440000003</v>
      </c>
      <c r="AW335" s="633">
        <v>4.3794800000000002E-2</v>
      </c>
      <c r="AX335" s="635">
        <v>21.483176329999999</v>
      </c>
      <c r="AY335" s="604"/>
      <c r="AZ335" s="568" t="str">
        <f t="shared" si="2020"/>
        <v>3 - 7 hours</v>
      </c>
      <c r="BA335" s="665">
        <f t="shared" si="2353"/>
        <v>0</v>
      </c>
      <c r="BB335" s="665">
        <f t="shared" si="2354"/>
        <v>0</v>
      </c>
      <c r="BC335" s="665">
        <f t="shared" si="2355"/>
        <v>6.9991058729999995</v>
      </c>
      <c r="BD335" s="648">
        <f t="shared" si="2356"/>
        <v>30.609159535999996</v>
      </c>
      <c r="BE335" s="648">
        <f t="shared" si="2357"/>
        <v>0</v>
      </c>
      <c r="BF335" s="666">
        <f t="shared" si="2358"/>
        <v>15.039599113</v>
      </c>
      <c r="BG335" s="666">
        <f t="shared" si="2359"/>
        <v>6.9345043039999998</v>
      </c>
      <c r="BH335" s="666">
        <f t="shared" si="2360"/>
        <v>0</v>
      </c>
      <c r="BI335" s="666">
        <f t="shared" si="2361"/>
        <v>0.66505976999999994</v>
      </c>
      <c r="BJ335" s="666">
        <f t="shared" si="2362"/>
        <v>4.3369080200000001</v>
      </c>
      <c r="BK335" s="650">
        <f t="shared" si="2363"/>
        <v>8.2592007600000006</v>
      </c>
      <c r="BL335" s="650">
        <f t="shared" si="2364"/>
        <v>3.5827449699999998</v>
      </c>
      <c r="BM335" s="650">
        <f t="shared" si="2365"/>
        <v>0</v>
      </c>
      <c r="BN335" s="650">
        <f t="shared" si="2366"/>
        <v>0</v>
      </c>
      <c r="BO335" s="650">
        <f t="shared" si="2367"/>
        <v>3.8906732320000001</v>
      </c>
      <c r="BP335" s="667">
        <f t="shared" si="2368"/>
        <v>0.90663863999999994</v>
      </c>
      <c r="BQ335" s="667">
        <f t="shared" si="2369"/>
        <v>1.5384749129999999</v>
      </c>
      <c r="BR335" s="667">
        <f t="shared" si="2370"/>
        <v>1.0618765080000001</v>
      </c>
      <c r="BS335" s="650">
        <f t="shared" si="2371"/>
        <v>0.39746089200000001</v>
      </c>
      <c r="BT335" s="650">
        <f t="shared" si="2372"/>
        <v>2.4233585739999999</v>
      </c>
      <c r="BU335" s="650">
        <f t="shared" si="2373"/>
        <v>0.23853284599999999</v>
      </c>
      <c r="BV335" s="667">
        <f t="shared" si="2374"/>
        <v>0.17517920000000001</v>
      </c>
      <c r="BW335" s="652">
        <f>SUM(BA335:BV335)</f>
        <v>87.058477150999991</v>
      </c>
      <c r="BX335" s="606">
        <f t="shared" si="2397"/>
        <v>0.2553034520414933</v>
      </c>
      <c r="BY335" s="645">
        <f ca="1">IF(CZ335&gt;0,BX335/CZ335*100,"")</f>
        <v>107.0775548733336</v>
      </c>
      <c r="BZ335" s="608"/>
      <c r="CB335" s="616" t="str">
        <f t="shared" si="2021"/>
        <v>3 - 7 hours</v>
      </c>
      <c r="CC335" s="665">
        <f t="shared" ca="1" si="2375"/>
        <v>0</v>
      </c>
      <c r="CD335" s="665">
        <f t="shared" ca="1" si="2376"/>
        <v>0.52224563699999993</v>
      </c>
      <c r="CE335" s="665">
        <f t="shared" ca="1" si="2377"/>
        <v>185.93276906099999</v>
      </c>
      <c r="CF335" s="648">
        <f t="shared" ca="1" si="2378"/>
        <v>575.509952408</v>
      </c>
      <c r="CG335" s="648">
        <f t="shared" ca="1" si="2379"/>
        <v>1.0424314100000001</v>
      </c>
      <c r="CH335" s="666">
        <f t="shared" ca="1" si="2380"/>
        <v>383.36789437099998</v>
      </c>
      <c r="CI335" s="666">
        <f t="shared" ca="1" si="2381"/>
        <v>147.224860608</v>
      </c>
      <c r="CJ335" s="666">
        <f t="shared" ca="1" si="2382"/>
        <v>0</v>
      </c>
      <c r="CK335" s="666">
        <f t="shared" ca="1" si="2383"/>
        <v>13.168183445999999</v>
      </c>
      <c r="CL335" s="666">
        <f t="shared" ca="1" si="2384"/>
        <v>78.714880562999994</v>
      </c>
      <c r="CM335" s="650">
        <f t="shared" ca="1" si="2385"/>
        <v>266.22157116400001</v>
      </c>
      <c r="CN335" s="650">
        <f t="shared" ca="1" si="2386"/>
        <v>191.16503518499999</v>
      </c>
      <c r="CO335" s="650">
        <f t="shared" ca="1" si="2387"/>
        <v>32.685716544000002</v>
      </c>
      <c r="CP335" s="650">
        <f t="shared" ca="1" si="2388"/>
        <v>0</v>
      </c>
      <c r="CQ335" s="650">
        <f t="shared" ca="1" si="2389"/>
        <v>115.504361575</v>
      </c>
      <c r="CR335" s="667">
        <f t="shared" ca="1" si="2390"/>
        <v>38.078822879999997</v>
      </c>
      <c r="CS335" s="667">
        <f t="shared" ca="1" si="2391"/>
        <v>91.111903181000002</v>
      </c>
      <c r="CT335" s="667">
        <f t="shared" ca="1" si="2392"/>
        <v>105.125774292</v>
      </c>
      <c r="CU335" s="650">
        <f t="shared" ca="1" si="2393"/>
        <v>49.152663644000008</v>
      </c>
      <c r="CV335" s="650">
        <f t="shared" ca="1" si="2394"/>
        <v>49.851947808000006</v>
      </c>
      <c r="CW335" s="650">
        <f t="shared" ca="1" si="2395"/>
        <v>28.504675097</v>
      </c>
      <c r="CX335" s="667">
        <f t="shared" ca="1" si="2396"/>
        <v>3.503584</v>
      </c>
      <c r="CY335" s="652">
        <f ca="1">SUM(CC335:CX335)</f>
        <v>2356.3892728740002</v>
      </c>
      <c r="CZ335" s="606">
        <f t="shared" ca="1" si="2398"/>
        <v>0.23842854120408535</v>
      </c>
      <c r="DA335" s="645"/>
    </row>
    <row r="336" spans="1:105" ht="15" x14ac:dyDescent="0.25">
      <c r="A336" s="615">
        <v>501</v>
      </c>
      <c r="B336" s="616"/>
      <c r="C336" s="616" t="s">
        <v>627</v>
      </c>
      <c r="D336" s="616" t="str">
        <f t="shared" si="2306"/>
        <v>Internet Access: Usage In Last Week8 - 19 hours</v>
      </c>
      <c r="E336" s="568" t="s">
        <v>631</v>
      </c>
      <c r="F336" s="620">
        <v>0.255591601</v>
      </c>
      <c r="G336" s="621">
        <v>0.30042782299999998</v>
      </c>
      <c r="H336" s="622">
        <v>117.54213439999999</v>
      </c>
      <c r="I336" s="621">
        <v>0.31109526399999998</v>
      </c>
      <c r="J336" s="622">
        <v>121.71576159999999</v>
      </c>
      <c r="K336" s="621">
        <v>0.25740539800000001</v>
      </c>
      <c r="L336" s="623">
        <v>100.70964669999999</v>
      </c>
      <c r="M336" s="624">
        <v>0.24803127</v>
      </c>
      <c r="N336" s="625">
        <v>97.042026710000002</v>
      </c>
      <c r="O336" s="624">
        <v>0.27084515100000001</v>
      </c>
      <c r="P336" s="626">
        <v>105.9679387</v>
      </c>
      <c r="Q336" s="627">
        <v>0.24501877599999999</v>
      </c>
      <c r="R336" s="628">
        <v>95.863390980000005</v>
      </c>
      <c r="S336" s="627">
        <v>0.24650286800000001</v>
      </c>
      <c r="T336" s="628">
        <v>96.444040920000006</v>
      </c>
      <c r="U336" s="627">
        <v>0.27446773899999999</v>
      </c>
      <c r="V336" s="628">
        <v>107.38527310000001</v>
      </c>
      <c r="W336" s="627">
        <v>0.26209915700000003</v>
      </c>
      <c r="X336" s="628">
        <v>102.54607590000001</v>
      </c>
      <c r="Y336" s="627">
        <v>0.25988787600000002</v>
      </c>
      <c r="Z336" s="629">
        <v>101.68091389999999</v>
      </c>
      <c r="AA336" s="630">
        <v>0.21932379799999999</v>
      </c>
      <c r="AB336" s="631">
        <v>85.810252340000005</v>
      </c>
      <c r="AC336" s="630">
        <v>0.23366545499999999</v>
      </c>
      <c r="AD336" s="631">
        <v>91.421413810000004</v>
      </c>
      <c r="AE336" s="630">
        <v>0.263415285</v>
      </c>
      <c r="AF336" s="631">
        <v>103.06100979999999</v>
      </c>
      <c r="AG336" s="630">
        <v>0.29830762599999999</v>
      </c>
      <c r="AH336" s="631">
        <v>116.712609</v>
      </c>
      <c r="AI336" s="630">
        <v>0.22293111400000001</v>
      </c>
      <c r="AJ336" s="632">
        <v>87.221611909999993</v>
      </c>
      <c r="AK336" s="633">
        <v>0.27220865100000002</v>
      </c>
      <c r="AL336" s="634">
        <v>106.501407</v>
      </c>
      <c r="AM336" s="633">
        <v>0.25883856500000002</v>
      </c>
      <c r="AN336" s="634">
        <v>101.2703719</v>
      </c>
      <c r="AO336" s="633">
        <v>0.25302209799999997</v>
      </c>
      <c r="AP336" s="635">
        <v>98.994684039999996</v>
      </c>
      <c r="AQ336" s="630">
        <v>0.26544632600000001</v>
      </c>
      <c r="AR336" s="631">
        <v>103.8556531</v>
      </c>
      <c r="AS336" s="630">
        <v>0.22565328800000001</v>
      </c>
      <c r="AT336" s="631">
        <v>88.286660280000007</v>
      </c>
      <c r="AU336" s="630">
        <v>0.25642221700000001</v>
      </c>
      <c r="AV336" s="632">
        <v>100.3249778</v>
      </c>
      <c r="AW336" s="633">
        <v>0.36362240699999998</v>
      </c>
      <c r="AX336" s="635">
        <v>142.26696250000001</v>
      </c>
      <c r="AY336" s="604"/>
      <c r="AZ336" s="568" t="str">
        <f t="shared" si="2020"/>
        <v>8 - 19 hours</v>
      </c>
      <c r="BA336" s="665">
        <f t="shared" si="2353"/>
        <v>0</v>
      </c>
      <c r="BB336" s="665">
        <f t="shared" si="2354"/>
        <v>0</v>
      </c>
      <c r="BC336" s="665">
        <f t="shared" si="2355"/>
        <v>5.9203241540000002</v>
      </c>
      <c r="BD336" s="648">
        <f t="shared" si="2356"/>
        <v>26.291314620000001</v>
      </c>
      <c r="BE336" s="648">
        <f t="shared" si="2357"/>
        <v>0</v>
      </c>
      <c r="BF336" s="666">
        <f t="shared" si="2358"/>
        <v>12.985995127999999</v>
      </c>
      <c r="BG336" s="666">
        <f t="shared" si="2359"/>
        <v>6.4090745680000003</v>
      </c>
      <c r="BH336" s="666">
        <f t="shared" si="2360"/>
        <v>0</v>
      </c>
      <c r="BI336" s="666">
        <f t="shared" si="2361"/>
        <v>1.3104957850000001</v>
      </c>
      <c r="BJ336" s="666">
        <f t="shared" si="2362"/>
        <v>5.1977575200000006</v>
      </c>
      <c r="BK336" s="650">
        <f t="shared" si="2363"/>
        <v>6.5797139399999995</v>
      </c>
      <c r="BL336" s="650">
        <f t="shared" si="2364"/>
        <v>3.2713163700000001</v>
      </c>
      <c r="BM336" s="650">
        <f t="shared" si="2365"/>
        <v>0</v>
      </c>
      <c r="BN336" s="650">
        <f t="shared" si="2366"/>
        <v>0</v>
      </c>
      <c r="BO336" s="650">
        <f t="shared" si="2367"/>
        <v>3.5668978240000002</v>
      </c>
      <c r="BP336" s="667">
        <f t="shared" si="2368"/>
        <v>2.7220865100000005</v>
      </c>
      <c r="BQ336" s="667">
        <f t="shared" si="2369"/>
        <v>2.3295470850000002</v>
      </c>
      <c r="BR336" s="667">
        <f t="shared" si="2370"/>
        <v>1.5181325879999998</v>
      </c>
      <c r="BS336" s="650">
        <f t="shared" si="2371"/>
        <v>0.79633897800000009</v>
      </c>
      <c r="BT336" s="650">
        <f t="shared" si="2372"/>
        <v>3.1591460320000002</v>
      </c>
      <c r="BU336" s="650">
        <f t="shared" si="2373"/>
        <v>0.51284443400000002</v>
      </c>
      <c r="BV336" s="667">
        <f t="shared" si="2374"/>
        <v>1.4544896279999999</v>
      </c>
      <c r="BW336" s="652">
        <f>SUM(BA336:BV336)</f>
        <v>84.025475163999985</v>
      </c>
      <c r="BX336" s="606">
        <f t="shared" si="2397"/>
        <v>0.24640901806251675</v>
      </c>
      <c r="BY336" s="645">
        <f ca="1">IF(CZ336&gt;0,BX336/CZ336*100,"")</f>
        <v>99.773244258954691</v>
      </c>
      <c r="BZ336" s="608"/>
      <c r="CB336" s="616" t="str">
        <f t="shared" si="2021"/>
        <v>8 - 19 hours</v>
      </c>
      <c r="CC336" s="665">
        <f t="shared" ca="1" si="2375"/>
        <v>0</v>
      </c>
      <c r="CD336" s="665">
        <f t="shared" ca="1" si="2376"/>
        <v>0.93328579199999995</v>
      </c>
      <c r="CE336" s="665">
        <f t="shared" ca="1" si="2377"/>
        <v>157.27469817799999</v>
      </c>
      <c r="CF336" s="648">
        <f t="shared" ca="1" si="2378"/>
        <v>494.32632110999998</v>
      </c>
      <c r="CG336" s="648">
        <f t="shared" ca="1" si="2379"/>
        <v>1.3542257550000001</v>
      </c>
      <c r="CH336" s="666">
        <f t="shared" ca="1" si="2380"/>
        <v>331.02036637599997</v>
      </c>
      <c r="CI336" s="666">
        <f t="shared" ca="1" si="2381"/>
        <v>136.06958313600001</v>
      </c>
      <c r="CJ336" s="666">
        <f t="shared" ca="1" si="2382"/>
        <v>0</v>
      </c>
      <c r="CK336" s="666">
        <f t="shared" ca="1" si="2383"/>
        <v>25.947816543000002</v>
      </c>
      <c r="CL336" s="666">
        <f t="shared" ca="1" si="2384"/>
        <v>94.33929898800001</v>
      </c>
      <c r="CM336" s="650">
        <f t="shared" ca="1" si="2385"/>
        <v>212.08611266599999</v>
      </c>
      <c r="CN336" s="650">
        <f t="shared" ca="1" si="2386"/>
        <v>174.54809488499998</v>
      </c>
      <c r="CO336" s="650">
        <f t="shared" ca="1" si="2387"/>
        <v>50.57573472</v>
      </c>
      <c r="CP336" s="650">
        <f t="shared" ca="1" si="2388"/>
        <v>0</v>
      </c>
      <c r="CQ336" s="650">
        <f t="shared" ca="1" si="2389"/>
        <v>105.89227915000001</v>
      </c>
      <c r="CR336" s="667">
        <f t="shared" ca="1" si="2390"/>
        <v>114.32763342000001</v>
      </c>
      <c r="CS336" s="667">
        <f t="shared" ca="1" si="2391"/>
        <v>137.96095514500001</v>
      </c>
      <c r="CT336" s="667">
        <f t="shared" ca="1" si="2392"/>
        <v>150.29512621199999</v>
      </c>
      <c r="CU336" s="650">
        <f t="shared" ca="1" si="2393"/>
        <v>98.480586946000003</v>
      </c>
      <c r="CV336" s="650">
        <f t="shared" ca="1" si="2394"/>
        <v>64.988146944000007</v>
      </c>
      <c r="CW336" s="650">
        <f t="shared" ca="1" si="2395"/>
        <v>61.284909863000003</v>
      </c>
      <c r="CX336" s="667">
        <f t="shared" ca="1" si="2396"/>
        <v>29.089792559999999</v>
      </c>
      <c r="CY336" s="652">
        <f ca="1">SUM(CC336:CX336)</f>
        <v>2440.7949683890001</v>
      </c>
      <c r="CZ336" s="606">
        <f t="shared" ca="1" si="2398"/>
        <v>0.24696903452691069</v>
      </c>
      <c r="DA336" s="645"/>
    </row>
    <row r="337" spans="1:105" ht="15" x14ac:dyDescent="0.25">
      <c r="A337" s="615">
        <v>502</v>
      </c>
      <c r="B337" s="616"/>
      <c r="C337" s="616" t="s">
        <v>627</v>
      </c>
      <c r="D337" s="616" t="str">
        <f t="shared" si="2306"/>
        <v>Internet Access: Usage In Last Week20+ hours</v>
      </c>
      <c r="E337" s="568" t="s">
        <v>632</v>
      </c>
      <c r="F337" s="620">
        <v>0.39396760400000003</v>
      </c>
      <c r="G337" s="621">
        <v>0.34070294499999998</v>
      </c>
      <c r="H337" s="622">
        <v>86.479939270000003</v>
      </c>
      <c r="I337" s="621">
        <v>0.411897499</v>
      </c>
      <c r="J337" s="622">
        <v>104.5511089</v>
      </c>
      <c r="K337" s="621">
        <v>0.27734965</v>
      </c>
      <c r="L337" s="623">
        <v>70.399100559999994</v>
      </c>
      <c r="M337" s="624">
        <v>0.31531101900000003</v>
      </c>
      <c r="N337" s="625">
        <v>80.034758010000004</v>
      </c>
      <c r="O337" s="624">
        <v>0.41679889799999997</v>
      </c>
      <c r="P337" s="626">
        <v>105.79522129999999</v>
      </c>
      <c r="Q337" s="627">
        <v>0.288664539</v>
      </c>
      <c r="R337" s="628">
        <v>73.271136029999994</v>
      </c>
      <c r="S337" s="627">
        <v>0.32833242299999998</v>
      </c>
      <c r="T337" s="628">
        <v>83.339954809999995</v>
      </c>
      <c r="U337" s="627">
        <v>0.44402842199999998</v>
      </c>
      <c r="V337" s="628">
        <v>112.7068361</v>
      </c>
      <c r="W337" s="627">
        <v>0.54216028599999999</v>
      </c>
      <c r="X337" s="628">
        <v>137.61544860000001</v>
      </c>
      <c r="Y337" s="627">
        <v>0.37403631900000001</v>
      </c>
      <c r="Z337" s="629">
        <v>94.940882340000002</v>
      </c>
      <c r="AA337" s="630">
        <v>0.31406108799999999</v>
      </c>
      <c r="AB337" s="631">
        <v>79.717490600000005</v>
      </c>
      <c r="AC337" s="630">
        <v>0.31894540100000002</v>
      </c>
      <c r="AD337" s="631">
        <v>80.957266020000006</v>
      </c>
      <c r="AE337" s="630">
        <v>0.42486309300000002</v>
      </c>
      <c r="AF337" s="631">
        <v>107.8421395</v>
      </c>
      <c r="AG337" s="630">
        <v>0.46199662499999999</v>
      </c>
      <c r="AH337" s="631">
        <v>117.2676688</v>
      </c>
      <c r="AI337" s="630">
        <v>0.32939318000000001</v>
      </c>
      <c r="AJ337" s="632">
        <v>83.609204570000003</v>
      </c>
      <c r="AK337" s="633">
        <v>0.57866003899999996</v>
      </c>
      <c r="AL337" s="634">
        <v>146.88010700000001</v>
      </c>
      <c r="AM337" s="633">
        <v>0.388329376</v>
      </c>
      <c r="AN337" s="634">
        <v>98.568859930000002</v>
      </c>
      <c r="AO337" s="633">
        <v>0.40622569600000002</v>
      </c>
      <c r="AP337" s="635">
        <v>103.11144659999999</v>
      </c>
      <c r="AQ337" s="630">
        <v>0.47093295899999998</v>
      </c>
      <c r="AR337" s="631">
        <v>119.53596039999999</v>
      </c>
      <c r="AS337" s="630">
        <v>0.39888539099999998</v>
      </c>
      <c r="AT337" s="631">
        <v>101.24827190000001</v>
      </c>
      <c r="AU337" s="630">
        <v>0.48242962499999997</v>
      </c>
      <c r="AV337" s="632">
        <v>122.4541359</v>
      </c>
      <c r="AW337" s="633">
        <v>0.54628895300000002</v>
      </c>
      <c r="AX337" s="635">
        <v>138.66341980000001</v>
      </c>
      <c r="AY337" s="672"/>
      <c r="AZ337" s="568" t="str">
        <f t="shared" si="2020"/>
        <v>20+ hours</v>
      </c>
      <c r="BA337" s="665">
        <f t="shared" si="2353"/>
        <v>0</v>
      </c>
      <c r="BB337" s="665">
        <f t="shared" si="2354"/>
        <v>0</v>
      </c>
      <c r="BC337" s="665">
        <f t="shared" si="2355"/>
        <v>6.3790419500000004</v>
      </c>
      <c r="BD337" s="648">
        <f t="shared" si="2356"/>
        <v>33.422968014000006</v>
      </c>
      <c r="BE337" s="648">
        <f t="shared" si="2357"/>
        <v>0</v>
      </c>
      <c r="BF337" s="666">
        <f t="shared" si="2358"/>
        <v>15.299220566999999</v>
      </c>
      <c r="BG337" s="666">
        <f t="shared" si="2359"/>
        <v>8.5366429979999996</v>
      </c>
      <c r="BH337" s="666">
        <f t="shared" si="2360"/>
        <v>0</v>
      </c>
      <c r="BI337" s="666">
        <f t="shared" si="2361"/>
        <v>2.7108014300000001</v>
      </c>
      <c r="BJ337" s="666">
        <f t="shared" si="2362"/>
        <v>7.4807263800000001</v>
      </c>
      <c r="BK337" s="650">
        <f t="shared" si="2363"/>
        <v>9.4218326399999999</v>
      </c>
      <c r="BL337" s="650">
        <f t="shared" si="2364"/>
        <v>4.465235614</v>
      </c>
      <c r="BM337" s="650">
        <f t="shared" si="2365"/>
        <v>0</v>
      </c>
      <c r="BN337" s="650">
        <f t="shared" si="2366"/>
        <v>0</v>
      </c>
      <c r="BO337" s="650">
        <f t="shared" si="2367"/>
        <v>5.2702908800000001</v>
      </c>
      <c r="BP337" s="667">
        <f t="shared" si="2368"/>
        <v>5.7866003899999994</v>
      </c>
      <c r="BQ337" s="667">
        <f t="shared" si="2369"/>
        <v>3.4949643840000002</v>
      </c>
      <c r="BR337" s="667">
        <f t="shared" si="2370"/>
        <v>2.4373541760000004</v>
      </c>
      <c r="BS337" s="650">
        <f t="shared" si="2371"/>
        <v>1.412798877</v>
      </c>
      <c r="BT337" s="650">
        <f t="shared" si="2372"/>
        <v>5.5843954739999999</v>
      </c>
      <c r="BU337" s="650">
        <f t="shared" si="2373"/>
        <v>0.96485924999999995</v>
      </c>
      <c r="BV337" s="667">
        <f t="shared" si="2374"/>
        <v>2.1851558120000001</v>
      </c>
      <c r="BW337" s="652">
        <f>SUM(BA337:BV337)</f>
        <v>114.85288883600003</v>
      </c>
      <c r="BX337" s="606">
        <f t="shared" si="2397"/>
        <v>0.33681199070264106</v>
      </c>
      <c r="BY337" s="645">
        <f ca="1">IF(CZ337&gt;0,BX337/CZ337*100,"")</f>
        <v>95.604097260705302</v>
      </c>
      <c r="BZ337" s="608"/>
      <c r="CB337" s="616" t="str">
        <f t="shared" si="2021"/>
        <v>20+ hours</v>
      </c>
      <c r="CC337" s="665">
        <f t="shared" ca="1" si="2375"/>
        <v>0</v>
      </c>
      <c r="CD337" s="665">
        <f t="shared" ca="1" si="2376"/>
        <v>1.2356924970000001</v>
      </c>
      <c r="CE337" s="665">
        <f t="shared" ca="1" si="2377"/>
        <v>169.46063615</v>
      </c>
      <c r="CF337" s="648">
        <f t="shared" ca="1" si="2378"/>
        <v>628.41486086700002</v>
      </c>
      <c r="CG337" s="648">
        <f t="shared" ca="1" si="2379"/>
        <v>2.0839944899999998</v>
      </c>
      <c r="CH337" s="666">
        <f t="shared" ca="1" si="2380"/>
        <v>389.98579218899999</v>
      </c>
      <c r="CI337" s="666">
        <f t="shared" ca="1" si="2381"/>
        <v>181.23949749599998</v>
      </c>
      <c r="CJ337" s="666">
        <f t="shared" ca="1" si="2382"/>
        <v>0</v>
      </c>
      <c r="CK337" s="666">
        <f t="shared" ca="1" si="2383"/>
        <v>53.673868313999996</v>
      </c>
      <c r="CL337" s="666">
        <f t="shared" ca="1" si="2384"/>
        <v>135.77518379700001</v>
      </c>
      <c r="CM337" s="650">
        <f t="shared" ca="1" si="2385"/>
        <v>303.697072096</v>
      </c>
      <c r="CN337" s="650">
        <f t="shared" ca="1" si="2386"/>
        <v>238.25221454700002</v>
      </c>
      <c r="CO337" s="650">
        <f t="shared" ca="1" si="2387"/>
        <v>81.573713856000012</v>
      </c>
      <c r="CP337" s="650">
        <f t="shared" ca="1" si="2388"/>
        <v>0</v>
      </c>
      <c r="CQ337" s="650">
        <f t="shared" ca="1" si="2389"/>
        <v>156.4617605</v>
      </c>
      <c r="CR337" s="667">
        <f t="shared" ca="1" si="2390"/>
        <v>243.03721637999999</v>
      </c>
      <c r="CS337" s="667">
        <f t="shared" ca="1" si="2391"/>
        <v>206.97955740800001</v>
      </c>
      <c r="CT337" s="667">
        <f t="shared" ca="1" si="2392"/>
        <v>241.29806342400002</v>
      </c>
      <c r="CU337" s="650">
        <f t="shared" ca="1" si="2393"/>
        <v>174.71612778899998</v>
      </c>
      <c r="CV337" s="650">
        <f t="shared" ca="1" si="2394"/>
        <v>114.87899260799999</v>
      </c>
      <c r="CW337" s="650">
        <f t="shared" ca="1" si="2395"/>
        <v>115.300680375</v>
      </c>
      <c r="CX337" s="667">
        <f t="shared" ca="1" si="2396"/>
        <v>43.70311624</v>
      </c>
      <c r="CY337" s="652">
        <f ca="1">SUM(CC337:CX337)</f>
        <v>3481.7680410229991</v>
      </c>
      <c r="CZ337" s="606">
        <f t="shared" ca="1" si="2398"/>
        <v>0.3522986988561585</v>
      </c>
      <c r="DA337" s="645"/>
    </row>
    <row r="338" spans="1:105" ht="15" x14ac:dyDescent="0.25">
      <c r="A338" s="615">
        <v>503</v>
      </c>
      <c r="B338" s="616"/>
      <c r="C338" s="616"/>
      <c r="D338" s="616" t="str">
        <f t="shared" si="2306"/>
        <v/>
      </c>
      <c r="E338" s="568" t="s">
        <v>331</v>
      </c>
      <c r="F338" s="620" t="s">
        <v>331</v>
      </c>
      <c r="G338" s="621" t="s">
        <v>331</v>
      </c>
      <c r="H338" s="622" t="s">
        <v>331</v>
      </c>
      <c r="I338" s="621" t="s">
        <v>331</v>
      </c>
      <c r="J338" s="622" t="s">
        <v>331</v>
      </c>
      <c r="K338" s="621" t="s">
        <v>331</v>
      </c>
      <c r="L338" s="623" t="s">
        <v>331</v>
      </c>
      <c r="M338" s="624" t="s">
        <v>331</v>
      </c>
      <c r="N338" s="625" t="s">
        <v>331</v>
      </c>
      <c r="O338" s="624" t="s">
        <v>331</v>
      </c>
      <c r="P338" s="626" t="s">
        <v>331</v>
      </c>
      <c r="Q338" s="627" t="s">
        <v>331</v>
      </c>
      <c r="R338" s="628" t="s">
        <v>331</v>
      </c>
      <c r="S338" s="627" t="s">
        <v>331</v>
      </c>
      <c r="T338" s="628" t="s">
        <v>331</v>
      </c>
      <c r="U338" s="627" t="s">
        <v>331</v>
      </c>
      <c r="V338" s="628" t="s">
        <v>331</v>
      </c>
      <c r="W338" s="627" t="s">
        <v>331</v>
      </c>
      <c r="X338" s="628" t="s">
        <v>331</v>
      </c>
      <c r="Y338" s="627" t="s">
        <v>331</v>
      </c>
      <c r="Z338" s="629" t="s">
        <v>331</v>
      </c>
      <c r="AA338" s="630" t="s">
        <v>331</v>
      </c>
      <c r="AB338" s="631" t="s">
        <v>331</v>
      </c>
      <c r="AC338" s="630" t="s">
        <v>331</v>
      </c>
      <c r="AD338" s="631" t="s">
        <v>331</v>
      </c>
      <c r="AE338" s="630" t="s">
        <v>331</v>
      </c>
      <c r="AF338" s="631" t="s">
        <v>331</v>
      </c>
      <c r="AG338" s="630" t="s">
        <v>331</v>
      </c>
      <c r="AH338" s="631" t="s">
        <v>331</v>
      </c>
      <c r="AI338" s="630" t="s">
        <v>331</v>
      </c>
      <c r="AJ338" s="632" t="s">
        <v>331</v>
      </c>
      <c r="AK338" s="633" t="s">
        <v>331</v>
      </c>
      <c r="AL338" s="634" t="s">
        <v>331</v>
      </c>
      <c r="AM338" s="633" t="s">
        <v>331</v>
      </c>
      <c r="AN338" s="634" t="s">
        <v>331</v>
      </c>
      <c r="AO338" s="633" t="s">
        <v>331</v>
      </c>
      <c r="AP338" s="635" t="s">
        <v>331</v>
      </c>
      <c r="AQ338" s="630" t="s">
        <v>331</v>
      </c>
      <c r="AR338" s="631" t="s">
        <v>331</v>
      </c>
      <c r="AS338" s="630" t="s">
        <v>331</v>
      </c>
      <c r="AT338" s="631" t="s">
        <v>331</v>
      </c>
      <c r="AU338" s="630" t="s">
        <v>331</v>
      </c>
      <c r="AV338" s="632" t="s">
        <v>331</v>
      </c>
      <c r="AW338" s="633" t="s">
        <v>331</v>
      </c>
      <c r="AX338" s="635" t="s">
        <v>331</v>
      </c>
      <c r="AY338" s="604"/>
      <c r="AZ338" s="568" t="str">
        <f t="shared" si="2020"/>
        <v/>
      </c>
      <c r="BA338" s="665"/>
      <c r="BB338" s="665"/>
      <c r="BC338" s="665"/>
      <c r="BD338" s="648"/>
      <c r="BE338" s="648"/>
      <c r="BF338" s="666"/>
      <c r="BG338" s="666"/>
      <c r="BH338" s="666"/>
      <c r="BI338" s="666"/>
      <c r="BJ338" s="666"/>
      <c r="BK338" s="650"/>
      <c r="BL338" s="650"/>
      <c r="BM338" s="650"/>
      <c r="BN338" s="650"/>
      <c r="BO338" s="650"/>
      <c r="BP338" s="667"/>
      <c r="BQ338" s="667"/>
      <c r="BR338" s="667"/>
      <c r="BS338" s="650"/>
      <c r="BT338" s="650"/>
      <c r="BU338" s="650"/>
      <c r="BV338" s="667"/>
      <c r="BW338" s="652"/>
      <c r="BX338" s="606"/>
      <c r="BY338" s="645"/>
      <c r="BZ338" s="608"/>
      <c r="CB338" s="616" t="str">
        <f t="shared" si="2021"/>
        <v/>
      </c>
      <c r="CC338" s="665"/>
      <c r="CD338" s="665"/>
      <c r="CE338" s="665"/>
      <c r="CF338" s="648"/>
      <c r="CG338" s="648"/>
      <c r="CH338" s="666"/>
      <c r="CI338" s="666"/>
      <c r="CJ338" s="666"/>
      <c r="CK338" s="666"/>
      <c r="CL338" s="666"/>
      <c r="CM338" s="650"/>
      <c r="CN338" s="650"/>
      <c r="CO338" s="650"/>
      <c r="CP338" s="650"/>
      <c r="CQ338" s="650"/>
      <c r="CR338" s="667"/>
      <c r="CS338" s="667"/>
      <c r="CT338" s="667"/>
      <c r="CU338" s="650"/>
      <c r="CV338" s="650"/>
      <c r="CW338" s="650"/>
      <c r="CX338" s="667"/>
      <c r="CY338" s="652"/>
      <c r="CZ338" s="606"/>
      <c r="DA338" s="645"/>
    </row>
    <row r="339" spans="1:105" ht="15" x14ac:dyDescent="0.25">
      <c r="A339" s="615">
        <v>504</v>
      </c>
      <c r="B339" s="616" t="s">
        <v>348</v>
      </c>
      <c r="C339" s="616" t="s">
        <v>633</v>
      </c>
      <c r="D339" s="616" t="str">
        <f t="shared" si="2306"/>
        <v>Digital AttitudesI am worried that any personal information I enter online will not remain secure</v>
      </c>
      <c r="E339" s="568" t="s">
        <v>634</v>
      </c>
      <c r="F339" s="620">
        <v>0.59910142799999999</v>
      </c>
      <c r="G339" s="621">
        <v>0.643326756</v>
      </c>
      <c r="H339" s="622">
        <v>107.3819433</v>
      </c>
      <c r="I339" s="621">
        <v>0.683925318</v>
      </c>
      <c r="J339" s="622">
        <v>114.1585192</v>
      </c>
      <c r="K339" s="621">
        <v>0.643326756</v>
      </c>
      <c r="L339" s="623">
        <v>107.3819433</v>
      </c>
      <c r="M339" s="624">
        <v>0.61111794900000005</v>
      </c>
      <c r="N339" s="625">
        <v>102.00575739999999</v>
      </c>
      <c r="O339" s="624">
        <v>0.61713468199999999</v>
      </c>
      <c r="P339" s="626">
        <v>103.0100503</v>
      </c>
      <c r="Q339" s="627">
        <v>0.60106927399999999</v>
      </c>
      <c r="R339" s="628">
        <v>100.3284663</v>
      </c>
      <c r="S339" s="627">
        <v>0.62167219100000004</v>
      </c>
      <c r="T339" s="628">
        <v>103.7674361</v>
      </c>
      <c r="U339" s="627">
        <v>0.57314279099999998</v>
      </c>
      <c r="V339" s="628">
        <v>95.667071480000004</v>
      </c>
      <c r="W339" s="627">
        <v>0.60106927399999999</v>
      </c>
      <c r="X339" s="628">
        <v>100.3284663</v>
      </c>
      <c r="Y339" s="627">
        <v>0.60106927399999999</v>
      </c>
      <c r="Z339" s="629">
        <v>100.3284663</v>
      </c>
      <c r="AA339" s="630">
        <v>0.64006355400000003</v>
      </c>
      <c r="AB339" s="631">
        <v>106.8372607</v>
      </c>
      <c r="AC339" s="630">
        <v>0.60173452900000002</v>
      </c>
      <c r="AD339" s="631">
        <v>100.4395085</v>
      </c>
      <c r="AE339" s="630">
        <v>0.59215085599999995</v>
      </c>
      <c r="AF339" s="631">
        <v>98.839833949999999</v>
      </c>
      <c r="AG339" s="630">
        <v>0.60173452900000002</v>
      </c>
      <c r="AH339" s="631">
        <v>100.4395085</v>
      </c>
      <c r="AI339" s="630">
        <v>0.59954961900000003</v>
      </c>
      <c r="AJ339" s="632">
        <v>100.07481060000001</v>
      </c>
      <c r="AK339" s="633">
        <v>0.58515096799999999</v>
      </c>
      <c r="AL339" s="634">
        <v>97.671436150000005</v>
      </c>
      <c r="AM339" s="633">
        <v>0.58472005000000005</v>
      </c>
      <c r="AN339" s="634">
        <v>97.599508790000002</v>
      </c>
      <c r="AO339" s="633">
        <v>0.58515096799999999</v>
      </c>
      <c r="AP339" s="635">
        <v>97.671436150000005</v>
      </c>
      <c r="AQ339" s="630">
        <v>0.57069539800000002</v>
      </c>
      <c r="AR339" s="631">
        <v>95.258560860000003</v>
      </c>
      <c r="AS339" s="630">
        <v>0.585236533</v>
      </c>
      <c r="AT339" s="631">
        <v>97.68571833</v>
      </c>
      <c r="AU339" s="630">
        <v>0.585236533</v>
      </c>
      <c r="AV339" s="632">
        <v>97.68571833</v>
      </c>
      <c r="AW339" s="633">
        <v>0.59899936799999998</v>
      </c>
      <c r="AX339" s="635">
        <v>99.982964530000004</v>
      </c>
      <c r="AY339" s="604"/>
      <c r="AZ339" s="568" t="str">
        <f t="shared" si="2020"/>
        <v>I am worried that any personal information I enter online will not remain secure</v>
      </c>
      <c r="BA339" s="665">
        <f t="shared" ref="BA339:BA342" si="2399">BA$5*G339</f>
        <v>0</v>
      </c>
      <c r="BB339" s="665">
        <f t="shared" ref="BB339:BB342" si="2400">BB$5*I339</f>
        <v>0</v>
      </c>
      <c r="BC339" s="665">
        <f t="shared" ref="BC339:BC342" si="2401">BC$5*K339</f>
        <v>14.796515388</v>
      </c>
      <c r="BD339" s="648">
        <f t="shared" ref="BD339:BD342" si="2402">BD$5*M339</f>
        <v>64.778502594000003</v>
      </c>
      <c r="BE339" s="648">
        <f t="shared" ref="BE339:BE342" si="2403">BE$5*O339</f>
        <v>0</v>
      </c>
      <c r="BF339" s="666">
        <f t="shared" ref="BF339:BF342" si="2404">BF$5*Q339</f>
        <v>31.856671521999999</v>
      </c>
      <c r="BG339" s="666">
        <f t="shared" ref="BG339:BG342" si="2405">BG$5*S339</f>
        <v>16.163476966000001</v>
      </c>
      <c r="BH339" s="666">
        <f t="shared" ref="BH339:BH342" si="2406">BH$5*U339</f>
        <v>0</v>
      </c>
      <c r="BI339" s="666">
        <f t="shared" ref="BI339:BI342" si="2407">BI$5*W339</f>
        <v>3.0053463699999998</v>
      </c>
      <c r="BJ339" s="666">
        <f t="shared" ref="BJ339:BJ342" si="2408">BJ$5*Y339</f>
        <v>12.021385479999999</v>
      </c>
      <c r="BK339" s="650">
        <f t="shared" ref="BK339:BK342" si="2409">BK$5*AA339</f>
        <v>19.201906620000003</v>
      </c>
      <c r="BL339" s="650">
        <f t="shared" ref="BL339:BL342" si="2410">BL$5*AC339</f>
        <v>8.4242834060000007</v>
      </c>
      <c r="BM339" s="650">
        <f t="shared" ref="BM339:BM342" si="2411">BM$5*AE339</f>
        <v>0</v>
      </c>
      <c r="BN339" s="650">
        <f t="shared" ref="BN339:BN342" si="2412">BN$5*AG339</f>
        <v>0</v>
      </c>
      <c r="BO339" s="650">
        <f t="shared" ref="BO339:BO342" si="2413">BO$5*AI339</f>
        <v>9.5927939040000005</v>
      </c>
      <c r="BP339" s="667">
        <f t="shared" ref="BP339:BP342" si="2414">BP$5*AK339</f>
        <v>5.8515096799999995</v>
      </c>
      <c r="BQ339" s="667">
        <f t="shared" ref="BQ339:BQ342" si="2415">BQ$5*AM339</f>
        <v>5.26248045</v>
      </c>
      <c r="BR339" s="667">
        <f t="shared" ref="BR339:BR342" si="2416">BR$5*AO339</f>
        <v>3.510905808</v>
      </c>
      <c r="BS339" s="650">
        <f t="shared" ref="BS339:BS342" si="2417">BS$5*AQ339</f>
        <v>1.7120861940000001</v>
      </c>
      <c r="BT339" s="650">
        <f t="shared" ref="BT339:BT342" si="2418">BT$5*AS339</f>
        <v>8.1933114620000005</v>
      </c>
      <c r="BU339" s="650">
        <f t="shared" ref="BU339:BU342" si="2419">BU$5*AU339</f>
        <v>1.170473066</v>
      </c>
      <c r="BV339" s="667">
        <f t="shared" ref="BV339:BV342" si="2420">BV$5*AW339</f>
        <v>2.3959974719999999</v>
      </c>
      <c r="BW339" s="652">
        <f>SUM(BA339:BV339)</f>
        <v>207.93764638199997</v>
      </c>
      <c r="BX339" s="606">
        <f>BW339/SUM($BW$339:$BW$342)</f>
        <v>0.45937471240626121</v>
      </c>
      <c r="BY339" s="645">
        <f ca="1">IF(CZ339&gt;0,BX339/CZ339*100,"")</f>
        <v>100.58305362453912</v>
      </c>
      <c r="BZ339" s="608"/>
      <c r="CB339" s="616" t="str">
        <f t="shared" si="2021"/>
        <v>I am worried that any personal information I enter online will not remain secure</v>
      </c>
      <c r="CC339" s="665">
        <f t="shared" ref="CC339:CC342" ca="1" si="2421">CC$5*G339</f>
        <v>0</v>
      </c>
      <c r="CD339" s="665">
        <f t="shared" ref="CD339:CD342" ca="1" si="2422">CD$5*I339</f>
        <v>2.051775954</v>
      </c>
      <c r="CE339" s="665">
        <f t="shared" ref="CE339:CE342" ca="1" si="2423">CE$5*K339</f>
        <v>393.07264791599999</v>
      </c>
      <c r="CF339" s="648">
        <f t="shared" ref="CF339:CF342" ca="1" si="2424">CF$5*M339</f>
        <v>1217.958072357</v>
      </c>
      <c r="CG339" s="648">
        <f t="shared" ref="CG339:CG342" ca="1" si="2425">CG$5*O339</f>
        <v>3.0856734100000001</v>
      </c>
      <c r="CH339" s="666">
        <f t="shared" ref="CH339:CH342" ca="1" si="2426">CH$5*Q339</f>
        <v>812.04458917399995</v>
      </c>
      <c r="CI339" s="666">
        <f t="shared" ref="CI339:CI342" ca="1" si="2427">CI$5*S339</f>
        <v>343.16304943200004</v>
      </c>
      <c r="CJ339" s="666">
        <f t="shared" ref="CJ339:CJ342" ca="1" si="2428">CJ$5*U339</f>
        <v>0</v>
      </c>
      <c r="CK339" s="666">
        <f t="shared" ref="CK339:CK342" ca="1" si="2429">CK$5*W339</f>
        <v>59.505858126</v>
      </c>
      <c r="CL339" s="666">
        <f t="shared" ref="CL339:CL342" ca="1" si="2430">CL$5*Y339</f>
        <v>218.18814646199999</v>
      </c>
      <c r="CM339" s="650">
        <f t="shared" ref="CM339:CM342" ca="1" si="2431">CM$5*AA339</f>
        <v>618.94145671800004</v>
      </c>
      <c r="CN339" s="650">
        <f t="shared" ref="CN339:CN342" ca="1" si="2432">CN$5*AC339</f>
        <v>449.495693163</v>
      </c>
      <c r="CO339" s="650">
        <f t="shared" ref="CO339:CO342" ca="1" si="2433">CO$5*AE339</f>
        <v>113.69296435199999</v>
      </c>
      <c r="CP339" s="650">
        <f t="shared" ref="CP339:CP342" ca="1" si="2434">CP$5*AG339</f>
        <v>0</v>
      </c>
      <c r="CQ339" s="650">
        <f t="shared" ref="CQ339:CQ342" ca="1" si="2435">CQ$5*AI339</f>
        <v>284.78606902500002</v>
      </c>
      <c r="CR339" s="667">
        <f t="shared" ref="CR339:CR342" ca="1" si="2436">CR$5*AK339</f>
        <v>245.76340655999999</v>
      </c>
      <c r="CS339" s="667">
        <f t="shared" ref="CS339:CS342" ca="1" si="2437">CS$5*AM339</f>
        <v>311.65578665000004</v>
      </c>
      <c r="CT339" s="667">
        <f t="shared" ref="CT339:CT342" ca="1" si="2438">CT$5*AO339</f>
        <v>347.57967499199998</v>
      </c>
      <c r="CU339" s="650">
        <f t="shared" ref="CU339:CU342" ca="1" si="2439">CU$5*AQ339</f>
        <v>211.72799265800001</v>
      </c>
      <c r="CV339" s="650">
        <f t="shared" ref="CV339:CV342" ca="1" si="2440">CV$5*AS339</f>
        <v>168.54812150399999</v>
      </c>
      <c r="CW339" s="650">
        <f t="shared" ref="CW339:CW342" ca="1" si="2441">CW$5*AU339</f>
        <v>139.871531387</v>
      </c>
      <c r="CX339" s="667">
        <f t="shared" ref="CX339:CX342" ca="1" si="2442">CX$5*AW339</f>
        <v>47.919949439999996</v>
      </c>
      <c r="CY339" s="652">
        <f ca="1">SUM(CC339:CX339)</f>
        <v>5989.0524592799993</v>
      </c>
      <c r="CZ339" s="606">
        <f ca="1">CY339/SUM($CY$339:$CY$342)</f>
        <v>0.45671183748411087</v>
      </c>
      <c r="DA339" s="645"/>
    </row>
    <row r="340" spans="1:105" ht="15" x14ac:dyDescent="0.25">
      <c r="A340" s="615">
        <v>505</v>
      </c>
      <c r="B340" s="616"/>
      <c r="C340" s="616" t="s">
        <v>633</v>
      </c>
      <c r="D340" s="616" t="str">
        <f t="shared" si="2306"/>
        <v>Digital AttitudesComputers confuse me, I'll never get used to them</v>
      </c>
      <c r="E340" s="568" t="s">
        <v>635</v>
      </c>
      <c r="F340" s="620">
        <v>0.13994391</v>
      </c>
      <c r="G340" s="621">
        <v>8.1411315999999997E-2</v>
      </c>
      <c r="H340" s="622">
        <v>58.17424716</v>
      </c>
      <c r="I340" s="621">
        <v>0.22062808</v>
      </c>
      <c r="J340" s="622">
        <v>157.65464879999999</v>
      </c>
      <c r="K340" s="621">
        <v>0.127058854</v>
      </c>
      <c r="L340" s="623">
        <v>90.792699780000007</v>
      </c>
      <c r="M340" s="624">
        <v>0.14001090699999999</v>
      </c>
      <c r="N340" s="625">
        <v>100.0478741</v>
      </c>
      <c r="O340" s="624">
        <v>0.14001090699999999</v>
      </c>
      <c r="P340" s="626">
        <v>100.0478741</v>
      </c>
      <c r="Q340" s="627">
        <v>0.13787345400000001</v>
      </c>
      <c r="R340" s="628">
        <v>98.520510160000001</v>
      </c>
      <c r="S340" s="627">
        <v>0.13787345400000001</v>
      </c>
      <c r="T340" s="628">
        <v>98.520510160000001</v>
      </c>
      <c r="U340" s="627">
        <v>0.13787345400000001</v>
      </c>
      <c r="V340" s="628">
        <v>98.520510160000001</v>
      </c>
      <c r="W340" s="627">
        <v>0.13296697399999999</v>
      </c>
      <c r="X340" s="628">
        <v>95.014476930000001</v>
      </c>
      <c r="Y340" s="627">
        <v>0.12974433699999999</v>
      </c>
      <c r="Z340" s="629">
        <v>92.711670870000006</v>
      </c>
      <c r="AA340" s="630">
        <v>0.122457855</v>
      </c>
      <c r="AB340" s="631">
        <v>87.504954729999994</v>
      </c>
      <c r="AC340" s="630">
        <v>0.14001090699999999</v>
      </c>
      <c r="AD340" s="631">
        <v>100.0478741</v>
      </c>
      <c r="AE340" s="630">
        <v>0.15434303299999999</v>
      </c>
      <c r="AF340" s="631">
        <v>110.28921029999999</v>
      </c>
      <c r="AG340" s="630">
        <v>0.14867365599999999</v>
      </c>
      <c r="AH340" s="631">
        <v>106.23803239999999</v>
      </c>
      <c r="AI340" s="630">
        <v>0.14001090699999999</v>
      </c>
      <c r="AJ340" s="632">
        <v>100.0478741</v>
      </c>
      <c r="AK340" s="633">
        <v>0.138377062</v>
      </c>
      <c r="AL340" s="634">
        <v>98.880374320000001</v>
      </c>
      <c r="AM340" s="633">
        <v>0.13623334500000001</v>
      </c>
      <c r="AN340" s="634">
        <v>97.348534099999995</v>
      </c>
      <c r="AO340" s="633">
        <v>0.138595318</v>
      </c>
      <c r="AP340" s="635">
        <v>99.036333799999994</v>
      </c>
      <c r="AQ340" s="630">
        <v>0.14672917399999999</v>
      </c>
      <c r="AR340" s="631">
        <v>104.8485594</v>
      </c>
      <c r="AS340" s="630">
        <v>0.130004165</v>
      </c>
      <c r="AT340" s="631">
        <v>92.897336409999994</v>
      </c>
      <c r="AU340" s="630">
        <v>0.15301577699999999</v>
      </c>
      <c r="AV340" s="632">
        <v>109.3407902</v>
      </c>
      <c r="AW340" s="633">
        <v>0.18912095700000001</v>
      </c>
      <c r="AX340" s="635">
        <v>135.1405408</v>
      </c>
      <c r="AY340" s="604"/>
      <c r="AZ340" s="568" t="str">
        <f t="shared" si="2020"/>
        <v>Computers confuse me, I'll never get used to them</v>
      </c>
      <c r="BA340" s="665">
        <f t="shared" si="2399"/>
        <v>0</v>
      </c>
      <c r="BB340" s="665">
        <f t="shared" si="2400"/>
        <v>0</v>
      </c>
      <c r="BC340" s="665">
        <f t="shared" si="2401"/>
        <v>2.922353642</v>
      </c>
      <c r="BD340" s="648">
        <f t="shared" si="2402"/>
        <v>14.841156141999999</v>
      </c>
      <c r="BE340" s="648">
        <f t="shared" si="2403"/>
        <v>0</v>
      </c>
      <c r="BF340" s="666">
        <f t="shared" si="2404"/>
        <v>7.3072930620000003</v>
      </c>
      <c r="BG340" s="666">
        <f t="shared" si="2405"/>
        <v>3.5847098040000001</v>
      </c>
      <c r="BH340" s="666">
        <f t="shared" si="2406"/>
        <v>0</v>
      </c>
      <c r="BI340" s="666">
        <f t="shared" si="2407"/>
        <v>0.66483486999999997</v>
      </c>
      <c r="BJ340" s="666">
        <f t="shared" si="2408"/>
        <v>2.5948867399999997</v>
      </c>
      <c r="BK340" s="650">
        <f t="shared" si="2409"/>
        <v>3.6737356500000002</v>
      </c>
      <c r="BL340" s="650">
        <f t="shared" si="2410"/>
        <v>1.9601526979999999</v>
      </c>
      <c r="BM340" s="650">
        <f t="shared" si="2411"/>
        <v>0</v>
      </c>
      <c r="BN340" s="650">
        <f t="shared" si="2412"/>
        <v>0</v>
      </c>
      <c r="BO340" s="650">
        <f t="shared" si="2413"/>
        <v>2.2401745119999998</v>
      </c>
      <c r="BP340" s="667">
        <f t="shared" si="2414"/>
        <v>1.38377062</v>
      </c>
      <c r="BQ340" s="667">
        <f t="shared" si="2415"/>
        <v>1.226100105</v>
      </c>
      <c r="BR340" s="667">
        <f t="shared" si="2416"/>
        <v>0.83157190799999992</v>
      </c>
      <c r="BS340" s="650">
        <f t="shared" si="2417"/>
        <v>0.440187522</v>
      </c>
      <c r="BT340" s="650">
        <f t="shared" si="2418"/>
        <v>1.8200583100000001</v>
      </c>
      <c r="BU340" s="650">
        <f t="shared" si="2419"/>
        <v>0.30603155399999998</v>
      </c>
      <c r="BV340" s="667">
        <f t="shared" si="2420"/>
        <v>0.75648382800000002</v>
      </c>
      <c r="BW340" s="652">
        <f>SUM(BA340:BV340)</f>
        <v>46.553500967000005</v>
      </c>
      <c r="BX340" s="606">
        <f t="shared" ref="BX340:BX342" si="2443">BW340/SUM($BW$339:$BW$342)</f>
        <v>0.10284574001060472</v>
      </c>
      <c r="BY340" s="645">
        <f ca="1">IF(CZ340&gt;0,BX340/CZ340*100,"")</f>
        <v>99.425691437299236</v>
      </c>
      <c r="BZ340" s="608"/>
      <c r="CB340" s="616" t="str">
        <f t="shared" si="2021"/>
        <v>Computers confuse me, I'll never get used to them</v>
      </c>
      <c r="CC340" s="665">
        <f t="shared" ca="1" si="2421"/>
        <v>0</v>
      </c>
      <c r="CD340" s="665">
        <f t="shared" ca="1" si="2422"/>
        <v>0.66188424000000001</v>
      </c>
      <c r="CE340" s="665">
        <f t="shared" ca="1" si="2423"/>
        <v>77.632959794000001</v>
      </c>
      <c r="CF340" s="648">
        <f t="shared" ca="1" si="2424"/>
        <v>279.04173765100001</v>
      </c>
      <c r="CG340" s="648">
        <f t="shared" ca="1" si="2425"/>
        <v>0.70005453499999992</v>
      </c>
      <c r="CH340" s="666">
        <f t="shared" ca="1" si="2426"/>
        <v>186.267036354</v>
      </c>
      <c r="CI340" s="666">
        <f t="shared" ca="1" si="2427"/>
        <v>76.106146608000003</v>
      </c>
      <c r="CJ340" s="666">
        <f t="shared" ca="1" si="2428"/>
        <v>0</v>
      </c>
      <c r="CK340" s="666">
        <f t="shared" ca="1" si="2429"/>
        <v>13.163730425999999</v>
      </c>
      <c r="CL340" s="666">
        <f t="shared" ca="1" si="2430"/>
        <v>47.097194330999997</v>
      </c>
      <c r="CM340" s="650">
        <f t="shared" ca="1" si="2431"/>
        <v>118.416745785</v>
      </c>
      <c r="CN340" s="650">
        <f t="shared" ca="1" si="2432"/>
        <v>104.588147529</v>
      </c>
      <c r="CO340" s="650">
        <f t="shared" ca="1" si="2433"/>
        <v>29.633862336</v>
      </c>
      <c r="CP340" s="650">
        <f t="shared" ca="1" si="2434"/>
        <v>0</v>
      </c>
      <c r="CQ340" s="650">
        <f t="shared" ca="1" si="2435"/>
        <v>66.505180824999997</v>
      </c>
      <c r="CR340" s="667">
        <f t="shared" ca="1" si="2436"/>
        <v>58.118366039999998</v>
      </c>
      <c r="CS340" s="667">
        <f t="shared" ca="1" si="2437"/>
        <v>72.612372884999999</v>
      </c>
      <c r="CT340" s="667">
        <f t="shared" ca="1" si="2438"/>
        <v>82.325618891999994</v>
      </c>
      <c r="CU340" s="650">
        <f t="shared" ca="1" si="2439"/>
        <v>54.436523553999997</v>
      </c>
      <c r="CV340" s="650">
        <f t="shared" ca="1" si="2440"/>
        <v>37.441199519999998</v>
      </c>
      <c r="CW340" s="650">
        <f t="shared" ca="1" si="2441"/>
        <v>36.570770703000001</v>
      </c>
      <c r="CX340" s="667">
        <f t="shared" ca="1" si="2442"/>
        <v>15.12967656</v>
      </c>
      <c r="CY340" s="652">
        <f ca="1">SUM(CC340:CX340)</f>
        <v>1356.4492085680001</v>
      </c>
      <c r="CZ340" s="606">
        <f t="shared" ref="CZ340:CZ342" ca="1" si="2444">CY340/SUM($CY$339:$CY$342)</f>
        <v>0.10343980366026649</v>
      </c>
      <c r="DA340" s="645"/>
    </row>
    <row r="341" spans="1:105" ht="15" x14ac:dyDescent="0.25">
      <c r="A341" s="615">
        <v>506</v>
      </c>
      <c r="B341" s="616"/>
      <c r="C341" s="616" t="s">
        <v>633</v>
      </c>
      <c r="D341" s="616" t="str">
        <f t="shared" si="2306"/>
        <v>Digital AttitudesI love to buy new gadgets and appliances</v>
      </c>
      <c r="E341" s="568" t="s">
        <v>636</v>
      </c>
      <c r="F341" s="620">
        <v>0.35818755600000002</v>
      </c>
      <c r="G341" s="621">
        <v>0.20341041500000001</v>
      </c>
      <c r="H341" s="622">
        <v>56.78880006</v>
      </c>
      <c r="I341" s="621">
        <v>0.274954105</v>
      </c>
      <c r="J341" s="622">
        <v>76.762606759999997</v>
      </c>
      <c r="K341" s="621">
        <v>0.265101794</v>
      </c>
      <c r="L341" s="623">
        <v>74.012005549999998</v>
      </c>
      <c r="M341" s="624">
        <v>0.34872037299999997</v>
      </c>
      <c r="N341" s="625">
        <v>97.356920119999998</v>
      </c>
      <c r="O341" s="624">
        <v>0.31621939100000002</v>
      </c>
      <c r="P341" s="626">
        <v>88.283187260000005</v>
      </c>
      <c r="Q341" s="627">
        <v>0.357422984</v>
      </c>
      <c r="R341" s="628">
        <v>99.786544300000003</v>
      </c>
      <c r="S341" s="627">
        <v>0.35560613699999999</v>
      </c>
      <c r="T341" s="628">
        <v>99.279310859999995</v>
      </c>
      <c r="U341" s="627">
        <v>0.34020858100000001</v>
      </c>
      <c r="V341" s="628">
        <v>94.980569540000005</v>
      </c>
      <c r="W341" s="627">
        <v>0.37940738600000001</v>
      </c>
      <c r="X341" s="628">
        <v>105.9242232</v>
      </c>
      <c r="Y341" s="627">
        <v>0.357422984</v>
      </c>
      <c r="Z341" s="629">
        <v>99.786544300000003</v>
      </c>
      <c r="AA341" s="630">
        <v>0.3199805</v>
      </c>
      <c r="AB341" s="631">
        <v>89.333226319999994</v>
      </c>
      <c r="AC341" s="630">
        <v>0.337613783</v>
      </c>
      <c r="AD341" s="631">
        <v>94.256145250000003</v>
      </c>
      <c r="AE341" s="630">
        <v>0.35410074400000002</v>
      </c>
      <c r="AF341" s="631">
        <v>98.85903003</v>
      </c>
      <c r="AG341" s="630">
        <v>0.43666092400000001</v>
      </c>
      <c r="AH341" s="631">
        <v>121.9084572</v>
      </c>
      <c r="AI341" s="630">
        <v>0.33594890500000002</v>
      </c>
      <c r="AJ341" s="632">
        <v>93.7913389</v>
      </c>
      <c r="AK341" s="633">
        <v>0.378162901</v>
      </c>
      <c r="AL341" s="634">
        <v>105.5767835</v>
      </c>
      <c r="AM341" s="633">
        <v>0.37086862399999998</v>
      </c>
      <c r="AN341" s="634">
        <v>103.5403431</v>
      </c>
      <c r="AO341" s="633">
        <v>0.37086862399999998</v>
      </c>
      <c r="AP341" s="635">
        <v>103.5403431</v>
      </c>
      <c r="AQ341" s="630">
        <v>0.36710219100000002</v>
      </c>
      <c r="AR341" s="631">
        <v>102.4888177</v>
      </c>
      <c r="AS341" s="630">
        <v>0.41889053100000001</v>
      </c>
      <c r="AT341" s="631">
        <v>116.9472596</v>
      </c>
      <c r="AU341" s="630">
        <v>0.34542378099999999</v>
      </c>
      <c r="AV341" s="632">
        <v>96.436566679999999</v>
      </c>
      <c r="AW341" s="633">
        <v>0.45441300600000001</v>
      </c>
      <c r="AX341" s="635">
        <v>126.8645428</v>
      </c>
      <c r="AY341" s="604"/>
      <c r="AZ341" s="568" t="str">
        <f t="shared" si="2020"/>
        <v>I love to buy new gadgets and appliances</v>
      </c>
      <c r="BA341" s="665">
        <f t="shared" si="2399"/>
        <v>0</v>
      </c>
      <c r="BB341" s="665">
        <f t="shared" si="2400"/>
        <v>0</v>
      </c>
      <c r="BC341" s="665">
        <f t="shared" si="2401"/>
        <v>6.0973412620000005</v>
      </c>
      <c r="BD341" s="648">
        <f t="shared" si="2402"/>
        <v>36.964359537999997</v>
      </c>
      <c r="BE341" s="648">
        <f t="shared" si="2403"/>
        <v>0</v>
      </c>
      <c r="BF341" s="666">
        <f t="shared" si="2404"/>
        <v>18.943418152</v>
      </c>
      <c r="BG341" s="666">
        <f t="shared" si="2405"/>
        <v>9.2457595619999999</v>
      </c>
      <c r="BH341" s="666">
        <f t="shared" si="2406"/>
        <v>0</v>
      </c>
      <c r="BI341" s="666">
        <f t="shared" si="2407"/>
        <v>1.8970369300000001</v>
      </c>
      <c r="BJ341" s="666">
        <f t="shared" si="2408"/>
        <v>7.1484596800000002</v>
      </c>
      <c r="BK341" s="650">
        <f t="shared" si="2409"/>
        <v>9.5994150000000005</v>
      </c>
      <c r="BL341" s="650">
        <f t="shared" si="2410"/>
        <v>4.7265929619999998</v>
      </c>
      <c r="BM341" s="650">
        <f t="shared" si="2411"/>
        <v>0</v>
      </c>
      <c r="BN341" s="650">
        <f t="shared" si="2412"/>
        <v>0</v>
      </c>
      <c r="BO341" s="650">
        <f t="shared" si="2413"/>
        <v>5.3751824800000003</v>
      </c>
      <c r="BP341" s="667">
        <f t="shared" si="2414"/>
        <v>3.7816290100000001</v>
      </c>
      <c r="BQ341" s="667">
        <f t="shared" si="2415"/>
        <v>3.3378176159999997</v>
      </c>
      <c r="BR341" s="667">
        <f t="shared" si="2416"/>
        <v>2.2252117440000001</v>
      </c>
      <c r="BS341" s="650">
        <f t="shared" si="2417"/>
        <v>1.101306573</v>
      </c>
      <c r="BT341" s="650">
        <f t="shared" si="2418"/>
        <v>5.8644674339999998</v>
      </c>
      <c r="BU341" s="650">
        <f t="shared" si="2419"/>
        <v>0.69084756199999997</v>
      </c>
      <c r="BV341" s="667">
        <f t="shared" si="2420"/>
        <v>1.817652024</v>
      </c>
      <c r="BW341" s="652">
        <f>SUM(BA341:BV341)</f>
        <v>118.81649752900002</v>
      </c>
      <c r="BX341" s="606">
        <f t="shared" si="2443"/>
        <v>0.26248875723654641</v>
      </c>
      <c r="BY341" s="645">
        <f ca="1">IF(CZ341&gt;0,BX341/CZ341*100,"")</f>
        <v>99.841593453266725</v>
      </c>
      <c r="BZ341" s="608"/>
      <c r="CB341" s="616" t="str">
        <f t="shared" si="2021"/>
        <v>I love to buy new gadgets and appliances</v>
      </c>
      <c r="CC341" s="665">
        <f t="shared" ca="1" si="2421"/>
        <v>0</v>
      </c>
      <c r="CD341" s="665">
        <f t="shared" ca="1" si="2422"/>
        <v>0.82486231500000007</v>
      </c>
      <c r="CE341" s="665">
        <f t="shared" ca="1" si="2423"/>
        <v>161.977196134</v>
      </c>
      <c r="CF341" s="648">
        <f t="shared" ca="1" si="2424"/>
        <v>694.99970338899993</v>
      </c>
      <c r="CG341" s="648">
        <f t="shared" ca="1" si="2425"/>
        <v>1.581096955</v>
      </c>
      <c r="CH341" s="666">
        <f t="shared" ca="1" si="2426"/>
        <v>482.87845138400002</v>
      </c>
      <c r="CI341" s="666">
        <f t="shared" ca="1" si="2427"/>
        <v>196.294587624</v>
      </c>
      <c r="CJ341" s="666">
        <f t="shared" ca="1" si="2428"/>
        <v>0</v>
      </c>
      <c r="CK341" s="666">
        <f t="shared" ca="1" si="2429"/>
        <v>37.561331213999999</v>
      </c>
      <c r="CL341" s="666">
        <f t="shared" ca="1" si="2430"/>
        <v>129.74454319200001</v>
      </c>
      <c r="CM341" s="650">
        <f t="shared" ca="1" si="2431"/>
        <v>309.42114350000003</v>
      </c>
      <c r="CN341" s="650">
        <f t="shared" ca="1" si="2432"/>
        <v>252.197495901</v>
      </c>
      <c r="CO341" s="650">
        <f t="shared" ca="1" si="2433"/>
        <v>67.987342847999997</v>
      </c>
      <c r="CP341" s="650">
        <f t="shared" ca="1" si="2434"/>
        <v>0</v>
      </c>
      <c r="CQ341" s="650">
        <f t="shared" ca="1" si="2435"/>
        <v>159.57572987500001</v>
      </c>
      <c r="CR341" s="667">
        <f t="shared" ca="1" si="2436"/>
        <v>158.82841841999999</v>
      </c>
      <c r="CS341" s="667">
        <f t="shared" ca="1" si="2437"/>
        <v>197.672976592</v>
      </c>
      <c r="CT341" s="667">
        <f t="shared" ca="1" si="2438"/>
        <v>220.295962656</v>
      </c>
      <c r="CU341" s="650">
        <f t="shared" ca="1" si="2439"/>
        <v>136.19491286100001</v>
      </c>
      <c r="CV341" s="650">
        <f t="shared" ca="1" si="2440"/>
        <v>120.64047292800001</v>
      </c>
      <c r="CW341" s="650">
        <f t="shared" ca="1" si="2441"/>
        <v>82.556283659000002</v>
      </c>
      <c r="CX341" s="667">
        <f t="shared" ca="1" si="2442"/>
        <v>36.353040480000004</v>
      </c>
      <c r="CY341" s="652">
        <f ca="1">SUM(CC341:CX341)</f>
        <v>3447.5855519269999</v>
      </c>
      <c r="CZ341" s="606">
        <f t="shared" ca="1" si="2444"/>
        <v>0.26290521631088615</v>
      </c>
      <c r="DA341" s="645"/>
    </row>
    <row r="342" spans="1:105" ht="15" x14ac:dyDescent="0.25">
      <c r="A342" s="615">
        <v>508</v>
      </c>
      <c r="B342" s="616"/>
      <c r="C342" s="616" t="s">
        <v>633</v>
      </c>
      <c r="D342" s="616" t="str">
        <f t="shared" si="2306"/>
        <v>Digital AttitudesShopping online makes my life easier</v>
      </c>
      <c r="E342" s="568" t="s">
        <v>637</v>
      </c>
      <c r="F342" s="620">
        <v>0.24263056999999999</v>
      </c>
      <c r="G342" s="621">
        <v>0.29773661499999998</v>
      </c>
      <c r="H342" s="622">
        <v>122.7119134</v>
      </c>
      <c r="I342" s="621">
        <v>0.22986995599999999</v>
      </c>
      <c r="J342" s="622">
        <v>94.740722719999994</v>
      </c>
      <c r="K342" s="621">
        <v>0.20810504699999999</v>
      </c>
      <c r="L342" s="623">
        <v>85.770332629999999</v>
      </c>
      <c r="M342" s="624">
        <v>0.23371107599999999</v>
      </c>
      <c r="N342" s="625">
        <v>96.323837530000006</v>
      </c>
      <c r="O342" s="624">
        <v>0.23773261700000001</v>
      </c>
      <c r="P342" s="626">
        <v>97.981312489999993</v>
      </c>
      <c r="Q342" s="627">
        <v>0.22323744100000001</v>
      </c>
      <c r="R342" s="628">
        <v>92.007137</v>
      </c>
      <c r="S342" s="627">
        <v>0.237616047</v>
      </c>
      <c r="T342" s="628">
        <v>97.933268159999997</v>
      </c>
      <c r="U342" s="627">
        <v>0.262578333</v>
      </c>
      <c r="V342" s="628">
        <v>108.2214549</v>
      </c>
      <c r="W342" s="627">
        <v>0.25715879600000002</v>
      </c>
      <c r="X342" s="628">
        <v>105.987797</v>
      </c>
      <c r="Y342" s="627">
        <v>0.242498573</v>
      </c>
      <c r="Z342" s="629">
        <v>99.945597320000005</v>
      </c>
      <c r="AA342" s="630">
        <v>0.21263227200000001</v>
      </c>
      <c r="AB342" s="631">
        <v>87.636224999999996</v>
      </c>
      <c r="AC342" s="630">
        <v>0.21854508</v>
      </c>
      <c r="AD342" s="631">
        <v>90.073183979999996</v>
      </c>
      <c r="AE342" s="630">
        <v>0.233363037</v>
      </c>
      <c r="AF342" s="631">
        <v>96.180393339999995</v>
      </c>
      <c r="AG342" s="630">
        <v>0.28776923500000001</v>
      </c>
      <c r="AH342" s="631">
        <v>118.60386560000001</v>
      </c>
      <c r="AI342" s="630">
        <v>0.23071707599999999</v>
      </c>
      <c r="AJ342" s="632">
        <v>95.089862690000004</v>
      </c>
      <c r="AK342" s="633">
        <v>0.260874983</v>
      </c>
      <c r="AL342" s="634">
        <v>107.5194204</v>
      </c>
      <c r="AM342" s="633">
        <v>0.25194919900000001</v>
      </c>
      <c r="AN342" s="634">
        <v>103.8406657</v>
      </c>
      <c r="AO342" s="633">
        <v>0.25194919900000001</v>
      </c>
      <c r="AP342" s="635">
        <v>103.8406657</v>
      </c>
      <c r="AQ342" s="630">
        <v>0.28161295800000002</v>
      </c>
      <c r="AR342" s="631">
        <v>116.0665607</v>
      </c>
      <c r="AS342" s="630">
        <v>0.26571586699999999</v>
      </c>
      <c r="AT342" s="631">
        <v>109.5145871</v>
      </c>
      <c r="AU342" s="630">
        <v>0.25289651200000002</v>
      </c>
      <c r="AV342" s="632">
        <v>104.2310998</v>
      </c>
      <c r="AW342" s="633">
        <v>0.26303671699999998</v>
      </c>
      <c r="AX342" s="635">
        <v>108.4103774</v>
      </c>
      <c r="AY342" s="604"/>
      <c r="AZ342" s="568" t="str">
        <f t="shared" si="2020"/>
        <v>Shopping online makes my life easier</v>
      </c>
      <c r="BA342" s="665">
        <f t="shared" si="2399"/>
        <v>0</v>
      </c>
      <c r="BB342" s="665">
        <f t="shared" si="2400"/>
        <v>0</v>
      </c>
      <c r="BC342" s="665">
        <f t="shared" si="2401"/>
        <v>4.7864160809999996</v>
      </c>
      <c r="BD342" s="648">
        <f t="shared" si="2402"/>
        <v>24.773374055999998</v>
      </c>
      <c r="BE342" s="648">
        <f t="shared" si="2403"/>
        <v>0</v>
      </c>
      <c r="BF342" s="666">
        <f t="shared" si="2404"/>
        <v>11.831584373</v>
      </c>
      <c r="BG342" s="666">
        <f t="shared" si="2405"/>
        <v>6.1780172220000003</v>
      </c>
      <c r="BH342" s="666">
        <f t="shared" si="2406"/>
        <v>0</v>
      </c>
      <c r="BI342" s="666">
        <f t="shared" si="2407"/>
        <v>1.2857939800000002</v>
      </c>
      <c r="BJ342" s="666">
        <f t="shared" si="2408"/>
        <v>4.8499714599999999</v>
      </c>
      <c r="BK342" s="650">
        <f t="shared" si="2409"/>
        <v>6.3789681600000003</v>
      </c>
      <c r="BL342" s="650">
        <f t="shared" si="2410"/>
        <v>3.0596311200000001</v>
      </c>
      <c r="BM342" s="650">
        <f t="shared" si="2411"/>
        <v>0</v>
      </c>
      <c r="BN342" s="650">
        <f t="shared" si="2412"/>
        <v>0</v>
      </c>
      <c r="BO342" s="650">
        <f t="shared" si="2413"/>
        <v>3.6914732159999999</v>
      </c>
      <c r="BP342" s="667">
        <f t="shared" si="2414"/>
        <v>2.6087498299999998</v>
      </c>
      <c r="BQ342" s="667">
        <f t="shared" si="2415"/>
        <v>2.2675427910000003</v>
      </c>
      <c r="BR342" s="667">
        <f t="shared" si="2416"/>
        <v>1.5116951940000001</v>
      </c>
      <c r="BS342" s="650">
        <f t="shared" si="2417"/>
        <v>0.84483887400000013</v>
      </c>
      <c r="BT342" s="650">
        <f t="shared" si="2418"/>
        <v>3.720022138</v>
      </c>
      <c r="BU342" s="650">
        <f t="shared" si="2419"/>
        <v>0.50579302400000004</v>
      </c>
      <c r="BV342" s="667">
        <f t="shared" si="2420"/>
        <v>1.0521468679999999</v>
      </c>
      <c r="BW342" s="652">
        <f>SUM(BA342:BV342)</f>
        <v>79.346018386999987</v>
      </c>
      <c r="BX342" s="606">
        <f t="shared" si="2443"/>
        <v>0.17529079034658762</v>
      </c>
      <c r="BY342" s="645">
        <f ca="1">IF(CZ342&gt;0,BX342/CZ342*100,"")</f>
        <v>99.066167711059421</v>
      </c>
      <c r="BZ342" s="608"/>
      <c r="CB342" s="616" t="str">
        <f t="shared" si="2021"/>
        <v>Shopping online makes my life easier</v>
      </c>
      <c r="CC342" s="665">
        <f t="shared" ca="1" si="2421"/>
        <v>0</v>
      </c>
      <c r="CD342" s="665">
        <f t="shared" ca="1" si="2422"/>
        <v>0.68960986800000001</v>
      </c>
      <c r="CE342" s="665">
        <f t="shared" ca="1" si="2423"/>
        <v>127.15218371699999</v>
      </c>
      <c r="CF342" s="648">
        <f t="shared" ca="1" si="2424"/>
        <v>465.78617446799996</v>
      </c>
      <c r="CG342" s="648">
        <f t="shared" ca="1" si="2425"/>
        <v>1.188663085</v>
      </c>
      <c r="CH342" s="666">
        <f t="shared" ca="1" si="2426"/>
        <v>301.59378279100002</v>
      </c>
      <c r="CI342" s="666">
        <f t="shared" ca="1" si="2427"/>
        <v>131.16405794400001</v>
      </c>
      <c r="CJ342" s="666">
        <f t="shared" ca="1" si="2428"/>
        <v>0</v>
      </c>
      <c r="CK342" s="666">
        <f t="shared" ca="1" si="2429"/>
        <v>25.458720804000002</v>
      </c>
      <c r="CL342" s="666">
        <f t="shared" ca="1" si="2430"/>
        <v>88.026981999</v>
      </c>
      <c r="CM342" s="650">
        <f t="shared" ca="1" si="2431"/>
        <v>205.61540702400001</v>
      </c>
      <c r="CN342" s="650">
        <f t="shared" ca="1" si="2432"/>
        <v>163.25317476000001</v>
      </c>
      <c r="CO342" s="650">
        <f t="shared" ca="1" si="2433"/>
        <v>44.805703104000003</v>
      </c>
      <c r="CP342" s="650">
        <f t="shared" ca="1" si="2434"/>
        <v>0</v>
      </c>
      <c r="CQ342" s="650">
        <f t="shared" ca="1" si="2435"/>
        <v>109.5906111</v>
      </c>
      <c r="CR342" s="667">
        <f t="shared" ca="1" si="2436"/>
        <v>109.56749286</v>
      </c>
      <c r="CS342" s="667">
        <f t="shared" ca="1" si="2437"/>
        <v>134.28892306700001</v>
      </c>
      <c r="CT342" s="667">
        <f t="shared" ca="1" si="2438"/>
        <v>149.65782420600002</v>
      </c>
      <c r="CU342" s="650">
        <f t="shared" ca="1" si="2439"/>
        <v>104.478407418</v>
      </c>
      <c r="CV342" s="650">
        <f t="shared" ca="1" si="2440"/>
        <v>76.526169695999997</v>
      </c>
      <c r="CW342" s="650">
        <f t="shared" ca="1" si="2441"/>
        <v>60.442266368000006</v>
      </c>
      <c r="CX342" s="667">
        <f t="shared" ca="1" si="2442"/>
        <v>21.042937359999996</v>
      </c>
      <c r="CY342" s="652">
        <f ca="1">SUM(CC342:CX342)</f>
        <v>2320.3290916390006</v>
      </c>
      <c r="CZ342" s="606">
        <f t="shared" ca="1" si="2444"/>
        <v>0.17694314254473653</v>
      </c>
      <c r="DA342" s="645"/>
    </row>
    <row r="343" spans="1:105" ht="15" x14ac:dyDescent="0.25">
      <c r="A343" s="615">
        <v>509</v>
      </c>
      <c r="B343" s="616"/>
      <c r="C343" s="616"/>
      <c r="D343" s="616" t="str">
        <f t="shared" si="2306"/>
        <v/>
      </c>
      <c r="E343" s="568" t="s">
        <v>331</v>
      </c>
      <c r="F343" s="620" t="s">
        <v>331</v>
      </c>
      <c r="G343" s="621" t="s">
        <v>331</v>
      </c>
      <c r="H343" s="622" t="s">
        <v>331</v>
      </c>
      <c r="I343" s="621" t="s">
        <v>331</v>
      </c>
      <c r="J343" s="622" t="s">
        <v>331</v>
      </c>
      <c r="K343" s="621" t="s">
        <v>331</v>
      </c>
      <c r="L343" s="623" t="s">
        <v>331</v>
      </c>
      <c r="M343" s="624" t="s">
        <v>331</v>
      </c>
      <c r="N343" s="625" t="s">
        <v>331</v>
      </c>
      <c r="O343" s="624" t="s">
        <v>331</v>
      </c>
      <c r="P343" s="626" t="s">
        <v>331</v>
      </c>
      <c r="Q343" s="627" t="s">
        <v>331</v>
      </c>
      <c r="R343" s="628" t="s">
        <v>331</v>
      </c>
      <c r="S343" s="627" t="s">
        <v>331</v>
      </c>
      <c r="T343" s="628" t="s">
        <v>331</v>
      </c>
      <c r="U343" s="627" t="s">
        <v>331</v>
      </c>
      <c r="V343" s="628" t="s">
        <v>331</v>
      </c>
      <c r="W343" s="627" t="s">
        <v>331</v>
      </c>
      <c r="X343" s="628" t="s">
        <v>331</v>
      </c>
      <c r="Y343" s="627" t="s">
        <v>331</v>
      </c>
      <c r="Z343" s="629" t="s">
        <v>331</v>
      </c>
      <c r="AA343" s="630" t="s">
        <v>331</v>
      </c>
      <c r="AB343" s="631" t="s">
        <v>331</v>
      </c>
      <c r="AC343" s="630" t="s">
        <v>331</v>
      </c>
      <c r="AD343" s="631" t="s">
        <v>331</v>
      </c>
      <c r="AE343" s="630" t="s">
        <v>331</v>
      </c>
      <c r="AF343" s="631" t="s">
        <v>331</v>
      </c>
      <c r="AG343" s="630" t="s">
        <v>331</v>
      </c>
      <c r="AH343" s="631" t="s">
        <v>331</v>
      </c>
      <c r="AI343" s="630" t="s">
        <v>331</v>
      </c>
      <c r="AJ343" s="632" t="s">
        <v>331</v>
      </c>
      <c r="AK343" s="633" t="s">
        <v>331</v>
      </c>
      <c r="AL343" s="634" t="s">
        <v>331</v>
      </c>
      <c r="AM343" s="633" t="s">
        <v>331</v>
      </c>
      <c r="AN343" s="634" t="s">
        <v>331</v>
      </c>
      <c r="AO343" s="633" t="s">
        <v>331</v>
      </c>
      <c r="AP343" s="635" t="s">
        <v>331</v>
      </c>
      <c r="AQ343" s="630" t="s">
        <v>331</v>
      </c>
      <c r="AR343" s="631" t="s">
        <v>331</v>
      </c>
      <c r="AS343" s="630" t="s">
        <v>331</v>
      </c>
      <c r="AT343" s="631" t="s">
        <v>331</v>
      </c>
      <c r="AU343" s="630" t="s">
        <v>331</v>
      </c>
      <c r="AV343" s="632" t="s">
        <v>331</v>
      </c>
      <c r="AW343" s="633" t="s">
        <v>331</v>
      </c>
      <c r="AX343" s="635" t="s">
        <v>331</v>
      </c>
      <c r="AY343" s="604"/>
      <c r="AZ343" s="568" t="str">
        <f t="shared" si="2020"/>
        <v/>
      </c>
      <c r="BA343" s="665"/>
      <c r="BB343" s="665"/>
      <c r="BC343" s="665"/>
      <c r="BD343" s="648"/>
      <c r="BE343" s="648"/>
      <c r="BF343" s="666"/>
      <c r="BG343" s="666"/>
      <c r="BH343" s="666"/>
      <c r="BI343" s="666"/>
      <c r="BJ343" s="666"/>
      <c r="BK343" s="650"/>
      <c r="BL343" s="650"/>
      <c r="BM343" s="650"/>
      <c r="BN343" s="650"/>
      <c r="BO343" s="650"/>
      <c r="BP343" s="667"/>
      <c r="BQ343" s="667"/>
      <c r="BR343" s="667"/>
      <c r="BS343" s="650"/>
      <c r="BT343" s="650"/>
      <c r="BU343" s="650"/>
      <c r="BV343" s="667"/>
      <c r="BW343" s="652"/>
      <c r="BX343" s="606"/>
      <c r="BY343" s="645"/>
      <c r="BZ343" s="608"/>
      <c r="CB343" s="616" t="str">
        <f t="shared" si="2021"/>
        <v/>
      </c>
      <c r="CC343" s="665"/>
      <c r="CD343" s="665"/>
      <c r="CE343" s="665"/>
      <c r="CF343" s="648"/>
      <c r="CG343" s="648"/>
      <c r="CH343" s="666"/>
      <c r="CI343" s="666"/>
      <c r="CJ343" s="666"/>
      <c r="CK343" s="666"/>
      <c r="CL343" s="666"/>
      <c r="CM343" s="650"/>
      <c r="CN343" s="650"/>
      <c r="CO343" s="650"/>
      <c r="CP343" s="650"/>
      <c r="CQ343" s="650"/>
      <c r="CR343" s="667"/>
      <c r="CS343" s="667"/>
      <c r="CT343" s="667"/>
      <c r="CU343" s="650"/>
      <c r="CV343" s="650"/>
      <c r="CW343" s="650"/>
      <c r="CX343" s="667"/>
      <c r="CY343" s="652"/>
      <c r="CZ343" s="606"/>
      <c r="DA343" s="645"/>
    </row>
    <row r="344" spans="1:105" ht="15" x14ac:dyDescent="0.25">
      <c r="A344" s="615">
        <v>512</v>
      </c>
      <c r="B344" s="616" t="s">
        <v>348</v>
      </c>
      <c r="C344" s="616" t="s">
        <v>638</v>
      </c>
      <c r="D344" s="616" t="str">
        <f t="shared" si="2306"/>
        <v>Technology At HomeHas tablet</v>
      </c>
      <c r="E344" s="568" t="s">
        <v>639</v>
      </c>
      <c r="F344" s="620">
        <v>0.52866545099999995</v>
      </c>
      <c r="G344" s="621">
        <v>0.56842912599999995</v>
      </c>
      <c r="H344" s="622">
        <v>107.5215196</v>
      </c>
      <c r="I344" s="621">
        <v>0.51355861400000002</v>
      </c>
      <c r="J344" s="622">
        <v>97.142458009999999</v>
      </c>
      <c r="K344" s="621">
        <v>0.614137567</v>
      </c>
      <c r="L344" s="623">
        <v>116.1675244</v>
      </c>
      <c r="M344" s="624">
        <v>0.60593758799999997</v>
      </c>
      <c r="N344" s="625">
        <v>114.6164529</v>
      </c>
      <c r="O344" s="624">
        <v>0.54758318299999997</v>
      </c>
      <c r="P344" s="626">
        <v>103.578394</v>
      </c>
      <c r="Q344" s="627">
        <v>0.59355581599999996</v>
      </c>
      <c r="R344" s="628">
        <v>112.2743723</v>
      </c>
      <c r="S344" s="627">
        <v>0.577545219</v>
      </c>
      <c r="T344" s="628">
        <v>109.2458791</v>
      </c>
      <c r="U344" s="627">
        <v>0.489060412</v>
      </c>
      <c r="V344" s="628">
        <v>92.508487380000005</v>
      </c>
      <c r="W344" s="627">
        <v>0.49657472499999999</v>
      </c>
      <c r="X344" s="628">
        <v>93.929861399999993</v>
      </c>
      <c r="Y344" s="627">
        <v>0.55665926499999996</v>
      </c>
      <c r="Z344" s="629">
        <v>105.295185</v>
      </c>
      <c r="AA344" s="630">
        <v>0.57810343600000003</v>
      </c>
      <c r="AB344" s="631">
        <v>109.35146880000001</v>
      </c>
      <c r="AC344" s="630">
        <v>0.56217136899999998</v>
      </c>
      <c r="AD344" s="631">
        <v>106.33783010000001</v>
      </c>
      <c r="AE344" s="630">
        <v>0.51314984299999999</v>
      </c>
      <c r="AF344" s="631">
        <v>97.06513683</v>
      </c>
      <c r="AG344" s="630">
        <v>0.44953214800000002</v>
      </c>
      <c r="AH344" s="631">
        <v>85.031497150000007</v>
      </c>
      <c r="AI344" s="630">
        <v>0.54402210299999998</v>
      </c>
      <c r="AJ344" s="632">
        <v>102.9047958</v>
      </c>
      <c r="AK344" s="633">
        <v>0.46249670399999998</v>
      </c>
      <c r="AL344" s="634">
        <v>87.483814800000005</v>
      </c>
      <c r="AM344" s="633">
        <v>0.497742252</v>
      </c>
      <c r="AN344" s="634">
        <v>94.150705549999998</v>
      </c>
      <c r="AO344" s="633">
        <v>0.50511786199999997</v>
      </c>
      <c r="AP344" s="635">
        <v>95.545843000000005</v>
      </c>
      <c r="AQ344" s="630">
        <v>0.450061777</v>
      </c>
      <c r="AR344" s="631">
        <v>85.131679439999999</v>
      </c>
      <c r="AS344" s="630">
        <v>0.45696530299999999</v>
      </c>
      <c r="AT344" s="631">
        <v>86.437519690000002</v>
      </c>
      <c r="AU344" s="630">
        <v>0.43409973699999999</v>
      </c>
      <c r="AV344" s="632">
        <v>82.112371190000005</v>
      </c>
      <c r="AW344" s="633">
        <v>0.42816246400000002</v>
      </c>
      <c r="AX344" s="635">
        <v>80.989302980000005</v>
      </c>
      <c r="AY344" s="604"/>
      <c r="AZ344" s="568" t="str">
        <f t="shared" si="2020"/>
        <v>Has tablet</v>
      </c>
      <c r="BA344" s="665">
        <f t="shared" ref="BA344" si="2445">BA$5*G344</f>
        <v>0</v>
      </c>
      <c r="BB344" s="665">
        <f t="shared" ref="BB344" si="2446">BB$5*I344</f>
        <v>0</v>
      </c>
      <c r="BC344" s="665">
        <f t="shared" ref="BC344" si="2447">BC$5*K344</f>
        <v>14.125164041</v>
      </c>
      <c r="BD344" s="648">
        <f t="shared" ref="BD344" si="2448">BD$5*M344</f>
        <v>64.229384327999995</v>
      </c>
      <c r="BE344" s="648">
        <f t="shared" ref="BE344" si="2449">BE$5*O344</f>
        <v>0</v>
      </c>
      <c r="BF344" s="666">
        <f t="shared" ref="BF344" si="2450">BF$5*Q344</f>
        <v>31.458458247999999</v>
      </c>
      <c r="BG344" s="666">
        <f t="shared" ref="BG344" si="2451">BG$5*S344</f>
        <v>15.016175693999999</v>
      </c>
      <c r="BH344" s="666">
        <f t="shared" ref="BH344" si="2452">BH$5*U344</f>
        <v>0</v>
      </c>
      <c r="BI344" s="666">
        <f t="shared" ref="BI344" si="2453">BI$5*W344</f>
        <v>2.4828736249999999</v>
      </c>
      <c r="BJ344" s="666">
        <f t="shared" ref="BJ344" si="2454">BJ$5*Y344</f>
        <v>11.133185299999999</v>
      </c>
      <c r="BK344" s="650">
        <f t="shared" ref="BK344" si="2455">BK$5*AA344</f>
        <v>17.343103080000002</v>
      </c>
      <c r="BL344" s="650">
        <f t="shared" ref="BL344" si="2456">BL$5*AC344</f>
        <v>7.8703991659999994</v>
      </c>
      <c r="BM344" s="650">
        <f t="shared" ref="BM344" si="2457">BM$5*AE344</f>
        <v>0</v>
      </c>
      <c r="BN344" s="650">
        <f t="shared" ref="BN344" si="2458">BN$5*AG344</f>
        <v>0</v>
      </c>
      <c r="BO344" s="650">
        <f t="shared" ref="BO344" si="2459">BO$5*AI344</f>
        <v>8.7043536479999997</v>
      </c>
      <c r="BP344" s="667">
        <f t="shared" ref="BP344" si="2460">BP$5*AK344</f>
        <v>4.6249670399999996</v>
      </c>
      <c r="BQ344" s="667">
        <f t="shared" ref="BQ344" si="2461">BQ$5*AM344</f>
        <v>4.4796802680000001</v>
      </c>
      <c r="BR344" s="667">
        <f t="shared" ref="BR344" si="2462">BR$5*AO344</f>
        <v>3.0307071719999996</v>
      </c>
      <c r="BS344" s="650">
        <f t="shared" ref="BS344" si="2463">BS$5*AQ344</f>
        <v>1.350185331</v>
      </c>
      <c r="BT344" s="650">
        <f t="shared" ref="BT344" si="2464">BT$5*AS344</f>
        <v>6.3975142419999997</v>
      </c>
      <c r="BU344" s="650">
        <f t="shared" ref="BU344" si="2465">BU$5*AU344</f>
        <v>0.86819947399999997</v>
      </c>
      <c r="BV344" s="667">
        <f t="shared" ref="BV344" si="2466">BV$5*AW344</f>
        <v>1.7126498560000001</v>
      </c>
      <c r="BW344" s="652">
        <f>SUM(BA344:BV344)</f>
        <v>194.827000513</v>
      </c>
      <c r="BX344" s="606">
        <f>BW344/SUM($BW$344)</f>
        <v>1</v>
      </c>
      <c r="BY344" s="645">
        <f ca="1">IF(CZ344&gt;0,BX344/CZ344*100,"")</f>
        <v>100</v>
      </c>
      <c r="BZ344" s="608"/>
      <c r="CB344" s="616" t="str">
        <f t="shared" si="2021"/>
        <v>Has tablet</v>
      </c>
      <c r="CC344" s="665">
        <f t="shared" ref="CC344" ca="1" si="2467">CC$5*G344</f>
        <v>0</v>
      </c>
      <c r="CD344" s="665">
        <f t="shared" ref="CD344" ca="1" si="2468">CD$5*I344</f>
        <v>1.5406758420000002</v>
      </c>
      <c r="CE344" s="665">
        <f t="shared" ref="CE344" ca="1" si="2469">CE$5*K344</f>
        <v>375.23805343700002</v>
      </c>
      <c r="CF344" s="648">
        <f t="shared" ref="CF344" ca="1" si="2470">CF$5*M344</f>
        <v>1207.6336128839998</v>
      </c>
      <c r="CG344" s="648">
        <f t="shared" ref="CG344" ca="1" si="2471">CG$5*O344</f>
        <v>2.7379159149999999</v>
      </c>
      <c r="CH344" s="666">
        <f t="shared" ref="CH344" ca="1" si="2472">CH$5*Q344</f>
        <v>801.89390741599993</v>
      </c>
      <c r="CI344" s="666">
        <f t="shared" ref="CI344" ca="1" si="2473">CI$5*S344</f>
        <v>318.80496088799998</v>
      </c>
      <c r="CJ344" s="666">
        <f t="shared" ref="CJ344" ca="1" si="2474">CJ$5*U344</f>
        <v>0</v>
      </c>
      <c r="CK344" s="666">
        <f t="shared" ref="CK344" ca="1" si="2475">CK$5*W344</f>
        <v>49.160897775000002</v>
      </c>
      <c r="CL344" s="666">
        <f t="shared" ref="CL344" ca="1" si="2476">CL$5*Y344</f>
        <v>202.067313195</v>
      </c>
      <c r="CM344" s="650">
        <f t="shared" ref="CM344" ca="1" si="2477">CM$5*AA344</f>
        <v>559.02602261200002</v>
      </c>
      <c r="CN344" s="650">
        <f t="shared" ref="CN344" ca="1" si="2478">CN$5*AC344</f>
        <v>419.942012643</v>
      </c>
      <c r="CO344" s="650">
        <f t="shared" ref="CO344" ca="1" si="2479">CO$5*AE344</f>
        <v>98.524769856000006</v>
      </c>
      <c r="CP344" s="650">
        <f t="shared" ref="CP344" ca="1" si="2480">CP$5*AG344</f>
        <v>0</v>
      </c>
      <c r="CQ344" s="650">
        <f t="shared" ref="CQ344" ca="1" si="2481">CQ$5*AI344</f>
        <v>258.41049892500001</v>
      </c>
      <c r="CR344" s="667">
        <f t="shared" ref="CR344" ca="1" si="2482">CR$5*AK344</f>
        <v>194.24861568</v>
      </c>
      <c r="CS344" s="667">
        <f t="shared" ref="CS344" ca="1" si="2483">CS$5*AM344</f>
        <v>265.29662031599997</v>
      </c>
      <c r="CT344" s="667">
        <f t="shared" ref="CT344" ca="1" si="2484">CT$5*AO344</f>
        <v>300.04001002799998</v>
      </c>
      <c r="CU344" s="650">
        <f t="shared" ref="CU344" ca="1" si="2485">CU$5*AQ344</f>
        <v>166.97291926700001</v>
      </c>
      <c r="CV344" s="650">
        <f t="shared" ref="CV344" ca="1" si="2486">CV$5*AS344</f>
        <v>131.606007264</v>
      </c>
      <c r="CW344" s="650">
        <f t="shared" ref="CW344" ca="1" si="2487">CW$5*AU344</f>
        <v>103.74983714299999</v>
      </c>
      <c r="CX344" s="667">
        <f t="shared" ref="CX344" ca="1" si="2488">CX$5*AW344</f>
        <v>34.252997120000003</v>
      </c>
      <c r="CY344" s="652">
        <f ca="1">SUM(CC344:CX344)</f>
        <v>5491.1476482060007</v>
      </c>
      <c r="CZ344" s="606">
        <f ca="1">CY344/SUM($CY$344)</f>
        <v>1</v>
      </c>
      <c r="DA344" s="645"/>
    </row>
    <row r="345" spans="1:105" ht="15" x14ac:dyDescent="0.25">
      <c r="A345" s="615">
        <v>513</v>
      </c>
      <c r="B345" s="616"/>
      <c r="C345" s="616"/>
      <c r="D345" s="616" t="str">
        <f t="shared" si="2306"/>
        <v/>
      </c>
      <c r="E345" s="568" t="s">
        <v>331</v>
      </c>
      <c r="F345" s="620" t="s">
        <v>331</v>
      </c>
      <c r="G345" s="621" t="s">
        <v>331</v>
      </c>
      <c r="H345" s="622" t="s">
        <v>331</v>
      </c>
      <c r="I345" s="621" t="s">
        <v>331</v>
      </c>
      <c r="J345" s="622" t="s">
        <v>331</v>
      </c>
      <c r="K345" s="621" t="s">
        <v>331</v>
      </c>
      <c r="L345" s="623" t="s">
        <v>331</v>
      </c>
      <c r="M345" s="624" t="s">
        <v>331</v>
      </c>
      <c r="N345" s="625" t="s">
        <v>331</v>
      </c>
      <c r="O345" s="624" t="s">
        <v>331</v>
      </c>
      <c r="P345" s="626" t="s">
        <v>331</v>
      </c>
      <c r="Q345" s="627" t="s">
        <v>331</v>
      </c>
      <c r="R345" s="628" t="s">
        <v>331</v>
      </c>
      <c r="S345" s="627" t="s">
        <v>331</v>
      </c>
      <c r="T345" s="628" t="s">
        <v>331</v>
      </c>
      <c r="U345" s="627" t="s">
        <v>331</v>
      </c>
      <c r="V345" s="628" t="s">
        <v>331</v>
      </c>
      <c r="W345" s="627" t="s">
        <v>331</v>
      </c>
      <c r="X345" s="628" t="s">
        <v>331</v>
      </c>
      <c r="Y345" s="627" t="s">
        <v>331</v>
      </c>
      <c r="Z345" s="629" t="s">
        <v>331</v>
      </c>
      <c r="AA345" s="630" t="s">
        <v>331</v>
      </c>
      <c r="AB345" s="631" t="s">
        <v>331</v>
      </c>
      <c r="AC345" s="630" t="s">
        <v>331</v>
      </c>
      <c r="AD345" s="631" t="s">
        <v>331</v>
      </c>
      <c r="AE345" s="630" t="s">
        <v>331</v>
      </c>
      <c r="AF345" s="631" t="s">
        <v>331</v>
      </c>
      <c r="AG345" s="630" t="s">
        <v>331</v>
      </c>
      <c r="AH345" s="631" t="s">
        <v>331</v>
      </c>
      <c r="AI345" s="630" t="s">
        <v>331</v>
      </c>
      <c r="AJ345" s="632" t="s">
        <v>331</v>
      </c>
      <c r="AK345" s="633" t="s">
        <v>331</v>
      </c>
      <c r="AL345" s="634" t="s">
        <v>331</v>
      </c>
      <c r="AM345" s="633" t="s">
        <v>331</v>
      </c>
      <c r="AN345" s="634" t="s">
        <v>331</v>
      </c>
      <c r="AO345" s="633" t="s">
        <v>331</v>
      </c>
      <c r="AP345" s="635" t="s">
        <v>331</v>
      </c>
      <c r="AQ345" s="630" t="s">
        <v>331</v>
      </c>
      <c r="AR345" s="631" t="s">
        <v>331</v>
      </c>
      <c r="AS345" s="630" t="s">
        <v>331</v>
      </c>
      <c r="AT345" s="631" t="s">
        <v>331</v>
      </c>
      <c r="AU345" s="630" t="s">
        <v>331</v>
      </c>
      <c r="AV345" s="632" t="s">
        <v>331</v>
      </c>
      <c r="AW345" s="633" t="s">
        <v>331</v>
      </c>
      <c r="AX345" s="635" t="s">
        <v>331</v>
      </c>
      <c r="AY345" s="604"/>
      <c r="AZ345" s="568" t="str">
        <f t="shared" si="2020"/>
        <v/>
      </c>
      <c r="BA345" s="665"/>
      <c r="BB345" s="665"/>
      <c r="BC345" s="665"/>
      <c r="BD345" s="648"/>
      <c r="BE345" s="648"/>
      <c r="BF345" s="666"/>
      <c r="BG345" s="666"/>
      <c r="BH345" s="666"/>
      <c r="BI345" s="666"/>
      <c r="BJ345" s="666"/>
      <c r="BK345" s="650"/>
      <c r="BL345" s="650"/>
      <c r="BM345" s="650"/>
      <c r="BN345" s="650"/>
      <c r="BO345" s="650"/>
      <c r="BP345" s="667"/>
      <c r="BQ345" s="667"/>
      <c r="BR345" s="667"/>
      <c r="BS345" s="650"/>
      <c r="BT345" s="650"/>
      <c r="BU345" s="650"/>
      <c r="BV345" s="667"/>
      <c r="BW345" s="652"/>
      <c r="BX345" s="606"/>
      <c r="BY345" s="645"/>
      <c r="BZ345" s="608"/>
      <c r="CB345" s="616" t="str">
        <f t="shared" si="2021"/>
        <v/>
      </c>
      <c r="CC345" s="665"/>
      <c r="CD345" s="665"/>
      <c r="CE345" s="665"/>
      <c r="CF345" s="648"/>
      <c r="CG345" s="648"/>
      <c r="CH345" s="666"/>
      <c r="CI345" s="666"/>
      <c r="CJ345" s="666"/>
      <c r="CK345" s="666"/>
      <c r="CL345" s="666"/>
      <c r="CM345" s="650"/>
      <c r="CN345" s="650"/>
      <c r="CO345" s="650"/>
      <c r="CP345" s="650"/>
      <c r="CQ345" s="650"/>
      <c r="CR345" s="667"/>
      <c r="CS345" s="667"/>
      <c r="CT345" s="667"/>
      <c r="CU345" s="650"/>
      <c r="CV345" s="650"/>
      <c r="CW345" s="650"/>
      <c r="CX345" s="667"/>
      <c r="CY345" s="652"/>
      <c r="CZ345" s="606"/>
      <c r="DA345" s="645"/>
    </row>
    <row r="346" spans="1:105" ht="15" x14ac:dyDescent="0.25">
      <c r="A346" s="615">
        <v>514</v>
      </c>
      <c r="B346" s="616"/>
      <c r="C346" s="616"/>
      <c r="D346" s="616" t="str">
        <f t="shared" si="2306"/>
        <v/>
      </c>
      <c r="E346" s="568" t="s">
        <v>331</v>
      </c>
      <c r="F346" s="620" t="s">
        <v>331</v>
      </c>
      <c r="G346" s="621" t="s">
        <v>331</v>
      </c>
      <c r="H346" s="622" t="s">
        <v>331</v>
      </c>
      <c r="I346" s="621" t="s">
        <v>331</v>
      </c>
      <c r="J346" s="622" t="s">
        <v>331</v>
      </c>
      <c r="K346" s="621" t="s">
        <v>331</v>
      </c>
      <c r="L346" s="623" t="s">
        <v>331</v>
      </c>
      <c r="M346" s="624" t="s">
        <v>331</v>
      </c>
      <c r="N346" s="625" t="s">
        <v>331</v>
      </c>
      <c r="O346" s="624" t="s">
        <v>331</v>
      </c>
      <c r="P346" s="626" t="s">
        <v>331</v>
      </c>
      <c r="Q346" s="627" t="s">
        <v>331</v>
      </c>
      <c r="R346" s="628" t="s">
        <v>331</v>
      </c>
      <c r="S346" s="627" t="s">
        <v>331</v>
      </c>
      <c r="T346" s="628" t="s">
        <v>331</v>
      </c>
      <c r="U346" s="627" t="s">
        <v>331</v>
      </c>
      <c r="V346" s="628" t="s">
        <v>331</v>
      </c>
      <c r="W346" s="627" t="s">
        <v>331</v>
      </c>
      <c r="X346" s="628" t="s">
        <v>331</v>
      </c>
      <c r="Y346" s="627" t="s">
        <v>331</v>
      </c>
      <c r="Z346" s="629" t="s">
        <v>331</v>
      </c>
      <c r="AA346" s="630" t="s">
        <v>331</v>
      </c>
      <c r="AB346" s="631" t="s">
        <v>331</v>
      </c>
      <c r="AC346" s="630" t="s">
        <v>331</v>
      </c>
      <c r="AD346" s="631" t="s">
        <v>331</v>
      </c>
      <c r="AE346" s="630" t="s">
        <v>331</v>
      </c>
      <c r="AF346" s="631" t="s">
        <v>331</v>
      </c>
      <c r="AG346" s="630" t="s">
        <v>331</v>
      </c>
      <c r="AH346" s="631" t="s">
        <v>331</v>
      </c>
      <c r="AI346" s="630" t="s">
        <v>331</v>
      </c>
      <c r="AJ346" s="632" t="s">
        <v>331</v>
      </c>
      <c r="AK346" s="633" t="s">
        <v>331</v>
      </c>
      <c r="AL346" s="634" t="s">
        <v>331</v>
      </c>
      <c r="AM346" s="633" t="s">
        <v>331</v>
      </c>
      <c r="AN346" s="634" t="s">
        <v>331</v>
      </c>
      <c r="AO346" s="633" t="s">
        <v>331</v>
      </c>
      <c r="AP346" s="635" t="s">
        <v>331</v>
      </c>
      <c r="AQ346" s="630" t="s">
        <v>331</v>
      </c>
      <c r="AR346" s="631" t="s">
        <v>331</v>
      </c>
      <c r="AS346" s="630" t="s">
        <v>331</v>
      </c>
      <c r="AT346" s="631" t="s">
        <v>331</v>
      </c>
      <c r="AU346" s="630" t="s">
        <v>331</v>
      </c>
      <c r="AV346" s="632" t="s">
        <v>331</v>
      </c>
      <c r="AW346" s="633" t="s">
        <v>331</v>
      </c>
      <c r="AX346" s="635" t="s">
        <v>331</v>
      </c>
      <c r="AY346" s="604"/>
      <c r="AZ346" s="568" t="str">
        <f t="shared" si="2020"/>
        <v/>
      </c>
      <c r="BA346" s="665"/>
      <c r="BB346" s="665"/>
      <c r="BC346" s="665"/>
      <c r="BD346" s="648"/>
      <c r="BE346" s="648"/>
      <c r="BF346" s="666"/>
      <c r="BG346" s="666"/>
      <c r="BH346" s="666"/>
      <c r="BI346" s="666"/>
      <c r="BJ346" s="666"/>
      <c r="BK346" s="650"/>
      <c r="BL346" s="650"/>
      <c r="BM346" s="650"/>
      <c r="BN346" s="650"/>
      <c r="BO346" s="650"/>
      <c r="BP346" s="667"/>
      <c r="BQ346" s="667"/>
      <c r="BR346" s="667"/>
      <c r="BS346" s="650"/>
      <c r="BT346" s="650"/>
      <c r="BU346" s="650"/>
      <c r="BV346" s="667"/>
      <c r="BW346" s="652"/>
      <c r="BX346" s="606"/>
      <c r="BY346" s="645"/>
      <c r="BZ346" s="608"/>
      <c r="CB346" s="616" t="str">
        <f t="shared" si="2021"/>
        <v/>
      </c>
      <c r="CC346" s="665"/>
      <c r="CD346" s="665"/>
      <c r="CE346" s="665"/>
      <c r="CF346" s="648"/>
      <c r="CG346" s="648"/>
      <c r="CH346" s="666"/>
      <c r="CI346" s="666"/>
      <c r="CJ346" s="666"/>
      <c r="CK346" s="666"/>
      <c r="CL346" s="666"/>
      <c r="CM346" s="650"/>
      <c r="CN346" s="650"/>
      <c r="CO346" s="650"/>
      <c r="CP346" s="650"/>
      <c r="CQ346" s="650"/>
      <c r="CR346" s="667"/>
      <c r="CS346" s="667"/>
      <c r="CT346" s="667"/>
      <c r="CU346" s="650"/>
      <c r="CV346" s="650"/>
      <c r="CW346" s="650"/>
      <c r="CX346" s="667"/>
      <c r="CY346" s="652"/>
      <c r="CZ346" s="606"/>
      <c r="DA346" s="645"/>
    </row>
    <row r="347" spans="1:105" ht="15" x14ac:dyDescent="0.25">
      <c r="A347" s="615">
        <v>515</v>
      </c>
      <c r="B347" s="616" t="s">
        <v>348</v>
      </c>
      <c r="C347" s="616" t="s">
        <v>640</v>
      </c>
      <c r="D347" s="616" t="str">
        <f t="shared" si="2306"/>
        <v>Mobile PhoneHas mobile</v>
      </c>
      <c r="E347" s="568" t="s">
        <v>641</v>
      </c>
      <c r="F347" s="620">
        <v>0.93399154500000003</v>
      </c>
      <c r="G347" s="621">
        <v>0.91760402100000005</v>
      </c>
      <c r="H347" s="622">
        <v>98.245431280000005</v>
      </c>
      <c r="I347" s="621">
        <v>0.931568548</v>
      </c>
      <c r="J347" s="622">
        <v>99.740576149999995</v>
      </c>
      <c r="K347" s="621">
        <v>0.94178191099999997</v>
      </c>
      <c r="L347" s="623">
        <v>100.83409380000001</v>
      </c>
      <c r="M347" s="624">
        <v>0.95648128700000001</v>
      </c>
      <c r="N347" s="625">
        <v>102.40791710000001</v>
      </c>
      <c r="O347" s="624">
        <v>0.94235129699999998</v>
      </c>
      <c r="P347" s="626">
        <v>100.8950565</v>
      </c>
      <c r="Q347" s="627">
        <v>0.94616266000000004</v>
      </c>
      <c r="R347" s="628">
        <v>101.30312910000001</v>
      </c>
      <c r="S347" s="627">
        <v>0.94874430399999998</v>
      </c>
      <c r="T347" s="628">
        <v>101.5795389</v>
      </c>
      <c r="U347" s="627">
        <v>0.91971384</v>
      </c>
      <c r="V347" s="628">
        <v>98.47132397</v>
      </c>
      <c r="W347" s="627">
        <v>0.94099130900000005</v>
      </c>
      <c r="X347" s="628">
        <v>100.74944619999999</v>
      </c>
      <c r="Y347" s="627">
        <v>0.94477560400000005</v>
      </c>
      <c r="Z347" s="629">
        <v>101.1546206</v>
      </c>
      <c r="AA347" s="630">
        <v>0.94488522600000002</v>
      </c>
      <c r="AB347" s="631">
        <v>101.1663576</v>
      </c>
      <c r="AC347" s="630">
        <v>0.94298808999999995</v>
      </c>
      <c r="AD347" s="631">
        <v>100.96323630000001</v>
      </c>
      <c r="AE347" s="630">
        <v>0.93160429</v>
      </c>
      <c r="AF347" s="631">
        <v>99.744402930000007</v>
      </c>
      <c r="AG347" s="630">
        <v>0.90210925900000005</v>
      </c>
      <c r="AH347" s="631">
        <v>96.586448160000003</v>
      </c>
      <c r="AI347" s="630">
        <v>0.93413264799999995</v>
      </c>
      <c r="AJ347" s="632">
        <v>100.0151075</v>
      </c>
      <c r="AK347" s="633">
        <v>0.93141839299999996</v>
      </c>
      <c r="AL347" s="634">
        <v>99.724499399999999</v>
      </c>
      <c r="AM347" s="633">
        <v>0.92482531099999998</v>
      </c>
      <c r="AN347" s="634">
        <v>99.018595649999995</v>
      </c>
      <c r="AO347" s="633">
        <v>0.93141839299999996</v>
      </c>
      <c r="AP347" s="635">
        <v>99.724499399999999</v>
      </c>
      <c r="AQ347" s="630">
        <v>0.90925040800000001</v>
      </c>
      <c r="AR347" s="631">
        <v>97.351032079999996</v>
      </c>
      <c r="AS347" s="630">
        <v>0.91225245099999996</v>
      </c>
      <c r="AT347" s="631">
        <v>97.672452849999999</v>
      </c>
      <c r="AU347" s="630">
        <v>0.89873202500000005</v>
      </c>
      <c r="AV347" s="632">
        <v>96.224856619999997</v>
      </c>
      <c r="AW347" s="633">
        <v>0.88707060000000004</v>
      </c>
      <c r="AX347" s="635">
        <v>94.976298810000003</v>
      </c>
      <c r="AY347" s="604"/>
      <c r="AZ347" s="568" t="str">
        <f t="shared" si="2020"/>
        <v>Has mobile</v>
      </c>
      <c r="BA347" s="665">
        <f t="shared" ref="BA347:BA348" si="2489">BA$5*G347</f>
        <v>0</v>
      </c>
      <c r="BB347" s="665">
        <f t="shared" ref="BB347:BB348" si="2490">BB$5*I347</f>
        <v>0</v>
      </c>
      <c r="BC347" s="665">
        <f t="shared" ref="BC347:BC348" si="2491">BC$5*K347</f>
        <v>21.660983952999999</v>
      </c>
      <c r="BD347" s="648">
        <f t="shared" ref="BD347:BD348" si="2492">BD$5*M347</f>
        <v>101.387016422</v>
      </c>
      <c r="BE347" s="648">
        <f t="shared" ref="BE347:BE348" si="2493">BE$5*O347</f>
        <v>0</v>
      </c>
      <c r="BF347" s="666">
        <f t="shared" ref="BF347:BF348" si="2494">BF$5*Q347</f>
        <v>50.146620980000002</v>
      </c>
      <c r="BG347" s="666">
        <f t="shared" ref="BG347:BG348" si="2495">BG$5*S347</f>
        <v>24.667351904</v>
      </c>
      <c r="BH347" s="666">
        <f t="shared" ref="BH347:BH348" si="2496">BH$5*U347</f>
        <v>0</v>
      </c>
      <c r="BI347" s="666">
        <f t="shared" ref="BI347:BI348" si="2497">BI$5*W347</f>
        <v>4.7049565449999999</v>
      </c>
      <c r="BJ347" s="666">
        <f t="shared" ref="BJ347:BJ348" si="2498">BJ$5*Y347</f>
        <v>18.89551208</v>
      </c>
      <c r="BK347" s="650">
        <f t="shared" ref="BK347:BK348" si="2499">BK$5*AA347</f>
        <v>28.34655678</v>
      </c>
      <c r="BL347" s="650">
        <f t="shared" ref="BL347:BL348" si="2500">BL$5*AC347</f>
        <v>13.201833259999999</v>
      </c>
      <c r="BM347" s="650">
        <f t="shared" ref="BM347:BM348" si="2501">BM$5*AE347</f>
        <v>0</v>
      </c>
      <c r="BN347" s="650">
        <f t="shared" ref="BN347:BN348" si="2502">BN$5*AG347</f>
        <v>0</v>
      </c>
      <c r="BO347" s="650">
        <f t="shared" ref="BO347:BO348" si="2503">BO$5*AI347</f>
        <v>14.946122367999999</v>
      </c>
      <c r="BP347" s="667">
        <f t="shared" ref="BP347:BP348" si="2504">BP$5*AK347</f>
        <v>9.3141839299999987</v>
      </c>
      <c r="BQ347" s="667">
        <f t="shared" ref="BQ347:BQ348" si="2505">BQ$5*AM347</f>
        <v>8.3234277989999992</v>
      </c>
      <c r="BR347" s="667">
        <f t="shared" ref="BR347:BR348" si="2506">BR$5*AO347</f>
        <v>5.5885103579999997</v>
      </c>
      <c r="BS347" s="650">
        <f t="shared" ref="BS347:BS348" si="2507">BS$5*AQ347</f>
        <v>2.7277512239999999</v>
      </c>
      <c r="BT347" s="650">
        <f t="shared" ref="BT347:BT348" si="2508">BT$5*AS347</f>
        <v>12.771534314</v>
      </c>
      <c r="BU347" s="650">
        <f t="shared" ref="BU347:BU348" si="2509">BU$5*AU347</f>
        <v>1.7974640500000001</v>
      </c>
      <c r="BV347" s="667">
        <f t="shared" ref="BV347:BV348" si="2510">BV$5*AW347</f>
        <v>3.5482824000000002</v>
      </c>
      <c r="BW347" s="652">
        <f>SUM(BA347:BV347)</f>
        <v>322.02810836699996</v>
      </c>
      <c r="BX347" s="606">
        <f>BW347/SUM($BW$347:$BW$348)</f>
        <v>0.52792571917475206</v>
      </c>
      <c r="BY347" s="645">
        <f ca="1">IF(CZ347&gt;0,BX347/CZ347*100,"")</f>
        <v>99.805977462925853</v>
      </c>
      <c r="BZ347" s="608"/>
      <c r="CB347" s="616" t="str">
        <f t="shared" si="2021"/>
        <v>Has mobile</v>
      </c>
      <c r="CC347" s="665">
        <f t="shared" ref="CC347:CC348" ca="1" si="2511">CC$5*G347</f>
        <v>0</v>
      </c>
      <c r="CD347" s="665">
        <f t="shared" ref="CD347:CD348" ca="1" si="2512">CD$5*I347</f>
        <v>2.794705644</v>
      </c>
      <c r="CE347" s="665">
        <f t="shared" ref="CE347:CE348" ca="1" si="2513">CE$5*K347</f>
        <v>575.42874762099996</v>
      </c>
      <c r="CF347" s="648">
        <f t="shared" ref="CF347:CF348" ca="1" si="2514">CF$5*M347</f>
        <v>1906.267204991</v>
      </c>
      <c r="CG347" s="648">
        <f t="shared" ref="CG347:CG348" ca="1" si="2515">CG$5*O347</f>
        <v>4.7117564849999996</v>
      </c>
      <c r="CH347" s="666">
        <f t="shared" ref="CH347:CH348" ca="1" si="2516">CH$5*Q347</f>
        <v>1278.26575366</v>
      </c>
      <c r="CI347" s="666">
        <f t="shared" ref="CI347:CI348" ca="1" si="2517">CI$5*S347</f>
        <v>523.706855808</v>
      </c>
      <c r="CJ347" s="666">
        <f t="shared" ref="CJ347:CJ348" ca="1" si="2518">CJ$5*U347</f>
        <v>0</v>
      </c>
      <c r="CK347" s="666">
        <f t="shared" ref="CK347:CK348" ca="1" si="2519">CK$5*W347</f>
        <v>93.158139591000008</v>
      </c>
      <c r="CL347" s="666">
        <f t="shared" ref="CL347:CL348" ca="1" si="2520">CL$5*Y347</f>
        <v>342.95354425200003</v>
      </c>
      <c r="CM347" s="650">
        <f t="shared" ref="CM347:CM348" ca="1" si="2521">CM$5*AA347</f>
        <v>913.70401354199998</v>
      </c>
      <c r="CN347" s="650">
        <f t="shared" ref="CN347:CN348" ca="1" si="2522">CN$5*AC347</f>
        <v>704.41210322999996</v>
      </c>
      <c r="CO347" s="650">
        <f t="shared" ref="CO347:CO348" ca="1" si="2523">CO$5*AE347</f>
        <v>178.86802367999999</v>
      </c>
      <c r="CP347" s="650">
        <f t="shared" ref="CP347:CP348" ca="1" si="2524">CP$5*AG347</f>
        <v>0</v>
      </c>
      <c r="CQ347" s="650">
        <f t="shared" ref="CQ347:CQ348" ca="1" si="2525">CQ$5*AI347</f>
        <v>443.71300779999996</v>
      </c>
      <c r="CR347" s="667">
        <f t="shared" ref="CR347:CR348" ca="1" si="2526">CR$5*AK347</f>
        <v>391.19572505999997</v>
      </c>
      <c r="CS347" s="667">
        <f t="shared" ref="CS347:CS348" ca="1" si="2527">CS$5*AM347</f>
        <v>492.93189076300001</v>
      </c>
      <c r="CT347" s="667">
        <f t="shared" ref="CT347:CT348" ca="1" si="2528">CT$5*AO347</f>
        <v>553.26252544199997</v>
      </c>
      <c r="CU347" s="650">
        <f t="shared" ref="CU347:CU348" ca="1" si="2529">CU$5*AQ347</f>
        <v>337.33190136799999</v>
      </c>
      <c r="CV347" s="650">
        <f t="shared" ref="CV347:CV348" ca="1" si="2530">CV$5*AS347</f>
        <v>262.72870588799998</v>
      </c>
      <c r="CW347" s="650">
        <f t="shared" ref="CW347:CW348" ca="1" si="2531">CW$5*AU347</f>
        <v>214.79695397500001</v>
      </c>
      <c r="CX347" s="667">
        <f t="shared" ref="CX347:CX348" ca="1" si="2532">CX$5*AW347</f>
        <v>70.965648000000002</v>
      </c>
      <c r="CY347" s="652">
        <f ca="1">SUM(CC347:CX347)</f>
        <v>9291.1972067999977</v>
      </c>
      <c r="CZ347" s="606">
        <f ca="1">CY347/SUM($CY$347:$CY$348)</f>
        <v>0.52895200527529174</v>
      </c>
      <c r="DA347" s="645"/>
    </row>
    <row r="348" spans="1:105" ht="15" x14ac:dyDescent="0.25">
      <c r="A348" s="615">
        <v>516</v>
      </c>
      <c r="B348" s="616"/>
      <c r="C348" s="616" t="s">
        <v>640</v>
      </c>
      <c r="D348" s="616" t="str">
        <f t="shared" si="2306"/>
        <v>Mobile PhoneHas smartphone</v>
      </c>
      <c r="E348" s="568" t="s">
        <v>642</v>
      </c>
      <c r="F348" s="620">
        <v>0.83628522199999999</v>
      </c>
      <c r="G348" s="621">
        <v>0.85318565899999999</v>
      </c>
      <c r="H348" s="622">
        <v>102.0208939</v>
      </c>
      <c r="I348" s="621">
        <v>0.86682611799999998</v>
      </c>
      <c r="J348" s="622">
        <v>103.6519713</v>
      </c>
      <c r="K348" s="621">
        <v>0.85318565899999999</v>
      </c>
      <c r="L348" s="623">
        <v>102.0208939</v>
      </c>
      <c r="M348" s="624">
        <v>0.87060196099999998</v>
      </c>
      <c r="N348" s="625">
        <v>104.10347299999999</v>
      </c>
      <c r="O348" s="624">
        <v>0.86933408499999998</v>
      </c>
      <c r="P348" s="626">
        <v>103.9518649</v>
      </c>
      <c r="Q348" s="627">
        <v>0.84449347299999999</v>
      </c>
      <c r="R348" s="628">
        <v>100.9815133</v>
      </c>
      <c r="S348" s="627">
        <v>0.85215041999999996</v>
      </c>
      <c r="T348" s="628">
        <v>101.8971037</v>
      </c>
      <c r="U348" s="627">
        <v>0.84577444400000001</v>
      </c>
      <c r="V348" s="628">
        <v>101.1346872</v>
      </c>
      <c r="W348" s="627">
        <v>0.87715294200000005</v>
      </c>
      <c r="X348" s="628">
        <v>104.886816</v>
      </c>
      <c r="Y348" s="627">
        <v>0.85539626000000002</v>
      </c>
      <c r="Z348" s="629">
        <v>102.28522959999999</v>
      </c>
      <c r="AA348" s="630">
        <v>0.80867985899999995</v>
      </c>
      <c r="AB348" s="631">
        <v>96.699049220000006</v>
      </c>
      <c r="AC348" s="630">
        <v>0.81968028199999998</v>
      </c>
      <c r="AD348" s="631">
        <v>98.01444051</v>
      </c>
      <c r="AE348" s="630">
        <v>0.83906493000000004</v>
      </c>
      <c r="AF348" s="631">
        <v>100.3323876</v>
      </c>
      <c r="AG348" s="630">
        <v>0.817861175</v>
      </c>
      <c r="AH348" s="631">
        <v>97.796918180000006</v>
      </c>
      <c r="AI348" s="630">
        <v>0.80772870500000005</v>
      </c>
      <c r="AJ348" s="632">
        <v>96.585313639999995</v>
      </c>
      <c r="AK348" s="633">
        <v>0.87256439699999999</v>
      </c>
      <c r="AL348" s="634">
        <v>104.3381341</v>
      </c>
      <c r="AM348" s="633">
        <v>0.79866690500000004</v>
      </c>
      <c r="AN348" s="634">
        <v>95.501736039999997</v>
      </c>
      <c r="AO348" s="633">
        <v>0.82410260000000002</v>
      </c>
      <c r="AP348" s="635">
        <v>98.543245510000006</v>
      </c>
      <c r="AQ348" s="630">
        <v>0.81260737699999996</v>
      </c>
      <c r="AR348" s="631">
        <v>97.168687809999994</v>
      </c>
      <c r="AS348" s="630">
        <v>0.77029093299999996</v>
      </c>
      <c r="AT348" s="631">
        <v>92.108638580000004</v>
      </c>
      <c r="AU348" s="630">
        <v>0.803670035</v>
      </c>
      <c r="AV348" s="632">
        <v>96.09999234</v>
      </c>
      <c r="AW348" s="633">
        <v>0.82437955900000004</v>
      </c>
      <c r="AX348" s="635">
        <v>98.576363360000002</v>
      </c>
      <c r="AY348" s="604"/>
      <c r="AZ348" s="568" t="str">
        <f t="shared" si="2020"/>
        <v>Has smartphone</v>
      </c>
      <c r="BA348" s="665">
        <f t="shared" si="2489"/>
        <v>0</v>
      </c>
      <c r="BB348" s="665">
        <f t="shared" si="2490"/>
        <v>0</v>
      </c>
      <c r="BC348" s="665">
        <f t="shared" si="2491"/>
        <v>19.623270157</v>
      </c>
      <c r="BD348" s="648">
        <f t="shared" si="2492"/>
        <v>92.283807866000004</v>
      </c>
      <c r="BE348" s="648">
        <f t="shared" si="2493"/>
        <v>0</v>
      </c>
      <c r="BF348" s="666">
        <f t="shared" si="2494"/>
        <v>44.758154069</v>
      </c>
      <c r="BG348" s="666">
        <f t="shared" si="2495"/>
        <v>22.15591092</v>
      </c>
      <c r="BH348" s="666">
        <f t="shared" si="2496"/>
        <v>0</v>
      </c>
      <c r="BI348" s="666">
        <f t="shared" si="2497"/>
        <v>4.3857647100000001</v>
      </c>
      <c r="BJ348" s="666">
        <f t="shared" si="2498"/>
        <v>17.1079252</v>
      </c>
      <c r="BK348" s="650">
        <f t="shared" si="2499"/>
        <v>24.260395769999999</v>
      </c>
      <c r="BL348" s="650">
        <f t="shared" si="2500"/>
        <v>11.475523947999999</v>
      </c>
      <c r="BM348" s="650">
        <f t="shared" si="2501"/>
        <v>0</v>
      </c>
      <c r="BN348" s="650">
        <f t="shared" si="2502"/>
        <v>0</v>
      </c>
      <c r="BO348" s="650">
        <f t="shared" si="2503"/>
        <v>12.923659280000001</v>
      </c>
      <c r="BP348" s="667">
        <f t="shared" si="2504"/>
        <v>8.7256439700000001</v>
      </c>
      <c r="BQ348" s="667">
        <f t="shared" si="2505"/>
        <v>7.1880021450000005</v>
      </c>
      <c r="BR348" s="667">
        <f t="shared" si="2506"/>
        <v>4.9446156000000006</v>
      </c>
      <c r="BS348" s="650">
        <f t="shared" si="2507"/>
        <v>2.4378221309999999</v>
      </c>
      <c r="BT348" s="650">
        <f t="shared" si="2508"/>
        <v>10.784073061999999</v>
      </c>
      <c r="BU348" s="650">
        <f t="shared" si="2509"/>
        <v>1.60734007</v>
      </c>
      <c r="BV348" s="667">
        <f t="shared" si="2510"/>
        <v>3.2975182360000002</v>
      </c>
      <c r="BW348" s="652">
        <f>SUM(BA348:BV348)</f>
        <v>287.95942713400001</v>
      </c>
      <c r="BX348" s="606">
        <f t="shared" ref="BX348" si="2533">BW348/SUM($BW$347:$BW$348)</f>
        <v>0.47207428082524805</v>
      </c>
      <c r="BY348" s="645">
        <f ca="1">IF(CZ348&gt;0,BX348/CZ348*100,"")</f>
        <v>100.21787293694769</v>
      </c>
      <c r="BZ348" s="608"/>
      <c r="CB348" s="616" t="str">
        <f t="shared" si="2021"/>
        <v>Has smartphone</v>
      </c>
      <c r="CC348" s="665">
        <f t="shared" ca="1" si="2511"/>
        <v>0</v>
      </c>
      <c r="CD348" s="665">
        <f t="shared" ca="1" si="2512"/>
        <v>2.6004783539999998</v>
      </c>
      <c r="CE348" s="665">
        <f t="shared" ca="1" si="2513"/>
        <v>521.29643764900004</v>
      </c>
      <c r="CF348" s="648">
        <f t="shared" ca="1" si="2514"/>
        <v>1735.109708273</v>
      </c>
      <c r="CG348" s="648">
        <f t="shared" ca="1" si="2515"/>
        <v>4.3466704250000001</v>
      </c>
      <c r="CH348" s="666">
        <f t="shared" ca="1" si="2516"/>
        <v>1140.9106820229999</v>
      </c>
      <c r="CI348" s="666">
        <f t="shared" ca="1" si="2517"/>
        <v>470.38703183999996</v>
      </c>
      <c r="CJ348" s="666">
        <f t="shared" ca="1" si="2518"/>
        <v>0</v>
      </c>
      <c r="CK348" s="666">
        <f t="shared" ca="1" si="2519"/>
        <v>86.838141258000007</v>
      </c>
      <c r="CL348" s="666">
        <f t="shared" ca="1" si="2520"/>
        <v>310.50884238000003</v>
      </c>
      <c r="CM348" s="650">
        <f t="shared" ca="1" si="2521"/>
        <v>781.99342365299992</v>
      </c>
      <c r="CN348" s="650">
        <f t="shared" ca="1" si="2522"/>
        <v>612.30117065399998</v>
      </c>
      <c r="CO348" s="650">
        <f t="shared" ca="1" si="2523"/>
        <v>161.10046656</v>
      </c>
      <c r="CP348" s="650">
        <f t="shared" ca="1" si="2524"/>
        <v>0</v>
      </c>
      <c r="CQ348" s="650">
        <f t="shared" ca="1" si="2525"/>
        <v>383.67113487500001</v>
      </c>
      <c r="CR348" s="667">
        <f t="shared" ca="1" si="2526"/>
        <v>366.47704673999999</v>
      </c>
      <c r="CS348" s="667">
        <f t="shared" ca="1" si="2527"/>
        <v>425.689460365</v>
      </c>
      <c r="CT348" s="667">
        <f t="shared" ca="1" si="2528"/>
        <v>489.5169444</v>
      </c>
      <c r="CU348" s="650">
        <f t="shared" ca="1" si="2529"/>
        <v>301.47733686699996</v>
      </c>
      <c r="CV348" s="650">
        <f t="shared" ca="1" si="2530"/>
        <v>221.84378870399999</v>
      </c>
      <c r="CW348" s="650">
        <f t="shared" ca="1" si="2531"/>
        <v>192.077138365</v>
      </c>
      <c r="CX348" s="667">
        <f t="shared" ca="1" si="2532"/>
        <v>65.95036472000001</v>
      </c>
      <c r="CY348" s="652">
        <f ca="1">SUM(CC348:CX348)</f>
        <v>8274.0962681050023</v>
      </c>
      <c r="CZ348" s="606">
        <f ca="1">CY348/SUM($CY$347:$CY$348)</f>
        <v>0.47104799472470821</v>
      </c>
      <c r="DA348" s="645"/>
    </row>
    <row r="349" spans="1:105" ht="15" x14ac:dyDescent="0.25">
      <c r="A349" s="615">
        <v>518</v>
      </c>
      <c r="B349" s="616"/>
      <c r="C349" s="616"/>
      <c r="D349" s="616" t="str">
        <f t="shared" si="2306"/>
        <v/>
      </c>
      <c r="E349" s="568" t="s">
        <v>331</v>
      </c>
      <c r="F349" s="620" t="s">
        <v>331</v>
      </c>
      <c r="G349" s="621" t="s">
        <v>331</v>
      </c>
      <c r="H349" s="622" t="s">
        <v>331</v>
      </c>
      <c r="I349" s="621" t="s">
        <v>331</v>
      </c>
      <c r="J349" s="622" t="s">
        <v>331</v>
      </c>
      <c r="K349" s="621" t="s">
        <v>331</v>
      </c>
      <c r="L349" s="623" t="s">
        <v>331</v>
      </c>
      <c r="M349" s="624" t="s">
        <v>331</v>
      </c>
      <c r="N349" s="625" t="s">
        <v>331</v>
      </c>
      <c r="O349" s="624" t="s">
        <v>331</v>
      </c>
      <c r="P349" s="626" t="s">
        <v>331</v>
      </c>
      <c r="Q349" s="627" t="s">
        <v>331</v>
      </c>
      <c r="R349" s="628" t="s">
        <v>331</v>
      </c>
      <c r="S349" s="627" t="s">
        <v>331</v>
      </c>
      <c r="T349" s="628" t="s">
        <v>331</v>
      </c>
      <c r="U349" s="627" t="s">
        <v>331</v>
      </c>
      <c r="V349" s="628" t="s">
        <v>331</v>
      </c>
      <c r="W349" s="627" t="s">
        <v>331</v>
      </c>
      <c r="X349" s="628" t="s">
        <v>331</v>
      </c>
      <c r="Y349" s="627" t="s">
        <v>331</v>
      </c>
      <c r="Z349" s="629" t="s">
        <v>331</v>
      </c>
      <c r="AA349" s="630" t="s">
        <v>331</v>
      </c>
      <c r="AB349" s="631" t="s">
        <v>331</v>
      </c>
      <c r="AC349" s="630" t="s">
        <v>331</v>
      </c>
      <c r="AD349" s="631" t="s">
        <v>331</v>
      </c>
      <c r="AE349" s="630" t="s">
        <v>331</v>
      </c>
      <c r="AF349" s="631" t="s">
        <v>331</v>
      </c>
      <c r="AG349" s="630" t="s">
        <v>331</v>
      </c>
      <c r="AH349" s="631" t="s">
        <v>331</v>
      </c>
      <c r="AI349" s="630" t="s">
        <v>331</v>
      </c>
      <c r="AJ349" s="632" t="s">
        <v>331</v>
      </c>
      <c r="AK349" s="633" t="s">
        <v>331</v>
      </c>
      <c r="AL349" s="634" t="s">
        <v>331</v>
      </c>
      <c r="AM349" s="633" t="s">
        <v>331</v>
      </c>
      <c r="AN349" s="634" t="s">
        <v>331</v>
      </c>
      <c r="AO349" s="633" t="s">
        <v>331</v>
      </c>
      <c r="AP349" s="635" t="s">
        <v>331</v>
      </c>
      <c r="AQ349" s="630" t="s">
        <v>331</v>
      </c>
      <c r="AR349" s="631" t="s">
        <v>331</v>
      </c>
      <c r="AS349" s="630" t="s">
        <v>331</v>
      </c>
      <c r="AT349" s="631" t="s">
        <v>331</v>
      </c>
      <c r="AU349" s="630" t="s">
        <v>331</v>
      </c>
      <c r="AV349" s="632" t="s">
        <v>331</v>
      </c>
      <c r="AW349" s="633" t="s">
        <v>331</v>
      </c>
      <c r="AX349" s="635" t="s">
        <v>331</v>
      </c>
      <c r="AY349" s="604"/>
      <c r="AZ349" s="568" t="str">
        <f t="shared" si="2020"/>
        <v/>
      </c>
      <c r="BA349" s="665"/>
      <c r="BB349" s="665"/>
      <c r="BC349" s="665"/>
      <c r="BD349" s="648"/>
      <c r="BE349" s="648"/>
      <c r="BF349" s="666"/>
      <c r="BG349" s="666"/>
      <c r="BH349" s="666"/>
      <c r="BI349" s="666"/>
      <c r="BJ349" s="666"/>
      <c r="BK349" s="650"/>
      <c r="BL349" s="650"/>
      <c r="BM349" s="650"/>
      <c r="BN349" s="650"/>
      <c r="BO349" s="650"/>
      <c r="BP349" s="667"/>
      <c r="BQ349" s="667"/>
      <c r="BR349" s="667"/>
      <c r="BS349" s="650"/>
      <c r="BT349" s="650"/>
      <c r="BU349" s="650"/>
      <c r="BV349" s="667"/>
      <c r="BW349" s="652"/>
      <c r="BX349" s="606"/>
      <c r="BY349" s="645"/>
      <c r="BZ349" s="608"/>
      <c r="CB349" s="616" t="str">
        <f t="shared" si="2021"/>
        <v/>
      </c>
      <c r="CC349" s="665"/>
      <c r="CD349" s="665"/>
      <c r="CE349" s="665"/>
      <c r="CF349" s="648"/>
      <c r="CG349" s="648"/>
      <c r="CH349" s="666"/>
      <c r="CI349" s="666"/>
      <c r="CJ349" s="666"/>
      <c r="CK349" s="666"/>
      <c r="CL349" s="666"/>
      <c r="CM349" s="650"/>
      <c r="CN349" s="650"/>
      <c r="CO349" s="650"/>
      <c r="CP349" s="650"/>
      <c r="CQ349" s="650"/>
      <c r="CR349" s="667"/>
      <c r="CS349" s="667"/>
      <c r="CT349" s="667"/>
      <c r="CU349" s="650"/>
      <c r="CV349" s="650"/>
      <c r="CW349" s="650"/>
      <c r="CX349" s="667"/>
      <c r="CY349" s="652"/>
      <c r="CZ349" s="606"/>
      <c r="DA349" s="645"/>
    </row>
    <row r="350" spans="1:105" ht="15" x14ac:dyDescent="0.25">
      <c r="A350" s="615">
        <v>519</v>
      </c>
      <c r="B350" s="616"/>
      <c r="C350" s="616"/>
      <c r="D350" s="616" t="str">
        <f t="shared" si="2306"/>
        <v/>
      </c>
      <c r="E350" s="568" t="s">
        <v>331</v>
      </c>
      <c r="F350" s="620" t="s">
        <v>331</v>
      </c>
      <c r="G350" s="621" t="s">
        <v>331</v>
      </c>
      <c r="H350" s="622" t="s">
        <v>331</v>
      </c>
      <c r="I350" s="621" t="s">
        <v>331</v>
      </c>
      <c r="J350" s="622" t="s">
        <v>331</v>
      </c>
      <c r="K350" s="621" t="s">
        <v>331</v>
      </c>
      <c r="L350" s="623" t="s">
        <v>331</v>
      </c>
      <c r="M350" s="624" t="s">
        <v>331</v>
      </c>
      <c r="N350" s="625" t="s">
        <v>331</v>
      </c>
      <c r="O350" s="624" t="s">
        <v>331</v>
      </c>
      <c r="P350" s="626" t="s">
        <v>331</v>
      </c>
      <c r="Q350" s="627" t="s">
        <v>331</v>
      </c>
      <c r="R350" s="628" t="s">
        <v>331</v>
      </c>
      <c r="S350" s="627" t="s">
        <v>331</v>
      </c>
      <c r="T350" s="628" t="s">
        <v>331</v>
      </c>
      <c r="U350" s="627" t="s">
        <v>331</v>
      </c>
      <c r="V350" s="628" t="s">
        <v>331</v>
      </c>
      <c r="W350" s="627" t="s">
        <v>331</v>
      </c>
      <c r="X350" s="628" t="s">
        <v>331</v>
      </c>
      <c r="Y350" s="627" t="s">
        <v>331</v>
      </c>
      <c r="Z350" s="629" t="s">
        <v>331</v>
      </c>
      <c r="AA350" s="630" t="s">
        <v>331</v>
      </c>
      <c r="AB350" s="631" t="s">
        <v>331</v>
      </c>
      <c r="AC350" s="630" t="s">
        <v>331</v>
      </c>
      <c r="AD350" s="631" t="s">
        <v>331</v>
      </c>
      <c r="AE350" s="630" t="s">
        <v>331</v>
      </c>
      <c r="AF350" s="631" t="s">
        <v>331</v>
      </c>
      <c r="AG350" s="630" t="s">
        <v>331</v>
      </c>
      <c r="AH350" s="631" t="s">
        <v>331</v>
      </c>
      <c r="AI350" s="630" t="s">
        <v>331</v>
      </c>
      <c r="AJ350" s="632" t="s">
        <v>331</v>
      </c>
      <c r="AK350" s="633" t="s">
        <v>331</v>
      </c>
      <c r="AL350" s="634" t="s">
        <v>331</v>
      </c>
      <c r="AM350" s="633" t="s">
        <v>331</v>
      </c>
      <c r="AN350" s="634" t="s">
        <v>331</v>
      </c>
      <c r="AO350" s="633" t="s">
        <v>331</v>
      </c>
      <c r="AP350" s="635" t="s">
        <v>331</v>
      </c>
      <c r="AQ350" s="630" t="s">
        <v>331</v>
      </c>
      <c r="AR350" s="631" t="s">
        <v>331</v>
      </c>
      <c r="AS350" s="630" t="s">
        <v>331</v>
      </c>
      <c r="AT350" s="631" t="s">
        <v>331</v>
      </c>
      <c r="AU350" s="630" t="s">
        <v>331</v>
      </c>
      <c r="AV350" s="632" t="s">
        <v>331</v>
      </c>
      <c r="AW350" s="633" t="s">
        <v>331</v>
      </c>
      <c r="AX350" s="635" t="s">
        <v>331</v>
      </c>
      <c r="AY350" s="604"/>
      <c r="AZ350" s="568" t="str">
        <f t="shared" si="2020"/>
        <v/>
      </c>
      <c r="BA350" s="665"/>
      <c r="BB350" s="665"/>
      <c r="BC350" s="665"/>
      <c r="BD350" s="648"/>
      <c r="BE350" s="648"/>
      <c r="BF350" s="666"/>
      <c r="BG350" s="666"/>
      <c r="BH350" s="666"/>
      <c r="BI350" s="666"/>
      <c r="BJ350" s="666"/>
      <c r="BK350" s="650"/>
      <c r="BL350" s="650"/>
      <c r="BM350" s="650"/>
      <c r="BN350" s="650"/>
      <c r="BO350" s="650"/>
      <c r="BP350" s="667"/>
      <c r="BQ350" s="667"/>
      <c r="BR350" s="667"/>
      <c r="BS350" s="650"/>
      <c r="BT350" s="650"/>
      <c r="BU350" s="650"/>
      <c r="BV350" s="667"/>
      <c r="BW350" s="652"/>
      <c r="BX350" s="606"/>
      <c r="BY350" s="645"/>
      <c r="BZ350" s="608"/>
      <c r="CB350" s="616" t="str">
        <f t="shared" si="2021"/>
        <v/>
      </c>
      <c r="CC350" s="665"/>
      <c r="CD350" s="665"/>
      <c r="CE350" s="665"/>
      <c r="CF350" s="648"/>
      <c r="CG350" s="648"/>
      <c r="CH350" s="666"/>
      <c r="CI350" s="666"/>
      <c r="CJ350" s="666"/>
      <c r="CK350" s="666"/>
      <c r="CL350" s="666"/>
      <c r="CM350" s="650"/>
      <c r="CN350" s="650"/>
      <c r="CO350" s="650"/>
      <c r="CP350" s="650"/>
      <c r="CQ350" s="650"/>
      <c r="CR350" s="667"/>
      <c r="CS350" s="667"/>
      <c r="CT350" s="667"/>
      <c r="CU350" s="650"/>
      <c r="CV350" s="650"/>
      <c r="CW350" s="650"/>
      <c r="CX350" s="667"/>
      <c r="CY350" s="652"/>
      <c r="CZ350" s="606"/>
      <c r="DA350" s="645"/>
    </row>
    <row r="351" spans="1:105" ht="15" x14ac:dyDescent="0.25">
      <c r="A351" s="615">
        <v>520</v>
      </c>
      <c r="B351" s="616" t="s">
        <v>348</v>
      </c>
      <c r="C351" s="616" t="s">
        <v>643</v>
      </c>
      <c r="D351" s="616" t="str">
        <f t="shared" si="2306"/>
        <v>Overall Social Media ActivitySometimes, less than monthly</v>
      </c>
      <c r="E351" s="568" t="s">
        <v>644</v>
      </c>
      <c r="F351" s="620">
        <v>3.9184460999999997E-2</v>
      </c>
      <c r="G351" s="621">
        <v>2.0178366999999999E-2</v>
      </c>
      <c r="H351" s="622">
        <v>51.495839699999998</v>
      </c>
      <c r="I351" s="621">
        <v>3.9104814000000002E-2</v>
      </c>
      <c r="J351" s="622">
        <v>99.796738849999997</v>
      </c>
      <c r="K351" s="621">
        <v>3.9104814000000002E-2</v>
      </c>
      <c r="L351" s="623">
        <v>99.796738849999997</v>
      </c>
      <c r="M351" s="624">
        <v>3.9104814000000002E-2</v>
      </c>
      <c r="N351" s="625">
        <v>99.796738849999997</v>
      </c>
      <c r="O351" s="624">
        <v>3.5060569999999999E-2</v>
      </c>
      <c r="P351" s="626">
        <v>89.475698710000003</v>
      </c>
      <c r="Q351" s="627">
        <v>3.9322714000000002E-2</v>
      </c>
      <c r="R351" s="628">
        <v>100.3528273</v>
      </c>
      <c r="S351" s="627">
        <v>3.9322714000000002E-2</v>
      </c>
      <c r="T351" s="628">
        <v>100.3528273</v>
      </c>
      <c r="U351" s="627">
        <v>3.9322714000000002E-2</v>
      </c>
      <c r="V351" s="628">
        <v>100.3528273</v>
      </c>
      <c r="W351" s="627">
        <v>3.9322714000000002E-2</v>
      </c>
      <c r="X351" s="628">
        <v>100.3528273</v>
      </c>
      <c r="Y351" s="627">
        <v>3.9322714000000002E-2</v>
      </c>
      <c r="Z351" s="629">
        <v>100.3528273</v>
      </c>
      <c r="AA351" s="630">
        <v>3.8979014999999999E-2</v>
      </c>
      <c r="AB351" s="631">
        <v>99.475694369999999</v>
      </c>
      <c r="AC351" s="630">
        <v>3.6615331000000001E-2</v>
      </c>
      <c r="AD351" s="631">
        <v>93.443498770000005</v>
      </c>
      <c r="AE351" s="630">
        <v>4.0387085000000003E-2</v>
      </c>
      <c r="AF351" s="631">
        <v>103.0691357</v>
      </c>
      <c r="AG351" s="630">
        <v>4.5912537000000003E-2</v>
      </c>
      <c r="AH351" s="631">
        <v>117.170265</v>
      </c>
      <c r="AI351" s="630">
        <v>5.3583935999999999E-2</v>
      </c>
      <c r="AJ351" s="632">
        <v>136.7479214</v>
      </c>
      <c r="AK351" s="633">
        <v>3.9104814000000002E-2</v>
      </c>
      <c r="AL351" s="634">
        <v>99.796738849999997</v>
      </c>
      <c r="AM351" s="633">
        <v>3.9199284000000001E-2</v>
      </c>
      <c r="AN351" s="634">
        <v>100.03782990000001</v>
      </c>
      <c r="AO351" s="633">
        <v>3.9104814000000002E-2</v>
      </c>
      <c r="AP351" s="635">
        <v>99.796738849999997</v>
      </c>
      <c r="AQ351" s="630">
        <v>3.3668933999999998E-2</v>
      </c>
      <c r="AR351" s="631">
        <v>85.924197609999993</v>
      </c>
      <c r="AS351" s="630">
        <v>3.3459076999999997E-2</v>
      </c>
      <c r="AT351" s="631">
        <v>85.388635809999997</v>
      </c>
      <c r="AU351" s="630">
        <v>3.3668933999999998E-2</v>
      </c>
      <c r="AV351" s="632">
        <v>85.924197609999993</v>
      </c>
      <c r="AW351" s="633">
        <v>3.9104814000000002E-2</v>
      </c>
      <c r="AX351" s="635">
        <v>99.796738849999997</v>
      </c>
      <c r="AY351" s="672"/>
      <c r="AZ351" s="568" t="str">
        <f t="shared" si="2020"/>
        <v>Sometimes, less than monthly</v>
      </c>
      <c r="BA351" s="665">
        <f t="shared" ref="BA351:BA354" si="2534">BA$5*G351</f>
        <v>0</v>
      </c>
      <c r="BB351" s="665">
        <f t="shared" ref="BB351:BB354" si="2535">BB$5*I351</f>
        <v>0</v>
      </c>
      <c r="BC351" s="665">
        <f t="shared" ref="BC351:BC354" si="2536">BC$5*K351</f>
        <v>0.89941072200000005</v>
      </c>
      <c r="BD351" s="648">
        <f t="shared" ref="BD351:BD354" si="2537">BD$5*M351</f>
        <v>4.1451102840000003</v>
      </c>
      <c r="BE351" s="648">
        <f t="shared" ref="BE351:BE354" si="2538">BE$5*O351</f>
        <v>0</v>
      </c>
      <c r="BF351" s="666">
        <f t="shared" ref="BF351:BF354" si="2539">BF$5*Q351</f>
        <v>2.0841038420000002</v>
      </c>
      <c r="BG351" s="666">
        <f t="shared" ref="BG351:BG354" si="2540">BG$5*S351</f>
        <v>1.0223905639999999</v>
      </c>
      <c r="BH351" s="666">
        <f t="shared" ref="BH351:BH354" si="2541">BH$5*U351</f>
        <v>0</v>
      </c>
      <c r="BI351" s="666">
        <f t="shared" ref="BI351:BI354" si="2542">BI$5*W351</f>
        <v>0.19661357000000002</v>
      </c>
      <c r="BJ351" s="666">
        <f t="shared" ref="BJ351:BJ354" si="2543">BJ$5*Y351</f>
        <v>0.78645428000000006</v>
      </c>
      <c r="BK351" s="650">
        <f t="shared" ref="BK351:BK354" si="2544">BK$5*AA351</f>
        <v>1.16937045</v>
      </c>
      <c r="BL351" s="650">
        <f t="shared" ref="BL351:BL354" si="2545">BL$5*AC351</f>
        <v>0.51261463399999996</v>
      </c>
      <c r="BM351" s="650">
        <f t="shared" ref="BM351:BM354" si="2546">BM$5*AE351</f>
        <v>0</v>
      </c>
      <c r="BN351" s="650">
        <f t="shared" ref="BN351:BN354" si="2547">BN$5*AG351</f>
        <v>0</v>
      </c>
      <c r="BO351" s="650">
        <f t="shared" ref="BO351:BO354" si="2548">BO$5*AI351</f>
        <v>0.85734297599999998</v>
      </c>
      <c r="BP351" s="667">
        <f t="shared" ref="BP351:BP354" si="2549">BP$5*AK351</f>
        <v>0.39104813999999999</v>
      </c>
      <c r="BQ351" s="667">
        <f t="shared" ref="BQ351:BQ354" si="2550">BQ$5*AM351</f>
        <v>0.35279355600000001</v>
      </c>
      <c r="BR351" s="667">
        <f t="shared" ref="BR351:BR354" si="2551">BR$5*AO351</f>
        <v>0.23462888400000001</v>
      </c>
      <c r="BS351" s="650">
        <f t="shared" ref="BS351:BS354" si="2552">BS$5*AQ351</f>
        <v>0.10100680199999999</v>
      </c>
      <c r="BT351" s="650">
        <f t="shared" ref="BT351:BT354" si="2553">BT$5*AS351</f>
        <v>0.46842707799999994</v>
      </c>
      <c r="BU351" s="650">
        <f t="shared" ref="BU351:BU354" si="2554">BU$5*AU351</f>
        <v>6.7337867999999995E-2</v>
      </c>
      <c r="BV351" s="667">
        <f t="shared" ref="BV351:BV354" si="2555">BV$5*AW351</f>
        <v>0.15641925600000001</v>
      </c>
      <c r="BW351" s="652">
        <f>SUM(BA351:BV351)</f>
        <v>13.445072906</v>
      </c>
      <c r="BX351" s="606">
        <f>BW351/SUM($BW$351:$BW$354)</f>
        <v>4.8919017426554044E-2</v>
      </c>
      <c r="BY351" s="645">
        <f ca="1">IF(CZ351&gt;0,BX351/CZ351*100,"")</f>
        <v>100.43445871288237</v>
      </c>
      <c r="BZ351" s="608"/>
      <c r="CB351" s="616" t="str">
        <f t="shared" si="2021"/>
        <v>Sometimes, less than monthly</v>
      </c>
      <c r="CC351" s="665">
        <f t="shared" ref="CC351:CC354" ca="1" si="2556">CC$5*G351</f>
        <v>0</v>
      </c>
      <c r="CD351" s="665">
        <f t="shared" ref="CD351:CD354" ca="1" si="2557">CD$5*I351</f>
        <v>0.117314442</v>
      </c>
      <c r="CE351" s="665">
        <f t="shared" ref="CE351:CE354" ca="1" si="2558">CE$5*K351</f>
        <v>23.893041354000001</v>
      </c>
      <c r="CF351" s="648">
        <f t="shared" ref="CF351:CF354" ca="1" si="2559">CF$5*M351</f>
        <v>77.935894302000008</v>
      </c>
      <c r="CG351" s="648">
        <f t="shared" ref="CG351:CG354" ca="1" si="2560">CG$5*O351</f>
        <v>0.17530285000000001</v>
      </c>
      <c r="CH351" s="666">
        <f t="shared" ref="CH351:CH354" ca="1" si="2561">CH$5*Q351</f>
        <v>53.124986614000001</v>
      </c>
      <c r="CI351" s="666">
        <f t="shared" ref="CI351:CI354" ca="1" si="2562">CI$5*S351</f>
        <v>21.706138127999999</v>
      </c>
      <c r="CJ351" s="666">
        <f t="shared" ref="CJ351:CJ354" ca="1" si="2563">CJ$5*U351</f>
        <v>0</v>
      </c>
      <c r="CK351" s="666">
        <f t="shared" ref="CK351:CK354" ca="1" si="2564">CK$5*W351</f>
        <v>3.892948686</v>
      </c>
      <c r="CL351" s="666">
        <f t="shared" ref="CL351:CL354" ca="1" si="2565">CL$5*Y351</f>
        <v>14.274145182</v>
      </c>
      <c r="CM351" s="650">
        <f t="shared" ref="CM351:CM354" ca="1" si="2566">CM$5*AA351</f>
        <v>37.692707505000001</v>
      </c>
      <c r="CN351" s="650">
        <f t="shared" ref="CN351:CN354" ca="1" si="2567">CN$5*AC351</f>
        <v>27.351652257000001</v>
      </c>
      <c r="CO351" s="650">
        <f t="shared" ref="CO351:CO354" ca="1" si="2568">CO$5*AE351</f>
        <v>7.7543203200000006</v>
      </c>
      <c r="CP351" s="650">
        <f t="shared" ref="CP351:CP354" ca="1" si="2569">CP$5*AG351</f>
        <v>0</v>
      </c>
      <c r="CQ351" s="650">
        <f t="shared" ref="CQ351:CQ354" ca="1" si="2570">CQ$5*AI351</f>
        <v>25.452369600000001</v>
      </c>
      <c r="CR351" s="667">
        <f t="shared" ref="CR351:CR354" ca="1" si="2571">CR$5*AK351</f>
        <v>16.424021880000002</v>
      </c>
      <c r="CS351" s="667">
        <f t="shared" ref="CS351:CS354" ca="1" si="2572">CS$5*AM351</f>
        <v>20.893218372</v>
      </c>
      <c r="CT351" s="667">
        <f t="shared" ref="CT351:CT354" ca="1" si="2573">CT$5*AO351</f>
        <v>23.228259516000001</v>
      </c>
      <c r="CU351" s="650">
        <f t="shared" ref="CU351:CU354" ca="1" si="2574">CU$5*AQ351</f>
        <v>12.491174513999999</v>
      </c>
      <c r="CV351" s="650">
        <f t="shared" ref="CV351:CV354" ca="1" si="2575">CV$5*AS351</f>
        <v>9.6362141759999993</v>
      </c>
      <c r="CW351" s="650">
        <f t="shared" ref="CW351:CW354" ca="1" si="2576">CW$5*AU351</f>
        <v>8.0468752259999992</v>
      </c>
      <c r="CX351" s="667">
        <f t="shared" ref="CX351:CX354" ca="1" si="2577">CX$5*AW351</f>
        <v>3.1283851199999999</v>
      </c>
      <c r="CY351" s="652">
        <f ca="1">SUM(CC351:CX351)</f>
        <v>387.218970044</v>
      </c>
      <c r="CZ351" s="606">
        <f ca="1">CY351/SUM($CY$351:$CY$354)</f>
        <v>4.8707403866636641E-2</v>
      </c>
      <c r="DA351" s="645"/>
    </row>
    <row r="352" spans="1:105" ht="15" x14ac:dyDescent="0.25">
      <c r="A352" s="615">
        <v>521</v>
      </c>
      <c r="B352" s="616"/>
      <c r="C352" s="616" t="s">
        <v>643</v>
      </c>
      <c r="D352" s="616" t="str">
        <f t="shared" si="2306"/>
        <v>Overall Social Media ActivityMonthly, less than weekly</v>
      </c>
      <c r="E352" s="568" t="s">
        <v>645</v>
      </c>
      <c r="F352" s="620">
        <v>6.5834515999999996E-2</v>
      </c>
      <c r="G352" s="621">
        <v>7.7035319000000005E-2</v>
      </c>
      <c r="H352" s="622">
        <v>117.01357160000001</v>
      </c>
      <c r="I352" s="621">
        <v>7.3143345999999998E-2</v>
      </c>
      <c r="J352" s="622">
        <v>111.10182090000001</v>
      </c>
      <c r="K352" s="621">
        <v>7.3143345999999998E-2</v>
      </c>
      <c r="L352" s="623">
        <v>111.10182090000001</v>
      </c>
      <c r="M352" s="624">
        <v>7.6407926000000001E-2</v>
      </c>
      <c r="N352" s="625">
        <v>116.0605869</v>
      </c>
      <c r="O352" s="624">
        <v>9.2690194000000004E-2</v>
      </c>
      <c r="P352" s="626">
        <v>140.7927028</v>
      </c>
      <c r="Q352" s="627">
        <v>5.4168367000000002E-2</v>
      </c>
      <c r="R352" s="628">
        <v>82.2795852</v>
      </c>
      <c r="S352" s="627">
        <v>6.0816942999999998E-2</v>
      </c>
      <c r="T352" s="628">
        <v>92.378506279999996</v>
      </c>
      <c r="U352" s="627">
        <v>6.4876884999999995E-2</v>
      </c>
      <c r="V352" s="628">
        <v>98.545396240000002</v>
      </c>
      <c r="W352" s="627">
        <v>5.8369118999999997E-2</v>
      </c>
      <c r="X352" s="628">
        <v>88.660360879999999</v>
      </c>
      <c r="Y352" s="627">
        <v>4.9767705000000002E-2</v>
      </c>
      <c r="Z352" s="629">
        <v>75.59515605</v>
      </c>
      <c r="AA352" s="630">
        <v>6.7649268999999998E-2</v>
      </c>
      <c r="AB352" s="631">
        <v>102.7565372</v>
      </c>
      <c r="AC352" s="630">
        <v>5.9792421999999998E-2</v>
      </c>
      <c r="AD352" s="631">
        <v>90.822300839999997</v>
      </c>
      <c r="AE352" s="630">
        <v>6.6387407999999995E-2</v>
      </c>
      <c r="AF352" s="631">
        <v>100.839821</v>
      </c>
      <c r="AG352" s="630">
        <v>6.8219053000000002E-2</v>
      </c>
      <c r="AH352" s="631">
        <v>103.6220162</v>
      </c>
      <c r="AI352" s="630">
        <v>6.1561957E-2</v>
      </c>
      <c r="AJ352" s="632">
        <v>93.510154</v>
      </c>
      <c r="AK352" s="633">
        <v>6.7417016999999996E-2</v>
      </c>
      <c r="AL352" s="634">
        <v>102.4037556</v>
      </c>
      <c r="AM352" s="633">
        <v>6.7417016999999996E-2</v>
      </c>
      <c r="AN352" s="634">
        <v>102.4037556</v>
      </c>
      <c r="AO352" s="633">
        <v>6.6363599999999995E-2</v>
      </c>
      <c r="AP352" s="635">
        <v>100.8036579</v>
      </c>
      <c r="AQ352" s="630">
        <v>7.3375130999999996E-2</v>
      </c>
      <c r="AR352" s="631">
        <v>111.45389230000001</v>
      </c>
      <c r="AS352" s="630">
        <v>6.4493110000000006E-2</v>
      </c>
      <c r="AT352" s="631">
        <v>97.96245734</v>
      </c>
      <c r="AU352" s="630">
        <v>5.9282120000000001E-2</v>
      </c>
      <c r="AV352" s="632">
        <v>90.047171779999999</v>
      </c>
      <c r="AW352" s="633">
        <v>8.2474548999999994E-2</v>
      </c>
      <c r="AX352" s="635">
        <v>125.2755454</v>
      </c>
      <c r="AY352" s="604"/>
      <c r="AZ352" s="568" t="str">
        <f t="shared" si="2020"/>
        <v>Monthly, less than weekly</v>
      </c>
      <c r="BA352" s="665">
        <f t="shared" si="2534"/>
        <v>0</v>
      </c>
      <c r="BB352" s="665">
        <f t="shared" si="2535"/>
        <v>0</v>
      </c>
      <c r="BC352" s="665">
        <f t="shared" si="2536"/>
        <v>1.682296958</v>
      </c>
      <c r="BD352" s="648">
        <f t="shared" si="2537"/>
        <v>8.0992401560000005</v>
      </c>
      <c r="BE352" s="648">
        <f t="shared" si="2538"/>
        <v>0</v>
      </c>
      <c r="BF352" s="666">
        <f t="shared" si="2539"/>
        <v>2.8709234509999999</v>
      </c>
      <c r="BG352" s="666">
        <f t="shared" si="2540"/>
        <v>1.581240518</v>
      </c>
      <c r="BH352" s="666">
        <f t="shared" si="2541"/>
        <v>0</v>
      </c>
      <c r="BI352" s="666">
        <f t="shared" si="2542"/>
        <v>0.29184559499999996</v>
      </c>
      <c r="BJ352" s="666">
        <f t="shared" si="2543"/>
        <v>0.99535410000000002</v>
      </c>
      <c r="BK352" s="650">
        <f t="shared" si="2544"/>
        <v>2.0294780700000001</v>
      </c>
      <c r="BL352" s="650">
        <f t="shared" si="2545"/>
        <v>0.83709390799999994</v>
      </c>
      <c r="BM352" s="650">
        <f t="shared" si="2546"/>
        <v>0</v>
      </c>
      <c r="BN352" s="650">
        <f t="shared" si="2547"/>
        <v>0</v>
      </c>
      <c r="BO352" s="650">
        <f t="shared" si="2548"/>
        <v>0.98499131200000001</v>
      </c>
      <c r="BP352" s="667">
        <f t="shared" si="2549"/>
        <v>0.67417017000000001</v>
      </c>
      <c r="BQ352" s="667">
        <f t="shared" si="2550"/>
        <v>0.60675315299999999</v>
      </c>
      <c r="BR352" s="667">
        <f t="shared" si="2551"/>
        <v>0.39818159999999997</v>
      </c>
      <c r="BS352" s="650">
        <f t="shared" si="2552"/>
        <v>0.220125393</v>
      </c>
      <c r="BT352" s="650">
        <f t="shared" si="2553"/>
        <v>0.90290354000000006</v>
      </c>
      <c r="BU352" s="650">
        <f t="shared" si="2554"/>
        <v>0.11856424</v>
      </c>
      <c r="BV352" s="667">
        <f t="shared" si="2555"/>
        <v>0.32989819599999998</v>
      </c>
      <c r="BW352" s="652">
        <f>SUM(BA352:BV352)</f>
        <v>22.62306036</v>
      </c>
      <c r="BX352" s="606">
        <f t="shared" ref="BX352:BX354" si="2578">BW352/SUM($BW$351:$BW$354)</f>
        <v>8.2312523831607406E-2</v>
      </c>
      <c r="BY352" s="645">
        <f ca="1">IF(CZ352&gt;0,BX352/CZ352*100,"")</f>
        <v>100.58782860840736</v>
      </c>
      <c r="BZ352" s="608"/>
      <c r="CB352" s="616" t="str">
        <f t="shared" si="2021"/>
        <v>Monthly, less than weekly</v>
      </c>
      <c r="CC352" s="665">
        <f t="shared" ca="1" si="2556"/>
        <v>0</v>
      </c>
      <c r="CD352" s="665">
        <f t="shared" ca="1" si="2557"/>
        <v>0.21943003799999999</v>
      </c>
      <c r="CE352" s="665">
        <f t="shared" ca="1" si="2558"/>
        <v>44.690584405999999</v>
      </c>
      <c r="CF352" s="648">
        <f t="shared" ca="1" si="2559"/>
        <v>152.28099651799999</v>
      </c>
      <c r="CG352" s="648">
        <f t="shared" ca="1" si="2560"/>
        <v>0.46345097000000002</v>
      </c>
      <c r="CH352" s="666">
        <f t="shared" ca="1" si="2561"/>
        <v>73.181463817000008</v>
      </c>
      <c r="CI352" s="666">
        <f t="shared" ca="1" si="2562"/>
        <v>33.570952536</v>
      </c>
      <c r="CJ352" s="666">
        <f t="shared" ca="1" si="2563"/>
        <v>0</v>
      </c>
      <c r="CK352" s="666">
        <f t="shared" ca="1" si="2564"/>
        <v>5.7785427809999996</v>
      </c>
      <c r="CL352" s="666">
        <f t="shared" ca="1" si="2565"/>
        <v>18.065676915000001</v>
      </c>
      <c r="CM352" s="650">
        <f t="shared" ca="1" si="2566"/>
        <v>65.416843122999992</v>
      </c>
      <c r="CN352" s="650">
        <f t="shared" ca="1" si="2567"/>
        <v>44.664939233999995</v>
      </c>
      <c r="CO352" s="650">
        <f t="shared" ca="1" si="2568"/>
        <v>12.746382336</v>
      </c>
      <c r="CP352" s="650">
        <f t="shared" ca="1" si="2569"/>
        <v>0</v>
      </c>
      <c r="CQ352" s="650">
        <f t="shared" ca="1" si="2570"/>
        <v>29.241929575</v>
      </c>
      <c r="CR352" s="667">
        <f t="shared" ca="1" si="2571"/>
        <v>28.315147139999997</v>
      </c>
      <c r="CS352" s="667">
        <f t="shared" ca="1" si="2572"/>
        <v>35.933270060999995</v>
      </c>
      <c r="CT352" s="667">
        <f t="shared" ca="1" si="2573"/>
        <v>39.419978399999998</v>
      </c>
      <c r="CU352" s="650">
        <f t="shared" ca="1" si="2574"/>
        <v>27.222173600999998</v>
      </c>
      <c r="CV352" s="650">
        <f t="shared" ca="1" si="2575"/>
        <v>18.574015680000002</v>
      </c>
      <c r="CW352" s="650">
        <f t="shared" ca="1" si="2576"/>
        <v>14.16842668</v>
      </c>
      <c r="CX352" s="667">
        <f t="shared" ca="1" si="2577"/>
        <v>6.5979639199999998</v>
      </c>
      <c r="CY352" s="652">
        <f ca="1">SUM(CC352:CX352)</f>
        <v>650.55216773100005</v>
      </c>
      <c r="CZ352" s="606">
        <f t="shared" ref="CZ352:CZ354" ca="1" si="2579">CY352/SUM($CY$351:$CY$354)</f>
        <v>8.183149489393346E-2</v>
      </c>
      <c r="DA352" s="645"/>
    </row>
    <row r="353" spans="1:105" ht="15" x14ac:dyDescent="0.25">
      <c r="A353" s="615">
        <v>522</v>
      </c>
      <c r="B353" s="616"/>
      <c r="C353" s="616" t="s">
        <v>643</v>
      </c>
      <c r="D353" s="616" t="str">
        <f t="shared" si="2306"/>
        <v>Overall Social Media Activity1 - 6 days per week</v>
      </c>
      <c r="E353" s="568" t="s">
        <v>646</v>
      </c>
      <c r="F353" s="620">
        <v>0.18256112699999999</v>
      </c>
      <c r="G353" s="621">
        <v>0.33147706100000002</v>
      </c>
      <c r="H353" s="622">
        <v>181.57045099999999</v>
      </c>
      <c r="I353" s="621">
        <v>0.27037505699999997</v>
      </c>
      <c r="J353" s="622">
        <v>148.10111090000001</v>
      </c>
      <c r="K353" s="621">
        <v>0.27037505699999997</v>
      </c>
      <c r="L353" s="623">
        <v>148.10111090000001</v>
      </c>
      <c r="M353" s="624">
        <v>0.191181673</v>
      </c>
      <c r="N353" s="625">
        <v>104.72200549999999</v>
      </c>
      <c r="O353" s="624">
        <v>0.212555836</v>
      </c>
      <c r="P353" s="626">
        <v>116.4299541</v>
      </c>
      <c r="Q353" s="627">
        <v>0.15802242499999999</v>
      </c>
      <c r="R353" s="628">
        <v>86.558638239999993</v>
      </c>
      <c r="S353" s="627">
        <v>0.20071313900000001</v>
      </c>
      <c r="T353" s="628">
        <v>109.9429779</v>
      </c>
      <c r="U353" s="627">
        <v>0.23308780600000001</v>
      </c>
      <c r="V353" s="628">
        <v>127.6765819</v>
      </c>
      <c r="W353" s="627">
        <v>0.235729512</v>
      </c>
      <c r="X353" s="628">
        <v>129.12360720000001</v>
      </c>
      <c r="Y353" s="627">
        <v>0.173634074</v>
      </c>
      <c r="Z353" s="629">
        <v>95.110101999999998</v>
      </c>
      <c r="AA353" s="630">
        <v>0.160681239</v>
      </c>
      <c r="AB353" s="631">
        <v>88.015034799999995</v>
      </c>
      <c r="AC353" s="630">
        <v>0.169228973</v>
      </c>
      <c r="AD353" s="631">
        <v>92.697156649999997</v>
      </c>
      <c r="AE353" s="630">
        <v>0.169228973</v>
      </c>
      <c r="AF353" s="631">
        <v>92.697156649999997</v>
      </c>
      <c r="AG353" s="630">
        <v>0.19537712900000001</v>
      </c>
      <c r="AH353" s="631">
        <v>107.0201156</v>
      </c>
      <c r="AI353" s="630">
        <v>0.158641228</v>
      </c>
      <c r="AJ353" s="632">
        <v>86.897594510000005</v>
      </c>
      <c r="AK353" s="633">
        <v>0.19691655399999999</v>
      </c>
      <c r="AL353" s="634">
        <v>107.863354</v>
      </c>
      <c r="AM353" s="633">
        <v>0.15517415600000001</v>
      </c>
      <c r="AN353" s="634">
        <v>84.998465490000001</v>
      </c>
      <c r="AO353" s="633">
        <v>0.16972827700000001</v>
      </c>
      <c r="AP353" s="635">
        <v>92.970656250000005</v>
      </c>
      <c r="AQ353" s="630">
        <v>0.186976578</v>
      </c>
      <c r="AR353" s="631">
        <v>102.4186153</v>
      </c>
      <c r="AS353" s="630">
        <v>0.15339598800000001</v>
      </c>
      <c r="AT353" s="631">
        <v>84.024452859999997</v>
      </c>
      <c r="AU353" s="630">
        <v>0.186976578</v>
      </c>
      <c r="AV353" s="632">
        <v>102.4186153</v>
      </c>
      <c r="AW353" s="633">
        <v>0.21449801099999999</v>
      </c>
      <c r="AX353" s="635">
        <v>117.4938033</v>
      </c>
      <c r="AY353" s="604"/>
      <c r="AZ353" s="568" t="str">
        <f t="shared" si="2020"/>
        <v>1 - 6 days per week</v>
      </c>
      <c r="BA353" s="665">
        <f t="shared" si="2534"/>
        <v>0</v>
      </c>
      <c r="BB353" s="665">
        <f t="shared" si="2535"/>
        <v>0</v>
      </c>
      <c r="BC353" s="665">
        <f t="shared" si="2536"/>
        <v>6.2186263109999995</v>
      </c>
      <c r="BD353" s="648">
        <f t="shared" si="2537"/>
        <v>20.265257337999998</v>
      </c>
      <c r="BE353" s="648">
        <f t="shared" si="2538"/>
        <v>0</v>
      </c>
      <c r="BF353" s="666">
        <f t="shared" si="2539"/>
        <v>8.3751885250000004</v>
      </c>
      <c r="BG353" s="666">
        <f t="shared" si="2540"/>
        <v>5.2185416140000003</v>
      </c>
      <c r="BH353" s="666">
        <f t="shared" si="2541"/>
        <v>0</v>
      </c>
      <c r="BI353" s="666">
        <f t="shared" si="2542"/>
        <v>1.1786475599999999</v>
      </c>
      <c r="BJ353" s="666">
        <f t="shared" si="2543"/>
        <v>3.4726814799999999</v>
      </c>
      <c r="BK353" s="650">
        <f t="shared" si="2544"/>
        <v>4.8204371699999999</v>
      </c>
      <c r="BL353" s="650">
        <f t="shared" si="2545"/>
        <v>2.369205622</v>
      </c>
      <c r="BM353" s="650">
        <f t="shared" si="2546"/>
        <v>0</v>
      </c>
      <c r="BN353" s="650">
        <f t="shared" si="2547"/>
        <v>0</v>
      </c>
      <c r="BO353" s="650">
        <f t="shared" si="2548"/>
        <v>2.5382596479999999</v>
      </c>
      <c r="BP353" s="667">
        <f t="shared" si="2549"/>
        <v>1.9691655399999999</v>
      </c>
      <c r="BQ353" s="667">
        <f t="shared" si="2550"/>
        <v>1.396567404</v>
      </c>
      <c r="BR353" s="667">
        <f t="shared" si="2551"/>
        <v>1.018369662</v>
      </c>
      <c r="BS353" s="650">
        <f t="shared" si="2552"/>
        <v>0.56092973400000001</v>
      </c>
      <c r="BT353" s="650">
        <f t="shared" si="2553"/>
        <v>2.1475438320000002</v>
      </c>
      <c r="BU353" s="650">
        <f t="shared" si="2554"/>
        <v>0.37395315600000001</v>
      </c>
      <c r="BV353" s="667">
        <f t="shared" si="2555"/>
        <v>0.85799204399999995</v>
      </c>
      <c r="BW353" s="652">
        <f>SUM(BA353:BV353)</f>
        <v>62.781366640000002</v>
      </c>
      <c r="BX353" s="606">
        <f t="shared" si="2578"/>
        <v>0.2284258917892876</v>
      </c>
      <c r="BY353" s="645">
        <f ca="1">IF(CZ353&gt;0,BX353/CZ353*100,"")</f>
        <v>101.44982958975548</v>
      </c>
      <c r="BZ353" s="608"/>
      <c r="CB353" s="616" t="str">
        <f t="shared" si="2021"/>
        <v>1 - 6 days per week</v>
      </c>
      <c r="CC353" s="665">
        <f t="shared" ca="1" si="2556"/>
        <v>0</v>
      </c>
      <c r="CD353" s="665">
        <f t="shared" ca="1" si="2557"/>
        <v>0.81112517099999992</v>
      </c>
      <c r="CE353" s="665">
        <f t="shared" ca="1" si="2558"/>
        <v>165.19915982699999</v>
      </c>
      <c r="CF353" s="648">
        <f t="shared" ca="1" si="2559"/>
        <v>381.02507428899997</v>
      </c>
      <c r="CG353" s="648">
        <f t="shared" ca="1" si="2560"/>
        <v>1.0627791799999999</v>
      </c>
      <c r="CH353" s="666">
        <f t="shared" ca="1" si="2561"/>
        <v>213.48829617499999</v>
      </c>
      <c r="CI353" s="666">
        <f t="shared" ca="1" si="2562"/>
        <v>110.79365272800001</v>
      </c>
      <c r="CJ353" s="666">
        <f t="shared" ca="1" si="2563"/>
        <v>0</v>
      </c>
      <c r="CK353" s="666">
        <f t="shared" ca="1" si="2564"/>
        <v>23.337221688</v>
      </c>
      <c r="CL353" s="666">
        <f t="shared" ca="1" si="2565"/>
        <v>63.029168861999999</v>
      </c>
      <c r="CM353" s="650">
        <f t="shared" ca="1" si="2566"/>
        <v>155.378758113</v>
      </c>
      <c r="CN353" s="650">
        <f t="shared" ca="1" si="2567"/>
        <v>126.414042831</v>
      </c>
      <c r="CO353" s="650">
        <f t="shared" ca="1" si="2568"/>
        <v>32.491962815999997</v>
      </c>
      <c r="CP353" s="650">
        <f t="shared" ca="1" si="2569"/>
        <v>0</v>
      </c>
      <c r="CQ353" s="650">
        <f t="shared" ca="1" si="2570"/>
        <v>75.354583300000002</v>
      </c>
      <c r="CR353" s="667">
        <f t="shared" ca="1" si="2571"/>
        <v>82.704952679999991</v>
      </c>
      <c r="CS353" s="667">
        <f t="shared" ca="1" si="2572"/>
        <v>82.707825147999998</v>
      </c>
      <c r="CT353" s="667">
        <f t="shared" ca="1" si="2573"/>
        <v>100.81859653800001</v>
      </c>
      <c r="CU353" s="650">
        <f t="shared" ca="1" si="2574"/>
        <v>69.368310437999995</v>
      </c>
      <c r="CV353" s="650">
        <f t="shared" ca="1" si="2575"/>
        <v>44.178044544000002</v>
      </c>
      <c r="CW353" s="650">
        <f t="shared" ca="1" si="2576"/>
        <v>44.687402142000003</v>
      </c>
      <c r="CX353" s="667">
        <f t="shared" ca="1" si="2577"/>
        <v>17.159840879999997</v>
      </c>
      <c r="CY353" s="652">
        <f ca="1">SUM(CC353:CX353)</f>
        <v>1790.0107973500001</v>
      </c>
      <c r="CZ353" s="606">
        <f t="shared" ca="1" si="2579"/>
        <v>0.22516143468451358</v>
      </c>
      <c r="DA353" s="645"/>
    </row>
    <row r="354" spans="1:105" ht="15" x14ac:dyDescent="0.25">
      <c r="A354" s="615">
        <v>523</v>
      </c>
      <c r="B354" s="616"/>
      <c r="C354" s="616" t="s">
        <v>643</v>
      </c>
      <c r="D354" s="616" t="str">
        <f t="shared" si="2306"/>
        <v>Overall Social Media ActivityDaily</v>
      </c>
      <c r="E354" s="568" t="s">
        <v>647</v>
      </c>
      <c r="F354" s="620">
        <v>0.52524609600000005</v>
      </c>
      <c r="G354" s="621">
        <v>0.44924512900000002</v>
      </c>
      <c r="H354" s="622">
        <v>85.530408019999996</v>
      </c>
      <c r="I354" s="621">
        <v>0.43154207900000002</v>
      </c>
      <c r="J354" s="622">
        <v>82.159978510000002</v>
      </c>
      <c r="K354" s="621">
        <v>0.38008592699999999</v>
      </c>
      <c r="L354" s="623">
        <v>72.36339882</v>
      </c>
      <c r="M354" s="624">
        <v>0.52611613700000004</v>
      </c>
      <c r="N354" s="625">
        <v>100.1656445</v>
      </c>
      <c r="O354" s="624">
        <v>0.49035541700000002</v>
      </c>
      <c r="P354" s="626">
        <v>93.357270330000006</v>
      </c>
      <c r="Q354" s="627">
        <v>0.536862583</v>
      </c>
      <c r="R354" s="628">
        <v>102.21162750000001</v>
      </c>
      <c r="S354" s="627">
        <v>0.47555894300000001</v>
      </c>
      <c r="T354" s="628">
        <v>90.540214739999996</v>
      </c>
      <c r="U354" s="627">
        <v>0.52165536000000001</v>
      </c>
      <c r="V354" s="628">
        <v>99.316370759999998</v>
      </c>
      <c r="W354" s="627">
        <v>0.52738488800000005</v>
      </c>
      <c r="X354" s="628">
        <v>100.40719799999999</v>
      </c>
      <c r="Y354" s="627">
        <v>0.54756521999999996</v>
      </c>
      <c r="Z354" s="629">
        <v>104.24926979999999</v>
      </c>
      <c r="AA354" s="630">
        <v>0.52323601500000005</v>
      </c>
      <c r="AB354" s="631">
        <v>99.617306819999996</v>
      </c>
      <c r="AC354" s="630">
        <v>0.50870446999999996</v>
      </c>
      <c r="AD354" s="631">
        <v>96.85069043</v>
      </c>
      <c r="AE354" s="630">
        <v>0.550528401</v>
      </c>
      <c r="AF354" s="631">
        <v>104.8134208</v>
      </c>
      <c r="AG354" s="630">
        <v>0.50866747400000001</v>
      </c>
      <c r="AH354" s="631">
        <v>96.843646770000007</v>
      </c>
      <c r="AI354" s="630">
        <v>0.52686497099999996</v>
      </c>
      <c r="AJ354" s="632">
        <v>100.3082127</v>
      </c>
      <c r="AK354" s="633">
        <v>0.55330087699999997</v>
      </c>
      <c r="AL354" s="634">
        <v>105.3412642</v>
      </c>
      <c r="AM354" s="633">
        <v>0.54105725100000002</v>
      </c>
      <c r="AN354" s="634">
        <v>103.0102376</v>
      </c>
      <c r="AO354" s="633">
        <v>0.54105725100000002</v>
      </c>
      <c r="AP354" s="635">
        <v>103.0102376</v>
      </c>
      <c r="AQ354" s="630">
        <v>0.52323601500000005</v>
      </c>
      <c r="AR354" s="631">
        <v>99.617306819999996</v>
      </c>
      <c r="AS354" s="630">
        <v>0.53360279200000005</v>
      </c>
      <c r="AT354" s="631">
        <v>101.59100599999999</v>
      </c>
      <c r="AU354" s="630">
        <v>0.52323601500000005</v>
      </c>
      <c r="AV354" s="632">
        <v>99.617306819999996</v>
      </c>
      <c r="AW354" s="633">
        <v>0.52323601500000005</v>
      </c>
      <c r="AX354" s="635">
        <v>99.617306819999996</v>
      </c>
      <c r="AY354" s="604"/>
      <c r="AZ354" s="568" t="str">
        <f t="shared" ref="AZ354:AZ417" si="2580">E354</f>
        <v>Daily</v>
      </c>
      <c r="BA354" s="665">
        <f t="shared" si="2534"/>
        <v>0</v>
      </c>
      <c r="BB354" s="665">
        <f t="shared" si="2535"/>
        <v>0</v>
      </c>
      <c r="BC354" s="665">
        <f t="shared" si="2536"/>
        <v>8.7419763209999992</v>
      </c>
      <c r="BD354" s="648">
        <f t="shared" si="2537"/>
        <v>55.768310522000007</v>
      </c>
      <c r="BE354" s="648">
        <f t="shared" si="2538"/>
        <v>0</v>
      </c>
      <c r="BF354" s="666">
        <f t="shared" si="2539"/>
        <v>28.453716899</v>
      </c>
      <c r="BG354" s="666">
        <f t="shared" si="2540"/>
        <v>12.364532518000001</v>
      </c>
      <c r="BH354" s="666">
        <f t="shared" si="2541"/>
        <v>0</v>
      </c>
      <c r="BI354" s="666">
        <f t="shared" si="2542"/>
        <v>2.6369244400000005</v>
      </c>
      <c r="BJ354" s="666">
        <f t="shared" si="2543"/>
        <v>10.9513044</v>
      </c>
      <c r="BK354" s="650">
        <f t="shared" si="2544"/>
        <v>15.697080450000001</v>
      </c>
      <c r="BL354" s="650">
        <f t="shared" si="2545"/>
        <v>7.1218625799999993</v>
      </c>
      <c r="BM354" s="650">
        <f t="shared" si="2546"/>
        <v>0</v>
      </c>
      <c r="BN354" s="650">
        <f t="shared" si="2547"/>
        <v>0</v>
      </c>
      <c r="BO354" s="650">
        <f t="shared" si="2548"/>
        <v>8.4298395359999994</v>
      </c>
      <c r="BP354" s="667">
        <f t="shared" si="2549"/>
        <v>5.5330087699999995</v>
      </c>
      <c r="BQ354" s="667">
        <f t="shared" si="2550"/>
        <v>4.8695152589999999</v>
      </c>
      <c r="BR354" s="667">
        <f t="shared" si="2551"/>
        <v>3.2463435060000001</v>
      </c>
      <c r="BS354" s="650">
        <f t="shared" si="2552"/>
        <v>1.5697080450000001</v>
      </c>
      <c r="BT354" s="650">
        <f t="shared" si="2553"/>
        <v>7.4704390880000009</v>
      </c>
      <c r="BU354" s="650">
        <f t="shared" si="2554"/>
        <v>1.0464720300000001</v>
      </c>
      <c r="BV354" s="667">
        <f t="shared" si="2555"/>
        <v>2.0929440600000002</v>
      </c>
      <c r="BW354" s="652">
        <f>SUM(BA354:BV354)</f>
        <v>175.99397842400001</v>
      </c>
      <c r="BX354" s="606">
        <f t="shared" si="2578"/>
        <v>0.64034256695255087</v>
      </c>
      <c r="BY354" s="645">
        <f ca="1">IF(CZ354&gt;0,BX354/CZ354*100,"")</f>
        <v>99.385829326356145</v>
      </c>
      <c r="BZ354" s="608"/>
      <c r="CB354" s="616" t="str">
        <f t="shared" ref="CB354:CB417" si="2581">E354</f>
        <v>Daily</v>
      </c>
      <c r="CC354" s="665">
        <f t="shared" ca="1" si="2556"/>
        <v>0</v>
      </c>
      <c r="CD354" s="665">
        <f t="shared" ca="1" si="2557"/>
        <v>1.2946262370000001</v>
      </c>
      <c r="CE354" s="665">
        <f t="shared" ca="1" si="2558"/>
        <v>232.23250139699999</v>
      </c>
      <c r="CF354" s="648">
        <f t="shared" ca="1" si="2559"/>
        <v>1048.5494610410001</v>
      </c>
      <c r="CG354" s="648">
        <f t="shared" ca="1" si="2560"/>
        <v>2.4517770850000002</v>
      </c>
      <c r="CH354" s="666">
        <f t="shared" ca="1" si="2561"/>
        <v>725.30134963299997</v>
      </c>
      <c r="CI354" s="666">
        <f t="shared" ca="1" si="2562"/>
        <v>262.50853653600001</v>
      </c>
      <c r="CJ354" s="666">
        <f t="shared" ca="1" si="2563"/>
        <v>0</v>
      </c>
      <c r="CK354" s="666">
        <f t="shared" ca="1" si="2564"/>
        <v>52.211103912000006</v>
      </c>
      <c r="CL354" s="666">
        <f t="shared" ca="1" si="2565"/>
        <v>198.76617485999998</v>
      </c>
      <c r="CM354" s="650">
        <f t="shared" ca="1" si="2566"/>
        <v>505.96922650500005</v>
      </c>
      <c r="CN354" s="650">
        <f t="shared" ca="1" si="2567"/>
        <v>380.00223908999999</v>
      </c>
      <c r="CO354" s="650">
        <f t="shared" ca="1" si="2568"/>
        <v>105.701452992</v>
      </c>
      <c r="CP354" s="650">
        <f t="shared" ca="1" si="2569"/>
        <v>0</v>
      </c>
      <c r="CQ354" s="650">
        <f t="shared" ca="1" si="2570"/>
        <v>250.26086122499999</v>
      </c>
      <c r="CR354" s="667">
        <f t="shared" ca="1" si="2571"/>
        <v>232.38636833999999</v>
      </c>
      <c r="CS354" s="667">
        <f t="shared" ca="1" si="2572"/>
        <v>288.38351478300001</v>
      </c>
      <c r="CT354" s="667">
        <f t="shared" ca="1" si="2573"/>
        <v>321.38800709399999</v>
      </c>
      <c r="CU354" s="650">
        <f t="shared" ca="1" si="2574"/>
        <v>194.12056156500003</v>
      </c>
      <c r="CV354" s="650">
        <f t="shared" ca="1" si="2575"/>
        <v>153.67760409600001</v>
      </c>
      <c r="CW354" s="650">
        <f t="shared" ca="1" si="2576"/>
        <v>125.05340758500002</v>
      </c>
      <c r="CX354" s="667">
        <f t="shared" ca="1" si="2577"/>
        <v>41.858881200000006</v>
      </c>
      <c r="CY354" s="652">
        <f ca="1">SUM(CC354:CX354)</f>
        <v>5122.1176551760009</v>
      </c>
      <c r="CZ354" s="606">
        <f t="shared" ca="1" si="2579"/>
        <v>0.64429966655491633</v>
      </c>
      <c r="DA354" s="645"/>
    </row>
    <row r="355" spans="1:105" ht="15" x14ac:dyDescent="0.25">
      <c r="A355" s="615">
        <v>524</v>
      </c>
      <c r="B355" s="616"/>
      <c r="C355" s="616"/>
      <c r="D355" s="616" t="str">
        <f t="shared" si="2306"/>
        <v/>
      </c>
      <c r="E355" s="568" t="s">
        <v>331</v>
      </c>
      <c r="F355" s="620" t="s">
        <v>331</v>
      </c>
      <c r="G355" s="621" t="s">
        <v>331</v>
      </c>
      <c r="H355" s="622" t="s">
        <v>331</v>
      </c>
      <c r="I355" s="621" t="s">
        <v>331</v>
      </c>
      <c r="J355" s="622" t="s">
        <v>331</v>
      </c>
      <c r="K355" s="621" t="s">
        <v>331</v>
      </c>
      <c r="L355" s="623" t="s">
        <v>331</v>
      </c>
      <c r="M355" s="624" t="s">
        <v>331</v>
      </c>
      <c r="N355" s="625" t="s">
        <v>331</v>
      </c>
      <c r="O355" s="624" t="s">
        <v>331</v>
      </c>
      <c r="P355" s="626" t="s">
        <v>331</v>
      </c>
      <c r="Q355" s="627" t="s">
        <v>331</v>
      </c>
      <c r="R355" s="628" t="s">
        <v>331</v>
      </c>
      <c r="S355" s="627" t="s">
        <v>331</v>
      </c>
      <c r="T355" s="628" t="s">
        <v>331</v>
      </c>
      <c r="U355" s="627" t="s">
        <v>331</v>
      </c>
      <c r="V355" s="628" t="s">
        <v>331</v>
      </c>
      <c r="W355" s="627" t="s">
        <v>331</v>
      </c>
      <c r="X355" s="628" t="s">
        <v>331</v>
      </c>
      <c r="Y355" s="627" t="s">
        <v>331</v>
      </c>
      <c r="Z355" s="629" t="s">
        <v>331</v>
      </c>
      <c r="AA355" s="630" t="s">
        <v>331</v>
      </c>
      <c r="AB355" s="631" t="s">
        <v>331</v>
      </c>
      <c r="AC355" s="630" t="s">
        <v>331</v>
      </c>
      <c r="AD355" s="631" t="s">
        <v>331</v>
      </c>
      <c r="AE355" s="630" t="s">
        <v>331</v>
      </c>
      <c r="AF355" s="631" t="s">
        <v>331</v>
      </c>
      <c r="AG355" s="630" t="s">
        <v>331</v>
      </c>
      <c r="AH355" s="631" t="s">
        <v>331</v>
      </c>
      <c r="AI355" s="630" t="s">
        <v>331</v>
      </c>
      <c r="AJ355" s="632" t="s">
        <v>331</v>
      </c>
      <c r="AK355" s="633" t="s">
        <v>331</v>
      </c>
      <c r="AL355" s="634" t="s">
        <v>331</v>
      </c>
      <c r="AM355" s="633" t="s">
        <v>331</v>
      </c>
      <c r="AN355" s="634" t="s">
        <v>331</v>
      </c>
      <c r="AO355" s="633" t="s">
        <v>331</v>
      </c>
      <c r="AP355" s="635" t="s">
        <v>331</v>
      </c>
      <c r="AQ355" s="630" t="s">
        <v>331</v>
      </c>
      <c r="AR355" s="631" t="s">
        <v>331</v>
      </c>
      <c r="AS355" s="630" t="s">
        <v>331</v>
      </c>
      <c r="AT355" s="631" t="s">
        <v>331</v>
      </c>
      <c r="AU355" s="630" t="s">
        <v>331</v>
      </c>
      <c r="AV355" s="632" t="s">
        <v>331</v>
      </c>
      <c r="AW355" s="633" t="s">
        <v>331</v>
      </c>
      <c r="AX355" s="635" t="s">
        <v>331</v>
      </c>
      <c r="AY355" s="604"/>
      <c r="AZ355" s="568" t="str">
        <f t="shared" si="2580"/>
        <v/>
      </c>
      <c r="BA355" s="665"/>
      <c r="BB355" s="665"/>
      <c r="BC355" s="665"/>
      <c r="BD355" s="648"/>
      <c r="BE355" s="648"/>
      <c r="BF355" s="666"/>
      <c r="BG355" s="666"/>
      <c r="BH355" s="666"/>
      <c r="BI355" s="666"/>
      <c r="BJ355" s="666"/>
      <c r="BK355" s="650"/>
      <c r="BL355" s="650"/>
      <c r="BM355" s="650"/>
      <c r="BN355" s="650"/>
      <c r="BO355" s="650"/>
      <c r="BP355" s="667"/>
      <c r="BQ355" s="667"/>
      <c r="BR355" s="667"/>
      <c r="BS355" s="650"/>
      <c r="BT355" s="650"/>
      <c r="BU355" s="650"/>
      <c r="BV355" s="667"/>
      <c r="BW355" s="652"/>
      <c r="BX355" s="606"/>
      <c r="BY355" s="645"/>
      <c r="BZ355" s="608"/>
      <c r="CB355" s="616" t="str">
        <f t="shared" si="2581"/>
        <v/>
      </c>
      <c r="CC355" s="665"/>
      <c r="CD355" s="665"/>
      <c r="CE355" s="665"/>
      <c r="CF355" s="648"/>
      <c r="CG355" s="648"/>
      <c r="CH355" s="666"/>
      <c r="CI355" s="666"/>
      <c r="CJ355" s="666"/>
      <c r="CK355" s="666"/>
      <c r="CL355" s="666"/>
      <c r="CM355" s="650"/>
      <c r="CN355" s="650"/>
      <c r="CO355" s="650"/>
      <c r="CP355" s="650"/>
      <c r="CQ355" s="650"/>
      <c r="CR355" s="667"/>
      <c r="CS355" s="667"/>
      <c r="CT355" s="667"/>
      <c r="CU355" s="650"/>
      <c r="CV355" s="650"/>
      <c r="CW355" s="650"/>
      <c r="CX355" s="667"/>
      <c r="CY355" s="652"/>
      <c r="CZ355" s="606"/>
      <c r="DA355" s="645"/>
    </row>
    <row r="356" spans="1:105" ht="15" x14ac:dyDescent="0.25">
      <c r="A356" s="615">
        <v>525</v>
      </c>
      <c r="B356" s="616" t="s">
        <v>348</v>
      </c>
      <c r="C356" s="616" t="s">
        <v>648</v>
      </c>
      <c r="D356" s="616" t="str">
        <f t="shared" si="2306"/>
        <v>Social Media Activity (One Or More Times Per Week Unless Otherwise Stated)Shares / uploads</v>
      </c>
      <c r="E356" s="568" t="s">
        <v>649</v>
      </c>
      <c r="F356" s="620">
        <v>0.27008978900000002</v>
      </c>
      <c r="G356" s="621">
        <v>0.67578650900000004</v>
      </c>
      <c r="H356" s="622">
        <v>250.20809220000001</v>
      </c>
      <c r="I356" s="621">
        <v>0.30858749099999999</v>
      </c>
      <c r="J356" s="622">
        <v>114.253668</v>
      </c>
      <c r="K356" s="621">
        <v>0.173640036</v>
      </c>
      <c r="L356" s="623">
        <v>64.289744740000003</v>
      </c>
      <c r="M356" s="624">
        <v>0.21562281</v>
      </c>
      <c r="N356" s="625">
        <v>79.833751000000007</v>
      </c>
      <c r="O356" s="624">
        <v>0.34335991599999999</v>
      </c>
      <c r="P356" s="626">
        <v>127.1280623</v>
      </c>
      <c r="Q356" s="627">
        <v>0.21924075200000001</v>
      </c>
      <c r="R356" s="628">
        <v>81.173283999999995</v>
      </c>
      <c r="S356" s="627">
        <v>0.25307048999999998</v>
      </c>
      <c r="T356" s="628">
        <v>93.698651290000001</v>
      </c>
      <c r="U356" s="627">
        <v>0.36248741099999998</v>
      </c>
      <c r="V356" s="628">
        <v>134.20996479999999</v>
      </c>
      <c r="W356" s="627">
        <v>0.352487404</v>
      </c>
      <c r="X356" s="628">
        <v>130.5074899</v>
      </c>
      <c r="Y356" s="627">
        <v>0.21272459599999999</v>
      </c>
      <c r="Z356" s="629">
        <v>78.760695240000004</v>
      </c>
      <c r="AA356" s="630">
        <v>0.241489868</v>
      </c>
      <c r="AB356" s="631">
        <v>89.410957980000006</v>
      </c>
      <c r="AC356" s="630">
        <v>0.22353162800000001</v>
      </c>
      <c r="AD356" s="631">
        <v>82.761969010000001</v>
      </c>
      <c r="AE356" s="630">
        <v>0.25082760199999998</v>
      </c>
      <c r="AF356" s="631">
        <v>92.868228270000003</v>
      </c>
      <c r="AG356" s="630">
        <v>0.38019104599999998</v>
      </c>
      <c r="AH356" s="631">
        <v>140.76468700000001</v>
      </c>
      <c r="AI356" s="630">
        <v>0.22745138000000001</v>
      </c>
      <c r="AJ356" s="632">
        <v>84.213246490000003</v>
      </c>
      <c r="AK356" s="633">
        <v>0.30765509699999999</v>
      </c>
      <c r="AL356" s="634">
        <v>113.90845160000001</v>
      </c>
      <c r="AM356" s="633">
        <v>0.24940689299999999</v>
      </c>
      <c r="AN356" s="634">
        <v>92.342214499999997</v>
      </c>
      <c r="AO356" s="633">
        <v>0.25160118599999998</v>
      </c>
      <c r="AP356" s="635">
        <v>93.154645560000006</v>
      </c>
      <c r="AQ356" s="630">
        <v>0.31120751899999999</v>
      </c>
      <c r="AR356" s="631">
        <v>115.2237262</v>
      </c>
      <c r="AS356" s="630">
        <v>0.26367455000000001</v>
      </c>
      <c r="AT356" s="631">
        <v>97.624775360000001</v>
      </c>
      <c r="AU356" s="630">
        <v>0.290868393</v>
      </c>
      <c r="AV356" s="632">
        <v>107.6932209</v>
      </c>
      <c r="AW356" s="633">
        <v>0.48064418399999997</v>
      </c>
      <c r="AX356" s="635">
        <v>177.9571842</v>
      </c>
      <c r="AY356" s="604"/>
      <c r="AZ356" s="568" t="str">
        <f t="shared" si="2580"/>
        <v>Shares / uploads</v>
      </c>
      <c r="BA356" s="665">
        <f t="shared" ref="BA356:BA367" si="2582">BA$5*G356</f>
        <v>0</v>
      </c>
      <c r="BB356" s="665">
        <f t="shared" ref="BB356:BB367" si="2583">BB$5*I356</f>
        <v>0</v>
      </c>
      <c r="BC356" s="665">
        <f t="shared" ref="BC356:BC367" si="2584">BC$5*K356</f>
        <v>3.9937208279999998</v>
      </c>
      <c r="BD356" s="648">
        <f t="shared" ref="BD356:BD367" si="2585">BD$5*M356</f>
        <v>22.856017860000001</v>
      </c>
      <c r="BE356" s="648">
        <f t="shared" ref="BE356:BE367" si="2586">BE$5*O356</f>
        <v>0</v>
      </c>
      <c r="BF356" s="666">
        <f t="shared" ref="BF356:BF367" si="2587">BF$5*Q356</f>
        <v>11.619759856</v>
      </c>
      <c r="BG356" s="666">
        <f t="shared" ref="BG356:BG367" si="2588">BG$5*S356</f>
        <v>6.5798327399999996</v>
      </c>
      <c r="BH356" s="666">
        <f t="shared" ref="BH356:BH367" si="2589">BH$5*U356</f>
        <v>0</v>
      </c>
      <c r="BI356" s="666">
        <f t="shared" ref="BI356:BI367" si="2590">BI$5*W356</f>
        <v>1.7624370200000001</v>
      </c>
      <c r="BJ356" s="666">
        <f t="shared" ref="BJ356:BJ367" si="2591">BJ$5*Y356</f>
        <v>4.2544919199999995</v>
      </c>
      <c r="BK356" s="650">
        <f t="shared" ref="BK356:BK367" si="2592">BK$5*AA356</f>
        <v>7.24469604</v>
      </c>
      <c r="BL356" s="650">
        <f t="shared" ref="BL356:BL367" si="2593">BL$5*AC356</f>
        <v>3.1294427920000003</v>
      </c>
      <c r="BM356" s="650">
        <f t="shared" ref="BM356:BM367" si="2594">BM$5*AE356</f>
        <v>0</v>
      </c>
      <c r="BN356" s="650">
        <f t="shared" ref="BN356:BN367" si="2595">BN$5*AG356</f>
        <v>0</v>
      </c>
      <c r="BO356" s="650">
        <f t="shared" ref="BO356:BO367" si="2596">BO$5*AI356</f>
        <v>3.6392220800000001</v>
      </c>
      <c r="BP356" s="667">
        <f t="shared" ref="BP356:BP367" si="2597">BP$5*AK356</f>
        <v>3.07655097</v>
      </c>
      <c r="BQ356" s="667">
        <f t="shared" ref="BQ356:BQ367" si="2598">BQ$5*AM356</f>
        <v>2.2446620369999999</v>
      </c>
      <c r="BR356" s="667">
        <f t="shared" ref="BR356:BR367" si="2599">BR$5*AO356</f>
        <v>1.5096071159999997</v>
      </c>
      <c r="BS356" s="650">
        <f t="shared" ref="BS356:BS367" si="2600">BS$5*AQ356</f>
        <v>0.93362255699999996</v>
      </c>
      <c r="BT356" s="650">
        <f t="shared" ref="BT356:BT367" si="2601">BT$5*AS356</f>
        <v>3.6914437000000002</v>
      </c>
      <c r="BU356" s="650">
        <f t="shared" ref="BU356:BU367" si="2602">BU$5*AU356</f>
        <v>0.58173678600000001</v>
      </c>
      <c r="BV356" s="667">
        <f t="shared" ref="BV356:BV367" si="2603">BV$5*AW356</f>
        <v>1.9225767359999999</v>
      </c>
      <c r="BW356" s="652">
        <f t="shared" ref="BW356:BW367" si="2604">SUM(BA356:BV356)</f>
        <v>79.039821037999985</v>
      </c>
      <c r="BX356" s="606">
        <f>BW356/SUM($BW$356:$BW$367)</f>
        <v>6.6915055758066971E-2</v>
      </c>
      <c r="BY356" s="645">
        <f t="shared" ref="BY356:BY367" ca="1" si="2605">IF(CZ356&gt;0,BX356/CZ356*100,"")</f>
        <v>98.394215178725304</v>
      </c>
      <c r="BZ356" s="608"/>
      <c r="CB356" s="616" t="str">
        <f t="shared" si="2581"/>
        <v>Shares / uploads</v>
      </c>
      <c r="CC356" s="665">
        <f t="shared" ref="CC356:CC367" ca="1" si="2606">CC$5*G356</f>
        <v>0</v>
      </c>
      <c r="CD356" s="665">
        <f t="shared" ref="CD356:CD367" ca="1" si="2607">CD$5*I356</f>
        <v>0.92576247300000003</v>
      </c>
      <c r="CE356" s="665">
        <f t="shared" ref="CE356:CE367" ca="1" si="2608">CE$5*K356</f>
        <v>106.09406199599999</v>
      </c>
      <c r="CF356" s="648">
        <f t="shared" ref="CF356:CF367" ca="1" si="2609">CF$5*M356</f>
        <v>429.73626032999999</v>
      </c>
      <c r="CG356" s="648">
        <f t="shared" ref="CG356:CG367" ca="1" si="2610">CG$5*O356</f>
        <v>1.71679958</v>
      </c>
      <c r="CH356" s="666">
        <f t="shared" ref="CH356:CH367" ca="1" si="2611">CH$5*Q356</f>
        <v>296.19425595199999</v>
      </c>
      <c r="CI356" s="666">
        <f t="shared" ref="CI356:CI367" ca="1" si="2612">CI$5*S356</f>
        <v>139.69491047999998</v>
      </c>
      <c r="CJ356" s="666">
        <f t="shared" ref="CJ356:CJ367" ca="1" si="2613">CJ$5*U356</f>
        <v>0</v>
      </c>
      <c r="CK356" s="666">
        <f t="shared" ref="CK356:CK367" ca="1" si="2614">CK$5*W356</f>
        <v>34.896252996000001</v>
      </c>
      <c r="CL356" s="666">
        <f t="shared" ref="CL356:CL367" ca="1" si="2615">CL$5*Y356</f>
        <v>77.219028347999995</v>
      </c>
      <c r="CM356" s="650">
        <f t="shared" ref="CM356:CM367" ca="1" si="2616">CM$5*AA356</f>
        <v>233.52070235599999</v>
      </c>
      <c r="CN356" s="650">
        <f t="shared" ref="CN356:CN367" ca="1" si="2617">CN$5*AC356</f>
        <v>166.978126116</v>
      </c>
      <c r="CO356" s="650">
        <f t="shared" ref="CO356:CO367" ca="1" si="2618">CO$5*AE356</f>
        <v>48.158899583999997</v>
      </c>
      <c r="CP356" s="650">
        <f t="shared" ref="CP356:CP367" ca="1" si="2619">CP$5*AG356</f>
        <v>0</v>
      </c>
      <c r="CQ356" s="650">
        <f t="shared" ref="CQ356:CQ367" ca="1" si="2620">CQ$5*AI356</f>
        <v>108.0394055</v>
      </c>
      <c r="CR356" s="667">
        <f t="shared" ref="CR356:CR367" ca="1" si="2621">CR$5*AK356</f>
        <v>129.21514073999998</v>
      </c>
      <c r="CS356" s="667">
        <f t="shared" ref="CS356:CS367" ca="1" si="2622">CS$5*AM356</f>
        <v>132.93387396899999</v>
      </c>
      <c r="CT356" s="667">
        <f t="shared" ref="CT356:CT367" ca="1" si="2623">CT$5*AO356</f>
        <v>149.45110448399998</v>
      </c>
      <c r="CU356" s="650">
        <f t="shared" ref="CU356:CU367" ca="1" si="2624">CU$5*AQ356</f>
        <v>115.45798954899999</v>
      </c>
      <c r="CV356" s="650">
        <f t="shared" ref="CV356:CV367" ca="1" si="2625">CV$5*AS356</f>
        <v>75.938270400000007</v>
      </c>
      <c r="CW356" s="650">
        <f t="shared" ref="CW356:CW367" ca="1" si="2626">CW$5*AU356</f>
        <v>69.517545927</v>
      </c>
      <c r="CX356" s="667">
        <f t="shared" ref="CX356:CX367" ca="1" si="2627">CX$5*AW356</f>
        <v>38.451534719999998</v>
      </c>
      <c r="CY356" s="652">
        <f t="shared" ref="CY356:CY367" ca="1" si="2628">SUM(CC356:CX356)</f>
        <v>2354.1399254999997</v>
      </c>
      <c r="CZ356" s="606">
        <f ca="1">CY356/SUM($CY$356:$CY$367)</f>
        <v>6.8007103503514993E-2</v>
      </c>
      <c r="DA356" s="645"/>
    </row>
    <row r="357" spans="1:105" ht="15" x14ac:dyDescent="0.25">
      <c r="A357" s="615">
        <v>526</v>
      </c>
      <c r="B357" s="616"/>
      <c r="C357" s="616" t="s">
        <v>648</v>
      </c>
      <c r="D357" s="616" t="str">
        <f t="shared" si="2306"/>
        <v>Social Media Activity (One Or More Times Per Week Unless Otherwise Stated)Uploads original content</v>
      </c>
      <c r="E357" s="568" t="s">
        <v>650</v>
      </c>
      <c r="F357" s="620">
        <v>0.17281650900000001</v>
      </c>
      <c r="G357" s="621">
        <v>0.79701062499999997</v>
      </c>
      <c r="H357" s="622">
        <v>461.18893839999998</v>
      </c>
      <c r="I357" s="621">
        <v>0.26779270300000002</v>
      </c>
      <c r="J357" s="622">
        <v>154.9578243</v>
      </c>
      <c r="K357" s="621">
        <v>0.13412402200000001</v>
      </c>
      <c r="L357" s="623">
        <v>77.610653549999995</v>
      </c>
      <c r="M357" s="624">
        <v>0.13931959199999999</v>
      </c>
      <c r="N357" s="625">
        <v>80.617061849999999</v>
      </c>
      <c r="O357" s="624">
        <v>0.27118047000000001</v>
      </c>
      <c r="P357" s="626">
        <v>156.9181504</v>
      </c>
      <c r="Q357" s="627">
        <v>0.11418995899999999</v>
      </c>
      <c r="R357" s="628">
        <v>66.075839180000003</v>
      </c>
      <c r="S357" s="627">
        <v>0.118285844</v>
      </c>
      <c r="T357" s="628">
        <v>68.445916519999997</v>
      </c>
      <c r="U357" s="627">
        <v>0.30609124199999999</v>
      </c>
      <c r="V357" s="628">
        <v>177.1192131</v>
      </c>
      <c r="W357" s="627">
        <v>0.22602850399999999</v>
      </c>
      <c r="X357" s="628">
        <v>130.79103670000001</v>
      </c>
      <c r="Y357" s="627">
        <v>0.104836256</v>
      </c>
      <c r="Z357" s="629">
        <v>60.663333790000003</v>
      </c>
      <c r="AA357" s="630">
        <v>0.124299997</v>
      </c>
      <c r="AB357" s="631">
        <v>71.925996940000005</v>
      </c>
      <c r="AC357" s="630">
        <v>0.13496043999999999</v>
      </c>
      <c r="AD357" s="631">
        <v>78.094645220000004</v>
      </c>
      <c r="AE357" s="630">
        <v>0.14351455499999999</v>
      </c>
      <c r="AF357" s="631">
        <v>83.044470169999997</v>
      </c>
      <c r="AG357" s="630">
        <v>0.21627137099999999</v>
      </c>
      <c r="AH357" s="631">
        <v>125.1450868</v>
      </c>
      <c r="AI357" s="630">
        <v>0.134649188</v>
      </c>
      <c r="AJ357" s="632">
        <v>77.914539579999996</v>
      </c>
      <c r="AK357" s="633">
        <v>0.21270649</v>
      </c>
      <c r="AL357" s="634">
        <v>123.0822744</v>
      </c>
      <c r="AM357" s="633">
        <v>0.17196035300000001</v>
      </c>
      <c r="AN357" s="634">
        <v>99.504586160000002</v>
      </c>
      <c r="AO357" s="633">
        <v>0.166468491</v>
      </c>
      <c r="AP357" s="635">
        <v>96.326729290000003</v>
      </c>
      <c r="AQ357" s="630">
        <v>0.200017901</v>
      </c>
      <c r="AR357" s="631">
        <v>115.7400421</v>
      </c>
      <c r="AS357" s="630">
        <v>0.181383723</v>
      </c>
      <c r="AT357" s="631">
        <v>104.95740480000001</v>
      </c>
      <c r="AU357" s="630">
        <v>0.201284885</v>
      </c>
      <c r="AV357" s="632">
        <v>116.4731803</v>
      </c>
      <c r="AW357" s="633">
        <v>0.42239850400000001</v>
      </c>
      <c r="AX357" s="635">
        <v>244.42022639999999</v>
      </c>
      <c r="AY357" s="604"/>
      <c r="AZ357" s="568" t="str">
        <f t="shared" si="2580"/>
        <v>Uploads original content</v>
      </c>
      <c r="BA357" s="665">
        <f t="shared" si="2582"/>
        <v>0</v>
      </c>
      <c r="BB357" s="665">
        <f t="shared" si="2583"/>
        <v>0</v>
      </c>
      <c r="BC357" s="665">
        <f t="shared" si="2584"/>
        <v>3.0848525060000003</v>
      </c>
      <c r="BD357" s="648">
        <f t="shared" si="2585"/>
        <v>14.767876751999999</v>
      </c>
      <c r="BE357" s="648">
        <f t="shared" si="2586"/>
        <v>0</v>
      </c>
      <c r="BF357" s="666">
        <f t="shared" si="2587"/>
        <v>6.0520678269999992</v>
      </c>
      <c r="BG357" s="666">
        <f t="shared" si="2588"/>
        <v>3.075431944</v>
      </c>
      <c r="BH357" s="666">
        <f t="shared" si="2589"/>
        <v>0</v>
      </c>
      <c r="BI357" s="666">
        <f t="shared" si="2590"/>
        <v>1.1301425199999999</v>
      </c>
      <c r="BJ357" s="666">
        <f t="shared" si="2591"/>
        <v>2.0967251199999999</v>
      </c>
      <c r="BK357" s="650">
        <f t="shared" si="2592"/>
        <v>3.7289999099999998</v>
      </c>
      <c r="BL357" s="650">
        <f t="shared" si="2593"/>
        <v>1.8894461599999999</v>
      </c>
      <c r="BM357" s="650">
        <f t="shared" si="2594"/>
        <v>0</v>
      </c>
      <c r="BN357" s="650">
        <f t="shared" si="2595"/>
        <v>0</v>
      </c>
      <c r="BO357" s="650">
        <f t="shared" si="2596"/>
        <v>2.154387008</v>
      </c>
      <c r="BP357" s="667">
        <f t="shared" si="2597"/>
        <v>2.1270649000000001</v>
      </c>
      <c r="BQ357" s="667">
        <f t="shared" si="2598"/>
        <v>1.5476431770000001</v>
      </c>
      <c r="BR357" s="667">
        <f t="shared" si="2599"/>
        <v>0.99881094599999998</v>
      </c>
      <c r="BS357" s="650">
        <f t="shared" si="2600"/>
        <v>0.60005370299999994</v>
      </c>
      <c r="BT357" s="650">
        <f t="shared" si="2601"/>
        <v>2.5393721220000001</v>
      </c>
      <c r="BU357" s="650">
        <f t="shared" si="2602"/>
        <v>0.40256976999999999</v>
      </c>
      <c r="BV357" s="667">
        <f t="shared" si="2603"/>
        <v>1.689594016</v>
      </c>
      <c r="BW357" s="652">
        <f t="shared" si="2604"/>
        <v>47.885038381000001</v>
      </c>
      <c r="BX357" s="606">
        <f t="shared" ref="BX357:BX367" si="2629">BW357/SUM($BW$356:$BW$367)</f>
        <v>4.0539439122734014E-2</v>
      </c>
      <c r="BY357" s="645">
        <f t="shared" ca="1" si="2605"/>
        <v>97.28268299757022</v>
      </c>
      <c r="BZ357" s="608"/>
      <c r="CB357" s="616" t="str">
        <f t="shared" si="2581"/>
        <v>Uploads original content</v>
      </c>
      <c r="CC357" s="665">
        <f t="shared" ca="1" si="2606"/>
        <v>0</v>
      </c>
      <c r="CD357" s="665">
        <f t="shared" ca="1" si="2607"/>
        <v>0.80337810900000006</v>
      </c>
      <c r="CE357" s="665">
        <f t="shared" ca="1" si="2608"/>
        <v>81.949777442000013</v>
      </c>
      <c r="CF357" s="648">
        <f t="shared" ca="1" si="2609"/>
        <v>277.663946856</v>
      </c>
      <c r="CG357" s="648">
        <f t="shared" ca="1" si="2610"/>
        <v>1.35590235</v>
      </c>
      <c r="CH357" s="666">
        <f t="shared" ca="1" si="2611"/>
        <v>154.27063460899998</v>
      </c>
      <c r="CI357" s="666">
        <f t="shared" ca="1" si="2612"/>
        <v>65.293785888000002</v>
      </c>
      <c r="CJ357" s="666">
        <f t="shared" ca="1" si="2613"/>
        <v>0</v>
      </c>
      <c r="CK357" s="666">
        <f t="shared" ca="1" si="2614"/>
        <v>22.376821895999999</v>
      </c>
      <c r="CL357" s="666">
        <f t="shared" ca="1" si="2615"/>
        <v>38.055560927999998</v>
      </c>
      <c r="CM357" s="650">
        <f t="shared" ca="1" si="2616"/>
        <v>120.19809709899999</v>
      </c>
      <c r="CN357" s="650">
        <f t="shared" ca="1" si="2617"/>
        <v>100.81544867999999</v>
      </c>
      <c r="CO357" s="650">
        <f t="shared" ca="1" si="2618"/>
        <v>27.554794559999998</v>
      </c>
      <c r="CP357" s="650">
        <f t="shared" ca="1" si="2619"/>
        <v>0</v>
      </c>
      <c r="CQ357" s="650">
        <f t="shared" ca="1" si="2620"/>
        <v>63.9583643</v>
      </c>
      <c r="CR357" s="667">
        <f t="shared" ca="1" si="2621"/>
        <v>89.336725799999996</v>
      </c>
      <c r="CS357" s="667">
        <f t="shared" ca="1" si="2622"/>
        <v>91.654868149000009</v>
      </c>
      <c r="CT357" s="667">
        <f t="shared" ca="1" si="2623"/>
        <v>98.882283653999991</v>
      </c>
      <c r="CU357" s="650">
        <f t="shared" ca="1" si="2624"/>
        <v>74.206641270999995</v>
      </c>
      <c r="CV357" s="650">
        <f t="shared" ca="1" si="2625"/>
        <v>52.238512223999997</v>
      </c>
      <c r="CW357" s="650">
        <f t="shared" ca="1" si="2626"/>
        <v>48.107087514999996</v>
      </c>
      <c r="CX357" s="667">
        <f t="shared" ca="1" si="2627"/>
        <v>33.791880320000004</v>
      </c>
      <c r="CY357" s="652">
        <f t="shared" ca="1" si="2628"/>
        <v>1442.5145116500003</v>
      </c>
      <c r="CZ357" s="606">
        <f t="shared" ref="CZ357:CZ367" ca="1" si="2630">CY357/SUM($CY$356:$CY$367)</f>
        <v>4.1671793862579375E-2</v>
      </c>
      <c r="DA357" s="645"/>
    </row>
    <row r="358" spans="1:105" ht="15" x14ac:dyDescent="0.25">
      <c r="A358" s="615">
        <v>527</v>
      </c>
      <c r="B358" s="616"/>
      <c r="C358" s="616" t="s">
        <v>648</v>
      </c>
      <c r="D358" s="616" t="str">
        <f t="shared" si="2306"/>
        <v>Social Media Activity (One Or More Times Per Week Unless Otherwise Stated)Reads ratings / reviews</v>
      </c>
      <c r="E358" s="568" t="s">
        <v>651</v>
      </c>
      <c r="F358" s="620">
        <v>0.30929914600000002</v>
      </c>
      <c r="G358" s="621">
        <v>0.69903978300000003</v>
      </c>
      <c r="H358" s="622">
        <v>226.00766669999999</v>
      </c>
      <c r="I358" s="621">
        <v>0.47135338799999998</v>
      </c>
      <c r="J358" s="622">
        <v>152.39401549999999</v>
      </c>
      <c r="K358" s="621">
        <v>0.28167790799999998</v>
      </c>
      <c r="L358" s="623">
        <v>91.069733540000001</v>
      </c>
      <c r="M358" s="624">
        <v>0.26684153500000002</v>
      </c>
      <c r="N358" s="625">
        <v>86.272962030000002</v>
      </c>
      <c r="O358" s="624">
        <v>0.453442503</v>
      </c>
      <c r="P358" s="626">
        <v>146.60321859999999</v>
      </c>
      <c r="Q358" s="627">
        <v>0.27848029200000002</v>
      </c>
      <c r="R358" s="628">
        <v>90.03590706</v>
      </c>
      <c r="S358" s="627">
        <v>0.25158310900000003</v>
      </c>
      <c r="T358" s="628">
        <v>81.339736090000002</v>
      </c>
      <c r="U358" s="627">
        <v>0.410083472</v>
      </c>
      <c r="V358" s="628">
        <v>132.5847412</v>
      </c>
      <c r="W358" s="627">
        <v>0.357315934</v>
      </c>
      <c r="X358" s="628">
        <v>115.5243842</v>
      </c>
      <c r="Y358" s="627">
        <v>0.27547962399999998</v>
      </c>
      <c r="Z358" s="629">
        <v>89.065756399999998</v>
      </c>
      <c r="AA358" s="630">
        <v>0.26939097000000001</v>
      </c>
      <c r="AB358" s="631">
        <v>87.097224089999997</v>
      </c>
      <c r="AC358" s="630">
        <v>0.257379786</v>
      </c>
      <c r="AD358" s="631">
        <v>83.213869020000004</v>
      </c>
      <c r="AE358" s="630">
        <v>0.28154180200000001</v>
      </c>
      <c r="AF358" s="631">
        <v>91.02572893</v>
      </c>
      <c r="AG358" s="630">
        <v>0.38433013799999999</v>
      </c>
      <c r="AH358" s="631">
        <v>124.25838950000001</v>
      </c>
      <c r="AI358" s="630">
        <v>0.26970166800000001</v>
      </c>
      <c r="AJ358" s="632">
        <v>87.197676389999998</v>
      </c>
      <c r="AK358" s="633">
        <v>0.36654605800000001</v>
      </c>
      <c r="AL358" s="634">
        <v>118.5085905</v>
      </c>
      <c r="AM358" s="633">
        <v>0.28706256899999999</v>
      </c>
      <c r="AN358" s="634">
        <v>92.810656809999998</v>
      </c>
      <c r="AO358" s="633">
        <v>0.307386944</v>
      </c>
      <c r="AP358" s="635">
        <v>99.381763059999997</v>
      </c>
      <c r="AQ358" s="630">
        <v>0.31519599100000001</v>
      </c>
      <c r="AR358" s="631">
        <v>101.9065184</v>
      </c>
      <c r="AS358" s="630">
        <v>0.28854829900000001</v>
      </c>
      <c r="AT358" s="631">
        <v>93.291010630000002</v>
      </c>
      <c r="AU358" s="630">
        <v>0.31686187199999999</v>
      </c>
      <c r="AV358" s="632">
        <v>102.4451171</v>
      </c>
      <c r="AW358" s="633">
        <v>0.49585015599999999</v>
      </c>
      <c r="AX358" s="635">
        <v>160.3141043</v>
      </c>
      <c r="AY358" s="604"/>
      <c r="AZ358" s="568" t="str">
        <f t="shared" si="2580"/>
        <v>Reads ratings / reviews</v>
      </c>
      <c r="BA358" s="665">
        <f t="shared" si="2582"/>
        <v>0</v>
      </c>
      <c r="BB358" s="665">
        <f t="shared" si="2583"/>
        <v>0</v>
      </c>
      <c r="BC358" s="665">
        <f t="shared" si="2584"/>
        <v>6.4785918839999992</v>
      </c>
      <c r="BD358" s="648">
        <f t="shared" si="2585"/>
        <v>28.285202710000004</v>
      </c>
      <c r="BE358" s="648">
        <f t="shared" si="2586"/>
        <v>0</v>
      </c>
      <c r="BF358" s="666">
        <f t="shared" si="2587"/>
        <v>14.759455476000001</v>
      </c>
      <c r="BG358" s="666">
        <f t="shared" si="2588"/>
        <v>6.5411608340000011</v>
      </c>
      <c r="BH358" s="666">
        <f t="shared" si="2589"/>
        <v>0</v>
      </c>
      <c r="BI358" s="666">
        <f t="shared" si="2590"/>
        <v>1.7865796700000001</v>
      </c>
      <c r="BJ358" s="666">
        <f t="shared" si="2591"/>
        <v>5.5095924799999993</v>
      </c>
      <c r="BK358" s="650">
        <f t="shared" si="2592"/>
        <v>8.0817291000000004</v>
      </c>
      <c r="BL358" s="650">
        <f t="shared" si="2593"/>
        <v>3.603317004</v>
      </c>
      <c r="BM358" s="650">
        <f t="shared" si="2594"/>
        <v>0</v>
      </c>
      <c r="BN358" s="650">
        <f t="shared" si="2595"/>
        <v>0</v>
      </c>
      <c r="BO358" s="650">
        <f t="shared" si="2596"/>
        <v>4.3152266880000001</v>
      </c>
      <c r="BP358" s="667">
        <f t="shared" si="2597"/>
        <v>3.66546058</v>
      </c>
      <c r="BQ358" s="667">
        <f t="shared" si="2598"/>
        <v>2.5835631210000001</v>
      </c>
      <c r="BR358" s="667">
        <f t="shared" si="2599"/>
        <v>1.844321664</v>
      </c>
      <c r="BS358" s="650">
        <f t="shared" si="2600"/>
        <v>0.94558797300000008</v>
      </c>
      <c r="BT358" s="650">
        <f t="shared" si="2601"/>
        <v>4.0396761860000003</v>
      </c>
      <c r="BU358" s="650">
        <f t="shared" si="2602"/>
        <v>0.63372374399999998</v>
      </c>
      <c r="BV358" s="667">
        <f t="shared" si="2603"/>
        <v>1.9834006239999999</v>
      </c>
      <c r="BW358" s="652">
        <f t="shared" si="2604"/>
        <v>95.056589738</v>
      </c>
      <c r="BX358" s="606">
        <f t="shared" si="2629"/>
        <v>8.0474840643071838E-2</v>
      </c>
      <c r="BY358" s="645">
        <f t="shared" ca="1" si="2605"/>
        <v>99.561869648607015</v>
      </c>
      <c r="BZ358" s="608"/>
      <c r="CB358" s="616" t="str">
        <f t="shared" si="2581"/>
        <v>Reads ratings / reviews</v>
      </c>
      <c r="CC358" s="665">
        <f t="shared" ca="1" si="2606"/>
        <v>0</v>
      </c>
      <c r="CD358" s="665">
        <f t="shared" ca="1" si="2607"/>
        <v>1.4140601639999999</v>
      </c>
      <c r="CE358" s="665">
        <f t="shared" ca="1" si="2608"/>
        <v>172.10520178799999</v>
      </c>
      <c r="CF358" s="648">
        <f t="shared" ca="1" si="2609"/>
        <v>531.81517925500009</v>
      </c>
      <c r="CG358" s="648">
        <f t="shared" ca="1" si="2610"/>
        <v>2.2672125149999998</v>
      </c>
      <c r="CH358" s="666">
        <f t="shared" ca="1" si="2611"/>
        <v>376.22687449200004</v>
      </c>
      <c r="CI358" s="666">
        <f t="shared" ca="1" si="2612"/>
        <v>138.87387616800001</v>
      </c>
      <c r="CJ358" s="666">
        <f t="shared" ca="1" si="2613"/>
        <v>0</v>
      </c>
      <c r="CK358" s="666">
        <f t="shared" ca="1" si="2614"/>
        <v>35.374277466000002</v>
      </c>
      <c r="CL358" s="666">
        <f t="shared" ca="1" si="2615"/>
        <v>99.999103511999991</v>
      </c>
      <c r="CM358" s="650">
        <f t="shared" ca="1" si="2616"/>
        <v>260.50106799000002</v>
      </c>
      <c r="CN358" s="650">
        <f t="shared" ca="1" si="2617"/>
        <v>192.262700142</v>
      </c>
      <c r="CO358" s="650">
        <f t="shared" ca="1" si="2618"/>
        <v>54.056025984000001</v>
      </c>
      <c r="CP358" s="650">
        <f t="shared" ca="1" si="2619"/>
        <v>0</v>
      </c>
      <c r="CQ358" s="650">
        <f t="shared" ca="1" si="2620"/>
        <v>128.10829230000002</v>
      </c>
      <c r="CR358" s="667">
        <f t="shared" ca="1" si="2621"/>
        <v>153.94934436</v>
      </c>
      <c r="CS358" s="667">
        <f t="shared" ca="1" si="2622"/>
        <v>153.00434927699999</v>
      </c>
      <c r="CT358" s="667">
        <f t="shared" ca="1" si="2623"/>
        <v>182.58784473599999</v>
      </c>
      <c r="CU358" s="650">
        <f t="shared" ca="1" si="2624"/>
        <v>116.93771266100001</v>
      </c>
      <c r="CV358" s="650">
        <f t="shared" ca="1" si="2625"/>
        <v>83.101910111999999</v>
      </c>
      <c r="CW358" s="650">
        <f t="shared" ca="1" si="2626"/>
        <v>75.729987408</v>
      </c>
      <c r="CX358" s="667">
        <f t="shared" ca="1" si="2627"/>
        <v>39.668012480000002</v>
      </c>
      <c r="CY358" s="652">
        <f t="shared" ca="1" si="2628"/>
        <v>2797.9830328100002</v>
      </c>
      <c r="CZ358" s="606">
        <f t="shared" ca="1" si="2630"/>
        <v>8.0828976923694978E-2</v>
      </c>
      <c r="DA358" s="645"/>
    </row>
    <row r="359" spans="1:105" ht="15" x14ac:dyDescent="0.25">
      <c r="A359" s="615">
        <v>528</v>
      </c>
      <c r="B359" s="616"/>
      <c r="C359" s="616" t="s">
        <v>648</v>
      </c>
      <c r="D359" s="616" t="str">
        <f t="shared" si="2306"/>
        <v>Social Media Activity (One Or More Times Per Week Unless Otherwise Stated)Posts ratings / reviews</v>
      </c>
      <c r="E359" s="568" t="s">
        <v>652</v>
      </c>
      <c r="F359" s="620">
        <v>0.17038514299999999</v>
      </c>
      <c r="G359" s="621">
        <v>0.71824287099999995</v>
      </c>
      <c r="H359" s="622">
        <v>421.54078570000001</v>
      </c>
      <c r="I359" s="621">
        <v>0.33206564500000002</v>
      </c>
      <c r="J359" s="622">
        <v>194.8911971</v>
      </c>
      <c r="K359" s="621">
        <v>0.12395603099999999</v>
      </c>
      <c r="L359" s="623">
        <v>72.750492539999996</v>
      </c>
      <c r="M359" s="624">
        <v>0.116555715</v>
      </c>
      <c r="N359" s="625">
        <v>68.407205349999998</v>
      </c>
      <c r="O359" s="624">
        <v>0.27974370799999998</v>
      </c>
      <c r="P359" s="626">
        <v>164.1831578</v>
      </c>
      <c r="Q359" s="627">
        <v>0.105454487</v>
      </c>
      <c r="R359" s="628">
        <v>61.891832270000002</v>
      </c>
      <c r="S359" s="627">
        <v>0.113991673</v>
      </c>
      <c r="T359" s="628">
        <v>66.902354930000001</v>
      </c>
      <c r="U359" s="627">
        <v>0.267532414</v>
      </c>
      <c r="V359" s="628">
        <v>157.01628059999999</v>
      </c>
      <c r="W359" s="627">
        <v>0.202745604</v>
      </c>
      <c r="X359" s="628">
        <v>118.99253659999999</v>
      </c>
      <c r="Y359" s="627">
        <v>0.108306341</v>
      </c>
      <c r="Z359" s="629">
        <v>63.565601270000002</v>
      </c>
      <c r="AA359" s="630">
        <v>0.135567148</v>
      </c>
      <c r="AB359" s="631">
        <v>79.565122849999995</v>
      </c>
      <c r="AC359" s="630">
        <v>0.114749105</v>
      </c>
      <c r="AD359" s="631">
        <v>67.346895720000006</v>
      </c>
      <c r="AE359" s="630">
        <v>0.14847700999999999</v>
      </c>
      <c r="AF359" s="631">
        <v>87.141993290000002</v>
      </c>
      <c r="AG359" s="630">
        <v>0.246509266</v>
      </c>
      <c r="AH359" s="631">
        <v>144.67767620000001</v>
      </c>
      <c r="AI359" s="630">
        <v>0.14013715500000001</v>
      </c>
      <c r="AJ359" s="632">
        <v>82.247285559999995</v>
      </c>
      <c r="AK359" s="633">
        <v>0.19084923600000001</v>
      </c>
      <c r="AL359" s="634">
        <v>112.01049159999999</v>
      </c>
      <c r="AM359" s="633">
        <v>0.17042965099999999</v>
      </c>
      <c r="AN359" s="634">
        <v>100.0261218</v>
      </c>
      <c r="AO359" s="633">
        <v>0.17096694500000001</v>
      </c>
      <c r="AP359" s="635">
        <v>100.3414631</v>
      </c>
      <c r="AQ359" s="630">
        <v>0.21864377900000001</v>
      </c>
      <c r="AR359" s="631">
        <v>128.3232654</v>
      </c>
      <c r="AS359" s="630">
        <v>0.18158954199999999</v>
      </c>
      <c r="AT359" s="631">
        <v>106.5759247</v>
      </c>
      <c r="AU359" s="630">
        <v>0.203279667</v>
      </c>
      <c r="AV359" s="632">
        <v>119.3059815</v>
      </c>
      <c r="AW359" s="633">
        <v>0.40530231300000003</v>
      </c>
      <c r="AX359" s="635">
        <v>237.87420979999999</v>
      </c>
      <c r="AY359" s="604"/>
      <c r="AZ359" s="568" t="str">
        <f t="shared" si="2580"/>
        <v>Posts ratings / reviews</v>
      </c>
      <c r="BA359" s="665">
        <f t="shared" si="2582"/>
        <v>0</v>
      </c>
      <c r="BB359" s="665">
        <f t="shared" si="2583"/>
        <v>0</v>
      </c>
      <c r="BC359" s="665">
        <f t="shared" si="2584"/>
        <v>2.850988713</v>
      </c>
      <c r="BD359" s="648">
        <f t="shared" si="2585"/>
        <v>12.35490579</v>
      </c>
      <c r="BE359" s="648">
        <f t="shared" si="2586"/>
        <v>0</v>
      </c>
      <c r="BF359" s="666">
        <f t="shared" si="2587"/>
        <v>5.5890878109999997</v>
      </c>
      <c r="BG359" s="666">
        <f t="shared" si="2588"/>
        <v>2.9637834980000002</v>
      </c>
      <c r="BH359" s="666">
        <f t="shared" si="2589"/>
        <v>0</v>
      </c>
      <c r="BI359" s="666">
        <f t="shared" si="2590"/>
        <v>1.0137280200000001</v>
      </c>
      <c r="BJ359" s="666">
        <f t="shared" si="2591"/>
        <v>2.1661268200000001</v>
      </c>
      <c r="BK359" s="650">
        <f t="shared" si="2592"/>
        <v>4.0670144400000003</v>
      </c>
      <c r="BL359" s="650">
        <f t="shared" si="2593"/>
        <v>1.60648747</v>
      </c>
      <c r="BM359" s="650">
        <f t="shared" si="2594"/>
        <v>0</v>
      </c>
      <c r="BN359" s="650">
        <f t="shared" si="2595"/>
        <v>0</v>
      </c>
      <c r="BO359" s="650">
        <f t="shared" si="2596"/>
        <v>2.2421944800000002</v>
      </c>
      <c r="BP359" s="667">
        <f t="shared" si="2597"/>
        <v>1.9084923600000001</v>
      </c>
      <c r="BQ359" s="667">
        <f t="shared" si="2598"/>
        <v>1.533866859</v>
      </c>
      <c r="BR359" s="667">
        <f t="shared" si="2599"/>
        <v>1.0258016700000001</v>
      </c>
      <c r="BS359" s="650">
        <f t="shared" si="2600"/>
        <v>0.65593133700000006</v>
      </c>
      <c r="BT359" s="650">
        <f t="shared" si="2601"/>
        <v>2.5422535879999999</v>
      </c>
      <c r="BU359" s="650">
        <f t="shared" si="2602"/>
        <v>0.40655933399999999</v>
      </c>
      <c r="BV359" s="667">
        <f t="shared" si="2603"/>
        <v>1.6212092520000001</v>
      </c>
      <c r="BW359" s="652">
        <f t="shared" si="2604"/>
        <v>44.548431441999995</v>
      </c>
      <c r="BX359" s="606">
        <f t="shared" si="2629"/>
        <v>3.7714670083105278E-2</v>
      </c>
      <c r="BY359" s="645">
        <f t="shared" ca="1" si="2605"/>
        <v>95.012667770821693</v>
      </c>
      <c r="BZ359" s="608"/>
      <c r="CB359" s="616" t="str">
        <f t="shared" si="2581"/>
        <v>Posts ratings / reviews</v>
      </c>
      <c r="CC359" s="665">
        <f t="shared" ca="1" si="2606"/>
        <v>0</v>
      </c>
      <c r="CD359" s="665">
        <f t="shared" ca="1" si="2607"/>
        <v>0.99619693500000006</v>
      </c>
      <c r="CE359" s="665">
        <f t="shared" ca="1" si="2608"/>
        <v>75.737134940999994</v>
      </c>
      <c r="CF359" s="648">
        <f t="shared" ca="1" si="2609"/>
        <v>232.29553999500001</v>
      </c>
      <c r="CG359" s="648">
        <f t="shared" ca="1" si="2610"/>
        <v>1.39871854</v>
      </c>
      <c r="CH359" s="666">
        <f t="shared" ca="1" si="2611"/>
        <v>142.469011937</v>
      </c>
      <c r="CI359" s="666">
        <f t="shared" ca="1" si="2612"/>
        <v>62.923403495999999</v>
      </c>
      <c r="CJ359" s="666">
        <f t="shared" ca="1" si="2613"/>
        <v>0</v>
      </c>
      <c r="CK359" s="666">
        <f t="shared" ca="1" si="2614"/>
        <v>20.071814795999998</v>
      </c>
      <c r="CL359" s="666">
        <f t="shared" ca="1" si="2615"/>
        <v>39.315201782999999</v>
      </c>
      <c r="CM359" s="650">
        <f t="shared" ca="1" si="2616"/>
        <v>131.093432116</v>
      </c>
      <c r="CN359" s="650">
        <f t="shared" ca="1" si="2617"/>
        <v>85.717581435</v>
      </c>
      <c r="CO359" s="650">
        <f t="shared" ca="1" si="2618"/>
        <v>28.507585919999997</v>
      </c>
      <c r="CP359" s="650">
        <f t="shared" ca="1" si="2619"/>
        <v>0</v>
      </c>
      <c r="CQ359" s="650">
        <f t="shared" ca="1" si="2620"/>
        <v>66.565148625000006</v>
      </c>
      <c r="CR359" s="667">
        <f t="shared" ca="1" si="2621"/>
        <v>80.156679120000007</v>
      </c>
      <c r="CS359" s="667">
        <f t="shared" ca="1" si="2622"/>
        <v>90.839003982999998</v>
      </c>
      <c r="CT359" s="667">
        <f t="shared" ca="1" si="2623"/>
        <v>101.55436533000001</v>
      </c>
      <c r="CU359" s="650">
        <f t="shared" ca="1" si="2624"/>
        <v>81.11684200900001</v>
      </c>
      <c r="CV359" s="650">
        <f t="shared" ca="1" si="2625"/>
        <v>52.297788095999998</v>
      </c>
      <c r="CW359" s="650">
        <f t="shared" ca="1" si="2626"/>
        <v>48.583840412999997</v>
      </c>
      <c r="CX359" s="667">
        <f t="shared" ca="1" si="2627"/>
        <v>32.424185040000005</v>
      </c>
      <c r="CY359" s="652">
        <f t="shared" ca="1" si="2628"/>
        <v>1374.0634745100003</v>
      </c>
      <c r="CZ359" s="606">
        <f t="shared" ca="1" si="2630"/>
        <v>3.969435967641298E-2</v>
      </c>
      <c r="DA359" s="645"/>
    </row>
    <row r="360" spans="1:105" ht="15" x14ac:dyDescent="0.25">
      <c r="A360" s="615">
        <v>529</v>
      </c>
      <c r="B360" s="616"/>
      <c r="C360" s="616" t="s">
        <v>648</v>
      </c>
      <c r="D360" s="616" t="str">
        <f t="shared" si="2306"/>
        <v>Social Media Activity (One Or More Times Per Week Unless Otherwise Stated)Takes part in groups / forums</v>
      </c>
      <c r="E360" s="568" t="s">
        <v>653</v>
      </c>
      <c r="F360" s="620">
        <v>0.20131967200000001</v>
      </c>
      <c r="G360" s="621">
        <v>0.69862891599999999</v>
      </c>
      <c r="H360" s="622">
        <v>347.02466379999998</v>
      </c>
      <c r="I360" s="621">
        <v>0.367283735</v>
      </c>
      <c r="J360" s="622">
        <v>182.43807519999999</v>
      </c>
      <c r="K360" s="621">
        <v>0.16929422099999999</v>
      </c>
      <c r="L360" s="623">
        <v>84.092239210000002</v>
      </c>
      <c r="M360" s="624">
        <v>0.196049634</v>
      </c>
      <c r="N360" s="625">
        <v>97.38225353</v>
      </c>
      <c r="O360" s="624">
        <v>0.30445533899999999</v>
      </c>
      <c r="P360" s="626">
        <v>151.22980050000001</v>
      </c>
      <c r="Q360" s="627">
        <v>0.14755136499999999</v>
      </c>
      <c r="R360" s="628">
        <v>73.29207504</v>
      </c>
      <c r="S360" s="627">
        <v>0.12286716</v>
      </c>
      <c r="T360" s="628">
        <v>61.030875979999998</v>
      </c>
      <c r="U360" s="627">
        <v>0.35385575200000002</v>
      </c>
      <c r="V360" s="628">
        <v>175.76809460000001</v>
      </c>
      <c r="W360" s="627">
        <v>0.252107252</v>
      </c>
      <c r="X360" s="628">
        <v>125.2273307</v>
      </c>
      <c r="Y360" s="627">
        <v>0.12747218799999999</v>
      </c>
      <c r="Z360" s="629">
        <v>63.318296779999997</v>
      </c>
      <c r="AA360" s="630">
        <v>0.165434426</v>
      </c>
      <c r="AB360" s="631">
        <v>82.174992570000001</v>
      </c>
      <c r="AC360" s="630">
        <v>0.15490484099999999</v>
      </c>
      <c r="AD360" s="631">
        <v>76.944711589999997</v>
      </c>
      <c r="AE360" s="630">
        <v>0.172549547</v>
      </c>
      <c r="AF360" s="631">
        <v>85.709232900000003</v>
      </c>
      <c r="AG360" s="630">
        <v>0.28439797900000002</v>
      </c>
      <c r="AH360" s="631">
        <v>141.2668596</v>
      </c>
      <c r="AI360" s="630">
        <v>0.181677582</v>
      </c>
      <c r="AJ360" s="632">
        <v>90.243332640000006</v>
      </c>
      <c r="AK360" s="633">
        <v>0.228938798</v>
      </c>
      <c r="AL360" s="634">
        <v>113.7190398</v>
      </c>
      <c r="AM360" s="633">
        <v>0.18946747999999999</v>
      </c>
      <c r="AN360" s="634">
        <v>94.112750180000006</v>
      </c>
      <c r="AO360" s="633">
        <v>0.17994278999999999</v>
      </c>
      <c r="AP360" s="635">
        <v>89.381622660000005</v>
      </c>
      <c r="AQ360" s="630">
        <v>0.227119972</v>
      </c>
      <c r="AR360" s="631">
        <v>112.81558800000001</v>
      </c>
      <c r="AS360" s="630">
        <v>0.18784975100000001</v>
      </c>
      <c r="AT360" s="631">
        <v>93.309187620000003</v>
      </c>
      <c r="AU360" s="630">
        <v>0.217887357</v>
      </c>
      <c r="AV360" s="632">
        <v>108.2295408</v>
      </c>
      <c r="AW360" s="633">
        <v>0.45086974299999999</v>
      </c>
      <c r="AX360" s="635">
        <v>223.95712140000001</v>
      </c>
      <c r="AY360" s="604"/>
      <c r="AZ360" s="568" t="str">
        <f t="shared" si="2580"/>
        <v>Takes part in groups / forums</v>
      </c>
      <c r="BA360" s="665">
        <f t="shared" si="2582"/>
        <v>0</v>
      </c>
      <c r="BB360" s="665">
        <f t="shared" si="2583"/>
        <v>0</v>
      </c>
      <c r="BC360" s="665">
        <f t="shared" si="2584"/>
        <v>3.8937670829999997</v>
      </c>
      <c r="BD360" s="648">
        <f t="shared" si="2585"/>
        <v>20.781261204</v>
      </c>
      <c r="BE360" s="648">
        <f t="shared" si="2586"/>
        <v>0</v>
      </c>
      <c r="BF360" s="666">
        <f t="shared" si="2587"/>
        <v>7.8202223449999995</v>
      </c>
      <c r="BG360" s="666">
        <f t="shared" si="2588"/>
        <v>3.1945461600000002</v>
      </c>
      <c r="BH360" s="666">
        <f t="shared" si="2589"/>
        <v>0</v>
      </c>
      <c r="BI360" s="666">
        <f t="shared" si="2590"/>
        <v>1.2605362600000001</v>
      </c>
      <c r="BJ360" s="666">
        <f t="shared" si="2591"/>
        <v>2.5494437599999999</v>
      </c>
      <c r="BK360" s="650">
        <f t="shared" si="2592"/>
        <v>4.9630327799999998</v>
      </c>
      <c r="BL360" s="650">
        <f t="shared" si="2593"/>
        <v>2.1686677739999998</v>
      </c>
      <c r="BM360" s="650">
        <f t="shared" si="2594"/>
        <v>0</v>
      </c>
      <c r="BN360" s="650">
        <f t="shared" si="2595"/>
        <v>0</v>
      </c>
      <c r="BO360" s="650">
        <f t="shared" si="2596"/>
        <v>2.9068413120000001</v>
      </c>
      <c r="BP360" s="667">
        <f t="shared" si="2597"/>
        <v>2.2893879799999999</v>
      </c>
      <c r="BQ360" s="667">
        <f t="shared" si="2598"/>
        <v>1.70520732</v>
      </c>
      <c r="BR360" s="667">
        <f t="shared" si="2599"/>
        <v>1.0796567399999999</v>
      </c>
      <c r="BS360" s="650">
        <f t="shared" si="2600"/>
        <v>0.68135991600000001</v>
      </c>
      <c r="BT360" s="650">
        <f t="shared" si="2601"/>
        <v>2.6298965140000004</v>
      </c>
      <c r="BU360" s="650">
        <f t="shared" si="2602"/>
        <v>0.43577471400000001</v>
      </c>
      <c r="BV360" s="667">
        <f t="shared" si="2603"/>
        <v>1.803478972</v>
      </c>
      <c r="BW360" s="652">
        <f t="shared" si="2604"/>
        <v>60.163080833999999</v>
      </c>
      <c r="BX360" s="606">
        <f t="shared" si="2629"/>
        <v>5.0934021050588002E-2</v>
      </c>
      <c r="BY360" s="645">
        <f t="shared" ca="1" si="2605"/>
        <v>100.13075834782541</v>
      </c>
      <c r="BZ360" s="608"/>
      <c r="CB360" s="616" t="str">
        <f t="shared" si="2581"/>
        <v>Takes part in groups / forums</v>
      </c>
      <c r="CC360" s="665">
        <f t="shared" ca="1" si="2606"/>
        <v>0</v>
      </c>
      <c r="CD360" s="665">
        <f t="shared" ca="1" si="2607"/>
        <v>1.101851205</v>
      </c>
      <c r="CE360" s="665">
        <f t="shared" ca="1" si="2608"/>
        <v>103.43876903099999</v>
      </c>
      <c r="CF360" s="648">
        <f t="shared" ca="1" si="2609"/>
        <v>390.72692056199998</v>
      </c>
      <c r="CG360" s="648">
        <f t="shared" ca="1" si="2610"/>
        <v>1.522276695</v>
      </c>
      <c r="CH360" s="666">
        <f t="shared" ca="1" si="2611"/>
        <v>199.34189411499997</v>
      </c>
      <c r="CI360" s="666">
        <f t="shared" ca="1" si="2612"/>
        <v>67.822672319999995</v>
      </c>
      <c r="CJ360" s="666">
        <f t="shared" ca="1" si="2613"/>
        <v>0</v>
      </c>
      <c r="CK360" s="666">
        <f t="shared" ca="1" si="2614"/>
        <v>24.958617948000001</v>
      </c>
      <c r="CL360" s="666">
        <f t="shared" ca="1" si="2615"/>
        <v>46.272404243999993</v>
      </c>
      <c r="CM360" s="650">
        <f t="shared" ca="1" si="2616"/>
        <v>159.97508994199998</v>
      </c>
      <c r="CN360" s="650">
        <f t="shared" ca="1" si="2617"/>
        <v>115.71391622699998</v>
      </c>
      <c r="CO360" s="650">
        <f t="shared" ca="1" si="2618"/>
        <v>33.129513023999998</v>
      </c>
      <c r="CP360" s="650">
        <f t="shared" ca="1" si="2619"/>
        <v>0</v>
      </c>
      <c r="CQ360" s="650">
        <f t="shared" ca="1" si="2620"/>
        <v>86.296851450000005</v>
      </c>
      <c r="CR360" s="667">
        <f t="shared" ca="1" si="2621"/>
        <v>96.154295160000004</v>
      </c>
      <c r="CS360" s="667">
        <f t="shared" ca="1" si="2622"/>
        <v>100.98616684</v>
      </c>
      <c r="CT360" s="667">
        <f t="shared" ca="1" si="2623"/>
        <v>106.88601725999999</v>
      </c>
      <c r="CU360" s="650">
        <f t="shared" ca="1" si="2624"/>
        <v>84.261509611999998</v>
      </c>
      <c r="CV360" s="650">
        <f t="shared" ca="1" si="2625"/>
        <v>54.100728287999999</v>
      </c>
      <c r="CW360" s="650">
        <f t="shared" ca="1" si="2626"/>
        <v>52.075078323</v>
      </c>
      <c r="CX360" s="667">
        <f t="shared" ca="1" si="2627"/>
        <v>36.069579439999998</v>
      </c>
      <c r="CY360" s="652">
        <f t="shared" ca="1" si="2628"/>
        <v>1760.834151686</v>
      </c>
      <c r="CZ360" s="606">
        <f t="shared" ca="1" si="2630"/>
        <v>5.0867507538151155E-2</v>
      </c>
      <c r="DA360" s="645"/>
    </row>
    <row r="361" spans="1:105" ht="15" x14ac:dyDescent="0.25">
      <c r="A361" s="615">
        <v>530</v>
      </c>
      <c r="B361" s="616"/>
      <c r="C361" s="616" t="s">
        <v>648</v>
      </c>
      <c r="D361" s="616" t="str">
        <f t="shared" si="2306"/>
        <v>Social Media Activity (One Or More Times Per Week Unless Otherwise Stated)Reads blogs</v>
      </c>
      <c r="E361" s="568" t="s">
        <v>654</v>
      </c>
      <c r="F361" s="620">
        <v>0.24186964499999999</v>
      </c>
      <c r="G361" s="621">
        <v>0.69285656900000003</v>
      </c>
      <c r="H361" s="622">
        <v>286.45866990000002</v>
      </c>
      <c r="I361" s="621">
        <v>0.37107964199999999</v>
      </c>
      <c r="J361" s="622">
        <v>153.42133630000001</v>
      </c>
      <c r="K361" s="621">
        <v>0.19753725999999999</v>
      </c>
      <c r="L361" s="623">
        <v>81.670959550000006</v>
      </c>
      <c r="M361" s="624">
        <v>0.19737137599999999</v>
      </c>
      <c r="N361" s="625">
        <v>81.602375309999999</v>
      </c>
      <c r="O361" s="624">
        <v>0.34458472400000001</v>
      </c>
      <c r="P361" s="626">
        <v>142.4671227</v>
      </c>
      <c r="Q361" s="627">
        <v>0.18253572600000001</v>
      </c>
      <c r="R361" s="628">
        <v>75.468637540000003</v>
      </c>
      <c r="S361" s="627">
        <v>0.17537311</v>
      </c>
      <c r="T361" s="628">
        <v>72.507283810000004</v>
      </c>
      <c r="U361" s="627">
        <v>0.35160005300000002</v>
      </c>
      <c r="V361" s="628">
        <v>145.3675811</v>
      </c>
      <c r="W361" s="627">
        <v>0.32114276600000002</v>
      </c>
      <c r="X361" s="628">
        <v>132.7751423</v>
      </c>
      <c r="Y361" s="627">
        <v>0.190319136</v>
      </c>
      <c r="Z361" s="629">
        <v>78.686656069999998</v>
      </c>
      <c r="AA361" s="630">
        <v>0.195925934</v>
      </c>
      <c r="AB361" s="631">
        <v>81.004763600000004</v>
      </c>
      <c r="AC361" s="630">
        <v>0.19227676399999999</v>
      </c>
      <c r="AD361" s="631">
        <v>79.496029089999993</v>
      </c>
      <c r="AE361" s="630">
        <v>0.21674096300000001</v>
      </c>
      <c r="AF361" s="631">
        <v>89.610650539999995</v>
      </c>
      <c r="AG361" s="630">
        <v>0.32724909099999999</v>
      </c>
      <c r="AH361" s="631">
        <v>135.29977719999999</v>
      </c>
      <c r="AI361" s="630">
        <v>0.19945179699999999</v>
      </c>
      <c r="AJ361" s="632">
        <v>82.462516820000005</v>
      </c>
      <c r="AK361" s="633">
        <v>0.29708594399999999</v>
      </c>
      <c r="AL361" s="634">
        <v>122.8289492</v>
      </c>
      <c r="AM361" s="633">
        <v>0.248065804</v>
      </c>
      <c r="AN361" s="634">
        <v>102.56177599999999</v>
      </c>
      <c r="AO361" s="633">
        <v>0.21160851999999999</v>
      </c>
      <c r="AP361" s="635">
        <v>87.488663340000002</v>
      </c>
      <c r="AQ361" s="630">
        <v>0.27928325300000001</v>
      </c>
      <c r="AR361" s="631">
        <v>115.46850070000001</v>
      </c>
      <c r="AS361" s="630">
        <v>0.25926502899999998</v>
      </c>
      <c r="AT361" s="631">
        <v>107.1920492</v>
      </c>
      <c r="AU361" s="630">
        <v>0.26980861499999997</v>
      </c>
      <c r="AV361" s="632">
        <v>111.5512509</v>
      </c>
      <c r="AW361" s="633">
        <v>0.43780450100000001</v>
      </c>
      <c r="AX361" s="635">
        <v>181.00845200000001</v>
      </c>
      <c r="AY361" s="604"/>
      <c r="AZ361" s="568" t="str">
        <f t="shared" si="2580"/>
        <v>Reads blogs</v>
      </c>
      <c r="BA361" s="665">
        <f t="shared" si="2582"/>
        <v>0</v>
      </c>
      <c r="BB361" s="665">
        <f t="shared" si="2583"/>
        <v>0</v>
      </c>
      <c r="BC361" s="665">
        <f t="shared" si="2584"/>
        <v>4.5433569799999995</v>
      </c>
      <c r="BD361" s="648">
        <f t="shared" si="2585"/>
        <v>20.921365855999998</v>
      </c>
      <c r="BE361" s="648">
        <f t="shared" si="2586"/>
        <v>0</v>
      </c>
      <c r="BF361" s="666">
        <f t="shared" si="2587"/>
        <v>9.6743934780000007</v>
      </c>
      <c r="BG361" s="666">
        <f t="shared" si="2588"/>
        <v>4.5597008599999995</v>
      </c>
      <c r="BH361" s="666">
        <f t="shared" si="2589"/>
        <v>0</v>
      </c>
      <c r="BI361" s="666">
        <f t="shared" si="2590"/>
        <v>1.60571383</v>
      </c>
      <c r="BJ361" s="666">
        <f t="shared" si="2591"/>
        <v>3.8063827200000002</v>
      </c>
      <c r="BK361" s="650">
        <f t="shared" si="2592"/>
        <v>5.87777802</v>
      </c>
      <c r="BL361" s="650">
        <f t="shared" si="2593"/>
        <v>2.6918746959999997</v>
      </c>
      <c r="BM361" s="650">
        <f t="shared" si="2594"/>
        <v>0</v>
      </c>
      <c r="BN361" s="650">
        <f t="shared" si="2595"/>
        <v>0</v>
      </c>
      <c r="BO361" s="650">
        <f t="shared" si="2596"/>
        <v>3.1912287519999998</v>
      </c>
      <c r="BP361" s="667">
        <f t="shared" si="2597"/>
        <v>2.9708594399999999</v>
      </c>
      <c r="BQ361" s="667">
        <f t="shared" si="2598"/>
        <v>2.2325922359999999</v>
      </c>
      <c r="BR361" s="667">
        <f t="shared" si="2599"/>
        <v>1.26965112</v>
      </c>
      <c r="BS361" s="650">
        <f t="shared" si="2600"/>
        <v>0.83784975900000003</v>
      </c>
      <c r="BT361" s="650">
        <f t="shared" si="2601"/>
        <v>3.6297104059999996</v>
      </c>
      <c r="BU361" s="650">
        <f t="shared" si="2602"/>
        <v>0.53961722999999995</v>
      </c>
      <c r="BV361" s="667">
        <f t="shared" si="2603"/>
        <v>1.7512180040000001</v>
      </c>
      <c r="BW361" s="652">
        <f t="shared" si="2604"/>
        <v>70.103293386999994</v>
      </c>
      <c r="BX361" s="606">
        <f t="shared" si="2629"/>
        <v>5.9349397863134777E-2</v>
      </c>
      <c r="BY361" s="645">
        <f t="shared" ca="1" si="2605"/>
        <v>98.246581011116547</v>
      </c>
      <c r="BZ361" s="608"/>
      <c r="CB361" s="616" t="str">
        <f t="shared" si="2581"/>
        <v>Reads blogs</v>
      </c>
      <c r="CC361" s="665">
        <f t="shared" ca="1" si="2606"/>
        <v>0</v>
      </c>
      <c r="CD361" s="665">
        <f t="shared" ca="1" si="2607"/>
        <v>1.113238926</v>
      </c>
      <c r="CE361" s="665">
        <f t="shared" ca="1" si="2608"/>
        <v>120.69526585999999</v>
      </c>
      <c r="CF361" s="648">
        <f t="shared" ca="1" si="2609"/>
        <v>393.36115236799998</v>
      </c>
      <c r="CG361" s="648">
        <f t="shared" ca="1" si="2610"/>
        <v>1.72292362</v>
      </c>
      <c r="CH361" s="666">
        <f t="shared" ca="1" si="2611"/>
        <v>246.60576582600001</v>
      </c>
      <c r="CI361" s="666">
        <f t="shared" ca="1" si="2612"/>
        <v>96.805956719999998</v>
      </c>
      <c r="CJ361" s="666">
        <f t="shared" ca="1" si="2613"/>
        <v>0</v>
      </c>
      <c r="CK361" s="666">
        <f t="shared" ca="1" si="2614"/>
        <v>31.793133834000002</v>
      </c>
      <c r="CL361" s="666">
        <f t="shared" ca="1" si="2615"/>
        <v>69.085846368000006</v>
      </c>
      <c r="CM361" s="650">
        <f t="shared" ca="1" si="2616"/>
        <v>189.46037817799998</v>
      </c>
      <c r="CN361" s="650">
        <f t="shared" ca="1" si="2617"/>
        <v>143.63074270799999</v>
      </c>
      <c r="CO361" s="650">
        <f t="shared" ca="1" si="2618"/>
        <v>41.614264896000002</v>
      </c>
      <c r="CP361" s="650">
        <f t="shared" ca="1" si="2619"/>
        <v>0</v>
      </c>
      <c r="CQ361" s="650">
        <f t="shared" ca="1" si="2620"/>
        <v>94.73960357499999</v>
      </c>
      <c r="CR361" s="667">
        <f t="shared" ca="1" si="2621"/>
        <v>124.77609647999999</v>
      </c>
      <c r="CS361" s="667">
        <f t="shared" ca="1" si="2622"/>
        <v>132.21907353200001</v>
      </c>
      <c r="CT361" s="667">
        <f t="shared" ca="1" si="2623"/>
        <v>125.69546088</v>
      </c>
      <c r="CU361" s="650">
        <f t="shared" ca="1" si="2624"/>
        <v>103.614086863</v>
      </c>
      <c r="CV361" s="650">
        <f t="shared" ca="1" si="2625"/>
        <v>74.668328351999989</v>
      </c>
      <c r="CW361" s="650">
        <f t="shared" ca="1" si="2626"/>
        <v>64.484258984999997</v>
      </c>
      <c r="CX361" s="667">
        <f t="shared" ca="1" si="2627"/>
        <v>35.024360080000001</v>
      </c>
      <c r="CY361" s="652">
        <f t="shared" ca="1" si="2628"/>
        <v>2091.109938051</v>
      </c>
      <c r="CZ361" s="606">
        <f t="shared" ca="1" si="2630"/>
        <v>6.0408613971431158E-2</v>
      </c>
      <c r="DA361" s="645"/>
    </row>
    <row r="362" spans="1:105" ht="15" x14ac:dyDescent="0.25">
      <c r="A362" s="615">
        <v>531</v>
      </c>
      <c r="B362" s="616"/>
      <c r="C362" s="616" t="s">
        <v>648</v>
      </c>
      <c r="D362" s="616" t="str">
        <f t="shared" si="2306"/>
        <v>Social Media Activity (One Or More Times Per Week Unless Otherwise Stated)Comments on blogs [has ever]</v>
      </c>
      <c r="E362" s="568" t="s">
        <v>655</v>
      </c>
      <c r="F362" s="620">
        <v>0.51396744100000002</v>
      </c>
      <c r="G362" s="621">
        <v>0.87653703999999999</v>
      </c>
      <c r="H362" s="622">
        <v>170.54330089999999</v>
      </c>
      <c r="I362" s="621">
        <v>0.63055705900000003</v>
      </c>
      <c r="J362" s="622">
        <v>122.6842418</v>
      </c>
      <c r="K362" s="621">
        <v>0.47499729299999999</v>
      </c>
      <c r="L362" s="623">
        <v>92.417778850000005</v>
      </c>
      <c r="M362" s="624">
        <v>0.46792540999999999</v>
      </c>
      <c r="N362" s="625">
        <v>91.041838889999994</v>
      </c>
      <c r="O362" s="624">
        <v>0.59674896200000005</v>
      </c>
      <c r="P362" s="626">
        <v>116.1063745</v>
      </c>
      <c r="Q362" s="627">
        <v>0.44706778200000002</v>
      </c>
      <c r="R362" s="628">
        <v>86.983677659999998</v>
      </c>
      <c r="S362" s="627">
        <v>0.458116419</v>
      </c>
      <c r="T362" s="628">
        <v>89.133354089999997</v>
      </c>
      <c r="U362" s="627">
        <v>0.67637018599999998</v>
      </c>
      <c r="V362" s="628">
        <v>131.5978662</v>
      </c>
      <c r="W362" s="627">
        <v>0.56509796499999998</v>
      </c>
      <c r="X362" s="628">
        <v>109.9482029</v>
      </c>
      <c r="Y362" s="627">
        <v>0.47982058799999999</v>
      </c>
      <c r="Z362" s="629">
        <v>93.356222470000006</v>
      </c>
      <c r="AA362" s="630">
        <v>0.484952673</v>
      </c>
      <c r="AB362" s="631">
        <v>94.354745789999996</v>
      </c>
      <c r="AC362" s="630">
        <v>0.43985912599999999</v>
      </c>
      <c r="AD362" s="631">
        <v>85.581126510000004</v>
      </c>
      <c r="AE362" s="630">
        <v>0.4859407</v>
      </c>
      <c r="AF362" s="631">
        <v>94.546981169999995</v>
      </c>
      <c r="AG362" s="630">
        <v>0.54990833699999997</v>
      </c>
      <c r="AH362" s="631">
        <v>106.992835</v>
      </c>
      <c r="AI362" s="630">
        <v>0.48544203899999999</v>
      </c>
      <c r="AJ362" s="632">
        <v>94.449959359999994</v>
      </c>
      <c r="AK362" s="633">
        <v>0.57365758200000005</v>
      </c>
      <c r="AL362" s="634">
        <v>111.6136035</v>
      </c>
      <c r="AM362" s="633">
        <v>0.49507184799999998</v>
      </c>
      <c r="AN362" s="634">
        <v>96.323581570000002</v>
      </c>
      <c r="AO362" s="633">
        <v>0.50546627</v>
      </c>
      <c r="AP362" s="635">
        <v>98.345970919999999</v>
      </c>
      <c r="AQ362" s="630">
        <v>0.55044459700000004</v>
      </c>
      <c r="AR362" s="631">
        <v>107.0971725</v>
      </c>
      <c r="AS362" s="630">
        <v>0.53479583900000005</v>
      </c>
      <c r="AT362" s="631">
        <v>104.0524741</v>
      </c>
      <c r="AU362" s="630">
        <v>0.56706916799999996</v>
      </c>
      <c r="AV362" s="632">
        <v>110.3317296</v>
      </c>
      <c r="AW362" s="633">
        <v>0.69370058099999998</v>
      </c>
      <c r="AX362" s="635">
        <v>134.96975190000001</v>
      </c>
      <c r="AY362" s="604"/>
      <c r="AZ362" s="568" t="str">
        <f t="shared" si="2580"/>
        <v>Comments on blogs [has ever]</v>
      </c>
      <c r="BA362" s="665">
        <f t="shared" si="2582"/>
        <v>0</v>
      </c>
      <c r="BB362" s="665">
        <f t="shared" si="2583"/>
        <v>0</v>
      </c>
      <c r="BC362" s="665">
        <f t="shared" si="2584"/>
        <v>10.924937738999999</v>
      </c>
      <c r="BD362" s="648">
        <f t="shared" si="2585"/>
        <v>49.600093459999997</v>
      </c>
      <c r="BE362" s="648">
        <f t="shared" si="2586"/>
        <v>0</v>
      </c>
      <c r="BF362" s="666">
        <f t="shared" si="2587"/>
        <v>23.694592446000001</v>
      </c>
      <c r="BG362" s="666">
        <f t="shared" si="2588"/>
        <v>11.911026893999999</v>
      </c>
      <c r="BH362" s="666">
        <f t="shared" si="2589"/>
        <v>0</v>
      </c>
      <c r="BI362" s="666">
        <f t="shared" si="2590"/>
        <v>2.825489825</v>
      </c>
      <c r="BJ362" s="666">
        <f t="shared" si="2591"/>
        <v>9.5964117600000005</v>
      </c>
      <c r="BK362" s="650">
        <f t="shared" si="2592"/>
        <v>14.548580189999999</v>
      </c>
      <c r="BL362" s="650">
        <f t="shared" si="2593"/>
        <v>6.1580277639999998</v>
      </c>
      <c r="BM362" s="650">
        <f t="shared" si="2594"/>
        <v>0</v>
      </c>
      <c r="BN362" s="650">
        <f t="shared" si="2595"/>
        <v>0</v>
      </c>
      <c r="BO362" s="650">
        <f t="shared" si="2596"/>
        <v>7.7670726239999999</v>
      </c>
      <c r="BP362" s="667">
        <f t="shared" si="2597"/>
        <v>5.7365758200000005</v>
      </c>
      <c r="BQ362" s="667">
        <f t="shared" si="2598"/>
        <v>4.4556466319999997</v>
      </c>
      <c r="BR362" s="667">
        <f t="shared" si="2599"/>
        <v>3.0327976200000002</v>
      </c>
      <c r="BS362" s="650">
        <f t="shared" si="2600"/>
        <v>1.6513337910000001</v>
      </c>
      <c r="BT362" s="650">
        <f t="shared" si="2601"/>
        <v>7.4871417460000007</v>
      </c>
      <c r="BU362" s="650">
        <f t="shared" si="2602"/>
        <v>1.1341383359999999</v>
      </c>
      <c r="BV362" s="667">
        <f t="shared" si="2603"/>
        <v>2.7748023239999999</v>
      </c>
      <c r="BW362" s="652">
        <f t="shared" si="2604"/>
        <v>163.29866897100004</v>
      </c>
      <c r="BX362" s="606">
        <f t="shared" si="2629"/>
        <v>0.13824853593936082</v>
      </c>
      <c r="BY362" s="645">
        <f t="shared" ca="1" si="2605"/>
        <v>99.900494812252916</v>
      </c>
      <c r="BZ362" s="608"/>
      <c r="CB362" s="616" t="str">
        <f t="shared" si="2581"/>
        <v>Comments on blogs [has ever]</v>
      </c>
      <c r="CC362" s="665">
        <f t="shared" ca="1" si="2606"/>
        <v>0</v>
      </c>
      <c r="CD362" s="665">
        <f t="shared" ca="1" si="2607"/>
        <v>1.8916711770000001</v>
      </c>
      <c r="CE362" s="665">
        <f t="shared" ca="1" si="2608"/>
        <v>290.22334602299998</v>
      </c>
      <c r="CF362" s="648">
        <f t="shared" ca="1" si="2609"/>
        <v>932.57534212999997</v>
      </c>
      <c r="CG362" s="648">
        <f t="shared" ca="1" si="2610"/>
        <v>2.9837448100000001</v>
      </c>
      <c r="CH362" s="666">
        <f t="shared" ca="1" si="2611"/>
        <v>603.98857348199999</v>
      </c>
      <c r="CI362" s="666">
        <f t="shared" ca="1" si="2612"/>
        <v>252.88026328800001</v>
      </c>
      <c r="CJ362" s="666">
        <f t="shared" ca="1" si="2613"/>
        <v>0</v>
      </c>
      <c r="CK362" s="666">
        <f t="shared" ca="1" si="2614"/>
        <v>55.944698535000001</v>
      </c>
      <c r="CL362" s="666">
        <f t="shared" ca="1" si="2615"/>
        <v>174.17487344399999</v>
      </c>
      <c r="CM362" s="650">
        <f t="shared" ca="1" si="2616"/>
        <v>468.94923479099998</v>
      </c>
      <c r="CN362" s="650">
        <f t="shared" ca="1" si="2617"/>
        <v>328.57476712199997</v>
      </c>
      <c r="CO362" s="650">
        <f t="shared" ca="1" si="2618"/>
        <v>93.300614400000001</v>
      </c>
      <c r="CP362" s="650">
        <f t="shared" ca="1" si="2619"/>
        <v>0</v>
      </c>
      <c r="CQ362" s="650">
        <f t="shared" ca="1" si="2620"/>
        <v>230.58496852499999</v>
      </c>
      <c r="CR362" s="667">
        <f t="shared" ca="1" si="2621"/>
        <v>240.93618444000003</v>
      </c>
      <c r="CS362" s="667">
        <f t="shared" ca="1" si="2622"/>
        <v>263.87329498399998</v>
      </c>
      <c r="CT362" s="667">
        <f t="shared" ca="1" si="2623"/>
        <v>300.24696438000001</v>
      </c>
      <c r="CU362" s="650">
        <f t="shared" ca="1" si="2624"/>
        <v>204.21494548700002</v>
      </c>
      <c r="CV362" s="650">
        <f t="shared" ca="1" si="2625"/>
        <v>154.02120163200001</v>
      </c>
      <c r="CW362" s="650">
        <f t="shared" ca="1" si="2626"/>
        <v>135.52953115199998</v>
      </c>
      <c r="CX362" s="667">
        <f t="shared" ca="1" si="2627"/>
        <v>55.496046479999997</v>
      </c>
      <c r="CY362" s="652">
        <f t="shared" ca="1" si="2628"/>
        <v>4790.3902662819992</v>
      </c>
      <c r="CZ362" s="606">
        <f t="shared" ca="1" si="2630"/>
        <v>0.13838623742472642</v>
      </c>
      <c r="DA362" s="645"/>
    </row>
    <row r="363" spans="1:105" ht="15" x14ac:dyDescent="0.25">
      <c r="A363" s="615">
        <v>532</v>
      </c>
      <c r="B363" s="616"/>
      <c r="C363" s="616" t="s">
        <v>648</v>
      </c>
      <c r="D363" s="616" t="str">
        <f t="shared" si="2306"/>
        <v>Social Media Activity (One Or More Times Per Week Unless Otherwise Stated)Creates own blogs [has ever]</v>
      </c>
      <c r="E363" s="568" t="s">
        <v>656</v>
      </c>
      <c r="F363" s="620">
        <v>0.28356920800000002</v>
      </c>
      <c r="G363" s="621">
        <v>0.80054176600000004</v>
      </c>
      <c r="H363" s="622">
        <v>282.30913040000002</v>
      </c>
      <c r="I363" s="621">
        <v>0.43470077200000001</v>
      </c>
      <c r="J363" s="622">
        <v>153.2961827</v>
      </c>
      <c r="K363" s="621">
        <v>0.29987481900000001</v>
      </c>
      <c r="L363" s="623">
        <v>105.75013439999999</v>
      </c>
      <c r="M363" s="624">
        <v>0.23029751700000001</v>
      </c>
      <c r="N363" s="625">
        <v>81.213865970000001</v>
      </c>
      <c r="O363" s="624">
        <v>0.41881871999999998</v>
      </c>
      <c r="P363" s="626">
        <v>147.6954155</v>
      </c>
      <c r="Q363" s="627">
        <v>0.22219735900000001</v>
      </c>
      <c r="R363" s="628">
        <v>78.357364829999995</v>
      </c>
      <c r="S363" s="627">
        <v>0.22441830300000001</v>
      </c>
      <c r="T363" s="628">
        <v>79.140575209999994</v>
      </c>
      <c r="U363" s="627">
        <v>0.47845393899999999</v>
      </c>
      <c r="V363" s="628">
        <v>168.72563220000001</v>
      </c>
      <c r="W363" s="627">
        <v>0.40032369699999998</v>
      </c>
      <c r="X363" s="628">
        <v>141.17319000000001</v>
      </c>
      <c r="Y363" s="627">
        <v>0.22531551499999999</v>
      </c>
      <c r="Z363" s="629">
        <v>79.456974970000005</v>
      </c>
      <c r="AA363" s="630">
        <v>0.23246009500000001</v>
      </c>
      <c r="AB363" s="631">
        <v>81.97649414</v>
      </c>
      <c r="AC363" s="630">
        <v>0.18497561600000001</v>
      </c>
      <c r="AD363" s="631">
        <v>65.231206589999999</v>
      </c>
      <c r="AE363" s="630">
        <v>0.249154555</v>
      </c>
      <c r="AF363" s="631">
        <v>87.863755150000003</v>
      </c>
      <c r="AG363" s="630">
        <v>0.35573817099999999</v>
      </c>
      <c r="AH363" s="631">
        <v>125.4502112</v>
      </c>
      <c r="AI363" s="630">
        <v>0.23908944900000001</v>
      </c>
      <c r="AJ363" s="632">
        <v>84.314319740000002</v>
      </c>
      <c r="AK363" s="633">
        <v>0.36480230400000002</v>
      </c>
      <c r="AL363" s="634">
        <v>128.64665600000001</v>
      </c>
      <c r="AM363" s="633">
        <v>0.27296763299999999</v>
      </c>
      <c r="AN363" s="634">
        <v>96.261380110000005</v>
      </c>
      <c r="AO363" s="633">
        <v>0.25487505399999999</v>
      </c>
      <c r="AP363" s="635">
        <v>89.881075339999995</v>
      </c>
      <c r="AQ363" s="630">
        <v>0.296055558</v>
      </c>
      <c r="AR363" s="631">
        <v>104.4032811</v>
      </c>
      <c r="AS363" s="630">
        <v>0.25713820799999998</v>
      </c>
      <c r="AT363" s="631">
        <v>90.679171339999996</v>
      </c>
      <c r="AU363" s="630">
        <v>0.30483982500000001</v>
      </c>
      <c r="AV363" s="632">
        <v>107.501032</v>
      </c>
      <c r="AW363" s="633">
        <v>0.60866419000000005</v>
      </c>
      <c r="AX363" s="635">
        <v>214.64396439999999</v>
      </c>
      <c r="AY363" s="604"/>
      <c r="AZ363" s="568" t="str">
        <f t="shared" si="2580"/>
        <v>Creates own blogs [has ever]</v>
      </c>
      <c r="BA363" s="665">
        <f t="shared" si="2582"/>
        <v>0</v>
      </c>
      <c r="BB363" s="665">
        <f t="shared" si="2583"/>
        <v>0</v>
      </c>
      <c r="BC363" s="665">
        <f t="shared" si="2584"/>
        <v>6.8971208370000001</v>
      </c>
      <c r="BD363" s="648">
        <f t="shared" si="2585"/>
        <v>24.411536802000001</v>
      </c>
      <c r="BE363" s="648">
        <f t="shared" si="2586"/>
        <v>0</v>
      </c>
      <c r="BF363" s="666">
        <f t="shared" si="2587"/>
        <v>11.776460027000001</v>
      </c>
      <c r="BG363" s="666">
        <f t="shared" si="2588"/>
        <v>5.8348758780000001</v>
      </c>
      <c r="BH363" s="666">
        <f t="shared" si="2589"/>
        <v>0</v>
      </c>
      <c r="BI363" s="666">
        <f t="shared" si="2590"/>
        <v>2.0016184849999998</v>
      </c>
      <c r="BJ363" s="666">
        <f t="shared" si="2591"/>
        <v>4.5063103</v>
      </c>
      <c r="BK363" s="650">
        <f t="shared" si="2592"/>
        <v>6.9738028500000002</v>
      </c>
      <c r="BL363" s="650">
        <f t="shared" si="2593"/>
        <v>2.5896586240000001</v>
      </c>
      <c r="BM363" s="650">
        <f t="shared" si="2594"/>
        <v>0</v>
      </c>
      <c r="BN363" s="650">
        <f t="shared" si="2595"/>
        <v>0</v>
      </c>
      <c r="BO363" s="650">
        <f t="shared" si="2596"/>
        <v>3.8254311840000002</v>
      </c>
      <c r="BP363" s="667">
        <f t="shared" si="2597"/>
        <v>3.64802304</v>
      </c>
      <c r="BQ363" s="667">
        <f t="shared" si="2598"/>
        <v>2.4567086969999998</v>
      </c>
      <c r="BR363" s="667">
        <f t="shared" si="2599"/>
        <v>1.5292503239999999</v>
      </c>
      <c r="BS363" s="650">
        <f t="shared" si="2600"/>
        <v>0.88816667400000004</v>
      </c>
      <c r="BT363" s="650">
        <f t="shared" si="2601"/>
        <v>3.5999349119999997</v>
      </c>
      <c r="BU363" s="650">
        <f t="shared" si="2602"/>
        <v>0.60967965000000002</v>
      </c>
      <c r="BV363" s="667">
        <f t="shared" si="2603"/>
        <v>2.4346567600000002</v>
      </c>
      <c r="BW363" s="652">
        <f t="shared" si="2604"/>
        <v>83.983235043999997</v>
      </c>
      <c r="BX363" s="606">
        <f t="shared" si="2629"/>
        <v>7.1100146507294071E-2</v>
      </c>
      <c r="BY363" s="645">
        <f t="shared" ca="1" si="2605"/>
        <v>99.603303092587367</v>
      </c>
      <c r="BZ363" s="608"/>
      <c r="CB363" s="616" t="str">
        <f t="shared" si="2581"/>
        <v>Creates own blogs [has ever]</v>
      </c>
      <c r="CC363" s="665">
        <f t="shared" ca="1" si="2606"/>
        <v>0</v>
      </c>
      <c r="CD363" s="665">
        <f t="shared" ca="1" si="2607"/>
        <v>1.304102316</v>
      </c>
      <c r="CE363" s="665">
        <f t="shared" ca="1" si="2608"/>
        <v>183.22351440900002</v>
      </c>
      <c r="CF363" s="648">
        <f t="shared" ca="1" si="2609"/>
        <v>458.98295138100002</v>
      </c>
      <c r="CG363" s="648">
        <f t="shared" ca="1" si="2610"/>
        <v>2.0940935999999999</v>
      </c>
      <c r="CH363" s="666">
        <f t="shared" ca="1" si="2611"/>
        <v>300.188632009</v>
      </c>
      <c r="CI363" s="666">
        <f t="shared" ca="1" si="2612"/>
        <v>123.878903256</v>
      </c>
      <c r="CJ363" s="666">
        <f t="shared" ca="1" si="2613"/>
        <v>0</v>
      </c>
      <c r="CK363" s="666">
        <f t="shared" ca="1" si="2614"/>
        <v>39.632046002999999</v>
      </c>
      <c r="CL363" s="666">
        <f t="shared" ca="1" si="2615"/>
        <v>81.789531944999993</v>
      </c>
      <c r="CM363" s="650">
        <f t="shared" ca="1" si="2616"/>
        <v>224.78891186500002</v>
      </c>
      <c r="CN363" s="650">
        <f t="shared" ca="1" si="2617"/>
        <v>138.17678515200001</v>
      </c>
      <c r="CO363" s="650">
        <f t="shared" ca="1" si="2618"/>
        <v>47.837674559999996</v>
      </c>
      <c r="CP363" s="650">
        <f t="shared" ca="1" si="2619"/>
        <v>0</v>
      </c>
      <c r="CQ363" s="650">
        <f t="shared" ca="1" si="2620"/>
        <v>113.567488275</v>
      </c>
      <c r="CR363" s="667">
        <f t="shared" ca="1" si="2621"/>
        <v>153.21696768000001</v>
      </c>
      <c r="CS363" s="667">
        <f t="shared" ca="1" si="2622"/>
        <v>145.49174838899998</v>
      </c>
      <c r="CT363" s="667">
        <f t="shared" ca="1" si="2623"/>
        <v>151.39578207599999</v>
      </c>
      <c r="CU363" s="650">
        <f t="shared" ca="1" si="2624"/>
        <v>109.836612018</v>
      </c>
      <c r="CV363" s="650">
        <f t="shared" ca="1" si="2625"/>
        <v>74.055803903999987</v>
      </c>
      <c r="CW363" s="650">
        <f t="shared" ca="1" si="2626"/>
        <v>72.856718174999997</v>
      </c>
      <c r="CX363" s="667">
        <f t="shared" ca="1" si="2627"/>
        <v>48.6931352</v>
      </c>
      <c r="CY363" s="652">
        <f t="shared" ca="1" si="2628"/>
        <v>2471.0114022130001</v>
      </c>
      <c r="CZ363" s="606">
        <f t="shared" ca="1" si="2630"/>
        <v>7.1383321937829841E-2</v>
      </c>
      <c r="DA363" s="645"/>
    </row>
    <row r="364" spans="1:105" ht="15" x14ac:dyDescent="0.25">
      <c r="A364" s="615">
        <v>533</v>
      </c>
      <c r="B364" s="616"/>
      <c r="C364" s="616" t="s">
        <v>648</v>
      </c>
      <c r="D364" s="616" t="str">
        <f t="shared" si="2306"/>
        <v>Social Media Activity (One Or More Times Per Week Unless Otherwise Stated)Manages own website [has ever]</v>
      </c>
      <c r="E364" s="568" t="s">
        <v>657</v>
      </c>
      <c r="F364" s="620">
        <v>0.271890401</v>
      </c>
      <c r="G364" s="621">
        <v>0.859360919</v>
      </c>
      <c r="H364" s="622">
        <v>316.06886980000002</v>
      </c>
      <c r="I364" s="621">
        <v>0.46187249499999999</v>
      </c>
      <c r="J364" s="622">
        <v>169.87451279999999</v>
      </c>
      <c r="K364" s="621">
        <v>0.24000525</v>
      </c>
      <c r="L364" s="623">
        <v>88.27279265</v>
      </c>
      <c r="M364" s="624">
        <v>0.213541385</v>
      </c>
      <c r="N364" s="625">
        <v>78.539508389999995</v>
      </c>
      <c r="O364" s="624">
        <v>0.40738737699999999</v>
      </c>
      <c r="P364" s="626">
        <v>149.83514489999999</v>
      </c>
      <c r="Q364" s="627">
        <v>0.23007355299999999</v>
      </c>
      <c r="R364" s="628">
        <v>84.619961470000007</v>
      </c>
      <c r="S364" s="627">
        <v>0.21305742499999999</v>
      </c>
      <c r="T364" s="628">
        <v>78.361510429999996</v>
      </c>
      <c r="U364" s="627">
        <v>0.41830430099999999</v>
      </c>
      <c r="V364" s="628">
        <v>153.8503379</v>
      </c>
      <c r="W364" s="627">
        <v>0.36145443599999999</v>
      </c>
      <c r="X364" s="628">
        <v>132.9412269</v>
      </c>
      <c r="Y364" s="627">
        <v>0.22403577499999999</v>
      </c>
      <c r="Z364" s="629">
        <v>82.399295449999997</v>
      </c>
      <c r="AA364" s="630">
        <v>0.202214106</v>
      </c>
      <c r="AB364" s="631">
        <v>74.373388869999999</v>
      </c>
      <c r="AC364" s="630">
        <v>0.19185614600000001</v>
      </c>
      <c r="AD364" s="631">
        <v>70.563780309999999</v>
      </c>
      <c r="AE364" s="630">
        <v>0.25135819100000001</v>
      </c>
      <c r="AF364" s="631">
        <v>92.448350480000002</v>
      </c>
      <c r="AG364" s="630">
        <v>0.33701062799999998</v>
      </c>
      <c r="AH364" s="631">
        <v>123.95091050000001</v>
      </c>
      <c r="AI364" s="630">
        <v>0.21133176100000001</v>
      </c>
      <c r="AJ364" s="632">
        <v>77.726819309999996</v>
      </c>
      <c r="AK364" s="633">
        <v>0.34247769</v>
      </c>
      <c r="AL364" s="634">
        <v>125.9616699</v>
      </c>
      <c r="AM364" s="633">
        <v>0.26877980200000001</v>
      </c>
      <c r="AN364" s="634">
        <v>98.855936249999999</v>
      </c>
      <c r="AO364" s="633">
        <v>0.249083255</v>
      </c>
      <c r="AP364" s="635">
        <v>91.611639760000003</v>
      </c>
      <c r="AQ364" s="630">
        <v>0.29181031600000001</v>
      </c>
      <c r="AR364" s="631">
        <v>107.32644999999999</v>
      </c>
      <c r="AS364" s="630">
        <v>0.243453741</v>
      </c>
      <c r="AT364" s="631">
        <v>89.541131109999995</v>
      </c>
      <c r="AU364" s="630">
        <v>0.284060111</v>
      </c>
      <c r="AV364" s="632">
        <v>104.4759615</v>
      </c>
      <c r="AW364" s="633">
        <v>0.61232552600000001</v>
      </c>
      <c r="AX364" s="635">
        <v>225.21042420000001</v>
      </c>
      <c r="AY364" s="604"/>
      <c r="AZ364" s="568" t="str">
        <f t="shared" si="2580"/>
        <v>Manages own website [has ever]</v>
      </c>
      <c r="BA364" s="665">
        <f t="shared" si="2582"/>
        <v>0</v>
      </c>
      <c r="BB364" s="665">
        <f t="shared" si="2583"/>
        <v>0</v>
      </c>
      <c r="BC364" s="665">
        <f t="shared" si="2584"/>
        <v>5.5201207500000002</v>
      </c>
      <c r="BD364" s="648">
        <f t="shared" si="2585"/>
        <v>22.63538681</v>
      </c>
      <c r="BE364" s="648">
        <f t="shared" si="2586"/>
        <v>0</v>
      </c>
      <c r="BF364" s="666">
        <f t="shared" si="2587"/>
        <v>12.193898309</v>
      </c>
      <c r="BG364" s="666">
        <f t="shared" si="2588"/>
        <v>5.5394930499999999</v>
      </c>
      <c r="BH364" s="666">
        <f t="shared" si="2589"/>
        <v>0</v>
      </c>
      <c r="BI364" s="666">
        <f t="shared" si="2590"/>
        <v>1.80727218</v>
      </c>
      <c r="BJ364" s="666">
        <f t="shared" si="2591"/>
        <v>4.4807154999999996</v>
      </c>
      <c r="BK364" s="650">
        <f t="shared" si="2592"/>
        <v>6.0664231800000001</v>
      </c>
      <c r="BL364" s="650">
        <f t="shared" si="2593"/>
        <v>2.6859860439999999</v>
      </c>
      <c r="BM364" s="650">
        <f t="shared" si="2594"/>
        <v>0</v>
      </c>
      <c r="BN364" s="650">
        <f t="shared" si="2595"/>
        <v>0</v>
      </c>
      <c r="BO364" s="650">
        <f t="shared" si="2596"/>
        <v>3.3813081760000001</v>
      </c>
      <c r="BP364" s="667">
        <f t="shared" si="2597"/>
        <v>3.4247768999999999</v>
      </c>
      <c r="BQ364" s="667">
        <f t="shared" si="2598"/>
        <v>2.4190182180000002</v>
      </c>
      <c r="BR364" s="667">
        <f t="shared" si="2599"/>
        <v>1.4944995300000001</v>
      </c>
      <c r="BS364" s="650">
        <f t="shared" si="2600"/>
        <v>0.87543094799999999</v>
      </c>
      <c r="BT364" s="650">
        <f t="shared" si="2601"/>
        <v>3.4083523740000001</v>
      </c>
      <c r="BU364" s="650">
        <f t="shared" si="2602"/>
        <v>0.56812022200000001</v>
      </c>
      <c r="BV364" s="667">
        <f t="shared" si="2603"/>
        <v>2.449302104</v>
      </c>
      <c r="BW364" s="652">
        <f t="shared" si="2604"/>
        <v>78.950104295000017</v>
      </c>
      <c r="BX364" s="606">
        <f t="shared" si="2629"/>
        <v>6.6839101627839514E-2</v>
      </c>
      <c r="BY364" s="645">
        <f t="shared" ca="1" si="2605"/>
        <v>98.918307385434034</v>
      </c>
      <c r="BZ364" s="608"/>
      <c r="CB364" s="616" t="str">
        <f t="shared" si="2581"/>
        <v>Manages own website [has ever]</v>
      </c>
      <c r="CC364" s="665">
        <f t="shared" ca="1" si="2606"/>
        <v>0</v>
      </c>
      <c r="CD364" s="665">
        <f t="shared" ca="1" si="2607"/>
        <v>1.385617485</v>
      </c>
      <c r="CE364" s="665">
        <f t="shared" ca="1" si="2608"/>
        <v>146.64320775000002</v>
      </c>
      <c r="CF364" s="648">
        <f t="shared" ca="1" si="2609"/>
        <v>425.58798030499997</v>
      </c>
      <c r="CG364" s="648">
        <f t="shared" ca="1" si="2610"/>
        <v>2.0369368849999998</v>
      </c>
      <c r="CH364" s="666">
        <f t="shared" ca="1" si="2611"/>
        <v>310.82937010299997</v>
      </c>
      <c r="CI364" s="666">
        <f t="shared" ca="1" si="2612"/>
        <v>117.60769859999999</v>
      </c>
      <c r="CJ364" s="666">
        <f t="shared" ca="1" si="2613"/>
        <v>0</v>
      </c>
      <c r="CK364" s="666">
        <f t="shared" ca="1" si="2614"/>
        <v>35.783989163999998</v>
      </c>
      <c r="CL364" s="666">
        <f t="shared" ca="1" si="2615"/>
        <v>81.324986324999998</v>
      </c>
      <c r="CM364" s="650">
        <f t="shared" ca="1" si="2616"/>
        <v>195.54104050200002</v>
      </c>
      <c r="CN364" s="650">
        <f t="shared" ca="1" si="2617"/>
        <v>143.316541062</v>
      </c>
      <c r="CO364" s="650">
        <f t="shared" ca="1" si="2618"/>
        <v>48.260772672000002</v>
      </c>
      <c r="CP364" s="650">
        <f t="shared" ca="1" si="2619"/>
        <v>0</v>
      </c>
      <c r="CQ364" s="650">
        <f t="shared" ca="1" si="2620"/>
        <v>100.382586475</v>
      </c>
      <c r="CR364" s="667">
        <f t="shared" ca="1" si="2621"/>
        <v>143.84062979999999</v>
      </c>
      <c r="CS364" s="667">
        <f t="shared" ca="1" si="2622"/>
        <v>143.25963446599999</v>
      </c>
      <c r="CT364" s="667">
        <f t="shared" ca="1" si="2623"/>
        <v>147.95545347000001</v>
      </c>
      <c r="CU364" s="650">
        <f t="shared" ca="1" si="2624"/>
        <v>108.26162723600001</v>
      </c>
      <c r="CV364" s="650">
        <f t="shared" ca="1" si="2625"/>
        <v>70.114677408000006</v>
      </c>
      <c r="CW364" s="650">
        <f t="shared" ca="1" si="2626"/>
        <v>67.890366529000005</v>
      </c>
      <c r="CX364" s="667">
        <f t="shared" ca="1" si="2627"/>
        <v>48.986042080000004</v>
      </c>
      <c r="CY364" s="652">
        <f t="shared" ca="1" si="2628"/>
        <v>2339.0091583170001</v>
      </c>
      <c r="CZ364" s="606">
        <f t="shared" ca="1" si="2630"/>
        <v>6.7570001342018252E-2</v>
      </c>
      <c r="DA364" s="645"/>
    </row>
    <row r="365" spans="1:105" ht="15" x14ac:dyDescent="0.25">
      <c r="A365" s="615">
        <v>534</v>
      </c>
      <c r="B365" s="616"/>
      <c r="C365" s="616" t="s">
        <v>648</v>
      </c>
      <c r="D365" s="616" t="str">
        <f t="shared" si="2306"/>
        <v>Social Media Activity (One Or More Times Per Week Unless Otherwise Stated)Instant messaging</v>
      </c>
      <c r="E365" s="568" t="s">
        <v>658</v>
      </c>
      <c r="F365" s="620">
        <v>0.76751782300000004</v>
      </c>
      <c r="G365" s="621">
        <v>0.92669230700000005</v>
      </c>
      <c r="H365" s="622">
        <v>120.7388648</v>
      </c>
      <c r="I365" s="621">
        <v>0.892623999</v>
      </c>
      <c r="J365" s="622">
        <v>116.3001005</v>
      </c>
      <c r="K365" s="621">
        <v>0.73203355800000003</v>
      </c>
      <c r="L365" s="623">
        <v>95.376750319999999</v>
      </c>
      <c r="M365" s="624">
        <v>0.78194989500000001</v>
      </c>
      <c r="N365" s="625">
        <v>101.8803566</v>
      </c>
      <c r="O365" s="624">
        <v>0.79183152999999995</v>
      </c>
      <c r="P365" s="626">
        <v>103.1678362</v>
      </c>
      <c r="Q365" s="627">
        <v>0.75813724299999996</v>
      </c>
      <c r="R365" s="628">
        <v>98.777803059999997</v>
      </c>
      <c r="S365" s="627">
        <v>0.76188872299999999</v>
      </c>
      <c r="T365" s="628">
        <v>99.26658381</v>
      </c>
      <c r="U365" s="627">
        <v>0.850893075</v>
      </c>
      <c r="V365" s="628">
        <v>110.8629727</v>
      </c>
      <c r="W365" s="627">
        <v>0.81328235400000004</v>
      </c>
      <c r="X365" s="628">
        <v>105.9626669</v>
      </c>
      <c r="Y365" s="627">
        <v>0.77113198000000005</v>
      </c>
      <c r="Z365" s="629">
        <v>100.470889</v>
      </c>
      <c r="AA365" s="630">
        <v>0.75009908000000003</v>
      </c>
      <c r="AB365" s="631">
        <v>97.730509690000005</v>
      </c>
      <c r="AC365" s="630">
        <v>0.72817695299999996</v>
      </c>
      <c r="AD365" s="631">
        <v>94.874272860000005</v>
      </c>
      <c r="AE365" s="630">
        <v>0.78008521600000003</v>
      </c>
      <c r="AF365" s="631">
        <v>101.63740730000001</v>
      </c>
      <c r="AG365" s="630">
        <v>0.82193539000000004</v>
      </c>
      <c r="AH365" s="631">
        <v>107.0900721</v>
      </c>
      <c r="AI365" s="630">
        <v>0.72235117400000004</v>
      </c>
      <c r="AJ365" s="632">
        <v>94.115231280000003</v>
      </c>
      <c r="AK365" s="633">
        <v>0.830857921</v>
      </c>
      <c r="AL365" s="634">
        <v>108.2525898</v>
      </c>
      <c r="AM365" s="633">
        <v>0.74071927400000004</v>
      </c>
      <c r="AN365" s="634">
        <v>96.508413520000005</v>
      </c>
      <c r="AO365" s="633">
        <v>0.73344104300000001</v>
      </c>
      <c r="AP365" s="635">
        <v>95.560131819999995</v>
      </c>
      <c r="AQ365" s="630">
        <v>0.75368306200000001</v>
      </c>
      <c r="AR365" s="631">
        <v>98.197467219999993</v>
      </c>
      <c r="AS365" s="630">
        <v>0.66652780099999998</v>
      </c>
      <c r="AT365" s="631">
        <v>86.841996480000006</v>
      </c>
      <c r="AU365" s="630">
        <v>0.73865659299999997</v>
      </c>
      <c r="AV365" s="632">
        <v>96.239666470000003</v>
      </c>
      <c r="AW365" s="633">
        <v>0.896376277</v>
      </c>
      <c r="AX365" s="635">
        <v>116.78898529999999</v>
      </c>
      <c r="AY365" s="672"/>
      <c r="AZ365" s="568" t="str">
        <f t="shared" si="2580"/>
        <v>Instant messaging</v>
      </c>
      <c r="BA365" s="665">
        <f t="shared" si="2582"/>
        <v>0</v>
      </c>
      <c r="BB365" s="665">
        <f t="shared" si="2583"/>
        <v>0</v>
      </c>
      <c r="BC365" s="665">
        <f t="shared" si="2584"/>
        <v>16.836771834</v>
      </c>
      <c r="BD365" s="648">
        <f t="shared" si="2585"/>
        <v>82.88668887</v>
      </c>
      <c r="BE365" s="648">
        <f t="shared" si="2586"/>
        <v>0</v>
      </c>
      <c r="BF365" s="666">
        <f t="shared" si="2587"/>
        <v>40.181273878999995</v>
      </c>
      <c r="BG365" s="666">
        <f t="shared" si="2588"/>
        <v>19.809106797999998</v>
      </c>
      <c r="BH365" s="666">
        <f t="shared" si="2589"/>
        <v>0</v>
      </c>
      <c r="BI365" s="666">
        <f t="shared" si="2590"/>
        <v>4.0664117700000002</v>
      </c>
      <c r="BJ365" s="666">
        <f t="shared" si="2591"/>
        <v>15.4226396</v>
      </c>
      <c r="BK365" s="650">
        <f t="shared" si="2592"/>
        <v>22.502972400000001</v>
      </c>
      <c r="BL365" s="650">
        <f t="shared" si="2593"/>
        <v>10.194477341999999</v>
      </c>
      <c r="BM365" s="650">
        <f t="shared" si="2594"/>
        <v>0</v>
      </c>
      <c r="BN365" s="650">
        <f t="shared" si="2595"/>
        <v>0</v>
      </c>
      <c r="BO365" s="650">
        <f t="shared" si="2596"/>
        <v>11.557618784000001</v>
      </c>
      <c r="BP365" s="667">
        <f t="shared" si="2597"/>
        <v>8.3085792099999995</v>
      </c>
      <c r="BQ365" s="667">
        <f t="shared" si="2598"/>
        <v>6.6664734660000002</v>
      </c>
      <c r="BR365" s="667">
        <f t="shared" si="2599"/>
        <v>4.4006462580000001</v>
      </c>
      <c r="BS365" s="650">
        <f t="shared" si="2600"/>
        <v>2.2610491860000002</v>
      </c>
      <c r="BT365" s="650">
        <f t="shared" si="2601"/>
        <v>9.3313892139999997</v>
      </c>
      <c r="BU365" s="650">
        <f t="shared" si="2602"/>
        <v>1.4773131859999999</v>
      </c>
      <c r="BV365" s="667">
        <f t="shared" si="2603"/>
        <v>3.585505108</v>
      </c>
      <c r="BW365" s="652">
        <f t="shared" si="2604"/>
        <v>259.488916905</v>
      </c>
      <c r="BX365" s="606">
        <f t="shared" si="2629"/>
        <v>0.21968313079745619</v>
      </c>
      <c r="BY365" s="645">
        <f t="shared" ca="1" si="2605"/>
        <v>101.67873535750516</v>
      </c>
      <c r="BZ365" s="608"/>
      <c r="CB365" s="616" t="str">
        <f t="shared" si="2581"/>
        <v>Instant messaging</v>
      </c>
      <c r="CC365" s="665">
        <f t="shared" ca="1" si="2606"/>
        <v>0</v>
      </c>
      <c r="CD365" s="665">
        <f t="shared" ca="1" si="2607"/>
        <v>2.677871997</v>
      </c>
      <c r="CE365" s="665">
        <f t="shared" ca="1" si="2608"/>
        <v>447.272503938</v>
      </c>
      <c r="CF365" s="648">
        <f t="shared" ca="1" si="2609"/>
        <v>1558.426140735</v>
      </c>
      <c r="CG365" s="648">
        <f t="shared" ca="1" si="2610"/>
        <v>3.9591576499999999</v>
      </c>
      <c r="CH365" s="666">
        <f t="shared" ca="1" si="2611"/>
        <v>1024.243415293</v>
      </c>
      <c r="CI365" s="666">
        <f t="shared" ca="1" si="2612"/>
        <v>420.56257509599999</v>
      </c>
      <c r="CJ365" s="666">
        <f t="shared" ca="1" si="2613"/>
        <v>0</v>
      </c>
      <c r="CK365" s="666">
        <f t="shared" ca="1" si="2614"/>
        <v>80.514953046000002</v>
      </c>
      <c r="CL365" s="666">
        <f t="shared" ca="1" si="2615"/>
        <v>279.92090874000002</v>
      </c>
      <c r="CM365" s="650">
        <f t="shared" ca="1" si="2616"/>
        <v>725.34581035999997</v>
      </c>
      <c r="CN365" s="650">
        <f t="shared" ca="1" si="2617"/>
        <v>543.94818389099999</v>
      </c>
      <c r="CO365" s="650">
        <f t="shared" ca="1" si="2618"/>
        <v>149.77636147200002</v>
      </c>
      <c r="CP365" s="650">
        <f t="shared" ca="1" si="2619"/>
        <v>0</v>
      </c>
      <c r="CQ365" s="650">
        <f t="shared" ca="1" si="2620"/>
        <v>343.11680765</v>
      </c>
      <c r="CR365" s="667">
        <f t="shared" ca="1" si="2621"/>
        <v>348.96032681999998</v>
      </c>
      <c r="CS365" s="667">
        <f t="shared" ca="1" si="2622"/>
        <v>394.80337304200003</v>
      </c>
      <c r="CT365" s="667">
        <f t="shared" ca="1" si="2623"/>
        <v>435.66397954199999</v>
      </c>
      <c r="CU365" s="650">
        <f t="shared" ca="1" si="2624"/>
        <v>279.61641600199999</v>
      </c>
      <c r="CV365" s="650">
        <f t="shared" ca="1" si="2625"/>
        <v>191.96000668799999</v>
      </c>
      <c r="CW365" s="650">
        <f t="shared" ca="1" si="2626"/>
        <v>176.53892572699999</v>
      </c>
      <c r="CX365" s="667">
        <f t="shared" ca="1" si="2627"/>
        <v>71.710102160000005</v>
      </c>
      <c r="CY365" s="652">
        <f t="shared" ca="1" si="2628"/>
        <v>7479.0178198489984</v>
      </c>
      <c r="CZ365" s="606">
        <f t="shared" ca="1" si="2630"/>
        <v>0.21605612031369628</v>
      </c>
      <c r="DA365" s="645"/>
    </row>
    <row r="366" spans="1:105" ht="15" x14ac:dyDescent="0.25">
      <c r="A366" s="615">
        <v>535</v>
      </c>
      <c r="B366" s="616"/>
      <c r="C366" s="616" t="s">
        <v>648</v>
      </c>
      <c r="D366" s="616" t="str">
        <f t="shared" si="2306"/>
        <v>Social Media Activity (One Or More Times Per Week Unless Otherwise Stated)1-1 video calling (e.g. Skype)</v>
      </c>
      <c r="E366" s="568" t="s">
        <v>659</v>
      </c>
      <c r="F366" s="620">
        <v>0.376842448</v>
      </c>
      <c r="G366" s="621">
        <v>0.81385536199999997</v>
      </c>
      <c r="H366" s="622">
        <v>215.96700870000001</v>
      </c>
      <c r="I366" s="621">
        <v>0.61004463399999997</v>
      </c>
      <c r="J366" s="622">
        <v>161.8832055</v>
      </c>
      <c r="K366" s="621">
        <v>0.376076664</v>
      </c>
      <c r="L366" s="623">
        <v>99.796789439999998</v>
      </c>
      <c r="M366" s="624">
        <v>0.38115295599999999</v>
      </c>
      <c r="N366" s="625">
        <v>101.1438488</v>
      </c>
      <c r="O366" s="624">
        <v>0.50595793200000005</v>
      </c>
      <c r="P366" s="626">
        <v>134.2624577</v>
      </c>
      <c r="Q366" s="627">
        <v>0.28525593500000002</v>
      </c>
      <c r="R366" s="628">
        <v>75.696338600000004</v>
      </c>
      <c r="S366" s="627">
        <v>0.33449732199999999</v>
      </c>
      <c r="T366" s="628">
        <v>88.763175079999996</v>
      </c>
      <c r="U366" s="627">
        <v>0.57585540000000002</v>
      </c>
      <c r="V366" s="628">
        <v>152.81065169999999</v>
      </c>
      <c r="W366" s="627">
        <v>0.45809607499999999</v>
      </c>
      <c r="X366" s="628">
        <v>121.5616971</v>
      </c>
      <c r="Y366" s="627">
        <v>0.31825413899999999</v>
      </c>
      <c r="Z366" s="629">
        <v>84.452837239999994</v>
      </c>
      <c r="AA366" s="630">
        <v>0.32262899699999997</v>
      </c>
      <c r="AB366" s="631">
        <v>85.613762149999999</v>
      </c>
      <c r="AC366" s="630">
        <v>0.29172350000000002</v>
      </c>
      <c r="AD366" s="631">
        <v>77.412590199999997</v>
      </c>
      <c r="AE366" s="630">
        <v>0.34468017699999998</v>
      </c>
      <c r="AF366" s="631">
        <v>91.465326930000003</v>
      </c>
      <c r="AG366" s="630">
        <v>0.54594559300000001</v>
      </c>
      <c r="AH366" s="631">
        <v>144.87369899999999</v>
      </c>
      <c r="AI366" s="630">
        <v>0.31551637700000001</v>
      </c>
      <c r="AJ366" s="632">
        <v>83.726336799999999</v>
      </c>
      <c r="AK366" s="633">
        <v>0.47095972000000003</v>
      </c>
      <c r="AL366" s="634">
        <v>124.9752312</v>
      </c>
      <c r="AM366" s="633">
        <v>0.322548424</v>
      </c>
      <c r="AN366" s="634">
        <v>85.592381040000006</v>
      </c>
      <c r="AO366" s="633">
        <v>0.35160967399999998</v>
      </c>
      <c r="AP366" s="635">
        <v>93.304158270000002</v>
      </c>
      <c r="AQ366" s="630">
        <v>0.38934308000000001</v>
      </c>
      <c r="AR366" s="631">
        <v>103.3172039</v>
      </c>
      <c r="AS366" s="630">
        <v>0.28352395499999999</v>
      </c>
      <c r="AT366" s="631">
        <v>75.236735210000006</v>
      </c>
      <c r="AU366" s="630">
        <v>0.37871653500000002</v>
      </c>
      <c r="AV366" s="632">
        <v>100.4973131</v>
      </c>
      <c r="AW366" s="633">
        <v>0.63453386300000003</v>
      </c>
      <c r="AX366" s="635">
        <v>168.38173800000001</v>
      </c>
      <c r="AY366" s="604"/>
      <c r="AZ366" s="568" t="str">
        <f t="shared" si="2580"/>
        <v>1-1 video calling (e.g. Skype)</v>
      </c>
      <c r="BA366" s="665">
        <f t="shared" si="2582"/>
        <v>0</v>
      </c>
      <c r="BB366" s="665">
        <f t="shared" si="2583"/>
        <v>0</v>
      </c>
      <c r="BC366" s="665">
        <f t="shared" si="2584"/>
        <v>8.6497632719999995</v>
      </c>
      <c r="BD366" s="648">
        <f t="shared" si="2585"/>
        <v>40.402213335999996</v>
      </c>
      <c r="BE366" s="648">
        <f t="shared" si="2586"/>
        <v>0</v>
      </c>
      <c r="BF366" s="666">
        <f t="shared" si="2587"/>
        <v>15.118564555000001</v>
      </c>
      <c r="BG366" s="666">
        <f t="shared" si="2588"/>
        <v>8.6969303719999989</v>
      </c>
      <c r="BH366" s="666">
        <f t="shared" si="2589"/>
        <v>0</v>
      </c>
      <c r="BI366" s="666">
        <f t="shared" si="2590"/>
        <v>2.290480375</v>
      </c>
      <c r="BJ366" s="666">
        <f t="shared" si="2591"/>
        <v>6.3650827799999998</v>
      </c>
      <c r="BK366" s="650">
        <f t="shared" si="2592"/>
        <v>9.6788699099999995</v>
      </c>
      <c r="BL366" s="650">
        <f t="shared" si="2593"/>
        <v>4.0841290000000008</v>
      </c>
      <c r="BM366" s="650">
        <f t="shared" si="2594"/>
        <v>0</v>
      </c>
      <c r="BN366" s="650">
        <f t="shared" si="2595"/>
        <v>0</v>
      </c>
      <c r="BO366" s="650">
        <f t="shared" si="2596"/>
        <v>5.0482620320000002</v>
      </c>
      <c r="BP366" s="667">
        <f t="shared" si="2597"/>
        <v>4.7095972000000002</v>
      </c>
      <c r="BQ366" s="667">
        <f t="shared" si="2598"/>
        <v>2.9029358159999998</v>
      </c>
      <c r="BR366" s="667">
        <f t="shared" si="2599"/>
        <v>2.1096580439999997</v>
      </c>
      <c r="BS366" s="650">
        <f t="shared" si="2600"/>
        <v>1.1680292400000001</v>
      </c>
      <c r="BT366" s="650">
        <f t="shared" si="2601"/>
        <v>3.96933537</v>
      </c>
      <c r="BU366" s="650">
        <f t="shared" si="2602"/>
        <v>0.75743307000000004</v>
      </c>
      <c r="BV366" s="667">
        <f t="shared" si="2603"/>
        <v>2.5381354520000001</v>
      </c>
      <c r="BW366" s="652">
        <f t="shared" si="2604"/>
        <v>118.489419824</v>
      </c>
      <c r="BX366" s="606">
        <f t="shared" si="2629"/>
        <v>0.10031305777441057</v>
      </c>
      <c r="BY366" s="645">
        <f t="shared" ca="1" si="2605"/>
        <v>101.6349891889345</v>
      </c>
      <c r="BZ366" s="608"/>
      <c r="CB366" s="616" t="str">
        <f t="shared" si="2581"/>
        <v>1-1 video calling (e.g. Skype)</v>
      </c>
      <c r="CC366" s="665">
        <f t="shared" ca="1" si="2606"/>
        <v>0</v>
      </c>
      <c r="CD366" s="665">
        <f t="shared" ca="1" si="2607"/>
        <v>1.830133902</v>
      </c>
      <c r="CE366" s="665">
        <f t="shared" ca="1" si="2608"/>
        <v>229.78284170399999</v>
      </c>
      <c r="CF366" s="648">
        <f t="shared" ca="1" si="2609"/>
        <v>759.63784130800002</v>
      </c>
      <c r="CG366" s="648">
        <f t="shared" ca="1" si="2610"/>
        <v>2.5297896600000005</v>
      </c>
      <c r="CH366" s="666">
        <f t="shared" ca="1" si="2611"/>
        <v>385.38076818500002</v>
      </c>
      <c r="CI366" s="666">
        <f t="shared" ca="1" si="2612"/>
        <v>184.64252174399999</v>
      </c>
      <c r="CJ366" s="666">
        <f t="shared" ca="1" si="2613"/>
        <v>0</v>
      </c>
      <c r="CK366" s="666">
        <f t="shared" ca="1" si="2614"/>
        <v>45.351511424999998</v>
      </c>
      <c r="CL366" s="666">
        <f t="shared" ca="1" si="2615"/>
        <v>115.526252457</v>
      </c>
      <c r="CM366" s="650">
        <f t="shared" ca="1" si="2616"/>
        <v>311.98224009899997</v>
      </c>
      <c r="CN366" s="650">
        <f t="shared" ca="1" si="2617"/>
        <v>217.91745450000002</v>
      </c>
      <c r="CO366" s="650">
        <f t="shared" ca="1" si="2618"/>
        <v>66.178593984000003</v>
      </c>
      <c r="CP366" s="650">
        <f t="shared" ca="1" si="2619"/>
        <v>0</v>
      </c>
      <c r="CQ366" s="650">
        <f t="shared" ca="1" si="2620"/>
        <v>149.87027907500001</v>
      </c>
      <c r="CR366" s="667">
        <f t="shared" ca="1" si="2621"/>
        <v>197.80308240000002</v>
      </c>
      <c r="CS366" s="667">
        <f t="shared" ca="1" si="2622"/>
        <v>171.91830999199999</v>
      </c>
      <c r="CT366" s="667">
        <f t="shared" ca="1" si="2623"/>
        <v>208.85614635599998</v>
      </c>
      <c r="CU366" s="650">
        <f t="shared" ca="1" si="2624"/>
        <v>144.44628268</v>
      </c>
      <c r="CV366" s="650">
        <f t="shared" ca="1" si="2625"/>
        <v>81.654899040000004</v>
      </c>
      <c r="CW366" s="650">
        <f t="shared" ca="1" si="2626"/>
        <v>90.513251865000001</v>
      </c>
      <c r="CX366" s="667">
        <f t="shared" ca="1" si="2627"/>
        <v>50.762709040000004</v>
      </c>
      <c r="CY366" s="652">
        <f t="shared" ca="1" si="2628"/>
        <v>3416.5849094160003</v>
      </c>
      <c r="CZ366" s="606">
        <f t="shared" ca="1" si="2630"/>
        <v>9.8699334328587837E-2</v>
      </c>
      <c r="DA366" s="645"/>
    </row>
    <row r="367" spans="1:105" ht="15" x14ac:dyDescent="0.25">
      <c r="A367" s="615">
        <v>536</v>
      </c>
      <c r="B367" s="616"/>
      <c r="C367" s="616" t="s">
        <v>648</v>
      </c>
      <c r="D367" s="616" t="str">
        <f t="shared" si="2306"/>
        <v>Social Media Activity (One Or More Times Per Week Unless Otherwise Stated)Group video calling (e.g. Skype)</v>
      </c>
      <c r="E367" s="568" t="s">
        <v>660</v>
      </c>
      <c r="F367" s="620">
        <v>0.26171238000000002</v>
      </c>
      <c r="G367" s="621">
        <v>0.74209066899999998</v>
      </c>
      <c r="H367" s="622">
        <v>283.55199260000001</v>
      </c>
      <c r="I367" s="621">
        <v>0.44739921799999999</v>
      </c>
      <c r="J367" s="622">
        <v>170.95072740000001</v>
      </c>
      <c r="K367" s="621">
        <v>0.23540713299999999</v>
      </c>
      <c r="L367" s="623">
        <v>89.948795309999994</v>
      </c>
      <c r="M367" s="624">
        <v>0.26205161599999999</v>
      </c>
      <c r="N367" s="625">
        <v>100.12962159999999</v>
      </c>
      <c r="O367" s="624">
        <v>0.39524166799999999</v>
      </c>
      <c r="P367" s="626">
        <v>151.0213876</v>
      </c>
      <c r="Q367" s="627">
        <v>0.20806481900000001</v>
      </c>
      <c r="R367" s="628">
        <v>79.501328419999993</v>
      </c>
      <c r="S367" s="627">
        <v>0.229869885</v>
      </c>
      <c r="T367" s="628">
        <v>87.833019050000004</v>
      </c>
      <c r="U367" s="627">
        <v>0.41720000000000002</v>
      </c>
      <c r="V367" s="628">
        <v>159.4116411</v>
      </c>
      <c r="W367" s="627">
        <v>0.37532514500000003</v>
      </c>
      <c r="X367" s="628">
        <v>143.4113069</v>
      </c>
      <c r="Y367" s="627">
        <v>0.20437546500000001</v>
      </c>
      <c r="Z367" s="629">
        <v>78.091630660000007</v>
      </c>
      <c r="AA367" s="630">
        <v>0.202983055</v>
      </c>
      <c r="AB367" s="631">
        <v>77.559592300000006</v>
      </c>
      <c r="AC367" s="630">
        <v>0.17809956699999999</v>
      </c>
      <c r="AD367" s="631">
        <v>68.051640109999994</v>
      </c>
      <c r="AE367" s="630">
        <v>0.21706188700000001</v>
      </c>
      <c r="AF367" s="631">
        <v>82.939097810000007</v>
      </c>
      <c r="AG367" s="630">
        <v>0.39350870300000002</v>
      </c>
      <c r="AH367" s="631">
        <v>150.35922350000001</v>
      </c>
      <c r="AI367" s="630">
        <v>0.176939448</v>
      </c>
      <c r="AJ367" s="632">
        <v>67.608360009999998</v>
      </c>
      <c r="AK367" s="633">
        <v>0.35439464300000001</v>
      </c>
      <c r="AL367" s="634">
        <v>135.4137862</v>
      </c>
      <c r="AM367" s="633">
        <v>0.20469897400000001</v>
      </c>
      <c r="AN367" s="634">
        <v>78.215243130000005</v>
      </c>
      <c r="AO367" s="633">
        <v>0.23566701600000001</v>
      </c>
      <c r="AP367" s="635">
        <v>90.048096409999999</v>
      </c>
      <c r="AQ367" s="630">
        <v>0.28395018700000002</v>
      </c>
      <c r="AR367" s="631">
        <v>108.4970404</v>
      </c>
      <c r="AS367" s="630">
        <v>0.15422370199999999</v>
      </c>
      <c r="AT367" s="631">
        <v>58.9286995</v>
      </c>
      <c r="AU367" s="630">
        <v>0.26051282599999998</v>
      </c>
      <c r="AV367" s="632">
        <v>99.541651880000003</v>
      </c>
      <c r="AW367" s="633">
        <v>0.57089610599999996</v>
      </c>
      <c r="AX367" s="635">
        <v>218.13874659999999</v>
      </c>
      <c r="AY367" s="604"/>
      <c r="AZ367" s="568" t="str">
        <f t="shared" si="2580"/>
        <v>Group video calling (e.g. Skype)</v>
      </c>
      <c r="BA367" s="665">
        <f t="shared" si="2582"/>
        <v>0</v>
      </c>
      <c r="BB367" s="665">
        <f t="shared" si="2583"/>
        <v>0</v>
      </c>
      <c r="BC367" s="665">
        <f t="shared" si="2584"/>
        <v>5.4143640589999995</v>
      </c>
      <c r="BD367" s="648">
        <f t="shared" si="2585"/>
        <v>27.777471295999998</v>
      </c>
      <c r="BE367" s="648">
        <f t="shared" si="2586"/>
        <v>0</v>
      </c>
      <c r="BF367" s="666">
        <f t="shared" si="2587"/>
        <v>11.027435407</v>
      </c>
      <c r="BG367" s="666">
        <f t="shared" si="2588"/>
        <v>5.97661701</v>
      </c>
      <c r="BH367" s="666">
        <f t="shared" si="2589"/>
        <v>0</v>
      </c>
      <c r="BI367" s="666">
        <f t="shared" si="2590"/>
        <v>1.8766257250000002</v>
      </c>
      <c r="BJ367" s="666">
        <f t="shared" si="2591"/>
        <v>4.0875092999999998</v>
      </c>
      <c r="BK367" s="650">
        <f t="shared" si="2592"/>
        <v>6.0894916500000003</v>
      </c>
      <c r="BL367" s="650">
        <f t="shared" si="2593"/>
        <v>2.4933939379999996</v>
      </c>
      <c r="BM367" s="650">
        <f t="shared" si="2594"/>
        <v>0</v>
      </c>
      <c r="BN367" s="650">
        <f t="shared" si="2595"/>
        <v>0</v>
      </c>
      <c r="BO367" s="650">
        <f t="shared" si="2596"/>
        <v>2.831031168</v>
      </c>
      <c r="BP367" s="667">
        <f t="shared" si="2597"/>
        <v>3.5439464300000001</v>
      </c>
      <c r="BQ367" s="667">
        <f t="shared" si="2598"/>
        <v>1.8422907660000001</v>
      </c>
      <c r="BR367" s="667">
        <f t="shared" si="2599"/>
        <v>1.4140020959999999</v>
      </c>
      <c r="BS367" s="650">
        <f t="shared" si="2600"/>
        <v>0.85185056100000001</v>
      </c>
      <c r="BT367" s="650">
        <f t="shared" si="2601"/>
        <v>2.159131828</v>
      </c>
      <c r="BU367" s="650">
        <f t="shared" si="2602"/>
        <v>0.52102565199999995</v>
      </c>
      <c r="BV367" s="667">
        <f t="shared" si="2603"/>
        <v>2.2835844239999998</v>
      </c>
      <c r="BW367" s="652">
        <f t="shared" si="2604"/>
        <v>80.189771310000012</v>
      </c>
      <c r="BX367" s="606">
        <f t="shared" si="2629"/>
        <v>6.7888602832938141E-2</v>
      </c>
      <c r="BY367" s="645">
        <f t="shared" ca="1" si="2605"/>
        <v>102.20088490668084</v>
      </c>
      <c r="BZ367" s="608"/>
      <c r="CB367" s="616" t="str">
        <f t="shared" si="2581"/>
        <v>Group video calling (e.g. Skype)</v>
      </c>
      <c r="CC367" s="665">
        <f t="shared" ca="1" si="2606"/>
        <v>0</v>
      </c>
      <c r="CD367" s="665">
        <f t="shared" ca="1" si="2607"/>
        <v>1.342197654</v>
      </c>
      <c r="CE367" s="665">
        <f t="shared" ca="1" si="2608"/>
        <v>143.83375826299999</v>
      </c>
      <c r="CF367" s="648">
        <f t="shared" ca="1" si="2609"/>
        <v>522.26887068799999</v>
      </c>
      <c r="CG367" s="648">
        <f t="shared" ca="1" si="2610"/>
        <v>1.9762083399999999</v>
      </c>
      <c r="CH367" s="666">
        <f t="shared" ca="1" si="2611"/>
        <v>281.09557046899999</v>
      </c>
      <c r="CI367" s="666">
        <f t="shared" ca="1" si="2612"/>
        <v>126.88817652</v>
      </c>
      <c r="CJ367" s="666">
        <f t="shared" ca="1" si="2613"/>
        <v>0</v>
      </c>
      <c r="CK367" s="666">
        <f t="shared" ca="1" si="2614"/>
        <v>37.157189355</v>
      </c>
      <c r="CL367" s="666">
        <f t="shared" ca="1" si="2615"/>
        <v>74.188293795000007</v>
      </c>
      <c r="CM367" s="650">
        <f t="shared" ca="1" si="2616"/>
        <v>196.28461418500001</v>
      </c>
      <c r="CN367" s="650">
        <f t="shared" ca="1" si="2617"/>
        <v>133.040376549</v>
      </c>
      <c r="CO367" s="650">
        <f t="shared" ca="1" si="2618"/>
        <v>41.675882303999998</v>
      </c>
      <c r="CP367" s="650">
        <f t="shared" ca="1" si="2619"/>
        <v>0</v>
      </c>
      <c r="CQ367" s="650">
        <f t="shared" ca="1" si="2620"/>
        <v>84.0462378</v>
      </c>
      <c r="CR367" s="667">
        <f t="shared" ca="1" si="2621"/>
        <v>148.84575006</v>
      </c>
      <c r="CS367" s="667">
        <f t="shared" ca="1" si="2622"/>
        <v>109.104553142</v>
      </c>
      <c r="CT367" s="667">
        <f t="shared" ca="1" si="2623"/>
        <v>139.98620750399999</v>
      </c>
      <c r="CU367" s="650">
        <f t="shared" ca="1" si="2624"/>
        <v>105.345519377</v>
      </c>
      <c r="CV367" s="650">
        <f t="shared" ca="1" si="2625"/>
        <v>44.416426175999995</v>
      </c>
      <c r="CW367" s="650">
        <f t="shared" ca="1" si="2626"/>
        <v>62.262565413999994</v>
      </c>
      <c r="CX367" s="667">
        <f t="shared" ca="1" si="2627"/>
        <v>45.67168848</v>
      </c>
      <c r="CY367" s="652">
        <f t="shared" ca="1" si="2628"/>
        <v>2299.430086075</v>
      </c>
      <c r="CZ367" s="606">
        <f t="shared" ca="1" si="2630"/>
        <v>6.6426629177356838E-2</v>
      </c>
      <c r="DA367" s="645"/>
    </row>
    <row r="368" spans="1:105" ht="15" x14ac:dyDescent="0.25">
      <c r="A368" s="615">
        <v>537</v>
      </c>
      <c r="B368" s="616"/>
      <c r="C368" s="616" t="s">
        <v>648</v>
      </c>
      <c r="D368" s="616" t="str">
        <f t="shared" si="2306"/>
        <v>Social Media Activity (One Or More Times Per Week Unless Otherwise Stated)</v>
      </c>
      <c r="E368" s="568" t="s">
        <v>331</v>
      </c>
      <c r="F368" s="620" t="s">
        <v>331</v>
      </c>
      <c r="G368" s="621" t="s">
        <v>331</v>
      </c>
      <c r="H368" s="622" t="s">
        <v>331</v>
      </c>
      <c r="I368" s="621" t="s">
        <v>331</v>
      </c>
      <c r="J368" s="622" t="s">
        <v>331</v>
      </c>
      <c r="K368" s="621" t="s">
        <v>331</v>
      </c>
      <c r="L368" s="623" t="s">
        <v>331</v>
      </c>
      <c r="M368" s="624" t="s">
        <v>331</v>
      </c>
      <c r="N368" s="625" t="s">
        <v>331</v>
      </c>
      <c r="O368" s="624" t="s">
        <v>331</v>
      </c>
      <c r="P368" s="626" t="s">
        <v>331</v>
      </c>
      <c r="Q368" s="627" t="s">
        <v>331</v>
      </c>
      <c r="R368" s="628" t="s">
        <v>331</v>
      </c>
      <c r="S368" s="627" t="s">
        <v>331</v>
      </c>
      <c r="T368" s="628" t="s">
        <v>331</v>
      </c>
      <c r="U368" s="627" t="s">
        <v>331</v>
      </c>
      <c r="V368" s="628" t="s">
        <v>331</v>
      </c>
      <c r="W368" s="627" t="s">
        <v>331</v>
      </c>
      <c r="X368" s="628" t="s">
        <v>331</v>
      </c>
      <c r="Y368" s="627" t="s">
        <v>331</v>
      </c>
      <c r="Z368" s="629" t="s">
        <v>331</v>
      </c>
      <c r="AA368" s="630" t="s">
        <v>331</v>
      </c>
      <c r="AB368" s="631" t="s">
        <v>331</v>
      </c>
      <c r="AC368" s="630" t="s">
        <v>331</v>
      </c>
      <c r="AD368" s="631" t="s">
        <v>331</v>
      </c>
      <c r="AE368" s="630" t="s">
        <v>331</v>
      </c>
      <c r="AF368" s="631" t="s">
        <v>331</v>
      </c>
      <c r="AG368" s="630" t="s">
        <v>331</v>
      </c>
      <c r="AH368" s="631" t="s">
        <v>331</v>
      </c>
      <c r="AI368" s="630" t="s">
        <v>331</v>
      </c>
      <c r="AJ368" s="632" t="s">
        <v>331</v>
      </c>
      <c r="AK368" s="633" t="s">
        <v>331</v>
      </c>
      <c r="AL368" s="634" t="s">
        <v>331</v>
      </c>
      <c r="AM368" s="633" t="s">
        <v>331</v>
      </c>
      <c r="AN368" s="634" t="s">
        <v>331</v>
      </c>
      <c r="AO368" s="633" t="s">
        <v>331</v>
      </c>
      <c r="AP368" s="635" t="s">
        <v>331</v>
      </c>
      <c r="AQ368" s="630" t="s">
        <v>331</v>
      </c>
      <c r="AR368" s="631" t="s">
        <v>331</v>
      </c>
      <c r="AS368" s="630" t="s">
        <v>331</v>
      </c>
      <c r="AT368" s="631" t="s">
        <v>331</v>
      </c>
      <c r="AU368" s="630" t="s">
        <v>331</v>
      </c>
      <c r="AV368" s="632" t="s">
        <v>331</v>
      </c>
      <c r="AW368" s="633" t="s">
        <v>331</v>
      </c>
      <c r="AX368" s="635" t="s">
        <v>331</v>
      </c>
      <c r="AY368" s="604"/>
      <c r="AZ368" s="568" t="str">
        <f t="shared" si="2580"/>
        <v/>
      </c>
      <c r="BA368" s="665"/>
      <c r="BB368" s="665"/>
      <c r="BC368" s="665"/>
      <c r="BD368" s="648"/>
      <c r="BE368" s="648"/>
      <c r="BF368" s="666"/>
      <c r="BG368" s="666"/>
      <c r="BH368" s="666"/>
      <c r="BI368" s="666"/>
      <c r="BJ368" s="666"/>
      <c r="BK368" s="650"/>
      <c r="BL368" s="650"/>
      <c r="BM368" s="650"/>
      <c r="BN368" s="650"/>
      <c r="BO368" s="650"/>
      <c r="BP368" s="667"/>
      <c r="BQ368" s="667"/>
      <c r="BR368" s="667"/>
      <c r="BS368" s="650"/>
      <c r="BT368" s="650"/>
      <c r="BU368" s="650"/>
      <c r="BV368" s="667"/>
      <c r="BW368" s="652"/>
      <c r="BX368" s="606"/>
      <c r="BY368" s="645"/>
      <c r="BZ368" s="608"/>
      <c r="CB368" s="616" t="str">
        <f t="shared" si="2581"/>
        <v/>
      </c>
      <c r="CC368" s="665"/>
      <c r="CD368" s="665"/>
      <c r="CE368" s="665"/>
      <c r="CF368" s="648"/>
      <c r="CG368" s="648"/>
      <c r="CH368" s="666"/>
      <c r="CI368" s="666"/>
      <c r="CJ368" s="666"/>
      <c r="CK368" s="666"/>
      <c r="CL368" s="666"/>
      <c r="CM368" s="650"/>
      <c r="CN368" s="650"/>
      <c r="CO368" s="650"/>
      <c r="CP368" s="650"/>
      <c r="CQ368" s="650"/>
      <c r="CR368" s="667"/>
      <c r="CS368" s="667"/>
      <c r="CT368" s="667"/>
      <c r="CU368" s="650"/>
      <c r="CV368" s="650"/>
      <c r="CW368" s="650"/>
      <c r="CX368" s="667"/>
      <c r="CY368" s="652"/>
      <c r="CZ368" s="606"/>
      <c r="DA368" s="645"/>
    </row>
    <row r="369" spans="1:105" ht="15" x14ac:dyDescent="0.25">
      <c r="A369" s="615">
        <v>538</v>
      </c>
      <c r="B369" s="616"/>
      <c r="C369" s="616" t="s">
        <v>648</v>
      </c>
      <c r="D369" s="616" t="str">
        <f t="shared" si="2306"/>
        <v>Social Media Activity (One Or More Times Per Week Unless Otherwise Stated)Blogger</v>
      </c>
      <c r="E369" s="568" t="s">
        <v>661</v>
      </c>
      <c r="F369" s="620">
        <v>0.103327559</v>
      </c>
      <c r="G369" s="621">
        <v>0.74765714699999997</v>
      </c>
      <c r="H369" s="622">
        <v>723.57961160000002</v>
      </c>
      <c r="I369" s="621">
        <v>0.23767487600000001</v>
      </c>
      <c r="J369" s="622">
        <v>230.0207992</v>
      </c>
      <c r="K369" s="621">
        <v>0.116802082</v>
      </c>
      <c r="L369" s="623">
        <v>113.0405899</v>
      </c>
      <c r="M369" s="624">
        <v>6.6850855000000001E-2</v>
      </c>
      <c r="N369" s="625">
        <v>64.697991759999994</v>
      </c>
      <c r="O369" s="624">
        <v>0.20345010799999999</v>
      </c>
      <c r="P369" s="626">
        <v>196.89820449999999</v>
      </c>
      <c r="Q369" s="627">
        <v>6.1032886000000001E-2</v>
      </c>
      <c r="R369" s="628">
        <v>59.067383980000002</v>
      </c>
      <c r="S369" s="627">
        <v>5.0914106000000001E-2</v>
      </c>
      <c r="T369" s="628">
        <v>49.274469029999999</v>
      </c>
      <c r="U369" s="627">
        <v>0.20336800099999999</v>
      </c>
      <c r="V369" s="628">
        <v>196.8187417</v>
      </c>
      <c r="W369" s="627">
        <v>0.157852303</v>
      </c>
      <c r="X369" s="628">
        <v>152.76883029999999</v>
      </c>
      <c r="Y369" s="627">
        <v>3.6653426000000003E-2</v>
      </c>
      <c r="Z369" s="629">
        <v>35.473039880000002</v>
      </c>
      <c r="AA369" s="630">
        <v>7.2713521000000003E-2</v>
      </c>
      <c r="AB369" s="631">
        <v>70.371856539999996</v>
      </c>
      <c r="AC369" s="630">
        <v>6.1887823000000002E-2</v>
      </c>
      <c r="AD369" s="631">
        <v>59.89478845</v>
      </c>
      <c r="AE369" s="630">
        <v>8.1520967999999999E-2</v>
      </c>
      <c r="AF369" s="631">
        <v>78.895668599999993</v>
      </c>
      <c r="AG369" s="630">
        <v>0.198251548</v>
      </c>
      <c r="AH369" s="631">
        <v>191.8670587</v>
      </c>
      <c r="AI369" s="630">
        <v>6.0492366999999998E-2</v>
      </c>
      <c r="AJ369" s="632">
        <v>58.544271879999997</v>
      </c>
      <c r="AK369" s="633">
        <v>0.12656115400000001</v>
      </c>
      <c r="AL369" s="634">
        <v>122.4853809</v>
      </c>
      <c r="AM369" s="633">
        <v>8.2897644000000006E-2</v>
      </c>
      <c r="AN369" s="634">
        <v>80.228009869999994</v>
      </c>
      <c r="AO369" s="633">
        <v>8.7799548000000005E-2</v>
      </c>
      <c r="AP369" s="635">
        <v>84.972052890000001</v>
      </c>
      <c r="AQ369" s="630">
        <v>0.131569571</v>
      </c>
      <c r="AR369" s="631">
        <v>127.33250719999999</v>
      </c>
      <c r="AS369" s="630">
        <v>8.5149875E-2</v>
      </c>
      <c r="AT369" s="631">
        <v>82.407709679999996</v>
      </c>
      <c r="AU369" s="630">
        <v>0.117644634</v>
      </c>
      <c r="AV369" s="632">
        <v>113.85600839999999</v>
      </c>
      <c r="AW369" s="633">
        <v>0.37168833699999998</v>
      </c>
      <c r="AX369" s="635">
        <v>359.71849350000002</v>
      </c>
      <c r="AY369" s="604"/>
      <c r="AZ369" s="568" t="str">
        <f t="shared" si="2580"/>
        <v>Blogger</v>
      </c>
      <c r="BA369" s="665">
        <f t="shared" ref="BA369:BA386" si="2631">BA$5*G369</f>
        <v>0</v>
      </c>
      <c r="BB369" s="665">
        <f t="shared" ref="BB369:BB386" si="2632">BB$5*I369</f>
        <v>0</v>
      </c>
      <c r="BC369" s="665">
        <f t="shared" ref="BC369:BC386" si="2633">BC$5*K369</f>
        <v>2.6864478859999998</v>
      </c>
      <c r="BD369" s="648">
        <f t="shared" ref="BD369:BD386" si="2634">BD$5*M369</f>
        <v>7.0861906299999999</v>
      </c>
      <c r="BE369" s="648">
        <f t="shared" ref="BE369:BE386" si="2635">BE$5*O369</f>
        <v>0</v>
      </c>
      <c r="BF369" s="666">
        <f t="shared" ref="BF369:BF386" si="2636">BF$5*Q369</f>
        <v>3.234742958</v>
      </c>
      <c r="BG369" s="666">
        <f t="shared" ref="BG369:BG386" si="2637">BG$5*S369</f>
        <v>1.3237667559999999</v>
      </c>
      <c r="BH369" s="666">
        <f t="shared" ref="BH369:BH386" si="2638">BH$5*U369</f>
        <v>0</v>
      </c>
      <c r="BI369" s="666">
        <f t="shared" ref="BI369:BI386" si="2639">BI$5*W369</f>
        <v>0.78926151499999997</v>
      </c>
      <c r="BJ369" s="666">
        <f t="shared" ref="BJ369:BJ386" si="2640">BJ$5*Y369</f>
        <v>0.73306852</v>
      </c>
      <c r="BK369" s="650">
        <f t="shared" ref="BK369:BK386" si="2641">BK$5*AA369</f>
        <v>2.18140563</v>
      </c>
      <c r="BL369" s="650">
        <f t="shared" ref="BL369:BL386" si="2642">BL$5*AC369</f>
        <v>0.86642952200000001</v>
      </c>
      <c r="BM369" s="650">
        <f t="shared" ref="BM369:BM386" si="2643">BM$5*AE369</f>
        <v>0</v>
      </c>
      <c r="BN369" s="650">
        <f t="shared" ref="BN369:BN386" si="2644">BN$5*AG369</f>
        <v>0</v>
      </c>
      <c r="BO369" s="650">
        <f t="shared" ref="BO369:BO386" si="2645">BO$5*AI369</f>
        <v>0.96787787199999997</v>
      </c>
      <c r="BP369" s="667">
        <f t="shared" ref="BP369:BP386" si="2646">BP$5*AK369</f>
        <v>1.2656115400000001</v>
      </c>
      <c r="BQ369" s="667">
        <f t="shared" ref="BQ369:BQ386" si="2647">BQ$5*AM369</f>
        <v>0.74607879600000004</v>
      </c>
      <c r="BR369" s="667">
        <f t="shared" ref="BR369:BR386" si="2648">BR$5*AO369</f>
        <v>0.52679728800000003</v>
      </c>
      <c r="BS369" s="650">
        <f t="shared" ref="BS369:BS386" si="2649">BS$5*AQ369</f>
        <v>0.39470871299999999</v>
      </c>
      <c r="BT369" s="650">
        <f t="shared" ref="BT369:BT386" si="2650">BT$5*AS369</f>
        <v>1.1920982499999999</v>
      </c>
      <c r="BU369" s="650">
        <f t="shared" ref="BU369:BU386" si="2651">BU$5*AU369</f>
        <v>0.235289268</v>
      </c>
      <c r="BV369" s="667">
        <f t="shared" ref="BV369:BV386" si="2652">BV$5*AW369</f>
        <v>1.4867533479999999</v>
      </c>
      <c r="BW369" s="652">
        <f t="shared" ref="BW369:BW386" si="2653">SUM(BA369:BV369)</f>
        <v>25.716528492000002</v>
      </c>
      <c r="BX369" s="606">
        <f>BW369/SUM($BW$369:$BW$386)</f>
        <v>1.5556901069094992E-2</v>
      </c>
      <c r="BY369" s="645">
        <f t="shared" ref="BY369:BY386" ca="1" si="2654">IF(CZ369&gt;0,BX369/CZ369*100,"")</f>
        <v>95.271456138170123</v>
      </c>
      <c r="BZ369" s="608"/>
      <c r="CB369" s="616" t="str">
        <f t="shared" si="2581"/>
        <v>Blogger</v>
      </c>
      <c r="CC369" s="665">
        <f t="shared" ref="CC369:CC386" ca="1" si="2655">CC$5*G369</f>
        <v>0</v>
      </c>
      <c r="CD369" s="665">
        <f t="shared" ref="CD369:CD386" ca="1" si="2656">CD$5*I369</f>
        <v>0.71302462799999999</v>
      </c>
      <c r="CE369" s="665">
        <f t="shared" ref="CE369:CE386" ca="1" si="2657">CE$5*K369</f>
        <v>71.366072102000004</v>
      </c>
      <c r="CF369" s="648">
        <f t="shared" ref="CF369:CF386" ca="1" si="2658">CF$5*M369</f>
        <v>133.23375401499999</v>
      </c>
      <c r="CG369" s="648">
        <f t="shared" ref="CG369:CG386" ca="1" si="2659">CG$5*O369</f>
        <v>1.01725054</v>
      </c>
      <c r="CH369" s="666">
        <f t="shared" ref="CH369:CH386" ca="1" si="2660">CH$5*Q369</f>
        <v>82.455428986000001</v>
      </c>
      <c r="CI369" s="666">
        <f t="shared" ref="CI369:CI386" ca="1" si="2661">CI$5*S369</f>
        <v>28.104586512000001</v>
      </c>
      <c r="CJ369" s="666">
        <f t="shared" ref="CJ369:CJ386" ca="1" si="2662">CJ$5*U369</f>
        <v>0</v>
      </c>
      <c r="CK369" s="666">
        <f t="shared" ref="CK369:CK386" ca="1" si="2663">CK$5*W369</f>
        <v>15.627377997</v>
      </c>
      <c r="CL369" s="666">
        <f t="shared" ref="CL369:CL386" ca="1" si="2664">CL$5*Y369</f>
        <v>13.305193638</v>
      </c>
      <c r="CM369" s="650">
        <f t="shared" ref="CM369:CM386" ca="1" si="2665">CM$5*AA369</f>
        <v>70.313974807000008</v>
      </c>
      <c r="CN369" s="650">
        <f t="shared" ref="CN369:CN386" ca="1" si="2666">CN$5*AC369</f>
        <v>46.230203781</v>
      </c>
      <c r="CO369" s="650">
        <f t="shared" ref="CO369:CO386" ca="1" si="2667">CO$5*AE369</f>
        <v>15.652025856</v>
      </c>
      <c r="CP369" s="650">
        <f t="shared" ref="CP369:CP386" ca="1" si="2668">CP$5*AG369</f>
        <v>0</v>
      </c>
      <c r="CQ369" s="650">
        <f t="shared" ref="CQ369:CQ386" ca="1" si="2669">CQ$5*AI369</f>
        <v>28.733874324999999</v>
      </c>
      <c r="CR369" s="667">
        <f t="shared" ref="CR369:CR386" ca="1" si="2670">CR$5*AK369</f>
        <v>53.155684680000007</v>
      </c>
      <c r="CS369" s="667">
        <f t="shared" ref="CS369:CS386" ca="1" si="2671">CS$5*AM369</f>
        <v>44.184444252000006</v>
      </c>
      <c r="CT369" s="667">
        <f t="shared" ref="CT369:CT386" ca="1" si="2672">CT$5*AO369</f>
        <v>52.152931512000002</v>
      </c>
      <c r="CU369" s="650">
        <f t="shared" ref="CU369:CU386" ca="1" si="2673">CU$5*AQ369</f>
        <v>48.812310840999999</v>
      </c>
      <c r="CV369" s="650">
        <f t="shared" ref="CV369:CV386" ca="1" si="2674">CV$5*AS369</f>
        <v>24.523164000000001</v>
      </c>
      <c r="CW369" s="650">
        <f t="shared" ref="CW369:CW386" ca="1" si="2675">CW$5*AU369</f>
        <v>28.117067526</v>
      </c>
      <c r="CX369" s="667">
        <f t="shared" ref="CX369:CX386" ca="1" si="2676">CX$5*AW369</f>
        <v>29.735066959999997</v>
      </c>
      <c r="CY369" s="652">
        <f t="shared" ref="CY369:CY386" ca="1" si="2677">SUM(CC369:CX369)</f>
        <v>787.43343695800013</v>
      </c>
      <c r="CZ369" s="606">
        <f ca="1">CY369/SUM($CY$369:$CY$386)</f>
        <v>1.6329026236917336E-2</v>
      </c>
      <c r="DA369" s="645"/>
    </row>
    <row r="370" spans="1:105" ht="15" x14ac:dyDescent="0.25">
      <c r="A370" s="615">
        <v>539</v>
      </c>
      <c r="B370" s="616"/>
      <c r="C370" s="616" t="s">
        <v>648</v>
      </c>
      <c r="D370" s="616" t="str">
        <f t="shared" si="2306"/>
        <v>Social Media Activity (One Or More Times Per Week Unless Otherwise Stated)Bumble</v>
      </c>
      <c r="E370" s="568" t="s">
        <v>662</v>
      </c>
      <c r="F370" s="620">
        <v>0.104689395</v>
      </c>
      <c r="G370" s="621">
        <v>0.81007421999999996</v>
      </c>
      <c r="H370" s="622">
        <v>773.78823169999998</v>
      </c>
      <c r="I370" s="621">
        <v>0.26260652400000001</v>
      </c>
      <c r="J370" s="622">
        <v>250.84348199999999</v>
      </c>
      <c r="K370" s="621">
        <v>0.100126142</v>
      </c>
      <c r="L370" s="623">
        <v>95.641150530000004</v>
      </c>
      <c r="M370" s="624">
        <v>7.3278556999999994E-2</v>
      </c>
      <c r="N370" s="625">
        <v>69.996160029999999</v>
      </c>
      <c r="O370" s="624">
        <v>0.23394327400000001</v>
      </c>
      <c r="P370" s="626">
        <v>223.4641566</v>
      </c>
      <c r="Q370" s="627">
        <v>5.6642458999999999E-2</v>
      </c>
      <c r="R370" s="628">
        <v>54.105249780000001</v>
      </c>
      <c r="S370" s="627">
        <v>4.6472612000000003E-2</v>
      </c>
      <c r="T370" s="628">
        <v>44.390945360000003</v>
      </c>
      <c r="U370" s="627">
        <v>0.195770047</v>
      </c>
      <c r="V370" s="628">
        <v>187.0008388</v>
      </c>
      <c r="W370" s="627">
        <v>0.18913422099999999</v>
      </c>
      <c r="X370" s="628">
        <v>180.66225349999999</v>
      </c>
      <c r="Y370" s="627">
        <v>4.6594806000000002E-2</v>
      </c>
      <c r="Z370" s="629">
        <v>44.507665549999999</v>
      </c>
      <c r="AA370" s="630">
        <v>7.3361363999999998E-2</v>
      </c>
      <c r="AB370" s="631">
        <v>70.075258169999998</v>
      </c>
      <c r="AC370" s="630">
        <v>6.7981096000000005E-2</v>
      </c>
      <c r="AD370" s="631">
        <v>64.935990919999995</v>
      </c>
      <c r="AE370" s="630">
        <v>8.3812106999999997E-2</v>
      </c>
      <c r="AF370" s="631">
        <v>80.057877020000006</v>
      </c>
      <c r="AG370" s="630">
        <v>0.183731483</v>
      </c>
      <c r="AH370" s="631">
        <v>175.50152249999999</v>
      </c>
      <c r="AI370" s="630">
        <v>5.0839227000000001E-2</v>
      </c>
      <c r="AJ370" s="632">
        <v>48.561964140000001</v>
      </c>
      <c r="AK370" s="633">
        <v>0.13063306299999999</v>
      </c>
      <c r="AL370" s="634">
        <v>124.78156250000001</v>
      </c>
      <c r="AM370" s="633">
        <v>7.5424332999999996E-2</v>
      </c>
      <c r="AN370" s="634">
        <v>72.045819589999994</v>
      </c>
      <c r="AO370" s="633">
        <v>9.0686108000000001E-2</v>
      </c>
      <c r="AP370" s="635">
        <v>86.623967559999997</v>
      </c>
      <c r="AQ370" s="630">
        <v>0.123424204</v>
      </c>
      <c r="AR370" s="631">
        <v>117.89561279999999</v>
      </c>
      <c r="AS370" s="630">
        <v>8.4695469999999995E-2</v>
      </c>
      <c r="AT370" s="631">
        <v>80.901670910000007</v>
      </c>
      <c r="AU370" s="630">
        <v>0.13138504200000001</v>
      </c>
      <c r="AV370" s="632">
        <v>125.4998573</v>
      </c>
      <c r="AW370" s="633">
        <v>0.342626072</v>
      </c>
      <c r="AX370" s="635">
        <v>327.2786815</v>
      </c>
      <c r="AY370" s="604"/>
      <c r="AZ370" s="568" t="str">
        <f t="shared" si="2580"/>
        <v>Bumble</v>
      </c>
      <c r="BA370" s="665">
        <f t="shared" si="2631"/>
        <v>0</v>
      </c>
      <c r="BB370" s="665">
        <f t="shared" si="2632"/>
        <v>0</v>
      </c>
      <c r="BC370" s="665">
        <f t="shared" si="2633"/>
        <v>2.3029012660000001</v>
      </c>
      <c r="BD370" s="648">
        <f t="shared" si="2634"/>
        <v>7.7675270419999993</v>
      </c>
      <c r="BE370" s="648">
        <f t="shared" si="2635"/>
        <v>0</v>
      </c>
      <c r="BF370" s="666">
        <f t="shared" si="2636"/>
        <v>3.0020503270000001</v>
      </c>
      <c r="BG370" s="666">
        <f t="shared" si="2637"/>
        <v>1.2082879120000001</v>
      </c>
      <c r="BH370" s="666">
        <f t="shared" si="2638"/>
        <v>0</v>
      </c>
      <c r="BI370" s="666">
        <f t="shared" si="2639"/>
        <v>0.94567110499999996</v>
      </c>
      <c r="BJ370" s="666">
        <f t="shared" si="2640"/>
        <v>0.93189611999999999</v>
      </c>
      <c r="BK370" s="650">
        <f t="shared" si="2641"/>
        <v>2.2008409200000001</v>
      </c>
      <c r="BL370" s="650">
        <f t="shared" si="2642"/>
        <v>0.95173534400000004</v>
      </c>
      <c r="BM370" s="650">
        <f t="shared" si="2643"/>
        <v>0</v>
      </c>
      <c r="BN370" s="650">
        <f t="shared" si="2644"/>
        <v>0</v>
      </c>
      <c r="BO370" s="650">
        <f t="shared" si="2645"/>
        <v>0.81342763200000001</v>
      </c>
      <c r="BP370" s="667">
        <f t="shared" si="2646"/>
        <v>1.3063306299999999</v>
      </c>
      <c r="BQ370" s="667">
        <f t="shared" si="2647"/>
        <v>0.67881899699999992</v>
      </c>
      <c r="BR370" s="667">
        <f t="shared" si="2648"/>
        <v>0.54411664800000004</v>
      </c>
      <c r="BS370" s="650">
        <f t="shared" si="2649"/>
        <v>0.370272612</v>
      </c>
      <c r="BT370" s="650">
        <f t="shared" si="2650"/>
        <v>1.1857365799999999</v>
      </c>
      <c r="BU370" s="650">
        <f t="shared" si="2651"/>
        <v>0.26277008400000001</v>
      </c>
      <c r="BV370" s="667">
        <f t="shared" si="2652"/>
        <v>1.370504288</v>
      </c>
      <c r="BW370" s="652">
        <f t="shared" si="2653"/>
        <v>25.842887507</v>
      </c>
      <c r="BX370" s="606">
        <f t="shared" ref="BX370:BX386" si="2678">BW370/SUM($BW$369:$BW$386)</f>
        <v>1.5633340418059017E-2</v>
      </c>
      <c r="BY370" s="645">
        <f t="shared" ca="1" si="2654"/>
        <v>95.806293163924366</v>
      </c>
      <c r="BZ370" s="608"/>
      <c r="CB370" s="616" t="str">
        <f t="shared" si="2581"/>
        <v>Bumble</v>
      </c>
      <c r="CC370" s="665">
        <f t="shared" ca="1" si="2655"/>
        <v>0</v>
      </c>
      <c r="CD370" s="665">
        <f t="shared" ca="1" si="2656"/>
        <v>0.78781957200000008</v>
      </c>
      <c r="CE370" s="665">
        <f t="shared" ca="1" si="2657"/>
        <v>61.177072762000002</v>
      </c>
      <c r="CF370" s="648">
        <f t="shared" ca="1" si="2658"/>
        <v>146.04416410099998</v>
      </c>
      <c r="CG370" s="648">
        <f t="shared" ca="1" si="2659"/>
        <v>1.1697163699999999</v>
      </c>
      <c r="CH370" s="666">
        <f t="shared" ca="1" si="2660"/>
        <v>76.523962108999996</v>
      </c>
      <c r="CI370" s="666">
        <f t="shared" ca="1" si="2661"/>
        <v>25.652881824000001</v>
      </c>
      <c r="CJ370" s="666">
        <f t="shared" ca="1" si="2662"/>
        <v>0</v>
      </c>
      <c r="CK370" s="666">
        <f t="shared" ca="1" si="2663"/>
        <v>18.724287878999998</v>
      </c>
      <c r="CL370" s="666">
        <f t="shared" ca="1" si="2664"/>
        <v>16.913914578</v>
      </c>
      <c r="CM370" s="650">
        <f t="shared" ca="1" si="2665"/>
        <v>70.940438987999997</v>
      </c>
      <c r="CN370" s="650">
        <f t="shared" ca="1" si="2666"/>
        <v>50.781878712000001</v>
      </c>
      <c r="CO370" s="650">
        <f t="shared" ca="1" si="2667"/>
        <v>16.091924544000001</v>
      </c>
      <c r="CP370" s="650">
        <f t="shared" ca="1" si="2668"/>
        <v>0</v>
      </c>
      <c r="CQ370" s="650">
        <f t="shared" ca="1" si="2669"/>
        <v>24.148632825</v>
      </c>
      <c r="CR370" s="667">
        <f t="shared" ca="1" si="2670"/>
        <v>54.865886459999999</v>
      </c>
      <c r="CS370" s="667">
        <f t="shared" ca="1" si="2671"/>
        <v>40.201169488999994</v>
      </c>
      <c r="CT370" s="667">
        <f t="shared" ca="1" si="2672"/>
        <v>53.867548151999998</v>
      </c>
      <c r="CU370" s="650">
        <f t="shared" ca="1" si="2673"/>
        <v>45.790379684000001</v>
      </c>
      <c r="CV370" s="650">
        <f t="shared" ca="1" si="2674"/>
        <v>24.392295359999999</v>
      </c>
      <c r="CW370" s="650">
        <f t="shared" ca="1" si="2675"/>
        <v>31.401025038</v>
      </c>
      <c r="CX370" s="667">
        <f t="shared" ca="1" si="2676"/>
        <v>27.410085760000001</v>
      </c>
      <c r="CY370" s="652">
        <f t="shared" ca="1" si="2677"/>
        <v>786.88508420699998</v>
      </c>
      <c r="CZ370" s="606">
        <f t="shared" ref="CZ370:CZ385" ca="1" si="2679">CY370/SUM($CY$369:$CY$386)</f>
        <v>1.6317655032650522E-2</v>
      </c>
      <c r="DA370" s="645"/>
    </row>
    <row r="371" spans="1:105" ht="15" x14ac:dyDescent="0.25">
      <c r="A371" s="615">
        <v>540</v>
      </c>
      <c r="B371" s="616"/>
      <c r="C371" s="616" t="s">
        <v>648</v>
      </c>
      <c r="D371" s="616" t="str">
        <f t="shared" si="2306"/>
        <v>Social Media Activity (One Or More Times Per Week Unless Otherwise Stated)Email</v>
      </c>
      <c r="E371" s="568" t="s">
        <v>38</v>
      </c>
      <c r="F371" s="620">
        <v>0.83529876300000006</v>
      </c>
      <c r="G371" s="621">
        <v>0.87252514599999997</v>
      </c>
      <c r="H371" s="622">
        <v>104.4566549</v>
      </c>
      <c r="I371" s="621">
        <v>0.92516613999999997</v>
      </c>
      <c r="J371" s="622">
        <v>110.75871069999999</v>
      </c>
      <c r="K371" s="621">
        <v>0.86621642399999998</v>
      </c>
      <c r="L371" s="623">
        <v>103.7013896</v>
      </c>
      <c r="M371" s="624">
        <v>0.878108895</v>
      </c>
      <c r="N371" s="625">
        <v>105.1251281</v>
      </c>
      <c r="O371" s="624">
        <v>0.88108717299999995</v>
      </c>
      <c r="P371" s="626">
        <v>105.4816807</v>
      </c>
      <c r="Q371" s="627">
        <v>0.85621031199999997</v>
      </c>
      <c r="R371" s="628">
        <v>102.5034814</v>
      </c>
      <c r="S371" s="627">
        <v>0.85621031199999997</v>
      </c>
      <c r="T371" s="628">
        <v>102.5034814</v>
      </c>
      <c r="U371" s="627">
        <v>0.85621031199999997</v>
      </c>
      <c r="V371" s="628">
        <v>102.5034814</v>
      </c>
      <c r="W371" s="627">
        <v>0.86949858499999999</v>
      </c>
      <c r="X371" s="628">
        <v>104.09432219999999</v>
      </c>
      <c r="Y371" s="627">
        <v>0.85621031199999997</v>
      </c>
      <c r="Z371" s="629">
        <v>102.5034814</v>
      </c>
      <c r="AA371" s="630">
        <v>0.83038261499999999</v>
      </c>
      <c r="AB371" s="631">
        <v>99.411450439999996</v>
      </c>
      <c r="AC371" s="630">
        <v>0.81064221000000003</v>
      </c>
      <c r="AD371" s="631">
        <v>97.048175569999998</v>
      </c>
      <c r="AE371" s="630">
        <v>0.81913306799999996</v>
      </c>
      <c r="AF371" s="631">
        <v>98.064681070000006</v>
      </c>
      <c r="AG371" s="630">
        <v>0.824051757</v>
      </c>
      <c r="AH371" s="631">
        <v>98.653535000000005</v>
      </c>
      <c r="AI371" s="630">
        <v>0.80830384200000005</v>
      </c>
      <c r="AJ371" s="632">
        <v>96.768231740000004</v>
      </c>
      <c r="AK371" s="633">
        <v>0.88917669399999999</v>
      </c>
      <c r="AL371" s="634">
        <v>106.45013899999999</v>
      </c>
      <c r="AM371" s="633">
        <v>0.77184120700000003</v>
      </c>
      <c r="AN371" s="634">
        <v>92.403010969999997</v>
      </c>
      <c r="AO371" s="633">
        <v>0.81252048799999999</v>
      </c>
      <c r="AP371" s="635">
        <v>97.273038619999994</v>
      </c>
      <c r="AQ371" s="630">
        <v>0.79581743900000002</v>
      </c>
      <c r="AR371" s="631">
        <v>95.273388979999993</v>
      </c>
      <c r="AS371" s="630">
        <v>0.79735394699999995</v>
      </c>
      <c r="AT371" s="631">
        <v>95.45733602</v>
      </c>
      <c r="AU371" s="630">
        <v>0.80061568299999997</v>
      </c>
      <c r="AV371" s="632">
        <v>95.847823390000002</v>
      </c>
      <c r="AW371" s="633">
        <v>0.89326539100000002</v>
      </c>
      <c r="AX371" s="635">
        <v>106.9396282</v>
      </c>
      <c r="AY371" s="604"/>
      <c r="AZ371" s="568" t="str">
        <f t="shared" si="2580"/>
        <v>Email</v>
      </c>
      <c r="BA371" s="665">
        <f t="shared" si="2631"/>
        <v>0</v>
      </c>
      <c r="BB371" s="665">
        <f t="shared" si="2632"/>
        <v>0</v>
      </c>
      <c r="BC371" s="665">
        <f t="shared" si="2633"/>
        <v>19.922977752000001</v>
      </c>
      <c r="BD371" s="648">
        <f t="shared" si="2634"/>
        <v>93.079542869999997</v>
      </c>
      <c r="BE371" s="648">
        <f t="shared" si="2635"/>
        <v>0</v>
      </c>
      <c r="BF371" s="666">
        <f t="shared" si="2636"/>
        <v>45.379146536</v>
      </c>
      <c r="BG371" s="666">
        <f t="shared" si="2637"/>
        <v>22.261468111999999</v>
      </c>
      <c r="BH371" s="666">
        <f t="shared" si="2638"/>
        <v>0</v>
      </c>
      <c r="BI371" s="666">
        <f t="shared" si="2639"/>
        <v>4.3474929250000001</v>
      </c>
      <c r="BJ371" s="666">
        <f t="shared" si="2640"/>
        <v>17.124206239999999</v>
      </c>
      <c r="BK371" s="650">
        <f t="shared" si="2641"/>
        <v>24.911478450000001</v>
      </c>
      <c r="BL371" s="650">
        <f t="shared" si="2642"/>
        <v>11.34899094</v>
      </c>
      <c r="BM371" s="650">
        <f t="shared" si="2643"/>
        <v>0</v>
      </c>
      <c r="BN371" s="650">
        <f t="shared" si="2644"/>
        <v>0</v>
      </c>
      <c r="BO371" s="650">
        <f t="shared" si="2645"/>
        <v>12.932861472000001</v>
      </c>
      <c r="BP371" s="667">
        <f t="shared" si="2646"/>
        <v>8.8917669400000001</v>
      </c>
      <c r="BQ371" s="667">
        <f t="shared" si="2647"/>
        <v>6.9465708629999998</v>
      </c>
      <c r="BR371" s="667">
        <f t="shared" si="2648"/>
        <v>4.8751229279999997</v>
      </c>
      <c r="BS371" s="650">
        <f t="shared" si="2649"/>
        <v>2.3874523170000002</v>
      </c>
      <c r="BT371" s="650">
        <f t="shared" si="2650"/>
        <v>11.162955258</v>
      </c>
      <c r="BU371" s="650">
        <f t="shared" si="2651"/>
        <v>1.6012313659999999</v>
      </c>
      <c r="BV371" s="667">
        <f t="shared" si="2652"/>
        <v>3.5730615640000001</v>
      </c>
      <c r="BW371" s="652">
        <f t="shared" si="2653"/>
        <v>290.746326533</v>
      </c>
      <c r="BX371" s="606">
        <f t="shared" si="2678"/>
        <v>0.17588345330061703</v>
      </c>
      <c r="BY371" s="645">
        <f t="shared" ca="1" si="2654"/>
        <v>101.970822237265</v>
      </c>
      <c r="BZ371" s="608"/>
      <c r="CB371" s="616" t="str">
        <f t="shared" si="2581"/>
        <v>Email</v>
      </c>
      <c r="CC371" s="665">
        <f t="shared" ca="1" si="2655"/>
        <v>0</v>
      </c>
      <c r="CD371" s="665">
        <f t="shared" ca="1" si="2656"/>
        <v>2.7754984199999999</v>
      </c>
      <c r="CE371" s="665">
        <f t="shared" ca="1" si="2657"/>
        <v>529.25823506400002</v>
      </c>
      <c r="CF371" s="648">
        <f t="shared" ca="1" si="2658"/>
        <v>1750.0710277349999</v>
      </c>
      <c r="CG371" s="648">
        <f t="shared" ca="1" si="2659"/>
        <v>4.4054358649999994</v>
      </c>
      <c r="CH371" s="666">
        <f t="shared" ca="1" si="2660"/>
        <v>1156.7401315120001</v>
      </c>
      <c r="CI371" s="666">
        <f t="shared" ca="1" si="2661"/>
        <v>472.628092224</v>
      </c>
      <c r="CJ371" s="666">
        <f t="shared" ca="1" si="2662"/>
        <v>0</v>
      </c>
      <c r="CK371" s="666">
        <f t="shared" ca="1" si="2663"/>
        <v>86.080359915000003</v>
      </c>
      <c r="CL371" s="666">
        <f t="shared" ca="1" si="2664"/>
        <v>310.80434325599998</v>
      </c>
      <c r="CM371" s="650">
        <f t="shared" ca="1" si="2665"/>
        <v>802.97998870499998</v>
      </c>
      <c r="CN371" s="650">
        <f t="shared" ca="1" si="2666"/>
        <v>605.54973087000008</v>
      </c>
      <c r="CO371" s="650">
        <f t="shared" ca="1" si="2667"/>
        <v>157.27354905599998</v>
      </c>
      <c r="CP371" s="650">
        <f t="shared" ca="1" si="2668"/>
        <v>0</v>
      </c>
      <c r="CQ371" s="650">
        <f t="shared" ca="1" si="2669"/>
        <v>383.94432495000001</v>
      </c>
      <c r="CR371" s="667">
        <f t="shared" ca="1" si="2670"/>
        <v>373.45421147999997</v>
      </c>
      <c r="CS371" s="667">
        <f t="shared" ca="1" si="2671"/>
        <v>411.39136333100004</v>
      </c>
      <c r="CT371" s="667">
        <f t="shared" ca="1" si="2672"/>
        <v>482.63716987200002</v>
      </c>
      <c r="CU371" s="650">
        <f t="shared" ca="1" si="2673"/>
        <v>295.24826986900001</v>
      </c>
      <c r="CV371" s="650">
        <f t="shared" ca="1" si="2674"/>
        <v>229.63793673599997</v>
      </c>
      <c r="CW371" s="650">
        <f t="shared" ca="1" si="2675"/>
        <v>191.347148237</v>
      </c>
      <c r="CX371" s="667">
        <f t="shared" ca="1" si="2676"/>
        <v>71.461231280000007</v>
      </c>
      <c r="CY371" s="652">
        <f t="shared" ca="1" si="2677"/>
        <v>8317.6880483770001</v>
      </c>
      <c r="CZ371" s="606">
        <f t="shared" ca="1" si="2679"/>
        <v>0.17248409833488706</v>
      </c>
      <c r="DA371" s="645"/>
    </row>
    <row r="372" spans="1:105" ht="15" x14ac:dyDescent="0.25">
      <c r="A372" s="615">
        <v>541</v>
      </c>
      <c r="B372" s="616"/>
      <c r="C372" s="616" t="s">
        <v>648</v>
      </c>
      <c r="D372" s="616" t="str">
        <f t="shared" si="2306"/>
        <v>Social Media Activity (One Or More Times Per Week Unless Otherwise Stated)Facebook</v>
      </c>
      <c r="E372" s="568" t="s">
        <v>663</v>
      </c>
      <c r="F372" s="620">
        <v>0.65470510699999995</v>
      </c>
      <c r="G372" s="621">
        <v>0.70561756099999995</v>
      </c>
      <c r="H372" s="622">
        <v>107.7763947</v>
      </c>
      <c r="I372" s="621">
        <v>0.66538810999999998</v>
      </c>
      <c r="J372" s="622">
        <v>101.6317274</v>
      </c>
      <c r="K372" s="621">
        <v>0.53851535500000003</v>
      </c>
      <c r="L372" s="623">
        <v>82.25311653</v>
      </c>
      <c r="M372" s="624">
        <v>0.65825837399999998</v>
      </c>
      <c r="N372" s="625">
        <v>100.5427279</v>
      </c>
      <c r="O372" s="624">
        <v>0.64603322100000005</v>
      </c>
      <c r="P372" s="626">
        <v>98.675451539999997</v>
      </c>
      <c r="Q372" s="627">
        <v>0.66878385100000004</v>
      </c>
      <c r="R372" s="628">
        <v>102.15039470000001</v>
      </c>
      <c r="S372" s="627">
        <v>0.60773475099999996</v>
      </c>
      <c r="T372" s="628">
        <v>92.825723330000002</v>
      </c>
      <c r="U372" s="627">
        <v>0.63351875999999996</v>
      </c>
      <c r="V372" s="628">
        <v>96.763986259999996</v>
      </c>
      <c r="W372" s="627">
        <v>0.654437088</v>
      </c>
      <c r="X372" s="628">
        <v>99.959062599999996</v>
      </c>
      <c r="Y372" s="627">
        <v>0.67371964399999995</v>
      </c>
      <c r="Z372" s="629">
        <v>102.90429020000001</v>
      </c>
      <c r="AA372" s="630">
        <v>0.64879473300000001</v>
      </c>
      <c r="AB372" s="631">
        <v>99.097246389999995</v>
      </c>
      <c r="AC372" s="630">
        <v>0.63959239700000003</v>
      </c>
      <c r="AD372" s="631">
        <v>97.691676819999998</v>
      </c>
      <c r="AE372" s="630">
        <v>0.64879473300000001</v>
      </c>
      <c r="AF372" s="631">
        <v>99.097246389999995</v>
      </c>
      <c r="AG372" s="630">
        <v>0.59513571499999995</v>
      </c>
      <c r="AH372" s="631">
        <v>90.901339980000003</v>
      </c>
      <c r="AI372" s="630">
        <v>0.67384251100000003</v>
      </c>
      <c r="AJ372" s="632">
        <v>102.92305709999999</v>
      </c>
      <c r="AK372" s="633">
        <v>0.66877752300000004</v>
      </c>
      <c r="AL372" s="634">
        <v>102.1494282</v>
      </c>
      <c r="AM372" s="633">
        <v>0.67114928900000004</v>
      </c>
      <c r="AN372" s="634">
        <v>102.5116929</v>
      </c>
      <c r="AO372" s="633">
        <v>0.66877752300000004</v>
      </c>
      <c r="AP372" s="635">
        <v>102.1494282</v>
      </c>
      <c r="AQ372" s="630">
        <v>0.65186433700000002</v>
      </c>
      <c r="AR372" s="631">
        <v>99.566099309999998</v>
      </c>
      <c r="AS372" s="630">
        <v>0.65186433700000002</v>
      </c>
      <c r="AT372" s="631">
        <v>99.566099309999998</v>
      </c>
      <c r="AU372" s="630">
        <v>0.64953705500000003</v>
      </c>
      <c r="AV372" s="632">
        <v>99.210629010000005</v>
      </c>
      <c r="AW372" s="633">
        <v>0.74464163999999999</v>
      </c>
      <c r="AX372" s="635">
        <v>113.73695309999999</v>
      </c>
      <c r="AY372" s="604"/>
      <c r="AZ372" s="568" t="str">
        <f t="shared" si="2580"/>
        <v>Facebook</v>
      </c>
      <c r="BA372" s="665">
        <f t="shared" si="2631"/>
        <v>0</v>
      </c>
      <c r="BB372" s="665">
        <f t="shared" si="2632"/>
        <v>0</v>
      </c>
      <c r="BC372" s="665">
        <f t="shared" si="2633"/>
        <v>12.385853165</v>
      </c>
      <c r="BD372" s="648">
        <f t="shared" si="2634"/>
        <v>69.775387643999991</v>
      </c>
      <c r="BE372" s="648">
        <f t="shared" si="2635"/>
        <v>0</v>
      </c>
      <c r="BF372" s="666">
        <f t="shared" si="2636"/>
        <v>35.445544103000003</v>
      </c>
      <c r="BG372" s="666">
        <f t="shared" si="2637"/>
        <v>15.801103525999999</v>
      </c>
      <c r="BH372" s="666">
        <f t="shared" si="2638"/>
        <v>0</v>
      </c>
      <c r="BI372" s="666">
        <f t="shared" si="2639"/>
        <v>3.2721854399999999</v>
      </c>
      <c r="BJ372" s="666">
        <f t="shared" si="2640"/>
        <v>13.47439288</v>
      </c>
      <c r="BK372" s="650">
        <f t="shared" si="2641"/>
        <v>19.463841989999999</v>
      </c>
      <c r="BL372" s="650">
        <f t="shared" si="2642"/>
        <v>8.9542935579999998</v>
      </c>
      <c r="BM372" s="650">
        <f t="shared" si="2643"/>
        <v>0</v>
      </c>
      <c r="BN372" s="650">
        <f t="shared" si="2644"/>
        <v>0</v>
      </c>
      <c r="BO372" s="650">
        <f t="shared" si="2645"/>
        <v>10.781480176000001</v>
      </c>
      <c r="BP372" s="667">
        <f t="shared" si="2646"/>
        <v>6.6877752300000006</v>
      </c>
      <c r="BQ372" s="667">
        <f t="shared" si="2647"/>
        <v>6.040343601</v>
      </c>
      <c r="BR372" s="667">
        <f t="shared" si="2648"/>
        <v>4.012665138</v>
      </c>
      <c r="BS372" s="650">
        <f t="shared" si="2649"/>
        <v>1.9555930109999999</v>
      </c>
      <c r="BT372" s="650">
        <f t="shared" si="2650"/>
        <v>9.126100718</v>
      </c>
      <c r="BU372" s="650">
        <f t="shared" si="2651"/>
        <v>1.2990741100000001</v>
      </c>
      <c r="BV372" s="667">
        <f t="shared" si="2652"/>
        <v>2.97856656</v>
      </c>
      <c r="BW372" s="652">
        <f t="shared" si="2653"/>
        <v>221.45420084999992</v>
      </c>
      <c r="BX372" s="606">
        <f t="shared" si="2678"/>
        <v>0.13396602480893441</v>
      </c>
      <c r="BY372" s="645">
        <f t="shared" ca="1" si="2654"/>
        <v>100.5551112916075</v>
      </c>
      <c r="BZ372" s="608"/>
      <c r="CB372" s="616" t="str">
        <f t="shared" si="2581"/>
        <v>Facebook</v>
      </c>
      <c r="CC372" s="665">
        <f t="shared" ca="1" si="2655"/>
        <v>0</v>
      </c>
      <c r="CD372" s="665">
        <f t="shared" ca="1" si="2656"/>
        <v>1.99616433</v>
      </c>
      <c r="CE372" s="665">
        <f t="shared" ca="1" si="2657"/>
        <v>329.03288190500001</v>
      </c>
      <c r="CF372" s="648">
        <f t="shared" ca="1" si="2658"/>
        <v>1311.908939382</v>
      </c>
      <c r="CG372" s="648">
        <f t="shared" ca="1" si="2659"/>
        <v>3.2301661050000003</v>
      </c>
      <c r="CH372" s="666">
        <f t="shared" ca="1" si="2660"/>
        <v>903.52698270100007</v>
      </c>
      <c r="CI372" s="666">
        <f t="shared" ca="1" si="2661"/>
        <v>335.46958255199996</v>
      </c>
      <c r="CJ372" s="666">
        <f t="shared" ca="1" si="2662"/>
        <v>0</v>
      </c>
      <c r="CK372" s="666">
        <f t="shared" ca="1" si="2663"/>
        <v>64.789271712000001</v>
      </c>
      <c r="CL372" s="666">
        <f t="shared" ca="1" si="2664"/>
        <v>244.56023077199998</v>
      </c>
      <c r="CM372" s="650">
        <f t="shared" ca="1" si="2665"/>
        <v>627.38450681100005</v>
      </c>
      <c r="CN372" s="650">
        <f t="shared" ca="1" si="2666"/>
        <v>477.77552055900003</v>
      </c>
      <c r="CO372" s="650">
        <f t="shared" ca="1" si="2667"/>
        <v>124.56858873600001</v>
      </c>
      <c r="CP372" s="650">
        <f t="shared" ca="1" si="2668"/>
        <v>0</v>
      </c>
      <c r="CQ372" s="650">
        <f t="shared" ca="1" si="2669"/>
        <v>320.07519272500002</v>
      </c>
      <c r="CR372" s="667">
        <f t="shared" ca="1" si="2670"/>
        <v>280.88655965999999</v>
      </c>
      <c r="CS372" s="667">
        <f t="shared" ca="1" si="2671"/>
        <v>357.72257103700002</v>
      </c>
      <c r="CT372" s="667">
        <f t="shared" ca="1" si="2672"/>
        <v>397.253848662</v>
      </c>
      <c r="CU372" s="650">
        <f t="shared" ca="1" si="2673"/>
        <v>241.84166902699999</v>
      </c>
      <c r="CV372" s="650">
        <f t="shared" ca="1" si="2674"/>
        <v>187.73692905600001</v>
      </c>
      <c r="CW372" s="650">
        <f t="shared" ca="1" si="2675"/>
        <v>155.23935614500002</v>
      </c>
      <c r="CX372" s="667">
        <f t="shared" ca="1" si="2676"/>
        <v>59.571331200000003</v>
      </c>
      <c r="CY372" s="652">
        <f t="shared" ca="1" si="2677"/>
        <v>6424.5702930769985</v>
      </c>
      <c r="CZ372" s="606">
        <f t="shared" ca="1" si="2679"/>
        <v>0.13322646963259385</v>
      </c>
      <c r="DA372" s="645"/>
    </row>
    <row r="373" spans="1:105" ht="15" x14ac:dyDescent="0.25">
      <c r="A373" s="615">
        <v>542</v>
      </c>
      <c r="B373" s="616"/>
      <c r="C373" s="616" t="s">
        <v>648</v>
      </c>
      <c r="D373" s="616" t="str">
        <f t="shared" si="2306"/>
        <v>Social Media Activity (One Or More Times Per Week Unless Otherwise Stated)Facebook Messenger</v>
      </c>
      <c r="E373" s="568" t="s">
        <v>664</v>
      </c>
      <c r="F373" s="620">
        <v>0.48053666</v>
      </c>
      <c r="G373" s="621">
        <v>0.85287212400000001</v>
      </c>
      <c r="H373" s="622">
        <v>177.48325869999999</v>
      </c>
      <c r="I373" s="621">
        <v>0.54843531300000004</v>
      </c>
      <c r="J373" s="622">
        <v>114.12975489999999</v>
      </c>
      <c r="K373" s="621">
        <v>0.29890882499999999</v>
      </c>
      <c r="L373" s="623">
        <v>62.203126089999998</v>
      </c>
      <c r="M373" s="624">
        <v>0.439008079</v>
      </c>
      <c r="N373" s="625">
        <v>91.35787449</v>
      </c>
      <c r="O373" s="624">
        <v>0.425894826</v>
      </c>
      <c r="P373" s="626">
        <v>88.628997889999994</v>
      </c>
      <c r="Q373" s="627">
        <v>0.45720096399999999</v>
      </c>
      <c r="R373" s="628">
        <v>95.143826039999993</v>
      </c>
      <c r="S373" s="627">
        <v>0.42409289500000003</v>
      </c>
      <c r="T373" s="628">
        <v>88.254014769999998</v>
      </c>
      <c r="U373" s="627">
        <v>0.46117775</v>
      </c>
      <c r="V373" s="628">
        <v>95.971397929999995</v>
      </c>
      <c r="W373" s="627">
        <v>0.47424976699999999</v>
      </c>
      <c r="X373" s="628">
        <v>98.691693369999996</v>
      </c>
      <c r="Y373" s="627">
        <v>0.47760420100000001</v>
      </c>
      <c r="Z373" s="629">
        <v>99.389753260000006</v>
      </c>
      <c r="AA373" s="630">
        <v>0.473922807</v>
      </c>
      <c r="AB373" s="631">
        <v>98.623652719999995</v>
      </c>
      <c r="AC373" s="630">
        <v>0.44207874400000002</v>
      </c>
      <c r="AD373" s="631">
        <v>91.996881909999999</v>
      </c>
      <c r="AE373" s="630">
        <v>0.473922807</v>
      </c>
      <c r="AF373" s="631">
        <v>98.623652719999995</v>
      </c>
      <c r="AG373" s="630">
        <v>0.473922807</v>
      </c>
      <c r="AH373" s="631">
        <v>98.623652719999995</v>
      </c>
      <c r="AI373" s="630">
        <v>0.48063235900000001</v>
      </c>
      <c r="AJ373" s="632">
        <v>100.0199149</v>
      </c>
      <c r="AK373" s="633">
        <v>0.51410037099999994</v>
      </c>
      <c r="AL373" s="634">
        <v>106.9846307</v>
      </c>
      <c r="AM373" s="633">
        <v>0.51410037099999994</v>
      </c>
      <c r="AN373" s="634">
        <v>106.9846307</v>
      </c>
      <c r="AO373" s="633">
        <v>0.51424867500000004</v>
      </c>
      <c r="AP373" s="635">
        <v>107.0154928</v>
      </c>
      <c r="AQ373" s="630">
        <v>0.50782362599999997</v>
      </c>
      <c r="AR373" s="631">
        <v>105.6784358</v>
      </c>
      <c r="AS373" s="630">
        <v>0.49845373599999998</v>
      </c>
      <c r="AT373" s="631">
        <v>103.7285555</v>
      </c>
      <c r="AU373" s="630">
        <v>0.49845373599999998</v>
      </c>
      <c r="AV373" s="632">
        <v>103.7285555</v>
      </c>
      <c r="AW373" s="633">
        <v>0.61484014300000001</v>
      </c>
      <c r="AX373" s="635">
        <v>127.9486445</v>
      </c>
      <c r="AY373" s="604"/>
      <c r="AZ373" s="568" t="str">
        <f t="shared" si="2580"/>
        <v>Facebook Messenger</v>
      </c>
      <c r="BA373" s="665">
        <f t="shared" si="2631"/>
        <v>0</v>
      </c>
      <c r="BB373" s="665">
        <f t="shared" si="2632"/>
        <v>0</v>
      </c>
      <c r="BC373" s="665">
        <f t="shared" si="2633"/>
        <v>6.8749029749999995</v>
      </c>
      <c r="BD373" s="648">
        <f t="shared" si="2634"/>
        <v>46.534856374</v>
      </c>
      <c r="BE373" s="648">
        <f t="shared" si="2635"/>
        <v>0</v>
      </c>
      <c r="BF373" s="666">
        <f t="shared" si="2636"/>
        <v>24.231651092</v>
      </c>
      <c r="BG373" s="666">
        <f t="shared" si="2637"/>
        <v>11.026415270000001</v>
      </c>
      <c r="BH373" s="666">
        <f t="shared" si="2638"/>
        <v>0</v>
      </c>
      <c r="BI373" s="666">
        <f t="shared" si="2639"/>
        <v>2.3712488349999998</v>
      </c>
      <c r="BJ373" s="666">
        <f t="shared" si="2640"/>
        <v>9.5520840200000006</v>
      </c>
      <c r="BK373" s="650">
        <f t="shared" si="2641"/>
        <v>14.21768421</v>
      </c>
      <c r="BL373" s="650">
        <f t="shared" si="2642"/>
        <v>6.1891024160000008</v>
      </c>
      <c r="BM373" s="650">
        <f t="shared" si="2643"/>
        <v>0</v>
      </c>
      <c r="BN373" s="650">
        <f t="shared" si="2644"/>
        <v>0</v>
      </c>
      <c r="BO373" s="650">
        <f t="shared" si="2645"/>
        <v>7.6901177440000001</v>
      </c>
      <c r="BP373" s="667">
        <f t="shared" si="2646"/>
        <v>5.1410037099999997</v>
      </c>
      <c r="BQ373" s="667">
        <f t="shared" si="2647"/>
        <v>4.6269033389999992</v>
      </c>
      <c r="BR373" s="667">
        <f t="shared" si="2648"/>
        <v>3.08549205</v>
      </c>
      <c r="BS373" s="650">
        <f t="shared" si="2649"/>
        <v>1.5234708779999999</v>
      </c>
      <c r="BT373" s="650">
        <f t="shared" si="2650"/>
        <v>6.9783523039999995</v>
      </c>
      <c r="BU373" s="650">
        <f t="shared" si="2651"/>
        <v>0.99690747199999996</v>
      </c>
      <c r="BV373" s="667">
        <f t="shared" si="2652"/>
        <v>2.459360572</v>
      </c>
      <c r="BW373" s="652">
        <f t="shared" si="2653"/>
        <v>153.49955326100002</v>
      </c>
      <c r="BX373" s="606">
        <f t="shared" si="2678"/>
        <v>9.285768741976648E-2</v>
      </c>
      <c r="BY373" s="645">
        <f t="shared" ca="1" si="2654"/>
        <v>98.698096462499265</v>
      </c>
      <c r="BZ373" s="608"/>
      <c r="CB373" s="616" t="str">
        <f t="shared" si="2581"/>
        <v>Facebook Messenger</v>
      </c>
      <c r="CC373" s="665">
        <f t="shared" ca="1" si="2655"/>
        <v>0</v>
      </c>
      <c r="CD373" s="665">
        <f t="shared" ca="1" si="2656"/>
        <v>1.645305939</v>
      </c>
      <c r="CE373" s="665">
        <f t="shared" ca="1" si="2657"/>
        <v>182.63329207499999</v>
      </c>
      <c r="CF373" s="648">
        <f t="shared" ca="1" si="2658"/>
        <v>874.943101447</v>
      </c>
      <c r="CG373" s="648">
        <f t="shared" ca="1" si="2659"/>
        <v>2.1294741300000002</v>
      </c>
      <c r="CH373" s="666">
        <f t="shared" ca="1" si="2660"/>
        <v>617.678502364</v>
      </c>
      <c r="CI373" s="666">
        <f t="shared" ca="1" si="2661"/>
        <v>234.09927804</v>
      </c>
      <c r="CJ373" s="666">
        <f t="shared" ca="1" si="2662"/>
        <v>0</v>
      </c>
      <c r="CK373" s="666">
        <f t="shared" ca="1" si="2663"/>
        <v>46.950726932999999</v>
      </c>
      <c r="CL373" s="666">
        <f t="shared" ca="1" si="2664"/>
        <v>173.370324963</v>
      </c>
      <c r="CM373" s="650">
        <f t="shared" ca="1" si="2665"/>
        <v>458.28335436899999</v>
      </c>
      <c r="CN373" s="650">
        <f t="shared" ca="1" si="2666"/>
        <v>330.23282176800001</v>
      </c>
      <c r="CO373" s="650">
        <f t="shared" ca="1" si="2667"/>
        <v>90.993178943999993</v>
      </c>
      <c r="CP373" s="650">
        <f t="shared" ca="1" si="2668"/>
        <v>0</v>
      </c>
      <c r="CQ373" s="650">
        <f t="shared" ca="1" si="2669"/>
        <v>228.30037052500001</v>
      </c>
      <c r="CR373" s="667">
        <f t="shared" ca="1" si="2670"/>
        <v>215.92215581999997</v>
      </c>
      <c r="CS373" s="667">
        <f t="shared" ca="1" si="2671"/>
        <v>274.01549774299997</v>
      </c>
      <c r="CT373" s="667">
        <f t="shared" ca="1" si="2672"/>
        <v>305.46371295</v>
      </c>
      <c r="CU373" s="650">
        <f t="shared" ca="1" si="2673"/>
        <v>188.40256524599999</v>
      </c>
      <c r="CV373" s="650">
        <f t="shared" ca="1" si="2674"/>
        <v>143.554675968</v>
      </c>
      <c r="CW373" s="650">
        <f t="shared" ca="1" si="2675"/>
        <v>119.13044290399999</v>
      </c>
      <c r="CX373" s="667">
        <f t="shared" ca="1" si="2676"/>
        <v>49.187211439999999</v>
      </c>
      <c r="CY373" s="652">
        <f t="shared" ca="1" si="2677"/>
        <v>4536.9359935680004</v>
      </c>
      <c r="CZ373" s="606">
        <f t="shared" ca="1" si="2679"/>
        <v>9.4082551485730151E-2</v>
      </c>
      <c r="DA373" s="645"/>
    </row>
    <row r="374" spans="1:105" ht="15" x14ac:dyDescent="0.25">
      <c r="A374" s="615">
        <v>543</v>
      </c>
      <c r="B374" s="616"/>
      <c r="C374" s="616" t="s">
        <v>648</v>
      </c>
      <c r="D374" s="616" t="str">
        <f t="shared" si="2306"/>
        <v>Social Media Activity (One Or More Times Per Week Unless Otherwise Stated)Flickr</v>
      </c>
      <c r="E374" s="568" t="s">
        <v>665</v>
      </c>
      <c r="F374" s="620">
        <v>9.9083230999999994E-2</v>
      </c>
      <c r="G374" s="621">
        <v>0.79558566399999997</v>
      </c>
      <c r="H374" s="622">
        <v>802.94683450000002</v>
      </c>
      <c r="I374" s="621">
        <v>0.24012344999999999</v>
      </c>
      <c r="J374" s="622">
        <v>242.3451967</v>
      </c>
      <c r="K374" s="621">
        <v>0.118590579</v>
      </c>
      <c r="L374" s="623">
        <v>119.6878399</v>
      </c>
      <c r="M374" s="624">
        <v>7.5478879999999998E-2</v>
      </c>
      <c r="N374" s="625">
        <v>76.177249360000005</v>
      </c>
      <c r="O374" s="624">
        <v>0.19799291799999999</v>
      </c>
      <c r="P374" s="626">
        <v>199.82485109999999</v>
      </c>
      <c r="Q374" s="627">
        <v>5.0691474E-2</v>
      </c>
      <c r="R374" s="628">
        <v>51.160497839999998</v>
      </c>
      <c r="S374" s="627">
        <v>4.9851455000000003E-2</v>
      </c>
      <c r="T374" s="628">
        <v>50.31270688</v>
      </c>
      <c r="U374" s="627">
        <v>0.221509123</v>
      </c>
      <c r="V374" s="628">
        <v>223.5586399</v>
      </c>
      <c r="W374" s="627">
        <v>0.16818896999999999</v>
      </c>
      <c r="X374" s="628">
        <v>169.7451417</v>
      </c>
      <c r="Y374" s="627">
        <v>4.6146189999999997E-2</v>
      </c>
      <c r="Z374" s="629">
        <v>46.573158800000002</v>
      </c>
      <c r="AA374" s="630">
        <v>6.3809840000000007E-2</v>
      </c>
      <c r="AB374" s="631">
        <v>64.400241320000006</v>
      </c>
      <c r="AC374" s="630">
        <v>6.5798418999999997E-2</v>
      </c>
      <c r="AD374" s="631">
        <v>66.40721997</v>
      </c>
      <c r="AE374" s="630">
        <v>6.4905872000000003E-2</v>
      </c>
      <c r="AF374" s="631">
        <v>65.506415099999998</v>
      </c>
      <c r="AG374" s="630">
        <v>0.17627848300000001</v>
      </c>
      <c r="AH374" s="631">
        <v>177.90950309999999</v>
      </c>
      <c r="AI374" s="630">
        <v>5.6668898000000002E-2</v>
      </c>
      <c r="AJ374" s="632">
        <v>57.193228130000001</v>
      </c>
      <c r="AK374" s="633">
        <v>0.12039697100000001</v>
      </c>
      <c r="AL374" s="634">
        <v>121.5109458</v>
      </c>
      <c r="AM374" s="633">
        <v>7.7349403999999997E-2</v>
      </c>
      <c r="AN374" s="634">
        <v>78.065081000000006</v>
      </c>
      <c r="AO374" s="633">
        <v>7.9866887999999997E-2</v>
      </c>
      <c r="AP374" s="635">
        <v>80.605857830000005</v>
      </c>
      <c r="AQ374" s="630">
        <v>0.121401076</v>
      </c>
      <c r="AR374" s="631">
        <v>122.5243414</v>
      </c>
      <c r="AS374" s="630">
        <v>6.0278057000000003E-2</v>
      </c>
      <c r="AT374" s="631">
        <v>60.835780749999998</v>
      </c>
      <c r="AU374" s="630">
        <v>0.112504463</v>
      </c>
      <c r="AV374" s="632">
        <v>113.54541279999999</v>
      </c>
      <c r="AW374" s="633">
        <v>0.36786946399999998</v>
      </c>
      <c r="AX374" s="635">
        <v>371.27318279999997</v>
      </c>
      <c r="AY374" s="604"/>
      <c r="AZ374" s="568" t="str">
        <f t="shared" si="2580"/>
        <v>Flickr</v>
      </c>
      <c r="BA374" s="665">
        <f t="shared" si="2631"/>
        <v>0</v>
      </c>
      <c r="BB374" s="665">
        <f t="shared" si="2632"/>
        <v>0</v>
      </c>
      <c r="BC374" s="665">
        <f t="shared" si="2633"/>
        <v>2.7275833170000001</v>
      </c>
      <c r="BD374" s="648">
        <f t="shared" si="2634"/>
        <v>8.000761279999999</v>
      </c>
      <c r="BE374" s="648">
        <f t="shared" si="2635"/>
        <v>0</v>
      </c>
      <c r="BF374" s="666">
        <f t="shared" si="2636"/>
        <v>2.6866481219999998</v>
      </c>
      <c r="BG374" s="666">
        <f t="shared" si="2637"/>
        <v>1.2961378300000002</v>
      </c>
      <c r="BH374" s="666">
        <f t="shared" si="2638"/>
        <v>0</v>
      </c>
      <c r="BI374" s="666">
        <f t="shared" si="2639"/>
        <v>0.84094484999999997</v>
      </c>
      <c r="BJ374" s="666">
        <f t="shared" si="2640"/>
        <v>0.92292379999999996</v>
      </c>
      <c r="BK374" s="650">
        <f t="shared" si="2641"/>
        <v>1.9142952000000002</v>
      </c>
      <c r="BL374" s="650">
        <f t="shared" si="2642"/>
        <v>0.92117786599999996</v>
      </c>
      <c r="BM374" s="650">
        <f t="shared" si="2643"/>
        <v>0</v>
      </c>
      <c r="BN374" s="650">
        <f t="shared" si="2644"/>
        <v>0</v>
      </c>
      <c r="BO374" s="650">
        <f t="shared" si="2645"/>
        <v>0.90670236800000004</v>
      </c>
      <c r="BP374" s="667">
        <f t="shared" si="2646"/>
        <v>1.20396971</v>
      </c>
      <c r="BQ374" s="667">
        <f t="shared" si="2647"/>
        <v>0.69614463599999998</v>
      </c>
      <c r="BR374" s="667">
        <f t="shared" si="2648"/>
        <v>0.47920132799999998</v>
      </c>
      <c r="BS374" s="650">
        <f t="shared" si="2649"/>
        <v>0.36420322799999999</v>
      </c>
      <c r="BT374" s="650">
        <f t="shared" si="2650"/>
        <v>0.84389279800000006</v>
      </c>
      <c r="BU374" s="650">
        <f t="shared" si="2651"/>
        <v>0.225008926</v>
      </c>
      <c r="BV374" s="667">
        <f t="shared" si="2652"/>
        <v>1.4714778559999999</v>
      </c>
      <c r="BW374" s="652">
        <f t="shared" si="2653"/>
        <v>25.501073115000001</v>
      </c>
      <c r="BX374" s="606">
        <f t="shared" si="2678"/>
        <v>1.5426563959798288E-2</v>
      </c>
      <c r="BY374" s="645">
        <f t="shared" ca="1" si="2654"/>
        <v>97.602100575400087</v>
      </c>
      <c r="BZ374" s="608"/>
      <c r="CB374" s="616" t="str">
        <f t="shared" si="2581"/>
        <v>Flickr</v>
      </c>
      <c r="CC374" s="665">
        <f t="shared" ca="1" si="2655"/>
        <v>0</v>
      </c>
      <c r="CD374" s="665">
        <f t="shared" ca="1" si="2656"/>
        <v>0.72037034999999994</v>
      </c>
      <c r="CE374" s="665">
        <f t="shared" ca="1" si="2657"/>
        <v>72.458843768999998</v>
      </c>
      <c r="CF374" s="648">
        <f t="shared" ca="1" si="2658"/>
        <v>150.42940784000001</v>
      </c>
      <c r="CG374" s="648">
        <f t="shared" ca="1" si="2659"/>
        <v>0.98996458999999992</v>
      </c>
      <c r="CH374" s="666">
        <f t="shared" ca="1" si="2660"/>
        <v>68.484181374000002</v>
      </c>
      <c r="CI374" s="666">
        <f t="shared" ca="1" si="2661"/>
        <v>27.518003160000003</v>
      </c>
      <c r="CJ374" s="666">
        <f t="shared" ca="1" si="2662"/>
        <v>0</v>
      </c>
      <c r="CK374" s="666">
        <f t="shared" ca="1" si="2663"/>
        <v>16.650708030000001</v>
      </c>
      <c r="CL374" s="666">
        <f t="shared" ca="1" si="2664"/>
        <v>16.75106697</v>
      </c>
      <c r="CM374" s="650">
        <f t="shared" ca="1" si="2665"/>
        <v>61.704115280000003</v>
      </c>
      <c r="CN374" s="650">
        <f t="shared" ca="1" si="2666"/>
        <v>49.151418993</v>
      </c>
      <c r="CO374" s="650">
        <f t="shared" ca="1" si="2667"/>
        <v>12.461927424000001</v>
      </c>
      <c r="CP374" s="650">
        <f t="shared" ca="1" si="2668"/>
        <v>0</v>
      </c>
      <c r="CQ374" s="650">
        <f t="shared" ca="1" si="2669"/>
        <v>26.917726550000001</v>
      </c>
      <c r="CR374" s="667">
        <f t="shared" ca="1" si="2670"/>
        <v>50.566727820000004</v>
      </c>
      <c r="CS374" s="667">
        <f t="shared" ca="1" si="2671"/>
        <v>41.227232332</v>
      </c>
      <c r="CT374" s="667">
        <f t="shared" ca="1" si="2672"/>
        <v>47.440931471999995</v>
      </c>
      <c r="CU374" s="650">
        <f t="shared" ca="1" si="2673"/>
        <v>45.039799195999997</v>
      </c>
      <c r="CV374" s="650">
        <f t="shared" ca="1" si="2674"/>
        <v>17.360080416000002</v>
      </c>
      <c r="CW374" s="650">
        <f t="shared" ca="1" si="2675"/>
        <v>26.888566656999998</v>
      </c>
      <c r="CX374" s="667">
        <f t="shared" ca="1" si="2676"/>
        <v>29.429557119999998</v>
      </c>
      <c r="CY374" s="652">
        <f t="shared" ca="1" si="2677"/>
        <v>762.19062934299984</v>
      </c>
      <c r="CZ374" s="606">
        <f t="shared" ca="1" si="2679"/>
        <v>1.5805565524566634E-2</v>
      </c>
      <c r="DA374" s="645"/>
    </row>
    <row r="375" spans="1:105" ht="15" x14ac:dyDescent="0.25">
      <c r="A375" s="615">
        <v>544</v>
      </c>
      <c r="B375" s="616"/>
      <c r="C375" s="616" t="s">
        <v>648</v>
      </c>
      <c r="D375" s="616" t="str">
        <f t="shared" si="2306"/>
        <v>Social Media Activity (One Or More Times Per Week Unless Otherwise Stated)Instagram</v>
      </c>
      <c r="E375" s="568" t="s">
        <v>666</v>
      </c>
      <c r="F375" s="620">
        <v>0.46240669000000001</v>
      </c>
      <c r="G375" s="621">
        <v>0.72921378000000003</v>
      </c>
      <c r="H375" s="622">
        <v>157.69966049999999</v>
      </c>
      <c r="I375" s="621">
        <v>0.66944322899999997</v>
      </c>
      <c r="J375" s="622">
        <v>144.7736903</v>
      </c>
      <c r="K375" s="621">
        <v>0.37632316500000002</v>
      </c>
      <c r="L375" s="623">
        <v>81.38359011</v>
      </c>
      <c r="M375" s="624">
        <v>0.45554056500000001</v>
      </c>
      <c r="N375" s="625">
        <v>98.515132840000007</v>
      </c>
      <c r="O375" s="624">
        <v>0.54715118299999999</v>
      </c>
      <c r="P375" s="626">
        <v>118.3268312</v>
      </c>
      <c r="Q375" s="627">
        <v>0.39302129299999999</v>
      </c>
      <c r="R375" s="628">
        <v>84.994724779999999</v>
      </c>
      <c r="S375" s="627">
        <v>0.43290773599999999</v>
      </c>
      <c r="T375" s="628">
        <v>93.620560740000002</v>
      </c>
      <c r="U375" s="627">
        <v>0.58920973099999996</v>
      </c>
      <c r="V375" s="628">
        <v>127.4224062</v>
      </c>
      <c r="W375" s="627">
        <v>0.59543939999999995</v>
      </c>
      <c r="X375" s="628">
        <v>128.7696335</v>
      </c>
      <c r="Y375" s="627">
        <v>0.44353253100000001</v>
      </c>
      <c r="Z375" s="629">
        <v>95.918277219999993</v>
      </c>
      <c r="AA375" s="630">
        <v>0.40070324200000002</v>
      </c>
      <c r="AB375" s="631">
        <v>86.656021870000004</v>
      </c>
      <c r="AC375" s="630">
        <v>0.38319172499999998</v>
      </c>
      <c r="AD375" s="631">
        <v>82.868983839999999</v>
      </c>
      <c r="AE375" s="630">
        <v>0.46388237900000001</v>
      </c>
      <c r="AF375" s="631">
        <v>100.31913230000001</v>
      </c>
      <c r="AG375" s="630">
        <v>0.53290882500000003</v>
      </c>
      <c r="AH375" s="631">
        <v>115.246781</v>
      </c>
      <c r="AI375" s="630">
        <v>0.36701936499999999</v>
      </c>
      <c r="AJ375" s="632">
        <v>79.371551679999996</v>
      </c>
      <c r="AK375" s="633">
        <v>0.57666110199999998</v>
      </c>
      <c r="AL375" s="634">
        <v>124.7086418</v>
      </c>
      <c r="AM375" s="633">
        <v>0.44461279100000001</v>
      </c>
      <c r="AN375" s="634">
        <v>96.151894200000001</v>
      </c>
      <c r="AO375" s="633">
        <v>0.43666332899999999</v>
      </c>
      <c r="AP375" s="635">
        <v>94.432744769999999</v>
      </c>
      <c r="AQ375" s="630">
        <v>0.473827367</v>
      </c>
      <c r="AR375" s="631">
        <v>102.4698339</v>
      </c>
      <c r="AS375" s="630">
        <v>0.34739445200000002</v>
      </c>
      <c r="AT375" s="631">
        <v>75.127471130000004</v>
      </c>
      <c r="AU375" s="630">
        <v>0.42913931700000002</v>
      </c>
      <c r="AV375" s="632">
        <v>92.805603000000005</v>
      </c>
      <c r="AW375" s="633">
        <v>0.76007973200000001</v>
      </c>
      <c r="AX375" s="635">
        <v>164.3747266</v>
      </c>
      <c r="AY375" s="604"/>
      <c r="AZ375" s="568" t="str">
        <f t="shared" si="2580"/>
        <v>Instagram</v>
      </c>
      <c r="BA375" s="665">
        <f t="shared" si="2631"/>
        <v>0</v>
      </c>
      <c r="BB375" s="665">
        <f t="shared" si="2632"/>
        <v>0</v>
      </c>
      <c r="BC375" s="665">
        <f t="shared" si="2633"/>
        <v>8.6554327950000012</v>
      </c>
      <c r="BD375" s="648">
        <f t="shared" si="2634"/>
        <v>48.28729989</v>
      </c>
      <c r="BE375" s="648">
        <f t="shared" si="2635"/>
        <v>0</v>
      </c>
      <c r="BF375" s="666">
        <f t="shared" si="2636"/>
        <v>20.830128529</v>
      </c>
      <c r="BG375" s="666">
        <f t="shared" si="2637"/>
        <v>11.255601135999999</v>
      </c>
      <c r="BH375" s="666">
        <f t="shared" si="2638"/>
        <v>0</v>
      </c>
      <c r="BI375" s="666">
        <f t="shared" si="2639"/>
        <v>2.9771969999999999</v>
      </c>
      <c r="BJ375" s="666">
        <f t="shared" si="2640"/>
        <v>8.8706506199999993</v>
      </c>
      <c r="BK375" s="650">
        <f t="shared" si="2641"/>
        <v>12.021097260000001</v>
      </c>
      <c r="BL375" s="650">
        <f t="shared" si="2642"/>
        <v>5.3646841499999995</v>
      </c>
      <c r="BM375" s="650">
        <f t="shared" si="2643"/>
        <v>0</v>
      </c>
      <c r="BN375" s="650">
        <f t="shared" si="2644"/>
        <v>0</v>
      </c>
      <c r="BO375" s="650">
        <f t="shared" si="2645"/>
        <v>5.8723098399999998</v>
      </c>
      <c r="BP375" s="667">
        <f t="shared" si="2646"/>
        <v>5.76661102</v>
      </c>
      <c r="BQ375" s="667">
        <f t="shared" si="2647"/>
        <v>4.0015151190000005</v>
      </c>
      <c r="BR375" s="667">
        <f t="shared" si="2648"/>
        <v>2.619979974</v>
      </c>
      <c r="BS375" s="650">
        <f t="shared" si="2649"/>
        <v>1.4214821010000001</v>
      </c>
      <c r="BT375" s="650">
        <f t="shared" si="2650"/>
        <v>4.8635223280000002</v>
      </c>
      <c r="BU375" s="650">
        <f t="shared" si="2651"/>
        <v>0.85827863400000004</v>
      </c>
      <c r="BV375" s="667">
        <f t="shared" si="2652"/>
        <v>3.040318928</v>
      </c>
      <c r="BW375" s="652">
        <f t="shared" si="2653"/>
        <v>146.70610932399998</v>
      </c>
      <c r="BX375" s="606">
        <f t="shared" si="2678"/>
        <v>8.8748076152474722E-2</v>
      </c>
      <c r="BY375" s="645">
        <f t="shared" ca="1" si="2654"/>
        <v>100.76155913367582</v>
      </c>
      <c r="BZ375" s="608"/>
      <c r="CB375" s="616" t="str">
        <f t="shared" si="2581"/>
        <v>Instagram</v>
      </c>
      <c r="CC375" s="665">
        <f t="shared" ca="1" si="2655"/>
        <v>0</v>
      </c>
      <c r="CD375" s="665">
        <f t="shared" ca="1" si="2656"/>
        <v>2.0083296869999998</v>
      </c>
      <c r="CE375" s="665">
        <f t="shared" ca="1" si="2657"/>
        <v>229.93345381500001</v>
      </c>
      <c r="CF375" s="648">
        <f t="shared" ca="1" si="2658"/>
        <v>907.89234604500007</v>
      </c>
      <c r="CG375" s="648">
        <f t="shared" ca="1" si="2659"/>
        <v>2.7357559149999999</v>
      </c>
      <c r="CH375" s="666">
        <f t="shared" ca="1" si="2660"/>
        <v>530.97176684299995</v>
      </c>
      <c r="CI375" s="666">
        <f t="shared" ca="1" si="2661"/>
        <v>238.96507027199999</v>
      </c>
      <c r="CJ375" s="666">
        <f t="shared" ca="1" si="2662"/>
        <v>0</v>
      </c>
      <c r="CK375" s="666">
        <f t="shared" ca="1" si="2663"/>
        <v>58.948500599999996</v>
      </c>
      <c r="CL375" s="666">
        <f t="shared" ca="1" si="2664"/>
        <v>161.00230875299999</v>
      </c>
      <c r="CM375" s="650">
        <f t="shared" ca="1" si="2665"/>
        <v>387.48003501400001</v>
      </c>
      <c r="CN375" s="650">
        <f t="shared" ca="1" si="2666"/>
        <v>286.24421857499999</v>
      </c>
      <c r="CO375" s="650">
        <f t="shared" ca="1" si="2667"/>
        <v>89.065416768000006</v>
      </c>
      <c r="CP375" s="650">
        <f t="shared" ca="1" si="2668"/>
        <v>0</v>
      </c>
      <c r="CQ375" s="650">
        <f t="shared" ca="1" si="2669"/>
        <v>174.334198375</v>
      </c>
      <c r="CR375" s="667">
        <f t="shared" ca="1" si="2670"/>
        <v>242.19766283999999</v>
      </c>
      <c r="CS375" s="667">
        <f t="shared" ca="1" si="2671"/>
        <v>236.978617603</v>
      </c>
      <c r="CT375" s="667">
        <f t="shared" ca="1" si="2672"/>
        <v>259.37801742599999</v>
      </c>
      <c r="CU375" s="650">
        <f t="shared" ca="1" si="2673"/>
        <v>175.78995315700001</v>
      </c>
      <c r="CV375" s="650">
        <f t="shared" ca="1" si="2674"/>
        <v>100.04960217600001</v>
      </c>
      <c r="CW375" s="650">
        <f t="shared" ca="1" si="2675"/>
        <v>102.564296763</v>
      </c>
      <c r="CX375" s="667">
        <f t="shared" ca="1" si="2676"/>
        <v>60.806378559999999</v>
      </c>
      <c r="CY375" s="652">
        <f t="shared" ca="1" si="2677"/>
        <v>4247.3459291869995</v>
      </c>
      <c r="CZ375" s="606">
        <f t="shared" ca="1" si="2679"/>
        <v>8.8077315313012022E-2</v>
      </c>
      <c r="DA375" s="645"/>
    </row>
    <row r="376" spans="1:105" ht="15" x14ac:dyDescent="0.25">
      <c r="A376" s="615">
        <v>545</v>
      </c>
      <c r="B376" s="616"/>
      <c r="C376" s="616" t="s">
        <v>648</v>
      </c>
      <c r="D376" s="616" t="str">
        <f t="shared" si="2306"/>
        <v>Social Media Activity (One Or More Times Per Week Unless Otherwise Stated)LinkedIn</v>
      </c>
      <c r="E376" s="568" t="s">
        <v>667</v>
      </c>
      <c r="F376" s="620">
        <v>0.19961978</v>
      </c>
      <c r="G376" s="621">
        <v>0.877199748</v>
      </c>
      <c r="H376" s="622">
        <v>439.43528500000002</v>
      </c>
      <c r="I376" s="621">
        <v>0.43497737199999997</v>
      </c>
      <c r="J376" s="622">
        <v>217.9029415</v>
      </c>
      <c r="K376" s="621">
        <v>0.273694255</v>
      </c>
      <c r="L376" s="623">
        <v>137.10778329999999</v>
      </c>
      <c r="M376" s="624">
        <v>0.20188119800000001</v>
      </c>
      <c r="N376" s="625">
        <v>101.1328627</v>
      </c>
      <c r="O376" s="624">
        <v>0.36767145899999998</v>
      </c>
      <c r="P376" s="626">
        <v>184.18588550000001</v>
      </c>
      <c r="Q376" s="627">
        <v>0.15800209100000001</v>
      </c>
      <c r="R376" s="628">
        <v>79.151520790000006</v>
      </c>
      <c r="S376" s="627">
        <v>0.13065406900000001</v>
      </c>
      <c r="T376" s="628">
        <v>65.451464180000002</v>
      </c>
      <c r="U376" s="627">
        <v>0.38303742899999998</v>
      </c>
      <c r="V376" s="628">
        <v>191.8835043</v>
      </c>
      <c r="W376" s="627">
        <v>0.35752045500000001</v>
      </c>
      <c r="X376" s="628">
        <v>179.10071600000001</v>
      </c>
      <c r="Y376" s="627">
        <v>0.184016974</v>
      </c>
      <c r="Z376" s="629">
        <v>92.183737750000006</v>
      </c>
      <c r="AA376" s="630">
        <v>0.136055499</v>
      </c>
      <c r="AB376" s="631">
        <v>68.157323379999994</v>
      </c>
      <c r="AC376" s="630">
        <v>0.12667603499999999</v>
      </c>
      <c r="AD376" s="631">
        <v>63.458658679999999</v>
      </c>
      <c r="AE376" s="630">
        <v>0.15690195200000001</v>
      </c>
      <c r="AF376" s="631">
        <v>78.600403119999996</v>
      </c>
      <c r="AG376" s="630">
        <v>0.268812565</v>
      </c>
      <c r="AH376" s="631">
        <v>134.66228939999999</v>
      </c>
      <c r="AI376" s="630">
        <v>0.14363034199999999</v>
      </c>
      <c r="AJ376" s="632">
        <v>71.951959099999996</v>
      </c>
      <c r="AK376" s="633">
        <v>0.28366154999999998</v>
      </c>
      <c r="AL376" s="634">
        <v>142.10092320000001</v>
      </c>
      <c r="AM376" s="633">
        <v>0.15110800199999999</v>
      </c>
      <c r="AN376" s="634">
        <v>75.697910239999999</v>
      </c>
      <c r="AO376" s="633">
        <v>0.14981624499999999</v>
      </c>
      <c r="AP376" s="635">
        <v>75.050801710000002</v>
      </c>
      <c r="AQ376" s="630">
        <v>0.18139757400000001</v>
      </c>
      <c r="AR376" s="631">
        <v>90.871543160000002</v>
      </c>
      <c r="AS376" s="630">
        <v>0.12323640800000001</v>
      </c>
      <c r="AT376" s="631">
        <v>61.735569339999998</v>
      </c>
      <c r="AU376" s="630">
        <v>0.17893754100000001</v>
      </c>
      <c r="AV376" s="632">
        <v>89.639183650000007</v>
      </c>
      <c r="AW376" s="633">
        <v>0.47671951200000001</v>
      </c>
      <c r="AX376" s="635">
        <v>238.8137649</v>
      </c>
      <c r="AY376" s="604"/>
      <c r="AZ376" s="568" t="str">
        <f t="shared" si="2580"/>
        <v>LinkedIn</v>
      </c>
      <c r="BA376" s="665">
        <f t="shared" si="2631"/>
        <v>0</v>
      </c>
      <c r="BB376" s="665">
        <f t="shared" si="2632"/>
        <v>0</v>
      </c>
      <c r="BC376" s="665">
        <f t="shared" si="2633"/>
        <v>6.2949678650000003</v>
      </c>
      <c r="BD376" s="648">
        <f t="shared" si="2634"/>
        <v>21.399406988000003</v>
      </c>
      <c r="BE376" s="648">
        <f t="shared" si="2635"/>
        <v>0</v>
      </c>
      <c r="BF376" s="666">
        <f t="shared" si="2636"/>
        <v>8.3741108230000005</v>
      </c>
      <c r="BG376" s="666">
        <f t="shared" si="2637"/>
        <v>3.3970057940000005</v>
      </c>
      <c r="BH376" s="666">
        <f t="shared" si="2638"/>
        <v>0</v>
      </c>
      <c r="BI376" s="666">
        <f t="shared" si="2639"/>
        <v>1.787602275</v>
      </c>
      <c r="BJ376" s="666">
        <f t="shared" si="2640"/>
        <v>3.6803394799999998</v>
      </c>
      <c r="BK376" s="650">
        <f t="shared" si="2641"/>
        <v>4.0816649700000003</v>
      </c>
      <c r="BL376" s="650">
        <f t="shared" si="2642"/>
        <v>1.7734644899999998</v>
      </c>
      <c r="BM376" s="650">
        <f t="shared" si="2643"/>
        <v>0</v>
      </c>
      <c r="BN376" s="650">
        <f t="shared" si="2644"/>
        <v>0</v>
      </c>
      <c r="BO376" s="650">
        <f t="shared" si="2645"/>
        <v>2.2980854719999999</v>
      </c>
      <c r="BP376" s="667">
        <f t="shared" si="2646"/>
        <v>2.8366154999999997</v>
      </c>
      <c r="BQ376" s="667">
        <f t="shared" si="2647"/>
        <v>1.3599720179999999</v>
      </c>
      <c r="BR376" s="667">
        <f t="shared" si="2648"/>
        <v>0.89889746999999987</v>
      </c>
      <c r="BS376" s="650">
        <f t="shared" si="2649"/>
        <v>0.54419272200000002</v>
      </c>
      <c r="BT376" s="650">
        <f t="shared" si="2650"/>
        <v>1.7253097120000001</v>
      </c>
      <c r="BU376" s="650">
        <f t="shared" si="2651"/>
        <v>0.35787508200000001</v>
      </c>
      <c r="BV376" s="667">
        <f t="shared" si="2652"/>
        <v>1.906878048</v>
      </c>
      <c r="BW376" s="652">
        <f t="shared" si="2653"/>
        <v>62.716388709</v>
      </c>
      <c r="BX376" s="606">
        <f t="shared" si="2678"/>
        <v>3.7939516403247629E-2</v>
      </c>
      <c r="BY376" s="645">
        <f t="shared" ca="1" si="2654"/>
        <v>104.10575399037873</v>
      </c>
      <c r="BZ376" s="608"/>
      <c r="CB376" s="616" t="str">
        <f t="shared" si="2581"/>
        <v>LinkedIn</v>
      </c>
      <c r="CC376" s="665">
        <f t="shared" ca="1" si="2655"/>
        <v>0</v>
      </c>
      <c r="CD376" s="665">
        <f t="shared" ca="1" si="2656"/>
        <v>1.3049321159999998</v>
      </c>
      <c r="CE376" s="665">
        <f t="shared" ca="1" si="2657"/>
        <v>167.22718980499999</v>
      </c>
      <c r="CF376" s="648">
        <f t="shared" ca="1" si="2658"/>
        <v>402.34922761400003</v>
      </c>
      <c r="CG376" s="648">
        <f t="shared" ca="1" si="2659"/>
        <v>1.8383572949999998</v>
      </c>
      <c r="CH376" s="666">
        <f t="shared" ca="1" si="2660"/>
        <v>213.46082494100003</v>
      </c>
      <c r="CI376" s="666">
        <f t="shared" ca="1" si="2661"/>
        <v>72.121046088</v>
      </c>
      <c r="CJ376" s="666">
        <f t="shared" ca="1" si="2662"/>
        <v>0</v>
      </c>
      <c r="CK376" s="666">
        <f t="shared" ca="1" si="2663"/>
        <v>35.394525045000002</v>
      </c>
      <c r="CL376" s="666">
        <f t="shared" ca="1" si="2664"/>
        <v>66.798161562000004</v>
      </c>
      <c r="CM376" s="650">
        <f t="shared" ca="1" si="2665"/>
        <v>131.56566753300001</v>
      </c>
      <c r="CN376" s="650">
        <f t="shared" ca="1" si="2666"/>
        <v>94.626998144999988</v>
      </c>
      <c r="CO376" s="650">
        <f t="shared" ca="1" si="2667"/>
        <v>30.125174784000002</v>
      </c>
      <c r="CP376" s="650">
        <f t="shared" ca="1" si="2668"/>
        <v>0</v>
      </c>
      <c r="CQ376" s="650">
        <f t="shared" ca="1" si="2669"/>
        <v>68.224412450000003</v>
      </c>
      <c r="CR376" s="667">
        <f t="shared" ca="1" si="2670"/>
        <v>119.137851</v>
      </c>
      <c r="CS376" s="667">
        <f t="shared" ca="1" si="2671"/>
        <v>80.540565065999999</v>
      </c>
      <c r="CT376" s="667">
        <f t="shared" ca="1" si="2672"/>
        <v>88.990849529999991</v>
      </c>
      <c r="CU376" s="650">
        <f t="shared" ca="1" si="2673"/>
        <v>67.298499954000008</v>
      </c>
      <c r="CV376" s="650">
        <f t="shared" ca="1" si="2674"/>
        <v>35.492085504000002</v>
      </c>
      <c r="CW376" s="650">
        <f t="shared" ca="1" si="2675"/>
        <v>42.766072299000001</v>
      </c>
      <c r="CX376" s="667">
        <f t="shared" ca="1" si="2676"/>
        <v>38.137560960000002</v>
      </c>
      <c r="CY376" s="652">
        <f t="shared" ca="1" si="2677"/>
        <v>1757.4000016909999</v>
      </c>
      <c r="CZ376" s="606">
        <f t="shared" ca="1" si="2679"/>
        <v>3.6443246361535342E-2</v>
      </c>
      <c r="DA376" s="645"/>
    </row>
    <row r="377" spans="1:105" ht="15" x14ac:dyDescent="0.25">
      <c r="A377" s="615">
        <v>546</v>
      </c>
      <c r="B377" s="616"/>
      <c r="C377" s="616" t="s">
        <v>648</v>
      </c>
      <c r="D377" s="616" t="str">
        <f t="shared" si="2306"/>
        <v>Social Media Activity (One Or More Times Per Week Unless Otherwise Stated)Pinterest</v>
      </c>
      <c r="E377" s="568" t="s">
        <v>668</v>
      </c>
      <c r="F377" s="620">
        <v>0.193391587</v>
      </c>
      <c r="G377" s="621">
        <v>0.60660624299999999</v>
      </c>
      <c r="H377" s="622">
        <v>313.66733770000002</v>
      </c>
      <c r="I377" s="621">
        <v>0.32789107099999998</v>
      </c>
      <c r="J377" s="622">
        <v>169.54774309999999</v>
      </c>
      <c r="K377" s="621">
        <v>0.13809046</v>
      </c>
      <c r="L377" s="623">
        <v>71.404584760000006</v>
      </c>
      <c r="M377" s="624">
        <v>0.18986078000000001</v>
      </c>
      <c r="N377" s="625">
        <v>98.174270660000005</v>
      </c>
      <c r="O377" s="624">
        <v>0.26992909399999998</v>
      </c>
      <c r="P377" s="626">
        <v>139.57644060000001</v>
      </c>
      <c r="Q377" s="627">
        <v>0.15073494300000001</v>
      </c>
      <c r="R377" s="628">
        <v>77.942864779999994</v>
      </c>
      <c r="S377" s="627">
        <v>0.135007181</v>
      </c>
      <c r="T377" s="628">
        <v>69.810265580000006</v>
      </c>
      <c r="U377" s="627">
        <v>0.25817507899999997</v>
      </c>
      <c r="V377" s="628">
        <v>133.49860910000001</v>
      </c>
      <c r="W377" s="627">
        <v>0.24101474000000001</v>
      </c>
      <c r="X377" s="628">
        <v>124.6252453</v>
      </c>
      <c r="Y377" s="627">
        <v>0.15216247699999999</v>
      </c>
      <c r="Z377" s="629">
        <v>78.681021869999995</v>
      </c>
      <c r="AA377" s="630">
        <v>0.15340536900000001</v>
      </c>
      <c r="AB377" s="631">
        <v>79.323703390000006</v>
      </c>
      <c r="AC377" s="630">
        <v>0.146477469</v>
      </c>
      <c r="AD377" s="631">
        <v>75.741386430000006</v>
      </c>
      <c r="AE377" s="630">
        <v>0.16886883699999999</v>
      </c>
      <c r="AF377" s="631">
        <v>87.319639429999995</v>
      </c>
      <c r="AG377" s="630">
        <v>0.27392632500000003</v>
      </c>
      <c r="AH377" s="631">
        <v>141.6433514</v>
      </c>
      <c r="AI377" s="630">
        <v>0.14424261699999999</v>
      </c>
      <c r="AJ377" s="632">
        <v>74.585776730000006</v>
      </c>
      <c r="AK377" s="633">
        <v>0.241248614</v>
      </c>
      <c r="AL377" s="634">
        <v>124.74617840000001</v>
      </c>
      <c r="AM377" s="633">
        <v>0.17077002699999999</v>
      </c>
      <c r="AN377" s="634">
        <v>88.302717479999998</v>
      </c>
      <c r="AO377" s="633">
        <v>0.17863517100000001</v>
      </c>
      <c r="AP377" s="635">
        <v>92.369670170000006</v>
      </c>
      <c r="AQ377" s="630">
        <v>0.21976071799999999</v>
      </c>
      <c r="AR377" s="631">
        <v>113.635097</v>
      </c>
      <c r="AS377" s="630">
        <v>0.17288002099999999</v>
      </c>
      <c r="AT377" s="631">
        <v>89.393765049999999</v>
      </c>
      <c r="AU377" s="630">
        <v>0.20489075300000001</v>
      </c>
      <c r="AV377" s="632">
        <v>105.9460527</v>
      </c>
      <c r="AW377" s="633">
        <v>0.46365898900000002</v>
      </c>
      <c r="AX377" s="635">
        <v>239.7513749</v>
      </c>
      <c r="AY377" s="604"/>
      <c r="AZ377" s="568" t="str">
        <f t="shared" si="2580"/>
        <v>Pinterest</v>
      </c>
      <c r="BA377" s="665">
        <f t="shared" si="2631"/>
        <v>0</v>
      </c>
      <c r="BB377" s="665">
        <f t="shared" si="2632"/>
        <v>0</v>
      </c>
      <c r="BC377" s="665">
        <f t="shared" si="2633"/>
        <v>3.1760805799999998</v>
      </c>
      <c r="BD377" s="648">
        <f t="shared" si="2634"/>
        <v>20.125242679999999</v>
      </c>
      <c r="BE377" s="648">
        <f t="shared" si="2635"/>
        <v>0</v>
      </c>
      <c r="BF377" s="666">
        <f t="shared" si="2636"/>
        <v>7.9889519790000003</v>
      </c>
      <c r="BG377" s="666">
        <f t="shared" si="2637"/>
        <v>3.5101867060000003</v>
      </c>
      <c r="BH377" s="666">
        <f t="shared" si="2638"/>
        <v>0</v>
      </c>
      <c r="BI377" s="666">
        <f t="shared" si="2639"/>
        <v>1.2050737</v>
      </c>
      <c r="BJ377" s="666">
        <f t="shared" si="2640"/>
        <v>3.0432495399999997</v>
      </c>
      <c r="BK377" s="650">
        <f t="shared" si="2641"/>
        <v>4.6021610700000002</v>
      </c>
      <c r="BL377" s="650">
        <f t="shared" si="2642"/>
        <v>2.0506845660000002</v>
      </c>
      <c r="BM377" s="650">
        <f t="shared" si="2643"/>
        <v>0</v>
      </c>
      <c r="BN377" s="650">
        <f t="shared" si="2644"/>
        <v>0</v>
      </c>
      <c r="BO377" s="650">
        <f t="shared" si="2645"/>
        <v>2.3078818719999998</v>
      </c>
      <c r="BP377" s="667">
        <f t="shared" si="2646"/>
        <v>2.4124861399999999</v>
      </c>
      <c r="BQ377" s="667">
        <f t="shared" si="2647"/>
        <v>1.536930243</v>
      </c>
      <c r="BR377" s="667">
        <f t="shared" si="2648"/>
        <v>1.071811026</v>
      </c>
      <c r="BS377" s="650">
        <f t="shared" si="2649"/>
        <v>0.65928215400000001</v>
      </c>
      <c r="BT377" s="650">
        <f t="shared" si="2650"/>
        <v>2.4203202939999997</v>
      </c>
      <c r="BU377" s="650">
        <f t="shared" si="2651"/>
        <v>0.40978150600000002</v>
      </c>
      <c r="BV377" s="667">
        <f t="shared" si="2652"/>
        <v>1.8546359560000001</v>
      </c>
      <c r="BW377" s="652">
        <f t="shared" si="2653"/>
        <v>58.37476001200001</v>
      </c>
      <c r="BX377" s="606">
        <f t="shared" si="2678"/>
        <v>3.5313100939007039E-2</v>
      </c>
      <c r="BY377" s="645">
        <f t="shared" ca="1" si="2654"/>
        <v>100.35379335244711</v>
      </c>
      <c r="BZ377" s="608"/>
      <c r="CB377" s="616" t="str">
        <f t="shared" si="2581"/>
        <v>Pinterest</v>
      </c>
      <c r="CC377" s="665">
        <f t="shared" ca="1" si="2655"/>
        <v>0</v>
      </c>
      <c r="CD377" s="665">
        <f t="shared" ca="1" si="2656"/>
        <v>0.98367321299999988</v>
      </c>
      <c r="CE377" s="665">
        <f t="shared" ca="1" si="2657"/>
        <v>84.373271059999993</v>
      </c>
      <c r="CF377" s="648">
        <f t="shared" ca="1" si="2658"/>
        <v>378.39253453999999</v>
      </c>
      <c r="CG377" s="648">
        <f t="shared" ca="1" si="2659"/>
        <v>1.34964547</v>
      </c>
      <c r="CH377" s="666">
        <f t="shared" ca="1" si="2660"/>
        <v>203.64290799300002</v>
      </c>
      <c r="CI377" s="666">
        <f t="shared" ca="1" si="2661"/>
        <v>74.523963911999999</v>
      </c>
      <c r="CJ377" s="666">
        <f t="shared" ca="1" si="2662"/>
        <v>0</v>
      </c>
      <c r="CK377" s="666">
        <f t="shared" ca="1" si="2663"/>
        <v>23.860459259999999</v>
      </c>
      <c r="CL377" s="666">
        <f t="shared" ca="1" si="2664"/>
        <v>55.234979150999997</v>
      </c>
      <c r="CM377" s="650">
        <f t="shared" ca="1" si="2665"/>
        <v>148.34299182300001</v>
      </c>
      <c r="CN377" s="650">
        <f t="shared" ca="1" si="2666"/>
        <v>109.418669343</v>
      </c>
      <c r="CO377" s="650">
        <f t="shared" ca="1" si="2667"/>
        <v>32.422816703999999</v>
      </c>
      <c r="CP377" s="650">
        <f t="shared" ca="1" si="2668"/>
        <v>0</v>
      </c>
      <c r="CQ377" s="650">
        <f t="shared" ca="1" si="2669"/>
        <v>68.515243075000001</v>
      </c>
      <c r="CR377" s="667">
        <f t="shared" ca="1" si="2670"/>
        <v>101.32441788</v>
      </c>
      <c r="CS377" s="667">
        <f t="shared" ca="1" si="2671"/>
        <v>91.020424390999992</v>
      </c>
      <c r="CT377" s="667">
        <f t="shared" ca="1" si="2672"/>
        <v>106.10929157400001</v>
      </c>
      <c r="CU377" s="650">
        <f t="shared" ca="1" si="2673"/>
        <v>81.531226377999999</v>
      </c>
      <c r="CV377" s="650">
        <f t="shared" ca="1" si="2674"/>
        <v>49.789446048000002</v>
      </c>
      <c r="CW377" s="650">
        <f t="shared" ca="1" si="2675"/>
        <v>48.968889967000003</v>
      </c>
      <c r="CX377" s="667">
        <f t="shared" ca="1" si="2676"/>
        <v>37.092719119999998</v>
      </c>
      <c r="CY377" s="652">
        <f t="shared" ca="1" si="2677"/>
        <v>1696.8975709020001</v>
      </c>
      <c r="CZ377" s="606">
        <f t="shared" ca="1" si="2679"/>
        <v>3.5188605990194917E-2</v>
      </c>
      <c r="DA377" s="645"/>
    </row>
    <row r="378" spans="1:105" ht="15" x14ac:dyDescent="0.25">
      <c r="A378" s="615">
        <v>547</v>
      </c>
      <c r="B378" s="616"/>
      <c r="C378" s="616" t="s">
        <v>648</v>
      </c>
      <c r="D378" s="616" t="str">
        <f t="shared" si="2306"/>
        <v>Social Media Activity (One Or More Times Per Week Unless Otherwise Stated)Reddit</v>
      </c>
      <c r="E378" s="568" t="s">
        <v>669</v>
      </c>
      <c r="F378" s="620">
        <v>0.17624304499999999</v>
      </c>
      <c r="G378" s="621">
        <v>0.68321319700000005</v>
      </c>
      <c r="H378" s="622">
        <v>387.65399029999998</v>
      </c>
      <c r="I378" s="621">
        <v>0.30340450699999999</v>
      </c>
      <c r="J378" s="622">
        <v>172.151194</v>
      </c>
      <c r="K378" s="621">
        <v>0.16722507</v>
      </c>
      <c r="L378" s="623">
        <v>94.883216390000001</v>
      </c>
      <c r="M378" s="624">
        <v>0.129648284</v>
      </c>
      <c r="N378" s="625">
        <v>73.562213049999997</v>
      </c>
      <c r="O378" s="624">
        <v>0.26062514199999998</v>
      </c>
      <c r="P378" s="626">
        <v>147.87825620000001</v>
      </c>
      <c r="Q378" s="627">
        <v>0.13170632500000001</v>
      </c>
      <c r="R378" s="628">
        <v>74.729941580000002</v>
      </c>
      <c r="S378" s="627">
        <v>0.118691237</v>
      </c>
      <c r="T378" s="628">
        <v>67.345203010000006</v>
      </c>
      <c r="U378" s="627">
        <v>0.33814121400000002</v>
      </c>
      <c r="V378" s="628">
        <v>191.86074199999999</v>
      </c>
      <c r="W378" s="627">
        <v>0.25968916800000003</v>
      </c>
      <c r="X378" s="628">
        <v>147.34718599999999</v>
      </c>
      <c r="Y378" s="627">
        <v>0.119281229</v>
      </c>
      <c r="Z378" s="629">
        <v>67.679963599999994</v>
      </c>
      <c r="AA378" s="630">
        <v>0.120913431</v>
      </c>
      <c r="AB378" s="631">
        <v>68.606072179999998</v>
      </c>
      <c r="AC378" s="630">
        <v>0.121312067</v>
      </c>
      <c r="AD378" s="631">
        <v>68.832257839999997</v>
      </c>
      <c r="AE378" s="630">
        <v>0.158495566</v>
      </c>
      <c r="AF378" s="631">
        <v>89.930111170000004</v>
      </c>
      <c r="AG378" s="630">
        <v>0.254262127</v>
      </c>
      <c r="AH378" s="631">
        <v>144.26789249999999</v>
      </c>
      <c r="AI378" s="630">
        <v>0.12546516599999999</v>
      </c>
      <c r="AJ378" s="632">
        <v>71.188718640000005</v>
      </c>
      <c r="AK378" s="633">
        <v>0.248432131</v>
      </c>
      <c r="AL378" s="634">
        <v>140.95996299999999</v>
      </c>
      <c r="AM378" s="633">
        <v>0.13955889699999999</v>
      </c>
      <c r="AN378" s="634">
        <v>79.185477759999998</v>
      </c>
      <c r="AO378" s="633">
        <v>0.16323938299999999</v>
      </c>
      <c r="AP378" s="635">
        <v>92.621744309999997</v>
      </c>
      <c r="AQ378" s="630">
        <v>0.20951129299999999</v>
      </c>
      <c r="AR378" s="631">
        <v>118.8763464</v>
      </c>
      <c r="AS378" s="630">
        <v>0.11205491200000001</v>
      </c>
      <c r="AT378" s="631">
        <v>63.579763960000001</v>
      </c>
      <c r="AU378" s="630">
        <v>0.18803645299999999</v>
      </c>
      <c r="AV378" s="632">
        <v>106.6915592</v>
      </c>
      <c r="AW378" s="633">
        <v>0.46479150400000002</v>
      </c>
      <c r="AX378" s="635">
        <v>263.72189839999999</v>
      </c>
      <c r="AY378" s="604"/>
      <c r="AZ378" s="568" t="str">
        <f t="shared" si="2580"/>
        <v>Reddit</v>
      </c>
      <c r="BA378" s="665">
        <f t="shared" si="2631"/>
        <v>0</v>
      </c>
      <c r="BB378" s="665">
        <f t="shared" si="2632"/>
        <v>0</v>
      </c>
      <c r="BC378" s="665">
        <f t="shared" si="2633"/>
        <v>3.8461766100000001</v>
      </c>
      <c r="BD378" s="648">
        <f t="shared" si="2634"/>
        <v>13.742718104</v>
      </c>
      <c r="BE378" s="648">
        <f t="shared" si="2635"/>
        <v>0</v>
      </c>
      <c r="BF378" s="666">
        <f t="shared" si="2636"/>
        <v>6.9804352250000008</v>
      </c>
      <c r="BG378" s="666">
        <f t="shared" si="2637"/>
        <v>3.085972162</v>
      </c>
      <c r="BH378" s="666">
        <f t="shared" si="2638"/>
        <v>0</v>
      </c>
      <c r="BI378" s="666">
        <f t="shared" si="2639"/>
        <v>1.2984458400000001</v>
      </c>
      <c r="BJ378" s="666">
        <f t="shared" si="2640"/>
        <v>2.38562458</v>
      </c>
      <c r="BK378" s="650">
        <f t="shared" si="2641"/>
        <v>3.6274029300000001</v>
      </c>
      <c r="BL378" s="650">
        <f t="shared" si="2642"/>
        <v>1.698368938</v>
      </c>
      <c r="BM378" s="650">
        <f t="shared" si="2643"/>
        <v>0</v>
      </c>
      <c r="BN378" s="650">
        <f t="shared" si="2644"/>
        <v>0</v>
      </c>
      <c r="BO378" s="650">
        <f t="shared" si="2645"/>
        <v>2.0074426559999998</v>
      </c>
      <c r="BP378" s="667">
        <f t="shared" si="2646"/>
        <v>2.4843213099999999</v>
      </c>
      <c r="BQ378" s="667">
        <f t="shared" si="2647"/>
        <v>1.2560300729999998</v>
      </c>
      <c r="BR378" s="667">
        <f t="shared" si="2648"/>
        <v>0.97943629799999998</v>
      </c>
      <c r="BS378" s="650">
        <f t="shared" si="2649"/>
        <v>0.62853387899999991</v>
      </c>
      <c r="BT378" s="650">
        <f t="shared" si="2650"/>
        <v>1.568768768</v>
      </c>
      <c r="BU378" s="650">
        <f t="shared" si="2651"/>
        <v>0.37607290599999998</v>
      </c>
      <c r="BV378" s="667">
        <f t="shared" si="2652"/>
        <v>1.8591660160000001</v>
      </c>
      <c r="BW378" s="652">
        <f t="shared" si="2653"/>
        <v>47.824916295000008</v>
      </c>
      <c r="BX378" s="606">
        <f t="shared" si="2678"/>
        <v>2.8931101321491074E-2</v>
      </c>
      <c r="BY378" s="645">
        <f t="shared" ca="1" si="2654"/>
        <v>96.8429471572246</v>
      </c>
      <c r="BZ378" s="608"/>
      <c r="CB378" s="616" t="str">
        <f t="shared" si="2581"/>
        <v>Reddit</v>
      </c>
      <c r="CC378" s="665">
        <f t="shared" ca="1" si="2655"/>
        <v>0</v>
      </c>
      <c r="CD378" s="665">
        <f t="shared" ca="1" si="2656"/>
        <v>0.91021352099999997</v>
      </c>
      <c r="CE378" s="665">
        <f t="shared" ca="1" si="2657"/>
        <v>102.17451777000001</v>
      </c>
      <c r="CF378" s="648">
        <f t="shared" ca="1" si="2658"/>
        <v>258.38903001199998</v>
      </c>
      <c r="CG378" s="648">
        <f t="shared" ca="1" si="2659"/>
        <v>1.3031257099999998</v>
      </c>
      <c r="CH378" s="666">
        <f t="shared" ca="1" si="2660"/>
        <v>177.93524507500001</v>
      </c>
      <c r="CI378" s="666">
        <f t="shared" ca="1" si="2661"/>
        <v>65.517562824000009</v>
      </c>
      <c r="CJ378" s="666">
        <f t="shared" ca="1" si="2662"/>
        <v>0</v>
      </c>
      <c r="CK378" s="666">
        <f t="shared" ca="1" si="2663"/>
        <v>25.709227632000001</v>
      </c>
      <c r="CL378" s="666">
        <f t="shared" ca="1" si="2664"/>
        <v>43.299086127000002</v>
      </c>
      <c r="CM378" s="650">
        <f t="shared" ca="1" si="2665"/>
        <v>116.923287777</v>
      </c>
      <c r="CN378" s="650">
        <f t="shared" ca="1" si="2666"/>
        <v>90.620114048999994</v>
      </c>
      <c r="CO378" s="650">
        <f t="shared" ca="1" si="2667"/>
        <v>30.431148671999999</v>
      </c>
      <c r="CP378" s="650">
        <f t="shared" ca="1" si="2668"/>
        <v>0</v>
      </c>
      <c r="CQ378" s="650">
        <f t="shared" ca="1" si="2669"/>
        <v>59.595953849999994</v>
      </c>
      <c r="CR378" s="667">
        <f t="shared" ca="1" si="2670"/>
        <v>104.34149502</v>
      </c>
      <c r="CS378" s="667">
        <f t="shared" ca="1" si="2671"/>
        <v>74.384892100999991</v>
      </c>
      <c r="CT378" s="667">
        <f t="shared" ca="1" si="2672"/>
        <v>96.964193501999986</v>
      </c>
      <c r="CU378" s="650">
        <f t="shared" ca="1" si="2673"/>
        <v>77.728689703000001</v>
      </c>
      <c r="CV378" s="650">
        <f t="shared" ca="1" si="2674"/>
        <v>32.271814656000004</v>
      </c>
      <c r="CW378" s="650">
        <f t="shared" ca="1" si="2675"/>
        <v>44.940712266999995</v>
      </c>
      <c r="CX378" s="667">
        <f t="shared" ca="1" si="2676"/>
        <v>37.18332032</v>
      </c>
      <c r="CY378" s="652">
        <f t="shared" ca="1" si="2677"/>
        <v>1440.623630588</v>
      </c>
      <c r="CZ378" s="606">
        <f t="shared" ca="1" si="2679"/>
        <v>2.9874247088454885E-2</v>
      </c>
      <c r="DA378" s="645"/>
    </row>
    <row r="379" spans="1:105" ht="15" x14ac:dyDescent="0.25">
      <c r="A379" s="615">
        <v>548</v>
      </c>
      <c r="B379" s="616"/>
      <c r="C379" s="616" t="s">
        <v>648</v>
      </c>
      <c r="D379" s="616" t="str">
        <f t="shared" si="2306"/>
        <v>Social Media Activity (One Or More Times Per Week Unless Otherwise Stated)Skype</v>
      </c>
      <c r="E379" s="568" t="s">
        <v>670</v>
      </c>
      <c r="F379" s="620">
        <v>0.13030056600000001</v>
      </c>
      <c r="G379" s="621">
        <v>0.82513563400000001</v>
      </c>
      <c r="H379" s="622">
        <v>633.25560080000002</v>
      </c>
      <c r="I379" s="621">
        <v>0.312525418</v>
      </c>
      <c r="J379" s="622">
        <v>239.8496237</v>
      </c>
      <c r="K379" s="621">
        <v>0.14265304600000001</v>
      </c>
      <c r="L379" s="623">
        <v>109.47998920000001</v>
      </c>
      <c r="M379" s="624">
        <v>9.8841507999999995E-2</v>
      </c>
      <c r="N379" s="625">
        <v>75.856545159999996</v>
      </c>
      <c r="O379" s="624">
        <v>0.23863123999999999</v>
      </c>
      <c r="P379" s="626">
        <v>183.13906610000001</v>
      </c>
      <c r="Q379" s="627">
        <v>9.1562563E-2</v>
      </c>
      <c r="R379" s="628">
        <v>70.270272379999994</v>
      </c>
      <c r="S379" s="627">
        <v>8.1819680000000006E-2</v>
      </c>
      <c r="T379" s="628">
        <v>62.793035009999997</v>
      </c>
      <c r="U379" s="627">
        <v>0.21995483599999999</v>
      </c>
      <c r="V379" s="628">
        <v>168.80574060000001</v>
      </c>
      <c r="W379" s="627">
        <v>0.20480411300000001</v>
      </c>
      <c r="X379" s="628">
        <v>157.17822200000001</v>
      </c>
      <c r="Y379" s="627">
        <v>6.3656099999999993E-2</v>
      </c>
      <c r="Z379" s="629">
        <v>48.853279290000003</v>
      </c>
      <c r="AA379" s="630">
        <v>9.8053233000000004E-2</v>
      </c>
      <c r="AB379" s="631">
        <v>75.251578719999998</v>
      </c>
      <c r="AC379" s="630">
        <v>8.2485640999999998E-2</v>
      </c>
      <c r="AD379" s="631">
        <v>63.304130659999998</v>
      </c>
      <c r="AE379" s="630">
        <v>9.7877855E-2</v>
      </c>
      <c r="AF379" s="631">
        <v>75.116983489999996</v>
      </c>
      <c r="AG379" s="630">
        <v>0.21927490799999999</v>
      </c>
      <c r="AH379" s="631">
        <v>168.28392579999999</v>
      </c>
      <c r="AI379" s="630">
        <v>8.4367849999999994E-2</v>
      </c>
      <c r="AJ379" s="632">
        <v>64.748644089999999</v>
      </c>
      <c r="AK379" s="633">
        <v>0.17357339099999999</v>
      </c>
      <c r="AL379" s="634">
        <v>133.210005</v>
      </c>
      <c r="AM379" s="633">
        <v>9.6396754000000001E-2</v>
      </c>
      <c r="AN379" s="634">
        <v>73.980302820000006</v>
      </c>
      <c r="AO379" s="633">
        <v>0.1142118</v>
      </c>
      <c r="AP379" s="635">
        <v>87.652573720000007</v>
      </c>
      <c r="AQ379" s="630">
        <v>0.14724289500000001</v>
      </c>
      <c r="AR379" s="631">
        <v>113.0024985</v>
      </c>
      <c r="AS379" s="630">
        <v>8.8727050000000002E-2</v>
      </c>
      <c r="AT379" s="631">
        <v>68.09413979</v>
      </c>
      <c r="AU379" s="630">
        <v>0.14331558999999999</v>
      </c>
      <c r="AV379" s="632">
        <v>109.98846260000001</v>
      </c>
      <c r="AW379" s="633">
        <v>0.41747114299999999</v>
      </c>
      <c r="AX379" s="635">
        <v>320.39088909999998</v>
      </c>
      <c r="AY379" s="672"/>
      <c r="AZ379" s="568" t="str">
        <f t="shared" si="2580"/>
        <v>Skype</v>
      </c>
      <c r="BA379" s="665">
        <f t="shared" si="2631"/>
        <v>0</v>
      </c>
      <c r="BB379" s="665">
        <f t="shared" si="2632"/>
        <v>0</v>
      </c>
      <c r="BC379" s="665">
        <f t="shared" si="2633"/>
        <v>3.2810200580000002</v>
      </c>
      <c r="BD379" s="648">
        <f t="shared" si="2634"/>
        <v>10.477199848</v>
      </c>
      <c r="BE379" s="648">
        <f t="shared" si="2635"/>
        <v>0</v>
      </c>
      <c r="BF379" s="666">
        <f t="shared" si="2636"/>
        <v>4.8528158389999998</v>
      </c>
      <c r="BG379" s="666">
        <f t="shared" si="2637"/>
        <v>2.12731168</v>
      </c>
      <c r="BH379" s="666">
        <f t="shared" si="2638"/>
        <v>0</v>
      </c>
      <c r="BI379" s="666">
        <f t="shared" si="2639"/>
        <v>1.024020565</v>
      </c>
      <c r="BJ379" s="666">
        <f t="shared" si="2640"/>
        <v>1.2731219999999999</v>
      </c>
      <c r="BK379" s="650">
        <f t="shared" si="2641"/>
        <v>2.9415969900000003</v>
      </c>
      <c r="BL379" s="650">
        <f t="shared" si="2642"/>
        <v>1.154798974</v>
      </c>
      <c r="BM379" s="650">
        <f t="shared" si="2643"/>
        <v>0</v>
      </c>
      <c r="BN379" s="650">
        <f t="shared" si="2644"/>
        <v>0</v>
      </c>
      <c r="BO379" s="650">
        <f t="shared" si="2645"/>
        <v>1.3498855999999999</v>
      </c>
      <c r="BP379" s="667">
        <f t="shared" si="2646"/>
        <v>1.73573391</v>
      </c>
      <c r="BQ379" s="667">
        <f t="shared" si="2647"/>
        <v>0.86757078600000004</v>
      </c>
      <c r="BR379" s="667">
        <f t="shared" si="2648"/>
        <v>0.68527080000000007</v>
      </c>
      <c r="BS379" s="650">
        <f t="shared" si="2649"/>
        <v>0.44172868500000007</v>
      </c>
      <c r="BT379" s="650">
        <f t="shared" si="2650"/>
        <v>1.2421787</v>
      </c>
      <c r="BU379" s="650">
        <f t="shared" si="2651"/>
        <v>0.28663117999999999</v>
      </c>
      <c r="BV379" s="667">
        <f t="shared" si="2652"/>
        <v>1.669884572</v>
      </c>
      <c r="BW379" s="652">
        <f t="shared" si="2653"/>
        <v>35.410770187000004</v>
      </c>
      <c r="BX379" s="606">
        <f t="shared" si="2678"/>
        <v>2.1421314651819661E-2</v>
      </c>
      <c r="BY379" s="645">
        <f t="shared" ca="1" si="2654"/>
        <v>98.027407602300315</v>
      </c>
      <c r="BZ379" s="608"/>
      <c r="CB379" s="616" t="str">
        <f t="shared" si="2581"/>
        <v>Skype</v>
      </c>
      <c r="CC379" s="665">
        <f t="shared" ca="1" si="2655"/>
        <v>0</v>
      </c>
      <c r="CD379" s="665">
        <f t="shared" ca="1" si="2656"/>
        <v>0.937576254</v>
      </c>
      <c r="CE379" s="665">
        <f t="shared" ca="1" si="2657"/>
        <v>87.161011106000004</v>
      </c>
      <c r="CF379" s="648">
        <f t="shared" ca="1" si="2658"/>
        <v>196.99112544399998</v>
      </c>
      <c r="CG379" s="648">
        <f t="shared" ca="1" si="2659"/>
        <v>1.1931562</v>
      </c>
      <c r="CH379" s="666">
        <f t="shared" ca="1" si="2660"/>
        <v>123.70102261300001</v>
      </c>
      <c r="CI379" s="666">
        <f t="shared" ca="1" si="2661"/>
        <v>45.164463360000006</v>
      </c>
      <c r="CJ379" s="666">
        <f t="shared" ca="1" si="2662"/>
        <v>0</v>
      </c>
      <c r="CK379" s="666">
        <f t="shared" ca="1" si="2663"/>
        <v>20.275607187000002</v>
      </c>
      <c r="CL379" s="666">
        <f t="shared" ca="1" si="2664"/>
        <v>23.107164299999997</v>
      </c>
      <c r="CM379" s="650">
        <f t="shared" ca="1" si="2665"/>
        <v>94.817476311000007</v>
      </c>
      <c r="CN379" s="650">
        <f t="shared" ca="1" si="2666"/>
        <v>61.616773826999996</v>
      </c>
      <c r="CO379" s="650">
        <f t="shared" ca="1" si="2667"/>
        <v>18.792548159999999</v>
      </c>
      <c r="CP379" s="650">
        <f t="shared" ca="1" si="2668"/>
        <v>0</v>
      </c>
      <c r="CQ379" s="650">
        <f t="shared" ca="1" si="2669"/>
        <v>40.074728749999998</v>
      </c>
      <c r="CR379" s="667">
        <f t="shared" ca="1" si="2670"/>
        <v>72.900824220000004</v>
      </c>
      <c r="CS379" s="667">
        <f t="shared" ca="1" si="2671"/>
        <v>51.379469882000002</v>
      </c>
      <c r="CT379" s="667">
        <f t="shared" ca="1" si="2672"/>
        <v>67.8418092</v>
      </c>
      <c r="CU379" s="650">
        <f t="shared" ca="1" si="2673"/>
        <v>54.627114045000006</v>
      </c>
      <c r="CV379" s="650">
        <f t="shared" ca="1" si="2674"/>
        <v>25.553390400000001</v>
      </c>
      <c r="CW379" s="650">
        <f t="shared" ca="1" si="2675"/>
        <v>34.252426010000001</v>
      </c>
      <c r="CX379" s="667">
        <f t="shared" ca="1" si="2676"/>
        <v>33.397691440000003</v>
      </c>
      <c r="CY379" s="652">
        <f t="shared" ca="1" si="2677"/>
        <v>1053.7853787089998</v>
      </c>
      <c r="CZ379" s="606">
        <f t="shared" ca="1" si="2679"/>
        <v>2.1852372898329087E-2</v>
      </c>
      <c r="DA379" s="645"/>
    </row>
    <row r="380" spans="1:105" ht="15" x14ac:dyDescent="0.25">
      <c r="A380" s="615">
        <v>549</v>
      </c>
      <c r="B380" s="616"/>
      <c r="C380" s="616" t="s">
        <v>648</v>
      </c>
      <c r="D380" s="616" t="str">
        <f t="shared" si="2306"/>
        <v>Social Media Activity (One Or More Times Per Week Unless Otherwise Stated)Snapchat</v>
      </c>
      <c r="E380" s="568" t="s">
        <v>671</v>
      </c>
      <c r="F380" s="620">
        <v>0.25599810299999998</v>
      </c>
      <c r="G380" s="621">
        <v>0.71143102599999997</v>
      </c>
      <c r="H380" s="622">
        <v>277.9048042</v>
      </c>
      <c r="I380" s="621">
        <v>0.43763398100000001</v>
      </c>
      <c r="J380" s="622">
        <v>170.95204089999999</v>
      </c>
      <c r="K380" s="621">
        <v>0.194944752</v>
      </c>
      <c r="L380" s="623">
        <v>76.150858330000005</v>
      </c>
      <c r="M380" s="624">
        <v>0.23534074699999999</v>
      </c>
      <c r="N380" s="625">
        <v>91.930660799999998</v>
      </c>
      <c r="O380" s="624">
        <v>0.323383266</v>
      </c>
      <c r="P380" s="626">
        <v>126.3225245</v>
      </c>
      <c r="Q380" s="627">
        <v>0.214190458</v>
      </c>
      <c r="R380" s="628">
        <v>83.668767759999994</v>
      </c>
      <c r="S380" s="627">
        <v>0.17974325999999999</v>
      </c>
      <c r="T380" s="628">
        <v>70.212731160000004</v>
      </c>
      <c r="U380" s="627">
        <v>0.40512610799999998</v>
      </c>
      <c r="V380" s="628">
        <v>158.2535589</v>
      </c>
      <c r="W380" s="627">
        <v>0.22394914399999999</v>
      </c>
      <c r="X380" s="628">
        <v>87.480782610000006</v>
      </c>
      <c r="Y380" s="627">
        <v>0.196946968</v>
      </c>
      <c r="Z380" s="629">
        <v>76.932979709999998</v>
      </c>
      <c r="AA380" s="630">
        <v>0.20105952099999999</v>
      </c>
      <c r="AB380" s="631">
        <v>78.539457389999995</v>
      </c>
      <c r="AC380" s="630">
        <v>0.214379612</v>
      </c>
      <c r="AD380" s="631">
        <v>83.742656409999995</v>
      </c>
      <c r="AE380" s="630">
        <v>0.24798234199999999</v>
      </c>
      <c r="AF380" s="631">
        <v>96.868820439999993</v>
      </c>
      <c r="AG380" s="630">
        <v>0.37860548100000002</v>
      </c>
      <c r="AH380" s="631">
        <v>147.89386200000001</v>
      </c>
      <c r="AI380" s="630">
        <v>0.17797494999999999</v>
      </c>
      <c r="AJ380" s="632">
        <v>69.521979970000004</v>
      </c>
      <c r="AK380" s="633">
        <v>0.31176510099999999</v>
      </c>
      <c r="AL380" s="634">
        <v>121.7841452</v>
      </c>
      <c r="AM380" s="633">
        <v>0.24444263799999999</v>
      </c>
      <c r="AN380" s="634">
        <v>95.486113169999996</v>
      </c>
      <c r="AO380" s="633">
        <v>0.24915631999999999</v>
      </c>
      <c r="AP380" s="635">
        <v>97.327408809999994</v>
      </c>
      <c r="AQ380" s="630">
        <v>0.31399516900000002</v>
      </c>
      <c r="AR380" s="631">
        <v>122.65527179999999</v>
      </c>
      <c r="AS380" s="630">
        <v>0.16071313700000001</v>
      </c>
      <c r="AT380" s="631">
        <v>62.779034369999998</v>
      </c>
      <c r="AU380" s="630">
        <v>0.26854720399999998</v>
      </c>
      <c r="AV380" s="632">
        <v>104.9020292</v>
      </c>
      <c r="AW380" s="633">
        <v>0.56654465099999995</v>
      </c>
      <c r="AX380" s="635">
        <v>221.3081445</v>
      </c>
      <c r="AY380" s="604"/>
      <c r="AZ380" s="568" t="str">
        <f t="shared" si="2580"/>
        <v>Snapchat</v>
      </c>
      <c r="BA380" s="665">
        <f t="shared" si="2631"/>
        <v>0</v>
      </c>
      <c r="BB380" s="665">
        <f t="shared" si="2632"/>
        <v>0</v>
      </c>
      <c r="BC380" s="665">
        <f t="shared" si="2633"/>
        <v>4.4837292959999999</v>
      </c>
      <c r="BD380" s="648">
        <f t="shared" si="2634"/>
        <v>24.946119182</v>
      </c>
      <c r="BE380" s="648">
        <f t="shared" si="2635"/>
        <v>0</v>
      </c>
      <c r="BF380" s="666">
        <f t="shared" si="2636"/>
        <v>11.352094274000001</v>
      </c>
      <c r="BG380" s="666">
        <f t="shared" si="2637"/>
        <v>4.6733247599999999</v>
      </c>
      <c r="BH380" s="666">
        <f t="shared" si="2638"/>
        <v>0</v>
      </c>
      <c r="BI380" s="666">
        <f t="shared" si="2639"/>
        <v>1.1197457200000001</v>
      </c>
      <c r="BJ380" s="666">
        <f t="shared" si="2640"/>
        <v>3.93893936</v>
      </c>
      <c r="BK380" s="650">
        <f t="shared" si="2641"/>
        <v>6.0317856299999999</v>
      </c>
      <c r="BL380" s="650">
        <f t="shared" si="2642"/>
        <v>3.0013145679999997</v>
      </c>
      <c r="BM380" s="650">
        <f t="shared" si="2643"/>
        <v>0</v>
      </c>
      <c r="BN380" s="650">
        <f t="shared" si="2644"/>
        <v>0</v>
      </c>
      <c r="BO380" s="650">
        <f t="shared" si="2645"/>
        <v>2.8475991999999999</v>
      </c>
      <c r="BP380" s="667">
        <f t="shared" si="2646"/>
        <v>3.1176510099999999</v>
      </c>
      <c r="BQ380" s="667">
        <f t="shared" si="2647"/>
        <v>2.1999837419999997</v>
      </c>
      <c r="BR380" s="667">
        <f t="shared" si="2648"/>
        <v>1.4949379199999999</v>
      </c>
      <c r="BS380" s="650">
        <f t="shared" si="2649"/>
        <v>0.94198550700000006</v>
      </c>
      <c r="BT380" s="650">
        <f t="shared" si="2650"/>
        <v>2.2499839179999999</v>
      </c>
      <c r="BU380" s="650">
        <f t="shared" si="2651"/>
        <v>0.53709440799999997</v>
      </c>
      <c r="BV380" s="667">
        <f t="shared" si="2652"/>
        <v>2.2661786039999998</v>
      </c>
      <c r="BW380" s="652">
        <f t="shared" si="2653"/>
        <v>75.202467098999989</v>
      </c>
      <c r="BX380" s="606">
        <f t="shared" si="2678"/>
        <v>4.5492817631857127E-2</v>
      </c>
      <c r="BY380" s="645">
        <f t="shared" ca="1" si="2654"/>
        <v>97.869356993550625</v>
      </c>
      <c r="BZ380" s="608"/>
      <c r="CB380" s="616" t="str">
        <f t="shared" si="2581"/>
        <v>Snapchat</v>
      </c>
      <c r="CC380" s="665">
        <f t="shared" ca="1" si="2655"/>
        <v>0</v>
      </c>
      <c r="CD380" s="665">
        <f t="shared" ca="1" si="2656"/>
        <v>1.312901943</v>
      </c>
      <c r="CE380" s="665">
        <f t="shared" ca="1" si="2657"/>
        <v>119.111243472</v>
      </c>
      <c r="CF380" s="648">
        <f t="shared" ca="1" si="2658"/>
        <v>469.03410877099998</v>
      </c>
      <c r="CG380" s="648">
        <f t="shared" ca="1" si="2659"/>
        <v>1.61691633</v>
      </c>
      <c r="CH380" s="666">
        <f t="shared" ca="1" si="2660"/>
        <v>289.371308758</v>
      </c>
      <c r="CI380" s="666">
        <f t="shared" ca="1" si="2661"/>
        <v>99.218279519999996</v>
      </c>
      <c r="CJ380" s="666">
        <f t="shared" ca="1" si="2662"/>
        <v>0</v>
      </c>
      <c r="CK380" s="666">
        <f t="shared" ca="1" si="2663"/>
        <v>22.170965255999999</v>
      </c>
      <c r="CL380" s="666">
        <f t="shared" ca="1" si="2664"/>
        <v>71.491749384000002</v>
      </c>
      <c r="CM380" s="650">
        <f t="shared" ca="1" si="2665"/>
        <v>194.42455680699999</v>
      </c>
      <c r="CN380" s="650">
        <f t="shared" ca="1" si="2666"/>
        <v>160.141570164</v>
      </c>
      <c r="CO380" s="650">
        <f t="shared" ca="1" si="2667"/>
        <v>47.612609663999997</v>
      </c>
      <c r="CP380" s="650">
        <f t="shared" ca="1" si="2668"/>
        <v>0</v>
      </c>
      <c r="CQ380" s="650">
        <f t="shared" ca="1" si="2669"/>
        <v>84.538101249999997</v>
      </c>
      <c r="CR380" s="667">
        <f t="shared" ca="1" si="2670"/>
        <v>130.94134241999998</v>
      </c>
      <c r="CS380" s="667">
        <f t="shared" ca="1" si="2671"/>
        <v>130.287926054</v>
      </c>
      <c r="CT380" s="667">
        <f t="shared" ca="1" si="2672"/>
        <v>147.99885408</v>
      </c>
      <c r="CU380" s="650">
        <f t="shared" ca="1" si="2673"/>
        <v>116.49220769900001</v>
      </c>
      <c r="CV380" s="650">
        <f t="shared" ca="1" si="2674"/>
        <v>46.285383456000005</v>
      </c>
      <c r="CW380" s="650">
        <f t="shared" ca="1" si="2675"/>
        <v>64.182781755999997</v>
      </c>
      <c r="CX380" s="667">
        <f t="shared" ca="1" si="2676"/>
        <v>45.323572079999998</v>
      </c>
      <c r="CY380" s="652">
        <f t="shared" ca="1" si="2677"/>
        <v>2241.5563788640002</v>
      </c>
      <c r="CZ380" s="606">
        <f t="shared" ca="1" si="2679"/>
        <v>4.6483208870836866E-2</v>
      </c>
      <c r="DA380" s="645"/>
    </row>
    <row r="381" spans="1:105" ht="15" x14ac:dyDescent="0.25">
      <c r="A381" s="615">
        <v>550</v>
      </c>
      <c r="B381" s="616"/>
      <c r="C381" s="616" t="s">
        <v>648</v>
      </c>
      <c r="D381" s="616" t="str">
        <f t="shared" si="2306"/>
        <v>Social Media Activity (One Or More Times Per Week Unless Otherwise Stated)TikTok</v>
      </c>
      <c r="E381" s="568" t="s">
        <v>672</v>
      </c>
      <c r="F381" s="620">
        <v>0.27528113599999998</v>
      </c>
      <c r="G381" s="621">
        <v>0.83648846899999996</v>
      </c>
      <c r="H381" s="622">
        <v>303.86697859999998</v>
      </c>
      <c r="I381" s="621">
        <v>0.46843051400000002</v>
      </c>
      <c r="J381" s="622">
        <v>170.16440779999999</v>
      </c>
      <c r="K381" s="621">
        <v>0.20061101100000001</v>
      </c>
      <c r="L381" s="623">
        <v>72.874957789999996</v>
      </c>
      <c r="M381" s="624">
        <v>0.225457184</v>
      </c>
      <c r="N381" s="625">
        <v>81.900702499999994</v>
      </c>
      <c r="O381" s="624">
        <v>0.30247647900000002</v>
      </c>
      <c r="P381" s="626">
        <v>109.8791161</v>
      </c>
      <c r="Q381" s="627">
        <v>0.19642157199999999</v>
      </c>
      <c r="R381" s="628">
        <v>71.353081270000004</v>
      </c>
      <c r="S381" s="627">
        <v>0.203439012</v>
      </c>
      <c r="T381" s="628">
        <v>73.902271569999996</v>
      </c>
      <c r="U381" s="627">
        <v>0.44510266100000001</v>
      </c>
      <c r="V381" s="628">
        <v>161.69021549999999</v>
      </c>
      <c r="W381" s="627">
        <v>0.33097864300000002</v>
      </c>
      <c r="X381" s="628">
        <v>120.23295469999999</v>
      </c>
      <c r="Y381" s="627">
        <v>0.246939352</v>
      </c>
      <c r="Z381" s="629">
        <v>89.704422339999994</v>
      </c>
      <c r="AA381" s="630">
        <v>0.21056399200000001</v>
      </c>
      <c r="AB381" s="631">
        <v>76.490527110000002</v>
      </c>
      <c r="AC381" s="630">
        <v>0.203804017</v>
      </c>
      <c r="AD381" s="631">
        <v>74.034864990000003</v>
      </c>
      <c r="AE381" s="630">
        <v>0.26774113300000002</v>
      </c>
      <c r="AF381" s="631">
        <v>97.260980900000007</v>
      </c>
      <c r="AG381" s="630">
        <v>0.46257837000000002</v>
      </c>
      <c r="AH381" s="631">
        <v>168.03852860000001</v>
      </c>
      <c r="AI381" s="630">
        <v>0.17883206400000001</v>
      </c>
      <c r="AJ381" s="632">
        <v>64.963428640000004</v>
      </c>
      <c r="AK381" s="633">
        <v>0.33019067400000002</v>
      </c>
      <c r="AL381" s="634">
        <v>119.9467132</v>
      </c>
      <c r="AM381" s="633">
        <v>0.27333658100000002</v>
      </c>
      <c r="AN381" s="634">
        <v>99.293611420000005</v>
      </c>
      <c r="AO381" s="633">
        <v>0.26475230900000002</v>
      </c>
      <c r="AP381" s="635">
        <v>96.175245770000004</v>
      </c>
      <c r="AQ381" s="630">
        <v>0.34165457900000001</v>
      </c>
      <c r="AR381" s="631">
        <v>124.1111483</v>
      </c>
      <c r="AS381" s="630">
        <v>0.22393278599999999</v>
      </c>
      <c r="AT381" s="631">
        <v>81.346942290000001</v>
      </c>
      <c r="AU381" s="630">
        <v>0.30201559</v>
      </c>
      <c r="AV381" s="632">
        <v>109.7116913</v>
      </c>
      <c r="AW381" s="633">
        <v>0.54100576199999995</v>
      </c>
      <c r="AX381" s="635">
        <v>196.52845490000001</v>
      </c>
      <c r="AY381" s="604"/>
      <c r="AZ381" s="568" t="str">
        <f t="shared" si="2580"/>
        <v>TikTok</v>
      </c>
      <c r="BA381" s="665">
        <f t="shared" si="2631"/>
        <v>0</v>
      </c>
      <c r="BB381" s="665">
        <f t="shared" si="2632"/>
        <v>0</v>
      </c>
      <c r="BC381" s="665">
        <f t="shared" si="2633"/>
        <v>4.6140532529999998</v>
      </c>
      <c r="BD381" s="648">
        <f t="shared" si="2634"/>
        <v>23.898461504</v>
      </c>
      <c r="BE381" s="648">
        <f t="shared" si="2635"/>
        <v>0</v>
      </c>
      <c r="BF381" s="666">
        <f t="shared" si="2636"/>
        <v>10.410343315999999</v>
      </c>
      <c r="BG381" s="666">
        <f t="shared" si="2637"/>
        <v>5.2894143119999999</v>
      </c>
      <c r="BH381" s="666">
        <f t="shared" si="2638"/>
        <v>0</v>
      </c>
      <c r="BI381" s="666">
        <f t="shared" si="2639"/>
        <v>1.654893215</v>
      </c>
      <c r="BJ381" s="666">
        <f t="shared" si="2640"/>
        <v>4.9387870400000002</v>
      </c>
      <c r="BK381" s="650">
        <f t="shared" si="2641"/>
        <v>6.3169197600000002</v>
      </c>
      <c r="BL381" s="650">
        <f t="shared" si="2642"/>
        <v>2.8532562380000002</v>
      </c>
      <c r="BM381" s="650">
        <f t="shared" si="2643"/>
        <v>0</v>
      </c>
      <c r="BN381" s="650">
        <f t="shared" si="2644"/>
        <v>0</v>
      </c>
      <c r="BO381" s="650">
        <f t="shared" si="2645"/>
        <v>2.8613130240000002</v>
      </c>
      <c r="BP381" s="667">
        <f t="shared" si="2646"/>
        <v>3.3019067400000002</v>
      </c>
      <c r="BQ381" s="667">
        <f t="shared" si="2647"/>
        <v>2.4600292290000003</v>
      </c>
      <c r="BR381" s="667">
        <f t="shared" si="2648"/>
        <v>1.5885138540000001</v>
      </c>
      <c r="BS381" s="650">
        <f t="shared" si="2649"/>
        <v>1.024963737</v>
      </c>
      <c r="BT381" s="650">
        <f t="shared" si="2650"/>
        <v>3.1350590039999999</v>
      </c>
      <c r="BU381" s="650">
        <f t="shared" si="2651"/>
        <v>0.60403118</v>
      </c>
      <c r="BV381" s="667">
        <f t="shared" si="2652"/>
        <v>2.1640230479999998</v>
      </c>
      <c r="BW381" s="652">
        <f t="shared" si="2653"/>
        <v>77.115968453999997</v>
      </c>
      <c r="BX381" s="606">
        <f t="shared" si="2678"/>
        <v>4.6650366998777892E-2</v>
      </c>
      <c r="BY381" s="645">
        <f t="shared" ca="1" si="2654"/>
        <v>97.156995242639155</v>
      </c>
      <c r="BZ381" s="608"/>
      <c r="CB381" s="616" t="str">
        <f t="shared" si="2581"/>
        <v>TikTok</v>
      </c>
      <c r="CC381" s="665">
        <f t="shared" ca="1" si="2655"/>
        <v>0</v>
      </c>
      <c r="CD381" s="665">
        <f t="shared" ca="1" si="2656"/>
        <v>1.4052915420000001</v>
      </c>
      <c r="CE381" s="665">
        <f t="shared" ca="1" si="2657"/>
        <v>122.573327721</v>
      </c>
      <c r="CF381" s="648">
        <f t="shared" ca="1" si="2658"/>
        <v>449.33616771200002</v>
      </c>
      <c r="CG381" s="648">
        <f t="shared" ca="1" si="2659"/>
        <v>1.5123823950000002</v>
      </c>
      <c r="CH381" s="666">
        <f t="shared" ca="1" si="2660"/>
        <v>265.36554377199997</v>
      </c>
      <c r="CI381" s="666">
        <f t="shared" ca="1" si="2661"/>
        <v>112.29833462400001</v>
      </c>
      <c r="CJ381" s="666">
        <f t="shared" ca="1" si="2662"/>
        <v>0</v>
      </c>
      <c r="CK381" s="666">
        <f t="shared" ca="1" si="2663"/>
        <v>32.766885657000003</v>
      </c>
      <c r="CL381" s="666">
        <f t="shared" ca="1" si="2664"/>
        <v>89.638984776000001</v>
      </c>
      <c r="CM381" s="650">
        <f t="shared" ca="1" si="2665"/>
        <v>203.61538026400001</v>
      </c>
      <c r="CN381" s="650">
        <f t="shared" ca="1" si="2666"/>
        <v>152.241600699</v>
      </c>
      <c r="CO381" s="650">
        <f t="shared" ca="1" si="2667"/>
        <v>51.406297536000004</v>
      </c>
      <c r="CP381" s="650">
        <f t="shared" ca="1" si="2668"/>
        <v>0</v>
      </c>
      <c r="CQ381" s="650">
        <f t="shared" ca="1" si="2669"/>
        <v>84.9452304</v>
      </c>
      <c r="CR381" s="667">
        <f t="shared" ca="1" si="2670"/>
        <v>138.68008308</v>
      </c>
      <c r="CS381" s="667">
        <f t="shared" ca="1" si="2671"/>
        <v>145.68839767300003</v>
      </c>
      <c r="CT381" s="667">
        <f t="shared" ca="1" si="2672"/>
        <v>157.26287154600001</v>
      </c>
      <c r="CU381" s="650">
        <f t="shared" ca="1" si="2673"/>
        <v>126.753848809</v>
      </c>
      <c r="CV381" s="650">
        <f t="shared" ca="1" si="2674"/>
        <v>64.492642367999991</v>
      </c>
      <c r="CW381" s="650">
        <f t="shared" ca="1" si="2675"/>
        <v>72.181726010000006</v>
      </c>
      <c r="CX381" s="667">
        <f t="shared" ca="1" si="2676"/>
        <v>43.280460959999999</v>
      </c>
      <c r="CY381" s="652">
        <f t="shared" ca="1" si="2677"/>
        <v>2315.445457544</v>
      </c>
      <c r="CZ381" s="606">
        <f t="shared" ca="1" si="2679"/>
        <v>4.8015448483429951E-2</v>
      </c>
      <c r="DA381" s="645"/>
    </row>
    <row r="382" spans="1:105" ht="15" x14ac:dyDescent="0.25">
      <c r="A382" s="615">
        <v>551</v>
      </c>
      <c r="B382" s="616"/>
      <c r="C382" s="616" t="s">
        <v>648</v>
      </c>
      <c r="D382" s="616" t="str">
        <f t="shared" si="2306"/>
        <v>Social Media Activity (One Or More Times Per Week Unless Otherwise Stated)Tinder</v>
      </c>
      <c r="E382" s="568" t="s">
        <v>673</v>
      </c>
      <c r="F382" s="620">
        <v>0.11534667699999999</v>
      </c>
      <c r="G382" s="621">
        <v>0.59000111300000002</v>
      </c>
      <c r="H382" s="622">
        <v>511.50247899999999</v>
      </c>
      <c r="I382" s="621">
        <v>0.277906078</v>
      </c>
      <c r="J382" s="622">
        <v>240.931152</v>
      </c>
      <c r="K382" s="621">
        <v>9.4690938000000002E-2</v>
      </c>
      <c r="L382" s="623">
        <v>82.092471270000004</v>
      </c>
      <c r="M382" s="624">
        <v>7.5892980999999998E-2</v>
      </c>
      <c r="N382" s="625">
        <v>65.795550009999999</v>
      </c>
      <c r="O382" s="624">
        <v>0.230397511</v>
      </c>
      <c r="P382" s="626">
        <v>199.74351849999999</v>
      </c>
      <c r="Q382" s="627">
        <v>6.3778127000000004E-2</v>
      </c>
      <c r="R382" s="628">
        <v>55.292557000000002</v>
      </c>
      <c r="S382" s="627">
        <v>5.9767888999999998E-2</v>
      </c>
      <c r="T382" s="628">
        <v>51.815874209999997</v>
      </c>
      <c r="U382" s="627">
        <v>0.23766029699999999</v>
      </c>
      <c r="V382" s="628">
        <v>206.0400033</v>
      </c>
      <c r="W382" s="627">
        <v>0.187405826</v>
      </c>
      <c r="X382" s="628">
        <v>162.47180270000001</v>
      </c>
      <c r="Y382" s="627">
        <v>5.8569178999999999E-2</v>
      </c>
      <c r="Z382" s="629">
        <v>50.776650529999998</v>
      </c>
      <c r="AA382" s="630">
        <v>9.1350414000000005E-2</v>
      </c>
      <c r="AB382" s="631">
        <v>79.196398009999996</v>
      </c>
      <c r="AC382" s="630">
        <v>8.0460319000000002E-2</v>
      </c>
      <c r="AD382" s="631">
        <v>69.755212090000001</v>
      </c>
      <c r="AE382" s="630">
        <v>8.7915025999999993E-2</v>
      </c>
      <c r="AF382" s="631">
        <v>76.21808283</v>
      </c>
      <c r="AG382" s="630">
        <v>0.19965940900000001</v>
      </c>
      <c r="AH382" s="631">
        <v>173.09506809999999</v>
      </c>
      <c r="AI382" s="630">
        <v>6.5597345000000001E-2</v>
      </c>
      <c r="AJ382" s="632">
        <v>56.869731229999999</v>
      </c>
      <c r="AK382" s="633">
        <v>0.143970022</v>
      </c>
      <c r="AL382" s="634">
        <v>124.8150581</v>
      </c>
      <c r="AM382" s="633">
        <v>7.9705612999999995E-2</v>
      </c>
      <c r="AN382" s="634">
        <v>69.10091808</v>
      </c>
      <c r="AO382" s="633">
        <v>0.110761437</v>
      </c>
      <c r="AP382" s="635">
        <v>96.024817940000005</v>
      </c>
      <c r="AQ382" s="630">
        <v>0.13839638800000001</v>
      </c>
      <c r="AR382" s="631">
        <v>119.9829869</v>
      </c>
      <c r="AS382" s="630">
        <v>8.0722978000000001E-2</v>
      </c>
      <c r="AT382" s="631">
        <v>69.982924530000005</v>
      </c>
      <c r="AU382" s="630">
        <v>0.14208213</v>
      </c>
      <c r="AV382" s="632">
        <v>123.1783471</v>
      </c>
      <c r="AW382" s="633">
        <v>0.36205083300000002</v>
      </c>
      <c r="AX382" s="635">
        <v>313.88059199999998</v>
      </c>
      <c r="AY382" s="604"/>
      <c r="AZ382" s="568" t="str">
        <f t="shared" si="2580"/>
        <v>Tinder</v>
      </c>
      <c r="BA382" s="665">
        <f t="shared" si="2631"/>
        <v>0</v>
      </c>
      <c r="BB382" s="665">
        <f t="shared" si="2632"/>
        <v>0</v>
      </c>
      <c r="BC382" s="665">
        <f t="shared" si="2633"/>
        <v>2.1778915740000002</v>
      </c>
      <c r="BD382" s="648">
        <f t="shared" si="2634"/>
        <v>8.0446559860000004</v>
      </c>
      <c r="BE382" s="648">
        <f t="shared" si="2635"/>
        <v>0</v>
      </c>
      <c r="BF382" s="666">
        <f t="shared" si="2636"/>
        <v>3.3802407310000002</v>
      </c>
      <c r="BG382" s="666">
        <f t="shared" si="2637"/>
        <v>1.5539651139999999</v>
      </c>
      <c r="BH382" s="666">
        <f t="shared" si="2638"/>
        <v>0</v>
      </c>
      <c r="BI382" s="666">
        <f t="shared" si="2639"/>
        <v>0.93702912999999999</v>
      </c>
      <c r="BJ382" s="666">
        <f t="shared" si="2640"/>
        <v>1.1713835800000001</v>
      </c>
      <c r="BK382" s="650">
        <f t="shared" si="2641"/>
        <v>2.7405124199999999</v>
      </c>
      <c r="BL382" s="650">
        <f t="shared" si="2642"/>
        <v>1.1264444660000001</v>
      </c>
      <c r="BM382" s="650">
        <f t="shared" si="2643"/>
        <v>0</v>
      </c>
      <c r="BN382" s="650">
        <f t="shared" si="2644"/>
        <v>0</v>
      </c>
      <c r="BO382" s="650">
        <f t="shared" si="2645"/>
        <v>1.04955752</v>
      </c>
      <c r="BP382" s="667">
        <f t="shared" si="2646"/>
        <v>1.43970022</v>
      </c>
      <c r="BQ382" s="667">
        <f t="shared" si="2647"/>
        <v>0.71735051699999997</v>
      </c>
      <c r="BR382" s="667">
        <f t="shared" si="2648"/>
        <v>0.664568622</v>
      </c>
      <c r="BS382" s="650">
        <f t="shared" si="2649"/>
        <v>0.41518916400000005</v>
      </c>
      <c r="BT382" s="650">
        <f t="shared" si="2650"/>
        <v>1.1301216919999999</v>
      </c>
      <c r="BU382" s="650">
        <f t="shared" si="2651"/>
        <v>0.28416426</v>
      </c>
      <c r="BV382" s="667">
        <f t="shared" si="2652"/>
        <v>1.4482033320000001</v>
      </c>
      <c r="BW382" s="652">
        <f t="shared" si="2653"/>
        <v>28.280978328</v>
      </c>
      <c r="BX382" s="606">
        <f t="shared" si="2678"/>
        <v>1.7108233800793966E-2</v>
      </c>
      <c r="BY382" s="645">
        <f t="shared" ca="1" si="2654"/>
        <v>94.524157180688434</v>
      </c>
      <c r="BZ382" s="608"/>
      <c r="CB382" s="616" t="str">
        <f t="shared" si="2581"/>
        <v>Tinder</v>
      </c>
      <c r="CC382" s="665">
        <f t="shared" ca="1" si="2655"/>
        <v>0</v>
      </c>
      <c r="CD382" s="665">
        <f t="shared" ca="1" si="2656"/>
        <v>0.833718234</v>
      </c>
      <c r="CE382" s="665">
        <f t="shared" ca="1" si="2657"/>
        <v>57.856163118000005</v>
      </c>
      <c r="CF382" s="648">
        <f t="shared" ca="1" si="2658"/>
        <v>151.254711133</v>
      </c>
      <c r="CG382" s="648">
        <f t="shared" ca="1" si="2659"/>
        <v>1.1519875550000001</v>
      </c>
      <c r="CH382" s="666">
        <f t="shared" ca="1" si="2660"/>
        <v>86.164249577000007</v>
      </c>
      <c r="CI382" s="666">
        <f t="shared" ca="1" si="2661"/>
        <v>32.991874727999999</v>
      </c>
      <c r="CJ382" s="666">
        <f t="shared" ca="1" si="2662"/>
        <v>0</v>
      </c>
      <c r="CK382" s="666">
        <f t="shared" ca="1" si="2663"/>
        <v>18.553176774000001</v>
      </c>
      <c r="CL382" s="666">
        <f t="shared" ca="1" si="2664"/>
        <v>21.260611977</v>
      </c>
      <c r="CM382" s="650">
        <f t="shared" ca="1" si="2665"/>
        <v>88.335850338</v>
      </c>
      <c r="CN382" s="650">
        <f t="shared" ca="1" si="2666"/>
        <v>60.103858293000002</v>
      </c>
      <c r="CO382" s="650">
        <f t="shared" ca="1" si="2667"/>
        <v>16.879684991999998</v>
      </c>
      <c r="CP382" s="650">
        <f t="shared" ca="1" si="2668"/>
        <v>0</v>
      </c>
      <c r="CQ382" s="650">
        <f t="shared" ca="1" si="2669"/>
        <v>31.158738875000001</v>
      </c>
      <c r="CR382" s="667">
        <f t="shared" ca="1" si="2670"/>
        <v>60.467409240000002</v>
      </c>
      <c r="CS382" s="667">
        <f t="shared" ca="1" si="2671"/>
        <v>42.483091728999995</v>
      </c>
      <c r="CT382" s="667">
        <f t="shared" ca="1" si="2672"/>
        <v>65.792293577999999</v>
      </c>
      <c r="CU382" s="650">
        <f t="shared" ca="1" si="2673"/>
        <v>51.345059948000007</v>
      </c>
      <c r="CV382" s="650">
        <f t="shared" ca="1" si="2674"/>
        <v>23.248217664000002</v>
      </c>
      <c r="CW382" s="650">
        <f t="shared" ca="1" si="2675"/>
        <v>33.957629070000003</v>
      </c>
      <c r="CX382" s="667">
        <f t="shared" ca="1" si="2676"/>
        <v>28.964066640000002</v>
      </c>
      <c r="CY382" s="652">
        <f t="shared" ca="1" si="2677"/>
        <v>872.80239346300004</v>
      </c>
      <c r="CZ382" s="606">
        <f t="shared" ca="1" si="2679"/>
        <v>1.8099324353763432E-2</v>
      </c>
      <c r="DA382" s="645"/>
    </row>
    <row r="383" spans="1:105" ht="15" x14ac:dyDescent="0.25">
      <c r="A383" s="615">
        <v>552</v>
      </c>
      <c r="B383" s="616"/>
      <c r="C383" s="616" t="s">
        <v>648</v>
      </c>
      <c r="D383" s="616" t="str">
        <f t="shared" si="2306"/>
        <v>Social Media Activity (One Or More Times Per Week Unless Otherwise Stated)Tumblr</v>
      </c>
      <c r="E383" s="568" t="s">
        <v>674</v>
      </c>
      <c r="F383" s="620">
        <v>0.107478474</v>
      </c>
      <c r="G383" s="621">
        <v>0.79879051899999998</v>
      </c>
      <c r="H383" s="622">
        <v>743.20976959999996</v>
      </c>
      <c r="I383" s="621">
        <v>0.26738015900000001</v>
      </c>
      <c r="J383" s="622">
        <v>248.77554499999999</v>
      </c>
      <c r="K383" s="621">
        <v>0.10057086899999999</v>
      </c>
      <c r="L383" s="623">
        <v>93.573034440000001</v>
      </c>
      <c r="M383" s="624">
        <v>7.8610041000000005E-2</v>
      </c>
      <c r="N383" s="625">
        <v>73.140265549999995</v>
      </c>
      <c r="O383" s="624">
        <v>0.21582859099999999</v>
      </c>
      <c r="P383" s="626">
        <v>200.810993</v>
      </c>
      <c r="Q383" s="627">
        <v>5.5084102000000003E-2</v>
      </c>
      <c r="R383" s="628">
        <v>51.251287640000001</v>
      </c>
      <c r="S383" s="627">
        <v>4.7628708999999998E-2</v>
      </c>
      <c r="T383" s="628">
        <v>44.314649799999998</v>
      </c>
      <c r="U383" s="627">
        <v>0.19571851200000001</v>
      </c>
      <c r="V383" s="628">
        <v>182.1001967</v>
      </c>
      <c r="W383" s="627">
        <v>0.19160919200000001</v>
      </c>
      <c r="X383" s="628">
        <v>178.27680720000001</v>
      </c>
      <c r="Y383" s="627">
        <v>5.1939351000000002E-2</v>
      </c>
      <c r="Z383" s="629">
        <v>48.325352160000001</v>
      </c>
      <c r="AA383" s="630">
        <v>7.1643794999999996E-2</v>
      </c>
      <c r="AB383" s="631">
        <v>66.658738709999994</v>
      </c>
      <c r="AC383" s="630">
        <v>6.3587013999999997E-2</v>
      </c>
      <c r="AD383" s="631">
        <v>59.162557370000002</v>
      </c>
      <c r="AE383" s="630">
        <v>8.3138639E-2</v>
      </c>
      <c r="AF383" s="631">
        <v>77.353757959999996</v>
      </c>
      <c r="AG383" s="630">
        <v>0.199722015</v>
      </c>
      <c r="AH383" s="631">
        <v>185.82513109999999</v>
      </c>
      <c r="AI383" s="630">
        <v>5.1446187999999997E-2</v>
      </c>
      <c r="AJ383" s="632">
        <v>47.866503780000002</v>
      </c>
      <c r="AK383" s="633">
        <v>0.14654993899999999</v>
      </c>
      <c r="AL383" s="634">
        <v>136.35282849999999</v>
      </c>
      <c r="AM383" s="633">
        <v>8.6538303999999996E-2</v>
      </c>
      <c r="AN383" s="634">
        <v>80.516870359999999</v>
      </c>
      <c r="AO383" s="633">
        <v>9.1500270999999994E-2</v>
      </c>
      <c r="AP383" s="635">
        <v>85.133578299999996</v>
      </c>
      <c r="AQ383" s="630">
        <v>0.133393292</v>
      </c>
      <c r="AR383" s="631">
        <v>124.1116359</v>
      </c>
      <c r="AS383" s="630">
        <v>7.2204888999999994E-2</v>
      </c>
      <c r="AT383" s="631">
        <v>67.18079075</v>
      </c>
      <c r="AU383" s="630">
        <v>0.115568936</v>
      </c>
      <c r="AV383" s="632">
        <v>107.5275187</v>
      </c>
      <c r="AW383" s="633">
        <v>0.37774808300000001</v>
      </c>
      <c r="AX383" s="635">
        <v>351.46394400000003</v>
      </c>
      <c r="AY383" s="604"/>
      <c r="AZ383" s="568" t="str">
        <f t="shared" si="2580"/>
        <v>Tumblr</v>
      </c>
      <c r="BA383" s="665">
        <f t="shared" si="2631"/>
        <v>0</v>
      </c>
      <c r="BB383" s="665">
        <f t="shared" si="2632"/>
        <v>0</v>
      </c>
      <c r="BC383" s="665">
        <f t="shared" si="2633"/>
        <v>2.3131299869999999</v>
      </c>
      <c r="BD383" s="648">
        <f t="shared" si="2634"/>
        <v>8.3326643460000014</v>
      </c>
      <c r="BE383" s="648">
        <f t="shared" si="2635"/>
        <v>0</v>
      </c>
      <c r="BF383" s="666">
        <f t="shared" si="2636"/>
        <v>2.9194574060000003</v>
      </c>
      <c r="BG383" s="666">
        <f t="shared" si="2637"/>
        <v>1.2383464339999999</v>
      </c>
      <c r="BH383" s="666">
        <f t="shared" si="2638"/>
        <v>0</v>
      </c>
      <c r="BI383" s="666">
        <f t="shared" si="2639"/>
        <v>0.95804596000000009</v>
      </c>
      <c r="BJ383" s="666">
        <f t="shared" si="2640"/>
        <v>1.03878702</v>
      </c>
      <c r="BK383" s="650">
        <f t="shared" si="2641"/>
        <v>2.14931385</v>
      </c>
      <c r="BL383" s="650">
        <f t="shared" si="2642"/>
        <v>0.89021819599999996</v>
      </c>
      <c r="BM383" s="650">
        <f t="shared" si="2643"/>
        <v>0</v>
      </c>
      <c r="BN383" s="650">
        <f t="shared" si="2644"/>
        <v>0</v>
      </c>
      <c r="BO383" s="650">
        <f t="shared" si="2645"/>
        <v>0.82313900799999995</v>
      </c>
      <c r="BP383" s="667">
        <f t="shared" si="2646"/>
        <v>1.46549939</v>
      </c>
      <c r="BQ383" s="667">
        <f t="shared" si="2647"/>
        <v>0.77884473599999993</v>
      </c>
      <c r="BR383" s="667">
        <f t="shared" si="2648"/>
        <v>0.54900162599999991</v>
      </c>
      <c r="BS383" s="650">
        <f t="shared" si="2649"/>
        <v>0.40017987599999999</v>
      </c>
      <c r="BT383" s="650">
        <f t="shared" si="2650"/>
        <v>1.0108684459999999</v>
      </c>
      <c r="BU383" s="650">
        <f t="shared" si="2651"/>
        <v>0.23113787199999999</v>
      </c>
      <c r="BV383" s="667">
        <f t="shared" si="2652"/>
        <v>1.510992332</v>
      </c>
      <c r="BW383" s="652">
        <f t="shared" si="2653"/>
        <v>26.609626485</v>
      </c>
      <c r="BX383" s="606">
        <f t="shared" si="2678"/>
        <v>1.6097169835403415E-2</v>
      </c>
      <c r="BY383" s="645">
        <f t="shared" ca="1" si="2654"/>
        <v>96.325602767819561</v>
      </c>
      <c r="BZ383" s="608"/>
      <c r="CB383" s="616" t="str">
        <f t="shared" si="2581"/>
        <v>Tumblr</v>
      </c>
      <c r="CC383" s="665">
        <f t="shared" ca="1" si="2655"/>
        <v>0</v>
      </c>
      <c r="CD383" s="665">
        <f t="shared" ca="1" si="2656"/>
        <v>0.80214047700000002</v>
      </c>
      <c r="CE383" s="665">
        <f t="shared" ca="1" si="2657"/>
        <v>61.448800958999996</v>
      </c>
      <c r="CF383" s="648">
        <f t="shared" ca="1" si="2658"/>
        <v>156.669811713</v>
      </c>
      <c r="CG383" s="648">
        <f t="shared" ca="1" si="2659"/>
        <v>1.079142955</v>
      </c>
      <c r="CH383" s="666">
        <f t="shared" ca="1" si="2660"/>
        <v>74.418621802000004</v>
      </c>
      <c r="CI383" s="666">
        <f t="shared" ca="1" si="2661"/>
        <v>26.291047367999997</v>
      </c>
      <c r="CJ383" s="666">
        <f t="shared" ca="1" si="2662"/>
        <v>0</v>
      </c>
      <c r="CK383" s="666">
        <f t="shared" ca="1" si="2663"/>
        <v>18.969310008000001</v>
      </c>
      <c r="CL383" s="666">
        <f t="shared" ca="1" si="2664"/>
        <v>18.853984412999999</v>
      </c>
      <c r="CM383" s="650">
        <f t="shared" ca="1" si="2665"/>
        <v>69.279549764999999</v>
      </c>
      <c r="CN383" s="650">
        <f t="shared" ca="1" si="2666"/>
        <v>47.499499457999995</v>
      </c>
      <c r="CO383" s="650">
        <f t="shared" ca="1" si="2667"/>
        <v>15.962618687999999</v>
      </c>
      <c r="CP383" s="650">
        <f t="shared" ca="1" si="2668"/>
        <v>0</v>
      </c>
      <c r="CQ383" s="650">
        <f t="shared" ca="1" si="2669"/>
        <v>24.436939299999999</v>
      </c>
      <c r="CR383" s="667">
        <f t="shared" ca="1" si="2670"/>
        <v>61.550974379999992</v>
      </c>
      <c r="CS383" s="667">
        <f t="shared" ca="1" si="2671"/>
        <v>46.124916032000002</v>
      </c>
      <c r="CT383" s="667">
        <f t="shared" ca="1" si="2672"/>
        <v>54.351160973999995</v>
      </c>
      <c r="CU383" s="650">
        <f t="shared" ca="1" si="2673"/>
        <v>49.488911332000001</v>
      </c>
      <c r="CV383" s="650">
        <f t="shared" ca="1" si="2674"/>
        <v>20.795008031999998</v>
      </c>
      <c r="CW383" s="650">
        <f t="shared" ca="1" si="2675"/>
        <v>27.620975703999999</v>
      </c>
      <c r="CX383" s="667">
        <f t="shared" ca="1" si="2676"/>
        <v>30.21984664</v>
      </c>
      <c r="CY383" s="652">
        <f t="shared" ca="1" si="2677"/>
        <v>805.86325999999997</v>
      </c>
      <c r="CZ383" s="606">
        <f t="shared" ca="1" si="2679"/>
        <v>1.6711205923313623E-2</v>
      </c>
      <c r="DA383" s="645"/>
    </row>
    <row r="384" spans="1:105" ht="15" x14ac:dyDescent="0.25">
      <c r="A384" s="615">
        <v>553</v>
      </c>
      <c r="B384" s="616"/>
      <c r="C384" s="616" t="s">
        <v>648</v>
      </c>
      <c r="D384" s="616" t="str">
        <f t="shared" si="2306"/>
        <v>Social Media Activity (One Or More Times Per Week Unless Otherwise Stated)Twitter</v>
      </c>
      <c r="E384" s="568" t="s">
        <v>675</v>
      </c>
      <c r="F384" s="620">
        <v>0.34555231400000003</v>
      </c>
      <c r="G384" s="621">
        <v>0.742505474</v>
      </c>
      <c r="H384" s="622">
        <v>214.87498210000001</v>
      </c>
      <c r="I384" s="621">
        <v>0.60735105199999995</v>
      </c>
      <c r="J384" s="622">
        <v>175.7624031</v>
      </c>
      <c r="K384" s="621">
        <v>0.33226383900000001</v>
      </c>
      <c r="L384" s="623">
        <v>96.154424480000003</v>
      </c>
      <c r="M384" s="624">
        <v>0.320754451</v>
      </c>
      <c r="N384" s="625">
        <v>92.823701979999996</v>
      </c>
      <c r="O384" s="624">
        <v>0.45895607700000002</v>
      </c>
      <c r="P384" s="626">
        <v>132.81811680000001</v>
      </c>
      <c r="Q384" s="627">
        <v>0.25588662400000001</v>
      </c>
      <c r="R384" s="628">
        <v>74.051486060000002</v>
      </c>
      <c r="S384" s="627">
        <v>0.28424280699999999</v>
      </c>
      <c r="T384" s="628">
        <v>82.257532330000004</v>
      </c>
      <c r="U384" s="627">
        <v>0.51454045800000003</v>
      </c>
      <c r="V384" s="628">
        <v>148.9037798</v>
      </c>
      <c r="W384" s="627">
        <v>0.47520148499999998</v>
      </c>
      <c r="X384" s="628">
        <v>137.51940440000001</v>
      </c>
      <c r="Y384" s="627">
        <v>0.28279727300000002</v>
      </c>
      <c r="Z384" s="629">
        <v>81.839206750000002</v>
      </c>
      <c r="AA384" s="630">
        <v>0.29134205800000001</v>
      </c>
      <c r="AB384" s="631">
        <v>84.311997219999995</v>
      </c>
      <c r="AC384" s="630">
        <v>0.30086160499999998</v>
      </c>
      <c r="AD384" s="631">
        <v>87.066876070000006</v>
      </c>
      <c r="AE384" s="630">
        <v>0.32781299699999999</v>
      </c>
      <c r="AF384" s="631">
        <v>94.866387259999996</v>
      </c>
      <c r="AG384" s="630">
        <v>0.40301863999999998</v>
      </c>
      <c r="AH384" s="631">
        <v>116.6302824</v>
      </c>
      <c r="AI384" s="630">
        <v>0.28477759200000002</v>
      </c>
      <c r="AJ384" s="632">
        <v>82.41229482</v>
      </c>
      <c r="AK384" s="633">
        <v>0.41935609800000001</v>
      </c>
      <c r="AL384" s="634">
        <v>121.3582085</v>
      </c>
      <c r="AM384" s="633">
        <v>0.31336323700000002</v>
      </c>
      <c r="AN384" s="634">
        <v>90.684745559999996</v>
      </c>
      <c r="AO384" s="633">
        <v>0.33660465699999997</v>
      </c>
      <c r="AP384" s="635">
        <v>97.410621320000004</v>
      </c>
      <c r="AQ384" s="630">
        <v>0.34644101599999999</v>
      </c>
      <c r="AR384" s="631">
        <v>100.257183</v>
      </c>
      <c r="AS384" s="630">
        <v>0.34644101599999999</v>
      </c>
      <c r="AT384" s="631">
        <v>100.257183</v>
      </c>
      <c r="AU384" s="630">
        <v>0.32907705799999998</v>
      </c>
      <c r="AV384" s="632">
        <v>95.232196310000006</v>
      </c>
      <c r="AW384" s="633">
        <v>0.65465281200000003</v>
      </c>
      <c r="AX384" s="635">
        <v>189.45114359999999</v>
      </c>
      <c r="AY384" s="604"/>
      <c r="AZ384" s="568" t="str">
        <f t="shared" si="2580"/>
        <v>Twitter</v>
      </c>
      <c r="BA384" s="665">
        <f t="shared" si="2631"/>
        <v>0</v>
      </c>
      <c r="BB384" s="665">
        <f t="shared" si="2632"/>
        <v>0</v>
      </c>
      <c r="BC384" s="665">
        <f t="shared" si="2633"/>
        <v>7.6420682969999998</v>
      </c>
      <c r="BD384" s="648">
        <f t="shared" si="2634"/>
        <v>33.999971805999998</v>
      </c>
      <c r="BE384" s="648">
        <f t="shared" si="2635"/>
        <v>0</v>
      </c>
      <c r="BF384" s="666">
        <f t="shared" si="2636"/>
        <v>13.561991072</v>
      </c>
      <c r="BG384" s="666">
        <f t="shared" si="2637"/>
        <v>7.3903129819999993</v>
      </c>
      <c r="BH384" s="666">
        <f t="shared" si="2638"/>
        <v>0</v>
      </c>
      <c r="BI384" s="666">
        <f t="shared" si="2639"/>
        <v>2.3760074250000001</v>
      </c>
      <c r="BJ384" s="666">
        <f t="shared" si="2640"/>
        <v>5.6559454599999999</v>
      </c>
      <c r="BK384" s="650">
        <f t="shared" si="2641"/>
        <v>8.7402617400000011</v>
      </c>
      <c r="BL384" s="650">
        <f t="shared" si="2642"/>
        <v>4.2120624699999993</v>
      </c>
      <c r="BM384" s="650">
        <f t="shared" si="2643"/>
        <v>0</v>
      </c>
      <c r="BN384" s="650">
        <f t="shared" si="2644"/>
        <v>0</v>
      </c>
      <c r="BO384" s="650">
        <f t="shared" si="2645"/>
        <v>4.5564414720000004</v>
      </c>
      <c r="BP384" s="667">
        <f t="shared" si="2646"/>
        <v>4.19356098</v>
      </c>
      <c r="BQ384" s="667">
        <f t="shared" si="2647"/>
        <v>2.820269133</v>
      </c>
      <c r="BR384" s="667">
        <f t="shared" si="2648"/>
        <v>2.0196279419999996</v>
      </c>
      <c r="BS384" s="650">
        <f t="shared" si="2649"/>
        <v>1.039323048</v>
      </c>
      <c r="BT384" s="650">
        <f t="shared" si="2650"/>
        <v>4.8501742239999999</v>
      </c>
      <c r="BU384" s="650">
        <f t="shared" si="2651"/>
        <v>0.65815411599999996</v>
      </c>
      <c r="BV384" s="667">
        <f t="shared" si="2652"/>
        <v>2.6186112480000001</v>
      </c>
      <c r="BW384" s="652">
        <f t="shared" si="2653"/>
        <v>106.334783415</v>
      </c>
      <c r="BX384" s="606">
        <f t="shared" si="2678"/>
        <v>6.432593366190173E-2</v>
      </c>
      <c r="BY384" s="645">
        <f t="shared" ca="1" si="2654"/>
        <v>99.877116094252017</v>
      </c>
      <c r="BZ384" s="608"/>
      <c r="CB384" s="616" t="str">
        <f t="shared" si="2581"/>
        <v>Twitter</v>
      </c>
      <c r="CC384" s="665">
        <f t="shared" ca="1" si="2655"/>
        <v>0</v>
      </c>
      <c r="CD384" s="665">
        <f t="shared" ca="1" si="2656"/>
        <v>1.822053156</v>
      </c>
      <c r="CE384" s="665">
        <f t="shared" ca="1" si="2657"/>
        <v>203.013205629</v>
      </c>
      <c r="CF384" s="648">
        <f t="shared" ca="1" si="2658"/>
        <v>639.26362084300001</v>
      </c>
      <c r="CG384" s="648">
        <f t="shared" ca="1" si="2659"/>
        <v>2.2947803850000001</v>
      </c>
      <c r="CH384" s="666">
        <f t="shared" ca="1" si="2660"/>
        <v>345.70282902399998</v>
      </c>
      <c r="CI384" s="666">
        <f t="shared" ca="1" si="2661"/>
        <v>156.90202946399998</v>
      </c>
      <c r="CJ384" s="666">
        <f t="shared" ca="1" si="2662"/>
        <v>0</v>
      </c>
      <c r="CK384" s="666">
        <f t="shared" ca="1" si="2663"/>
        <v>47.044947014999998</v>
      </c>
      <c r="CL384" s="666">
        <f t="shared" ca="1" si="2664"/>
        <v>102.65541009900001</v>
      </c>
      <c r="CM384" s="650">
        <f t="shared" ca="1" si="2665"/>
        <v>281.72777008600002</v>
      </c>
      <c r="CN384" s="650">
        <f t="shared" ca="1" si="2666"/>
        <v>224.74361893499997</v>
      </c>
      <c r="CO384" s="650">
        <f t="shared" ca="1" si="2667"/>
        <v>62.940095423999999</v>
      </c>
      <c r="CP384" s="650">
        <f t="shared" ca="1" si="2668"/>
        <v>0</v>
      </c>
      <c r="CQ384" s="650">
        <f t="shared" ca="1" si="2669"/>
        <v>135.2693562</v>
      </c>
      <c r="CR384" s="667">
        <f t="shared" ca="1" si="2670"/>
        <v>176.12956116000001</v>
      </c>
      <c r="CS384" s="667">
        <f t="shared" ca="1" si="2671"/>
        <v>167.02260532100001</v>
      </c>
      <c r="CT384" s="667">
        <f t="shared" ca="1" si="2672"/>
        <v>199.94316625799999</v>
      </c>
      <c r="CU384" s="650">
        <f t="shared" ca="1" si="2673"/>
        <v>128.529616936</v>
      </c>
      <c r="CV384" s="650">
        <f t="shared" ca="1" si="2674"/>
        <v>99.775012607999997</v>
      </c>
      <c r="CW384" s="650">
        <f t="shared" ca="1" si="2675"/>
        <v>78.649416861999995</v>
      </c>
      <c r="CX384" s="667">
        <f t="shared" ca="1" si="2676"/>
        <v>52.372224960000004</v>
      </c>
      <c r="CY384" s="652">
        <f t="shared" ca="1" si="2677"/>
        <v>3105.8013203649998</v>
      </c>
      <c r="CZ384" s="606">
        <f t="shared" ca="1" si="2679"/>
        <v>6.4405077136186678E-2</v>
      </c>
      <c r="DA384" s="645"/>
    </row>
    <row r="385" spans="1:105" ht="15" x14ac:dyDescent="0.25">
      <c r="A385" s="615">
        <v>554</v>
      </c>
      <c r="B385" s="616"/>
      <c r="C385" s="616" t="s">
        <v>648</v>
      </c>
      <c r="D385" s="616" t="str">
        <f t="shared" si="2306"/>
        <v>Social Media Activity (One Or More Times Per Week Unless Otherwise Stated)WeChat</v>
      </c>
      <c r="E385" s="568" t="s">
        <v>676</v>
      </c>
      <c r="F385" s="620">
        <v>9.8299196000000005E-2</v>
      </c>
      <c r="G385" s="621">
        <v>0.81174628599999998</v>
      </c>
      <c r="H385" s="622">
        <v>825.79137979999996</v>
      </c>
      <c r="I385" s="621">
        <v>0.26832583100000001</v>
      </c>
      <c r="J385" s="622">
        <v>272.96848999999997</v>
      </c>
      <c r="K385" s="621">
        <v>0.14551447100000001</v>
      </c>
      <c r="L385" s="623">
        <v>148.03220899999999</v>
      </c>
      <c r="M385" s="624">
        <v>7.6937987999999999E-2</v>
      </c>
      <c r="N385" s="625">
        <v>78.269193380000004</v>
      </c>
      <c r="O385" s="624">
        <v>0.20652497</v>
      </c>
      <c r="P385" s="626">
        <v>210.09833130000001</v>
      </c>
      <c r="Q385" s="627">
        <v>5.2225325000000003E-2</v>
      </c>
      <c r="R385" s="628">
        <v>53.128944300000001</v>
      </c>
      <c r="S385" s="627">
        <v>5.3565012000000002E-2</v>
      </c>
      <c r="T385" s="628">
        <v>54.49181128</v>
      </c>
      <c r="U385" s="627">
        <v>0.17168817</v>
      </c>
      <c r="V385" s="628">
        <v>174.65877370000001</v>
      </c>
      <c r="W385" s="627">
        <v>0.17279412499999999</v>
      </c>
      <c r="X385" s="628">
        <v>175.78386409999999</v>
      </c>
      <c r="Y385" s="627">
        <v>3.9606336999999998E-2</v>
      </c>
      <c r="Z385" s="629">
        <v>40.291618030000002</v>
      </c>
      <c r="AA385" s="630">
        <v>7.2195503999999994E-2</v>
      </c>
      <c r="AB385" s="631">
        <v>73.444653630000005</v>
      </c>
      <c r="AC385" s="630">
        <v>6.2948950000000004E-2</v>
      </c>
      <c r="AD385" s="631">
        <v>64.038113139999993</v>
      </c>
      <c r="AE385" s="630">
        <v>7.3039821000000005E-2</v>
      </c>
      <c r="AF385" s="631">
        <v>74.303579060000004</v>
      </c>
      <c r="AG385" s="630">
        <v>0.15994414400000001</v>
      </c>
      <c r="AH385" s="631">
        <v>162.71154859999999</v>
      </c>
      <c r="AI385" s="630">
        <v>5.2480282000000003E-2</v>
      </c>
      <c r="AJ385" s="632">
        <v>53.388312259999999</v>
      </c>
      <c r="AK385" s="633">
        <v>0.11573779200000001</v>
      </c>
      <c r="AL385" s="634">
        <v>117.7403241</v>
      </c>
      <c r="AM385" s="633">
        <v>6.7102331000000001E-2</v>
      </c>
      <c r="AN385" s="634">
        <v>68.263357009999993</v>
      </c>
      <c r="AO385" s="633">
        <v>7.6188334999999996E-2</v>
      </c>
      <c r="AP385" s="635">
        <v>77.506569510000006</v>
      </c>
      <c r="AQ385" s="630">
        <v>0.12559970600000001</v>
      </c>
      <c r="AR385" s="631">
        <v>127.7728723</v>
      </c>
      <c r="AS385" s="630">
        <v>6.5806824E-2</v>
      </c>
      <c r="AT385" s="631">
        <v>66.945434340000006</v>
      </c>
      <c r="AU385" s="630">
        <v>0.10275614700000001</v>
      </c>
      <c r="AV385" s="632">
        <v>104.53406699999999</v>
      </c>
      <c r="AW385" s="633">
        <v>0.39399620600000002</v>
      </c>
      <c r="AX385" s="635">
        <v>400.81325399999997</v>
      </c>
      <c r="AY385" s="604"/>
      <c r="AZ385" s="568" t="str">
        <f t="shared" si="2580"/>
        <v>WeChat</v>
      </c>
      <c r="BA385" s="665">
        <f t="shared" si="2631"/>
        <v>0</v>
      </c>
      <c r="BB385" s="665">
        <f t="shared" si="2632"/>
        <v>0</v>
      </c>
      <c r="BC385" s="665">
        <f t="shared" si="2633"/>
        <v>3.3468328330000001</v>
      </c>
      <c r="BD385" s="648">
        <f t="shared" si="2634"/>
        <v>8.1554267280000001</v>
      </c>
      <c r="BE385" s="648">
        <f t="shared" si="2635"/>
        <v>0</v>
      </c>
      <c r="BF385" s="666">
        <f t="shared" si="2636"/>
        <v>2.7679422250000001</v>
      </c>
      <c r="BG385" s="666">
        <f t="shared" si="2637"/>
        <v>1.392690312</v>
      </c>
      <c r="BH385" s="666">
        <f t="shared" si="2638"/>
        <v>0</v>
      </c>
      <c r="BI385" s="666">
        <f t="shared" si="2639"/>
        <v>0.86397062499999999</v>
      </c>
      <c r="BJ385" s="666">
        <f t="shared" si="2640"/>
        <v>0.79212673999999994</v>
      </c>
      <c r="BK385" s="650">
        <f t="shared" si="2641"/>
        <v>2.1658651199999999</v>
      </c>
      <c r="BL385" s="650">
        <f t="shared" si="2642"/>
        <v>0.88128530000000005</v>
      </c>
      <c r="BM385" s="650">
        <f t="shared" si="2643"/>
        <v>0</v>
      </c>
      <c r="BN385" s="650">
        <f t="shared" si="2644"/>
        <v>0</v>
      </c>
      <c r="BO385" s="650">
        <f t="shared" si="2645"/>
        <v>0.83968451200000005</v>
      </c>
      <c r="BP385" s="667">
        <f t="shared" si="2646"/>
        <v>1.1573779200000001</v>
      </c>
      <c r="BQ385" s="667">
        <f t="shared" si="2647"/>
        <v>0.60392097899999997</v>
      </c>
      <c r="BR385" s="667">
        <f t="shared" si="2648"/>
        <v>0.45713000999999998</v>
      </c>
      <c r="BS385" s="650">
        <f t="shared" si="2649"/>
        <v>0.37679911799999999</v>
      </c>
      <c r="BT385" s="650">
        <f t="shared" si="2650"/>
        <v>0.92129553600000003</v>
      </c>
      <c r="BU385" s="650">
        <f t="shared" si="2651"/>
        <v>0.20551229400000001</v>
      </c>
      <c r="BV385" s="667">
        <f t="shared" si="2652"/>
        <v>1.5759848240000001</v>
      </c>
      <c r="BW385" s="652">
        <f t="shared" si="2653"/>
        <v>26.503845076000001</v>
      </c>
      <c r="BX385" s="606">
        <f t="shared" si="2678"/>
        <v>1.6033178658862057E-2</v>
      </c>
      <c r="BY385" s="645">
        <f t="shared" ca="1" si="2654"/>
        <v>98.777009888885345</v>
      </c>
      <c r="BZ385" s="608"/>
      <c r="CB385" s="616" t="str">
        <f t="shared" si="2581"/>
        <v>WeChat</v>
      </c>
      <c r="CC385" s="665">
        <f t="shared" ca="1" si="2655"/>
        <v>0</v>
      </c>
      <c r="CD385" s="665">
        <f t="shared" ca="1" si="2656"/>
        <v>0.80497749299999999</v>
      </c>
      <c r="CE385" s="665">
        <f t="shared" ca="1" si="2657"/>
        <v>88.909341781000009</v>
      </c>
      <c r="CF385" s="648">
        <f t="shared" ca="1" si="2658"/>
        <v>153.337410084</v>
      </c>
      <c r="CG385" s="648">
        <f t="shared" ca="1" si="2659"/>
        <v>1.0326248499999999</v>
      </c>
      <c r="CH385" s="666">
        <f t="shared" ca="1" si="2660"/>
        <v>70.556414075000006</v>
      </c>
      <c r="CI385" s="666">
        <f t="shared" ca="1" si="2661"/>
        <v>29.567886624</v>
      </c>
      <c r="CJ385" s="666">
        <f t="shared" ca="1" si="2662"/>
        <v>0</v>
      </c>
      <c r="CK385" s="666">
        <f t="shared" ca="1" si="2663"/>
        <v>17.106618375</v>
      </c>
      <c r="CL385" s="666">
        <f t="shared" ca="1" si="2664"/>
        <v>14.377100330999999</v>
      </c>
      <c r="CM385" s="650">
        <f t="shared" ca="1" si="2665"/>
        <v>69.813052367999987</v>
      </c>
      <c r="CN385" s="650">
        <f t="shared" ca="1" si="2666"/>
        <v>47.02286565</v>
      </c>
      <c r="CO385" s="650">
        <f t="shared" ca="1" si="2667"/>
        <v>14.023645632000001</v>
      </c>
      <c r="CP385" s="650">
        <f t="shared" ca="1" si="2668"/>
        <v>0</v>
      </c>
      <c r="CQ385" s="650">
        <f t="shared" ca="1" si="2669"/>
        <v>24.928133950000003</v>
      </c>
      <c r="CR385" s="667">
        <f t="shared" ca="1" si="2670"/>
        <v>48.609872640000006</v>
      </c>
      <c r="CS385" s="667">
        <f t="shared" ca="1" si="2671"/>
        <v>35.765542422999999</v>
      </c>
      <c r="CT385" s="667">
        <f t="shared" ca="1" si="2672"/>
        <v>45.255870989999998</v>
      </c>
      <c r="CU385" s="650">
        <f t="shared" ca="1" si="2673"/>
        <v>46.597490925999999</v>
      </c>
      <c r="CV385" s="650">
        <f t="shared" ca="1" si="2674"/>
        <v>18.952365312000001</v>
      </c>
      <c r="CW385" s="650">
        <f t="shared" ca="1" si="2675"/>
        <v>24.558719133</v>
      </c>
      <c r="CX385" s="667">
        <f t="shared" ca="1" si="2676"/>
        <v>31.51969648</v>
      </c>
      <c r="CY385" s="652">
        <f t="shared" ca="1" si="2677"/>
        <v>782.73962911699982</v>
      </c>
      <c r="CZ385" s="606">
        <f t="shared" ca="1" si="2679"/>
        <v>1.6231690630135336E-2</v>
      </c>
      <c r="DA385" s="645"/>
    </row>
    <row r="386" spans="1:105" ht="15" x14ac:dyDescent="0.25">
      <c r="A386" s="615">
        <v>555</v>
      </c>
      <c r="B386" s="616"/>
      <c r="C386" s="616" t="s">
        <v>648</v>
      </c>
      <c r="D386" s="616" t="str">
        <f t="shared" si="2306"/>
        <v>Social Media Activity (One Or More Times Per Week Unless Otherwise Stated)WhatsApp</v>
      </c>
      <c r="E386" s="568" t="s">
        <v>677</v>
      </c>
      <c r="F386" s="620">
        <v>0.65262796000000001</v>
      </c>
      <c r="G386" s="621">
        <v>0.82482914699999998</v>
      </c>
      <c r="H386" s="622">
        <v>126.385812</v>
      </c>
      <c r="I386" s="621">
        <v>0.76548063200000005</v>
      </c>
      <c r="J386" s="622">
        <v>117.29203750000001</v>
      </c>
      <c r="K386" s="621">
        <v>0.64068639800000005</v>
      </c>
      <c r="L386" s="623">
        <v>98.170234300000004</v>
      </c>
      <c r="M386" s="624">
        <v>0.68431357100000001</v>
      </c>
      <c r="N386" s="625">
        <v>104.8550802</v>
      </c>
      <c r="O386" s="624">
        <v>0.79888344099999997</v>
      </c>
      <c r="P386" s="626">
        <v>122.4102383</v>
      </c>
      <c r="Q386" s="627">
        <v>0.60175275800000005</v>
      </c>
      <c r="R386" s="628">
        <v>92.204562940000002</v>
      </c>
      <c r="S386" s="627">
        <v>0.64521207700000005</v>
      </c>
      <c r="T386" s="628">
        <v>98.863688999999994</v>
      </c>
      <c r="U386" s="627">
        <v>0.79579588400000001</v>
      </c>
      <c r="V386" s="628">
        <v>121.9371423</v>
      </c>
      <c r="W386" s="627">
        <v>0.73072694699999996</v>
      </c>
      <c r="X386" s="628">
        <v>111.9668467</v>
      </c>
      <c r="Y386" s="627">
        <v>0.65632257100000002</v>
      </c>
      <c r="Z386" s="629">
        <v>100.56611289999999</v>
      </c>
      <c r="AA386" s="630">
        <v>0.61715194399999995</v>
      </c>
      <c r="AB386" s="631">
        <v>94.564128740000001</v>
      </c>
      <c r="AC386" s="630">
        <v>0.59103484500000003</v>
      </c>
      <c r="AD386" s="631">
        <v>90.562292929999998</v>
      </c>
      <c r="AE386" s="630">
        <v>0.67787628499999997</v>
      </c>
      <c r="AF386" s="631">
        <v>103.8687164</v>
      </c>
      <c r="AG386" s="630">
        <v>0.72342482699999999</v>
      </c>
      <c r="AH386" s="631">
        <v>110.8479672</v>
      </c>
      <c r="AI386" s="630">
        <v>0.59529147599999999</v>
      </c>
      <c r="AJ386" s="632">
        <v>91.214522189999997</v>
      </c>
      <c r="AK386" s="633">
        <v>0.72835773999999998</v>
      </c>
      <c r="AL386" s="634">
        <v>111.603821</v>
      </c>
      <c r="AM386" s="633">
        <v>0.63908141900000004</v>
      </c>
      <c r="AN386" s="634">
        <v>97.924308730000007</v>
      </c>
      <c r="AO386" s="633">
        <v>0.62411755899999999</v>
      </c>
      <c r="AP386" s="635">
        <v>95.631446560000001</v>
      </c>
      <c r="AQ386" s="630">
        <v>0.61245176899999998</v>
      </c>
      <c r="AR386" s="631">
        <v>93.843936549999995</v>
      </c>
      <c r="AS386" s="630">
        <v>0.52112561899999998</v>
      </c>
      <c r="AT386" s="631">
        <v>79.850335979999997</v>
      </c>
      <c r="AU386" s="630">
        <v>0.57502856099999999</v>
      </c>
      <c r="AV386" s="632">
        <v>88.109703620000005</v>
      </c>
      <c r="AW386" s="633">
        <v>0.78070402100000003</v>
      </c>
      <c r="AX386" s="635">
        <v>119.6246666</v>
      </c>
      <c r="AY386" s="604"/>
      <c r="AZ386" s="568" t="str">
        <f t="shared" si="2580"/>
        <v>WhatsApp</v>
      </c>
      <c r="BA386" s="665">
        <f t="shared" si="2631"/>
        <v>0</v>
      </c>
      <c r="BB386" s="665">
        <f t="shared" si="2632"/>
        <v>0</v>
      </c>
      <c r="BC386" s="665">
        <f t="shared" si="2633"/>
        <v>14.735787154</v>
      </c>
      <c r="BD386" s="648">
        <f t="shared" si="2634"/>
        <v>72.537238525999996</v>
      </c>
      <c r="BE386" s="648">
        <f t="shared" si="2635"/>
        <v>0</v>
      </c>
      <c r="BF386" s="666">
        <f t="shared" si="2636"/>
        <v>31.892896174000004</v>
      </c>
      <c r="BG386" s="666">
        <f t="shared" si="2637"/>
        <v>16.775514002000001</v>
      </c>
      <c r="BH386" s="666">
        <f t="shared" si="2638"/>
        <v>0</v>
      </c>
      <c r="BI386" s="666">
        <f t="shared" si="2639"/>
        <v>3.6536347349999998</v>
      </c>
      <c r="BJ386" s="666">
        <f t="shared" si="2640"/>
        <v>13.12645142</v>
      </c>
      <c r="BK386" s="650">
        <f t="shared" si="2641"/>
        <v>18.514558319999999</v>
      </c>
      <c r="BL386" s="650">
        <f t="shared" si="2642"/>
        <v>8.27448783</v>
      </c>
      <c r="BM386" s="650">
        <f t="shared" si="2643"/>
        <v>0</v>
      </c>
      <c r="BN386" s="650">
        <f t="shared" si="2644"/>
        <v>0</v>
      </c>
      <c r="BO386" s="650">
        <f t="shared" si="2645"/>
        <v>9.5246636159999998</v>
      </c>
      <c r="BP386" s="667">
        <f t="shared" si="2646"/>
        <v>7.2835773999999995</v>
      </c>
      <c r="BQ386" s="667">
        <f t="shared" si="2647"/>
        <v>5.7517327710000004</v>
      </c>
      <c r="BR386" s="667">
        <f t="shared" si="2648"/>
        <v>3.7447053539999997</v>
      </c>
      <c r="BS386" s="650">
        <f t="shared" si="2649"/>
        <v>1.8373553069999999</v>
      </c>
      <c r="BT386" s="650">
        <f t="shared" si="2650"/>
        <v>7.2957586659999993</v>
      </c>
      <c r="BU386" s="650">
        <f t="shared" si="2651"/>
        <v>1.150057122</v>
      </c>
      <c r="BV386" s="667">
        <f t="shared" si="2652"/>
        <v>3.1228160840000001</v>
      </c>
      <c r="BW386" s="652">
        <f t="shared" si="2653"/>
        <v>219.22123448099998</v>
      </c>
      <c r="BX386" s="606">
        <f t="shared" si="2678"/>
        <v>0.13261521896809339</v>
      </c>
      <c r="BY386" s="645">
        <f t="shared" ca="1" si="2654"/>
        <v>101.71993445303846</v>
      </c>
      <c r="BZ386" s="608"/>
      <c r="CB386" s="616" t="str">
        <f t="shared" si="2581"/>
        <v>WhatsApp</v>
      </c>
      <c r="CC386" s="665">
        <f t="shared" ca="1" si="2655"/>
        <v>0</v>
      </c>
      <c r="CD386" s="665">
        <f t="shared" ca="1" si="2656"/>
        <v>2.2964418960000001</v>
      </c>
      <c r="CE386" s="665">
        <f t="shared" ca="1" si="2657"/>
        <v>391.45938917800004</v>
      </c>
      <c r="CF386" s="648">
        <f t="shared" ca="1" si="2658"/>
        <v>1363.836947003</v>
      </c>
      <c r="CG386" s="648">
        <f t="shared" ca="1" si="2659"/>
        <v>3.994417205</v>
      </c>
      <c r="CH386" s="666">
        <f t="shared" ca="1" si="2660"/>
        <v>812.96797605800009</v>
      </c>
      <c r="CI386" s="666">
        <f t="shared" ca="1" si="2661"/>
        <v>356.157066504</v>
      </c>
      <c r="CJ386" s="666">
        <f t="shared" ca="1" si="2662"/>
        <v>0</v>
      </c>
      <c r="CK386" s="666">
        <f t="shared" ca="1" si="2663"/>
        <v>72.341967752999992</v>
      </c>
      <c r="CL386" s="666">
        <f t="shared" ca="1" si="2664"/>
        <v>238.24509327300001</v>
      </c>
      <c r="CM386" s="650">
        <f t="shared" ca="1" si="2665"/>
        <v>596.78592984799991</v>
      </c>
      <c r="CN386" s="650">
        <f t="shared" ca="1" si="2666"/>
        <v>441.50302921500003</v>
      </c>
      <c r="CO386" s="650">
        <f t="shared" ca="1" si="2667"/>
        <v>130.15224671999999</v>
      </c>
      <c r="CP386" s="650">
        <f t="shared" ca="1" si="2668"/>
        <v>0</v>
      </c>
      <c r="CQ386" s="650">
        <f t="shared" ca="1" si="2669"/>
        <v>282.7634511</v>
      </c>
      <c r="CR386" s="667">
        <f t="shared" ca="1" si="2670"/>
        <v>305.91025079999997</v>
      </c>
      <c r="CS386" s="667">
        <f t="shared" ca="1" si="2671"/>
        <v>340.63039632700003</v>
      </c>
      <c r="CT386" s="667">
        <f t="shared" ca="1" si="2672"/>
        <v>370.725830046</v>
      </c>
      <c r="CU386" s="650">
        <f t="shared" ca="1" si="2673"/>
        <v>227.21960629899999</v>
      </c>
      <c r="CV386" s="650">
        <f t="shared" ca="1" si="2674"/>
        <v>150.084178272</v>
      </c>
      <c r="CW386" s="650">
        <f t="shared" ca="1" si="2675"/>
        <v>137.43182607899999</v>
      </c>
      <c r="CX386" s="667">
        <f t="shared" ca="1" si="2676"/>
        <v>62.456321680000002</v>
      </c>
      <c r="CY386" s="652">
        <f t="shared" ca="1" si="2677"/>
        <v>6286.9623652559985</v>
      </c>
      <c r="CZ386" s="606">
        <f ca="1">CY386/SUM($CY$369:$CY$386)</f>
        <v>0.13037289070346236</v>
      </c>
      <c r="DA386" s="645"/>
    </row>
    <row r="387" spans="1:105" ht="15" x14ac:dyDescent="0.25">
      <c r="A387" s="615">
        <v>556</v>
      </c>
      <c r="B387" s="616"/>
      <c r="C387" s="616"/>
      <c r="D387" s="616" t="str">
        <f t="shared" si="2306"/>
        <v/>
      </c>
      <c r="E387" s="568" t="s">
        <v>331</v>
      </c>
      <c r="F387" s="620" t="s">
        <v>331</v>
      </c>
      <c r="G387" s="621" t="s">
        <v>331</v>
      </c>
      <c r="H387" s="622" t="s">
        <v>331</v>
      </c>
      <c r="I387" s="621" t="s">
        <v>331</v>
      </c>
      <c r="J387" s="622" t="s">
        <v>331</v>
      </c>
      <c r="K387" s="621" t="s">
        <v>331</v>
      </c>
      <c r="L387" s="623" t="s">
        <v>331</v>
      </c>
      <c r="M387" s="624" t="s">
        <v>331</v>
      </c>
      <c r="N387" s="625" t="s">
        <v>331</v>
      </c>
      <c r="O387" s="624" t="s">
        <v>331</v>
      </c>
      <c r="P387" s="626" t="s">
        <v>331</v>
      </c>
      <c r="Q387" s="627" t="s">
        <v>331</v>
      </c>
      <c r="R387" s="628" t="s">
        <v>331</v>
      </c>
      <c r="S387" s="627" t="s">
        <v>331</v>
      </c>
      <c r="T387" s="628" t="s">
        <v>331</v>
      </c>
      <c r="U387" s="627" t="s">
        <v>331</v>
      </c>
      <c r="V387" s="628" t="s">
        <v>331</v>
      </c>
      <c r="W387" s="627" t="s">
        <v>331</v>
      </c>
      <c r="X387" s="628" t="s">
        <v>331</v>
      </c>
      <c r="Y387" s="627" t="s">
        <v>331</v>
      </c>
      <c r="Z387" s="629" t="s">
        <v>331</v>
      </c>
      <c r="AA387" s="630" t="s">
        <v>331</v>
      </c>
      <c r="AB387" s="631" t="s">
        <v>331</v>
      </c>
      <c r="AC387" s="630" t="s">
        <v>331</v>
      </c>
      <c r="AD387" s="631" t="s">
        <v>331</v>
      </c>
      <c r="AE387" s="630" t="s">
        <v>331</v>
      </c>
      <c r="AF387" s="631" t="s">
        <v>331</v>
      </c>
      <c r="AG387" s="630" t="s">
        <v>331</v>
      </c>
      <c r="AH387" s="631" t="s">
        <v>331</v>
      </c>
      <c r="AI387" s="630" t="s">
        <v>331</v>
      </c>
      <c r="AJ387" s="632" t="s">
        <v>331</v>
      </c>
      <c r="AK387" s="633" t="s">
        <v>331</v>
      </c>
      <c r="AL387" s="634" t="s">
        <v>331</v>
      </c>
      <c r="AM387" s="633" t="s">
        <v>331</v>
      </c>
      <c r="AN387" s="634" t="s">
        <v>331</v>
      </c>
      <c r="AO387" s="633" t="s">
        <v>331</v>
      </c>
      <c r="AP387" s="635" t="s">
        <v>331</v>
      </c>
      <c r="AQ387" s="630" t="s">
        <v>331</v>
      </c>
      <c r="AR387" s="631" t="s">
        <v>331</v>
      </c>
      <c r="AS387" s="630" t="s">
        <v>331</v>
      </c>
      <c r="AT387" s="631" t="s">
        <v>331</v>
      </c>
      <c r="AU387" s="630" t="s">
        <v>331</v>
      </c>
      <c r="AV387" s="632" t="s">
        <v>331</v>
      </c>
      <c r="AW387" s="633" t="s">
        <v>331</v>
      </c>
      <c r="AX387" s="635" t="s">
        <v>331</v>
      </c>
      <c r="AY387" s="604"/>
      <c r="AZ387" s="568" t="str">
        <f t="shared" si="2580"/>
        <v/>
      </c>
      <c r="BA387" s="665"/>
      <c r="BB387" s="665"/>
      <c r="BC387" s="665"/>
      <c r="BD387" s="648"/>
      <c r="BE387" s="648"/>
      <c r="BF387" s="666"/>
      <c r="BG387" s="666"/>
      <c r="BH387" s="666"/>
      <c r="BI387" s="666"/>
      <c r="BJ387" s="666"/>
      <c r="BK387" s="650"/>
      <c r="BL387" s="650"/>
      <c r="BM387" s="650"/>
      <c r="BN387" s="650"/>
      <c r="BO387" s="650"/>
      <c r="BP387" s="667"/>
      <c r="BQ387" s="667"/>
      <c r="BR387" s="667"/>
      <c r="BS387" s="650"/>
      <c r="BT387" s="650"/>
      <c r="BU387" s="650"/>
      <c r="BV387" s="667"/>
      <c r="BW387" s="652"/>
      <c r="BX387" s="606"/>
      <c r="BY387" s="645"/>
      <c r="BZ387" s="608"/>
      <c r="CB387" s="616" t="str">
        <f t="shared" si="2581"/>
        <v/>
      </c>
      <c r="CC387" s="665"/>
      <c r="CD387" s="665"/>
      <c r="CE387" s="665"/>
      <c r="CF387" s="648"/>
      <c r="CG387" s="648"/>
      <c r="CH387" s="666"/>
      <c r="CI387" s="666"/>
      <c r="CJ387" s="666"/>
      <c r="CK387" s="666"/>
      <c r="CL387" s="666"/>
      <c r="CM387" s="650"/>
      <c r="CN387" s="650"/>
      <c r="CO387" s="650"/>
      <c r="CP387" s="650"/>
      <c r="CQ387" s="650"/>
      <c r="CR387" s="667"/>
      <c r="CS387" s="667"/>
      <c r="CT387" s="667"/>
      <c r="CU387" s="650"/>
      <c r="CV387" s="650"/>
      <c r="CW387" s="650"/>
      <c r="CX387" s="667"/>
      <c r="CY387" s="652"/>
      <c r="CZ387" s="606"/>
      <c r="DA387" s="645"/>
    </row>
    <row r="388" spans="1:105" ht="15" x14ac:dyDescent="0.25">
      <c r="A388" s="615">
        <v>557</v>
      </c>
      <c r="B388" s="616" t="s">
        <v>348</v>
      </c>
      <c r="C388" s="616" t="s">
        <v>678</v>
      </c>
      <c r="D388" s="616" t="str">
        <f t="shared" si="2306"/>
        <v>Tv Subscription ServicesAny subscription service</v>
      </c>
      <c r="E388" s="568" t="s">
        <v>679</v>
      </c>
      <c r="F388" s="620">
        <v>0.64397797499999998</v>
      </c>
      <c r="G388" s="621">
        <v>0.91197461499999999</v>
      </c>
      <c r="H388" s="622">
        <v>141.6158083</v>
      </c>
      <c r="I388" s="621">
        <v>0.77929811500000001</v>
      </c>
      <c r="J388" s="622">
        <v>121.0131626</v>
      </c>
      <c r="K388" s="621">
        <v>0.57623299900000002</v>
      </c>
      <c r="L388" s="623">
        <v>89.480233940000005</v>
      </c>
      <c r="M388" s="624">
        <v>0.663399352</v>
      </c>
      <c r="N388" s="625">
        <v>103.0158449</v>
      </c>
      <c r="O388" s="624">
        <v>0.69688583999999998</v>
      </c>
      <c r="P388" s="626">
        <v>108.2157879</v>
      </c>
      <c r="Q388" s="627">
        <v>0.62558274700000005</v>
      </c>
      <c r="R388" s="628">
        <v>97.143500430000003</v>
      </c>
      <c r="S388" s="627">
        <v>0.64207703900000002</v>
      </c>
      <c r="T388" s="628">
        <v>99.7048135</v>
      </c>
      <c r="U388" s="627">
        <v>0.64207703900000002</v>
      </c>
      <c r="V388" s="628">
        <v>99.7048135</v>
      </c>
      <c r="W388" s="627">
        <v>0.68744566500000004</v>
      </c>
      <c r="X388" s="628">
        <v>106.7498721</v>
      </c>
      <c r="Y388" s="627">
        <v>0.63173798999999997</v>
      </c>
      <c r="Z388" s="629">
        <v>98.099316169999994</v>
      </c>
      <c r="AA388" s="630">
        <v>0.61187660499999996</v>
      </c>
      <c r="AB388" s="631">
        <v>95.015144710000001</v>
      </c>
      <c r="AC388" s="630">
        <v>0.59117385600000005</v>
      </c>
      <c r="AD388" s="631">
        <v>91.800322100000002</v>
      </c>
      <c r="AE388" s="630">
        <v>0.61990834900000003</v>
      </c>
      <c r="AF388" s="631">
        <v>96.262352509999999</v>
      </c>
      <c r="AG388" s="630">
        <v>0.67647193100000003</v>
      </c>
      <c r="AH388" s="631">
        <v>105.04581779999999</v>
      </c>
      <c r="AI388" s="630">
        <v>0.61990834900000003</v>
      </c>
      <c r="AJ388" s="632">
        <v>96.262352509999999</v>
      </c>
      <c r="AK388" s="633">
        <v>0.72292921300000001</v>
      </c>
      <c r="AL388" s="634">
        <v>112.2599282</v>
      </c>
      <c r="AM388" s="633">
        <v>0.65643743700000001</v>
      </c>
      <c r="AN388" s="634">
        <v>101.93476510000001</v>
      </c>
      <c r="AO388" s="633">
        <v>0.61595443699999997</v>
      </c>
      <c r="AP388" s="635">
        <v>95.648370099999994</v>
      </c>
      <c r="AQ388" s="630">
        <v>0.63713638900000003</v>
      </c>
      <c r="AR388" s="631">
        <v>98.937605579999996</v>
      </c>
      <c r="AS388" s="630">
        <v>0.59319233599999999</v>
      </c>
      <c r="AT388" s="631">
        <v>92.113761510000003</v>
      </c>
      <c r="AU388" s="630">
        <v>0.61580457899999996</v>
      </c>
      <c r="AV388" s="632">
        <v>95.62509944</v>
      </c>
      <c r="AW388" s="633">
        <v>0.73998989599999998</v>
      </c>
      <c r="AX388" s="635">
        <v>114.9091933</v>
      </c>
      <c r="AY388" s="604"/>
      <c r="AZ388" s="568" t="str">
        <f t="shared" si="2580"/>
        <v>Any subscription service</v>
      </c>
      <c r="BA388" s="665">
        <f t="shared" ref="BA388:BA400" si="2680">BA$5*G388</f>
        <v>0</v>
      </c>
      <c r="BB388" s="665">
        <f t="shared" ref="BB388:BB400" si="2681">BB$5*I388</f>
        <v>0</v>
      </c>
      <c r="BC388" s="665">
        <f t="shared" ref="BC388:BC400" si="2682">BC$5*K388</f>
        <v>13.253358977000001</v>
      </c>
      <c r="BD388" s="648">
        <f t="shared" ref="BD388:BD400" si="2683">BD$5*M388</f>
        <v>70.320331311999993</v>
      </c>
      <c r="BE388" s="648">
        <f t="shared" ref="BE388:BE400" si="2684">BE$5*O388</f>
        <v>0</v>
      </c>
      <c r="BF388" s="666">
        <f t="shared" ref="BF388:BF400" si="2685">BF$5*Q388</f>
        <v>33.155885591000001</v>
      </c>
      <c r="BG388" s="666">
        <f t="shared" ref="BG388:BG400" si="2686">BG$5*S388</f>
        <v>16.694003014</v>
      </c>
      <c r="BH388" s="666">
        <f t="shared" ref="BH388:BH400" si="2687">BH$5*U388</f>
        <v>0</v>
      </c>
      <c r="BI388" s="666">
        <f t="shared" ref="BI388:BI400" si="2688">BI$5*W388</f>
        <v>3.4372283250000004</v>
      </c>
      <c r="BJ388" s="666">
        <f t="shared" ref="BJ388:BJ400" si="2689">BJ$5*Y388</f>
        <v>12.634759799999999</v>
      </c>
      <c r="BK388" s="650">
        <f t="shared" ref="BK388:BK400" si="2690">BK$5*AA388</f>
        <v>18.356298150000001</v>
      </c>
      <c r="BL388" s="650">
        <f t="shared" ref="BL388:BL400" si="2691">BL$5*AC388</f>
        <v>8.2764339840000005</v>
      </c>
      <c r="BM388" s="650">
        <f t="shared" ref="BM388:BM400" si="2692">BM$5*AE388</f>
        <v>0</v>
      </c>
      <c r="BN388" s="650">
        <f t="shared" ref="BN388:BN400" si="2693">BN$5*AG388</f>
        <v>0</v>
      </c>
      <c r="BO388" s="650">
        <f t="shared" ref="BO388:BO400" si="2694">BO$5*AI388</f>
        <v>9.9185335840000004</v>
      </c>
      <c r="BP388" s="667">
        <f t="shared" ref="BP388:BP400" si="2695">BP$5*AK388</f>
        <v>7.2292921300000001</v>
      </c>
      <c r="BQ388" s="667">
        <f t="shared" ref="BQ388:BQ400" si="2696">BQ$5*AM388</f>
        <v>5.9079369330000002</v>
      </c>
      <c r="BR388" s="667">
        <f t="shared" ref="BR388:BR400" si="2697">BR$5*AO388</f>
        <v>3.6957266219999996</v>
      </c>
      <c r="BS388" s="650">
        <f t="shared" ref="BS388:BS400" si="2698">BS$5*AQ388</f>
        <v>1.911409167</v>
      </c>
      <c r="BT388" s="650">
        <f t="shared" ref="BT388:BT400" si="2699">BT$5*AS388</f>
        <v>8.3046927040000007</v>
      </c>
      <c r="BU388" s="650">
        <f t="shared" ref="BU388:BU400" si="2700">BU$5*AU388</f>
        <v>1.2316091579999999</v>
      </c>
      <c r="BV388" s="667">
        <f t="shared" ref="BV388:BV400" si="2701">BV$5*AW388</f>
        <v>2.9599595839999999</v>
      </c>
      <c r="BW388" s="652">
        <f t="shared" ref="BW388:BW400" si="2702">SUM(BA388:BV388)</f>
        <v>217.28745903499996</v>
      </c>
      <c r="BX388" s="606">
        <f>BW388/SUM($BW$388:$BW$400)</f>
        <v>0.2297152929741974</v>
      </c>
      <c r="BY388" s="645">
        <f t="shared" ref="BY388:BY400" ca="1" si="2703">IF(CZ388&gt;0,BX388/CZ388*100,"")</f>
        <v>100.52456038021822</v>
      </c>
      <c r="BZ388" s="608"/>
      <c r="CB388" s="616" t="str">
        <f t="shared" si="2581"/>
        <v>Any subscription service</v>
      </c>
      <c r="CC388" s="665">
        <f t="shared" ref="CC388:CC400" ca="1" si="2704">CC$5*G388</f>
        <v>0</v>
      </c>
      <c r="CD388" s="665">
        <f t="shared" ref="CD388:CD400" ca="1" si="2705">CD$5*I388</f>
        <v>2.337894345</v>
      </c>
      <c r="CE388" s="665">
        <f t="shared" ref="CE388:CE400" ca="1" si="2706">CE$5*K388</f>
        <v>352.07836238900001</v>
      </c>
      <c r="CF388" s="648">
        <f t="shared" ref="CF388:CF400" ca="1" si="2707">CF$5*M388</f>
        <v>1322.154908536</v>
      </c>
      <c r="CG388" s="648">
        <f t="shared" ref="CG388:CG400" ca="1" si="2708">CG$5*O388</f>
        <v>3.4844292000000001</v>
      </c>
      <c r="CH388" s="666">
        <f t="shared" ref="CH388:CH400" ca="1" si="2709">CH$5*Q388</f>
        <v>845.16229119700006</v>
      </c>
      <c r="CI388" s="666">
        <f t="shared" ref="CI388:CI400" ca="1" si="2710">CI$5*S388</f>
        <v>354.42652552800001</v>
      </c>
      <c r="CJ388" s="666">
        <f t="shared" ref="CJ388:CJ400" ca="1" si="2711">CJ$5*U388</f>
        <v>0</v>
      </c>
      <c r="CK388" s="666">
        <f t="shared" ref="CK388:CK400" ca="1" si="2712">CK$5*W388</f>
        <v>68.057120835000006</v>
      </c>
      <c r="CL388" s="666">
        <f t="shared" ref="CL388:CL400" ca="1" si="2713">CL$5*Y388</f>
        <v>229.32089037</v>
      </c>
      <c r="CM388" s="650">
        <f t="shared" ref="CM388:CM400" ca="1" si="2714">CM$5*AA388</f>
        <v>591.68467703499994</v>
      </c>
      <c r="CN388" s="650">
        <f t="shared" ref="CN388:CN400" ca="1" si="2715">CN$5*AC388</f>
        <v>441.60687043200005</v>
      </c>
      <c r="CO388" s="650">
        <f t="shared" ref="CO388:CO400" ca="1" si="2716">CO$5*AE388</f>
        <v>119.022403008</v>
      </c>
      <c r="CP388" s="650">
        <f t="shared" ref="CP388:CP400" ca="1" si="2717">CP$5*AG388</f>
        <v>0</v>
      </c>
      <c r="CQ388" s="650">
        <f t="shared" ref="CQ388:CQ400" ca="1" si="2718">CQ$5*AI388</f>
        <v>294.45646577500003</v>
      </c>
      <c r="CR388" s="667">
        <f t="shared" ref="CR388:CR400" ca="1" si="2719">CR$5*AK388</f>
        <v>303.63026946000002</v>
      </c>
      <c r="CS388" s="667">
        <f t="shared" ref="CS388:CS400" ca="1" si="2720">CS$5*AM388</f>
        <v>349.88115392100002</v>
      </c>
      <c r="CT388" s="667">
        <f t="shared" ref="CT388:CT400" ca="1" si="2721">CT$5*AO388</f>
        <v>365.87693557799997</v>
      </c>
      <c r="CU388" s="650">
        <f t="shared" ref="CU388:CU400" ca="1" si="2722">CU$5*AQ388</f>
        <v>236.37760031900001</v>
      </c>
      <c r="CV388" s="650">
        <f t="shared" ref="CV388:CV400" ca="1" si="2723">CV$5*AS388</f>
        <v>170.83939276799998</v>
      </c>
      <c r="CW388" s="650">
        <f t="shared" ref="CW388:CW400" ca="1" si="2724">CW$5*AU388</f>
        <v>147.177294381</v>
      </c>
      <c r="CX388" s="667">
        <f t="shared" ref="CX388:CX400" ca="1" si="2725">CX$5*AW388</f>
        <v>59.199191679999998</v>
      </c>
      <c r="CY388" s="652">
        <f t="shared" ref="CY388:CY400" ca="1" si="2726">SUM(CC388:CX388)</f>
        <v>6256.7746767569988</v>
      </c>
      <c r="CZ388" s="606">
        <f ca="1">CY388/SUM($CY$388:$CY$400)</f>
        <v>0.22851658550441378</v>
      </c>
      <c r="DA388" s="645"/>
    </row>
    <row r="389" spans="1:105" ht="15" x14ac:dyDescent="0.25">
      <c r="A389" s="615">
        <v>558</v>
      </c>
      <c r="B389" s="616"/>
      <c r="C389" s="616" t="s">
        <v>678</v>
      </c>
      <c r="D389" s="616" t="str">
        <f t="shared" si="2306"/>
        <v>Tv Subscription ServicesNetflix</v>
      </c>
      <c r="E389" s="568" t="s">
        <v>680</v>
      </c>
      <c r="F389" s="620">
        <v>0.48637658099999997</v>
      </c>
      <c r="G389" s="621">
        <v>0.638849212</v>
      </c>
      <c r="H389" s="622">
        <v>131.34867850000001</v>
      </c>
      <c r="I389" s="621">
        <v>0.60502908700000002</v>
      </c>
      <c r="J389" s="622">
        <v>124.3951931</v>
      </c>
      <c r="K389" s="621">
        <v>0.45255050600000002</v>
      </c>
      <c r="L389" s="623">
        <v>93.04529119</v>
      </c>
      <c r="M389" s="624">
        <v>0.49795072800000001</v>
      </c>
      <c r="N389" s="625">
        <v>102.3796679</v>
      </c>
      <c r="O389" s="624">
        <v>0.56755172899999995</v>
      </c>
      <c r="P389" s="626">
        <v>116.6897732</v>
      </c>
      <c r="Q389" s="627">
        <v>0.44949162199999998</v>
      </c>
      <c r="R389" s="628">
        <v>92.416378449999996</v>
      </c>
      <c r="S389" s="627">
        <v>0.44974579199999998</v>
      </c>
      <c r="T389" s="628">
        <v>92.468636309999994</v>
      </c>
      <c r="U389" s="627">
        <v>0.47300103799999998</v>
      </c>
      <c r="V389" s="628">
        <v>97.249961519999999</v>
      </c>
      <c r="W389" s="627">
        <v>0.51492682899999997</v>
      </c>
      <c r="X389" s="628">
        <v>105.8699884</v>
      </c>
      <c r="Y389" s="627">
        <v>0.47700621300000001</v>
      </c>
      <c r="Z389" s="629">
        <v>98.073433600000001</v>
      </c>
      <c r="AA389" s="630">
        <v>0.47081868500000001</v>
      </c>
      <c r="AB389" s="631">
        <v>96.801265349999994</v>
      </c>
      <c r="AC389" s="630">
        <v>0.44852454000000003</v>
      </c>
      <c r="AD389" s="631">
        <v>92.21754455</v>
      </c>
      <c r="AE389" s="630">
        <v>0.48935379499999998</v>
      </c>
      <c r="AF389" s="631">
        <v>100.6121213</v>
      </c>
      <c r="AG389" s="630">
        <v>0.53075076700000001</v>
      </c>
      <c r="AH389" s="631">
        <v>109.12342169999999</v>
      </c>
      <c r="AI389" s="630">
        <v>0.467903654</v>
      </c>
      <c r="AJ389" s="632">
        <v>96.20192926</v>
      </c>
      <c r="AK389" s="633">
        <v>0.56324100499999996</v>
      </c>
      <c r="AL389" s="634">
        <v>115.8034797</v>
      </c>
      <c r="AM389" s="633">
        <v>0.48910732200000001</v>
      </c>
      <c r="AN389" s="634">
        <v>100.5614458</v>
      </c>
      <c r="AO389" s="633">
        <v>0.47514230899999998</v>
      </c>
      <c r="AP389" s="635">
        <v>97.690211210000001</v>
      </c>
      <c r="AQ389" s="630">
        <v>0.466011014</v>
      </c>
      <c r="AR389" s="631">
        <v>95.812798659999999</v>
      </c>
      <c r="AS389" s="630">
        <v>0.44384180699999998</v>
      </c>
      <c r="AT389" s="631">
        <v>91.254765329999998</v>
      </c>
      <c r="AU389" s="630">
        <v>0.45112448999999999</v>
      </c>
      <c r="AV389" s="632">
        <v>92.752099459999997</v>
      </c>
      <c r="AW389" s="633">
        <v>0.56959873999999999</v>
      </c>
      <c r="AX389" s="635">
        <v>117.11064279999999</v>
      </c>
      <c r="AY389" s="604"/>
      <c r="AZ389" s="568" t="str">
        <f t="shared" si="2580"/>
        <v>Netflix</v>
      </c>
      <c r="BA389" s="665">
        <f t="shared" si="2680"/>
        <v>0</v>
      </c>
      <c r="BB389" s="665">
        <f t="shared" si="2681"/>
        <v>0</v>
      </c>
      <c r="BC389" s="665">
        <f t="shared" si="2682"/>
        <v>10.408661638</v>
      </c>
      <c r="BD389" s="648">
        <f t="shared" si="2683"/>
        <v>52.782777168000003</v>
      </c>
      <c r="BE389" s="648">
        <f t="shared" si="2684"/>
        <v>0</v>
      </c>
      <c r="BF389" s="666">
        <f t="shared" si="2685"/>
        <v>23.823055965999998</v>
      </c>
      <c r="BG389" s="666">
        <f t="shared" si="2686"/>
        <v>11.693390592</v>
      </c>
      <c r="BH389" s="666">
        <f t="shared" si="2687"/>
        <v>0</v>
      </c>
      <c r="BI389" s="666">
        <f t="shared" si="2688"/>
        <v>2.5746341450000001</v>
      </c>
      <c r="BJ389" s="666">
        <f t="shared" si="2689"/>
        <v>9.5401242600000007</v>
      </c>
      <c r="BK389" s="650">
        <f t="shared" si="2690"/>
        <v>14.12456055</v>
      </c>
      <c r="BL389" s="650">
        <f t="shared" si="2691"/>
        <v>6.27934356</v>
      </c>
      <c r="BM389" s="650">
        <f t="shared" si="2692"/>
        <v>0</v>
      </c>
      <c r="BN389" s="650">
        <f t="shared" si="2693"/>
        <v>0</v>
      </c>
      <c r="BO389" s="650">
        <f t="shared" si="2694"/>
        <v>7.486458464</v>
      </c>
      <c r="BP389" s="667">
        <f t="shared" si="2695"/>
        <v>5.6324100499999998</v>
      </c>
      <c r="BQ389" s="667">
        <f t="shared" si="2696"/>
        <v>4.4019658980000003</v>
      </c>
      <c r="BR389" s="667">
        <f t="shared" si="2697"/>
        <v>2.8508538539999999</v>
      </c>
      <c r="BS389" s="650">
        <f t="shared" si="2698"/>
        <v>1.398033042</v>
      </c>
      <c r="BT389" s="650">
        <f t="shared" si="2699"/>
        <v>6.2137852979999995</v>
      </c>
      <c r="BU389" s="650">
        <f t="shared" si="2700"/>
        <v>0.90224897999999998</v>
      </c>
      <c r="BV389" s="667">
        <f t="shared" si="2701"/>
        <v>2.27839496</v>
      </c>
      <c r="BW389" s="652">
        <f t="shared" si="2702"/>
        <v>162.39069842500004</v>
      </c>
      <c r="BX389" s="606">
        <f t="shared" ref="BX389:BX400" si="2727">BW389/SUM($BW$388:$BW$400)</f>
        <v>0.17167869250555631</v>
      </c>
      <c r="BY389" s="645">
        <f t="shared" ca="1" si="2703"/>
        <v>100.15323419153303</v>
      </c>
      <c r="BZ389" s="608"/>
      <c r="CB389" s="616" t="str">
        <f t="shared" si="2581"/>
        <v>Netflix</v>
      </c>
      <c r="CC389" s="665">
        <f t="shared" ca="1" si="2704"/>
        <v>0</v>
      </c>
      <c r="CD389" s="665">
        <f t="shared" ca="1" si="2705"/>
        <v>1.815087261</v>
      </c>
      <c r="CE389" s="665">
        <f t="shared" ca="1" si="2706"/>
        <v>276.50835916599999</v>
      </c>
      <c r="CF389" s="648">
        <f t="shared" ca="1" si="2707"/>
        <v>992.41580090399998</v>
      </c>
      <c r="CG389" s="648">
        <f t="shared" ca="1" si="2708"/>
        <v>2.8377586449999996</v>
      </c>
      <c r="CH389" s="666">
        <f t="shared" ca="1" si="2709"/>
        <v>607.26318132199992</v>
      </c>
      <c r="CI389" s="666">
        <f t="shared" ca="1" si="2710"/>
        <v>248.259677184</v>
      </c>
      <c r="CJ389" s="666">
        <f t="shared" ca="1" si="2711"/>
        <v>0</v>
      </c>
      <c r="CK389" s="666">
        <f t="shared" ca="1" si="2712"/>
        <v>50.977756070999995</v>
      </c>
      <c r="CL389" s="666">
        <f t="shared" ca="1" si="2713"/>
        <v>173.15325531900001</v>
      </c>
      <c r="CM389" s="650">
        <f t="shared" ca="1" si="2714"/>
        <v>455.281668395</v>
      </c>
      <c r="CN389" s="650">
        <f t="shared" ca="1" si="2715"/>
        <v>335.04783138000005</v>
      </c>
      <c r="CO389" s="650">
        <f t="shared" ca="1" si="2716"/>
        <v>93.955928639999996</v>
      </c>
      <c r="CP389" s="650">
        <f t="shared" ca="1" si="2717"/>
        <v>0</v>
      </c>
      <c r="CQ389" s="650">
        <f t="shared" ca="1" si="2718"/>
        <v>222.25423565</v>
      </c>
      <c r="CR389" s="667">
        <f t="shared" ca="1" si="2719"/>
        <v>236.56122209999998</v>
      </c>
      <c r="CS389" s="667">
        <f t="shared" ca="1" si="2720"/>
        <v>260.69420262599999</v>
      </c>
      <c r="CT389" s="667">
        <f t="shared" ca="1" si="2721"/>
        <v>282.23453154599997</v>
      </c>
      <c r="CU389" s="650">
        <f t="shared" ca="1" si="2722"/>
        <v>172.89008619399999</v>
      </c>
      <c r="CV389" s="650">
        <f t="shared" ca="1" si="2723"/>
        <v>127.826440416</v>
      </c>
      <c r="CW389" s="650">
        <f t="shared" ca="1" si="2724"/>
        <v>107.81875311</v>
      </c>
      <c r="CX389" s="667">
        <f t="shared" ca="1" si="2725"/>
        <v>45.567899199999999</v>
      </c>
      <c r="CY389" s="652">
        <f t="shared" ca="1" si="2726"/>
        <v>4693.3636751289996</v>
      </c>
      <c r="CZ389" s="606">
        <f t="shared" ref="CZ389:CZ400" ca="1" si="2728">CY389/SUM($CY$388:$CY$400)</f>
        <v>0.1714160245461849</v>
      </c>
      <c r="DA389" s="645"/>
    </row>
    <row r="390" spans="1:105" ht="15" x14ac:dyDescent="0.25">
      <c r="A390" s="615">
        <v>559</v>
      </c>
      <c r="B390" s="616"/>
      <c r="C390" s="616" t="s">
        <v>678</v>
      </c>
      <c r="D390" s="616" t="str">
        <f t="shared" si="2306"/>
        <v>Tv Subscription ServicesAmazon Prime</v>
      </c>
      <c r="E390" s="568" t="s">
        <v>681</v>
      </c>
      <c r="F390" s="620">
        <v>0.32146533199999999</v>
      </c>
      <c r="G390" s="621">
        <v>0.73517372199999997</v>
      </c>
      <c r="H390" s="622">
        <v>228.69455859999999</v>
      </c>
      <c r="I390" s="621">
        <v>0.53506920800000002</v>
      </c>
      <c r="J390" s="622">
        <v>166.4469398</v>
      </c>
      <c r="K390" s="621">
        <v>0.31813299</v>
      </c>
      <c r="L390" s="623">
        <v>98.963390009999998</v>
      </c>
      <c r="M390" s="624">
        <v>0.29566509600000002</v>
      </c>
      <c r="N390" s="625">
        <v>91.974177670000003</v>
      </c>
      <c r="O390" s="624">
        <v>0.41825530900000002</v>
      </c>
      <c r="P390" s="626">
        <v>130.108994</v>
      </c>
      <c r="Q390" s="627">
        <v>0.30047834099999998</v>
      </c>
      <c r="R390" s="628">
        <v>93.471460539999995</v>
      </c>
      <c r="S390" s="627">
        <v>0.30139608099999998</v>
      </c>
      <c r="T390" s="628">
        <v>93.756946920000004</v>
      </c>
      <c r="U390" s="627">
        <v>0.31192133999999999</v>
      </c>
      <c r="V390" s="628">
        <v>97.031097520000003</v>
      </c>
      <c r="W390" s="627">
        <v>0.29691795199999999</v>
      </c>
      <c r="X390" s="628">
        <v>92.363910709999999</v>
      </c>
      <c r="Y390" s="627">
        <v>0.30163200499999998</v>
      </c>
      <c r="Z390" s="629">
        <v>93.830337119999996</v>
      </c>
      <c r="AA390" s="630">
        <v>0.30034973500000001</v>
      </c>
      <c r="AB390" s="631">
        <v>93.431454459999998</v>
      </c>
      <c r="AC390" s="630">
        <v>0.28246436600000002</v>
      </c>
      <c r="AD390" s="631">
        <v>87.867753710000002</v>
      </c>
      <c r="AE390" s="630">
        <v>0.31033979299999997</v>
      </c>
      <c r="AF390" s="631">
        <v>96.539117169999997</v>
      </c>
      <c r="AG390" s="630">
        <v>0.38790430199999998</v>
      </c>
      <c r="AH390" s="631">
        <v>120.6675381</v>
      </c>
      <c r="AI390" s="630">
        <v>0.30806431200000001</v>
      </c>
      <c r="AJ390" s="632">
        <v>95.831270509999996</v>
      </c>
      <c r="AK390" s="633">
        <v>0.36748363099999998</v>
      </c>
      <c r="AL390" s="634">
        <v>114.3151671</v>
      </c>
      <c r="AM390" s="633">
        <v>0.31905436100000001</v>
      </c>
      <c r="AN390" s="634">
        <v>99.250006040000002</v>
      </c>
      <c r="AO390" s="633">
        <v>0.30042730299999998</v>
      </c>
      <c r="AP390" s="635">
        <v>93.455583820000001</v>
      </c>
      <c r="AQ390" s="630">
        <v>0.32698374600000002</v>
      </c>
      <c r="AR390" s="631">
        <v>101.71664370000001</v>
      </c>
      <c r="AS390" s="630">
        <v>0.30981900000000001</v>
      </c>
      <c r="AT390" s="631">
        <v>96.377110959999996</v>
      </c>
      <c r="AU390" s="630">
        <v>0.328691497</v>
      </c>
      <c r="AV390" s="632">
        <v>102.2478833</v>
      </c>
      <c r="AW390" s="633">
        <v>0.394552609</v>
      </c>
      <c r="AX390" s="635">
        <v>122.7356638</v>
      </c>
      <c r="AY390" s="604"/>
      <c r="AZ390" s="568" t="str">
        <f t="shared" si="2580"/>
        <v>Amazon Prime</v>
      </c>
      <c r="BA390" s="665">
        <f t="shared" si="2680"/>
        <v>0</v>
      </c>
      <c r="BB390" s="665">
        <f t="shared" si="2681"/>
        <v>0</v>
      </c>
      <c r="BC390" s="665">
        <f t="shared" si="2682"/>
        <v>7.31705877</v>
      </c>
      <c r="BD390" s="648">
        <f t="shared" si="2683"/>
        <v>31.340500176000003</v>
      </c>
      <c r="BE390" s="648">
        <f t="shared" si="2684"/>
        <v>0</v>
      </c>
      <c r="BF390" s="666">
        <f t="shared" si="2685"/>
        <v>15.925352072999999</v>
      </c>
      <c r="BG390" s="666">
        <f t="shared" si="2686"/>
        <v>7.8362981059999992</v>
      </c>
      <c r="BH390" s="666">
        <f t="shared" si="2687"/>
        <v>0</v>
      </c>
      <c r="BI390" s="666">
        <f t="shared" si="2688"/>
        <v>1.48458976</v>
      </c>
      <c r="BJ390" s="666">
        <f t="shared" si="2689"/>
        <v>6.0326401000000001</v>
      </c>
      <c r="BK390" s="650">
        <f t="shared" si="2690"/>
        <v>9.0104920499999999</v>
      </c>
      <c r="BL390" s="650">
        <f t="shared" si="2691"/>
        <v>3.9545011240000001</v>
      </c>
      <c r="BM390" s="650">
        <f t="shared" si="2692"/>
        <v>0</v>
      </c>
      <c r="BN390" s="650">
        <f t="shared" si="2693"/>
        <v>0</v>
      </c>
      <c r="BO390" s="650">
        <f t="shared" si="2694"/>
        <v>4.9290289920000001</v>
      </c>
      <c r="BP390" s="667">
        <f t="shared" si="2695"/>
        <v>3.6748363099999999</v>
      </c>
      <c r="BQ390" s="667">
        <f t="shared" si="2696"/>
        <v>2.8714892490000001</v>
      </c>
      <c r="BR390" s="667">
        <f t="shared" si="2697"/>
        <v>1.8025638179999999</v>
      </c>
      <c r="BS390" s="650">
        <f t="shared" si="2698"/>
        <v>0.98095123800000006</v>
      </c>
      <c r="BT390" s="650">
        <f t="shared" si="2699"/>
        <v>4.337466</v>
      </c>
      <c r="BU390" s="650">
        <f t="shared" si="2700"/>
        <v>0.657382994</v>
      </c>
      <c r="BV390" s="667">
        <f t="shared" si="2701"/>
        <v>1.578210436</v>
      </c>
      <c r="BW390" s="652">
        <f t="shared" si="2702"/>
        <v>103.73336119600002</v>
      </c>
      <c r="BX390" s="606">
        <f t="shared" si="2727"/>
        <v>0.10966642789310295</v>
      </c>
      <c r="BY390" s="645">
        <f t="shared" ca="1" si="2703"/>
        <v>99.117112181751111</v>
      </c>
      <c r="BZ390" s="608"/>
      <c r="CB390" s="616" t="str">
        <f t="shared" si="2581"/>
        <v>Amazon Prime</v>
      </c>
      <c r="CC390" s="665">
        <f t="shared" ca="1" si="2704"/>
        <v>0</v>
      </c>
      <c r="CD390" s="665">
        <f t="shared" ca="1" si="2705"/>
        <v>1.6052076240000002</v>
      </c>
      <c r="CE390" s="665">
        <f t="shared" ca="1" si="2706"/>
        <v>194.37925688999999</v>
      </c>
      <c r="CF390" s="648">
        <f t="shared" ca="1" si="2707"/>
        <v>589.26053632800006</v>
      </c>
      <c r="CG390" s="648">
        <f t="shared" ca="1" si="2708"/>
        <v>2.0912765449999999</v>
      </c>
      <c r="CH390" s="666">
        <f t="shared" ca="1" si="2709"/>
        <v>405.94623869099996</v>
      </c>
      <c r="CI390" s="666">
        <f t="shared" ca="1" si="2710"/>
        <v>166.37063671199999</v>
      </c>
      <c r="CJ390" s="666">
        <f t="shared" ca="1" si="2711"/>
        <v>0</v>
      </c>
      <c r="CK390" s="666">
        <f t="shared" ca="1" si="2712"/>
        <v>29.394877248</v>
      </c>
      <c r="CL390" s="666">
        <f t="shared" ca="1" si="2713"/>
        <v>109.492417815</v>
      </c>
      <c r="CM390" s="650">
        <f t="shared" ca="1" si="2714"/>
        <v>290.43819374499998</v>
      </c>
      <c r="CN390" s="650">
        <f t="shared" ca="1" si="2715"/>
        <v>211.000881402</v>
      </c>
      <c r="CO390" s="650">
        <f t="shared" ca="1" si="2716"/>
        <v>59.585240255999992</v>
      </c>
      <c r="CP390" s="650">
        <f t="shared" ca="1" si="2717"/>
        <v>0</v>
      </c>
      <c r="CQ390" s="650">
        <f t="shared" ca="1" si="2718"/>
        <v>146.33054820000001</v>
      </c>
      <c r="CR390" s="667">
        <f t="shared" ca="1" si="2719"/>
        <v>154.34312502</v>
      </c>
      <c r="CS390" s="667">
        <f t="shared" ca="1" si="2720"/>
        <v>170.055974413</v>
      </c>
      <c r="CT390" s="667">
        <f t="shared" ca="1" si="2721"/>
        <v>178.45381798199998</v>
      </c>
      <c r="CU390" s="650">
        <f t="shared" ca="1" si="2722"/>
        <v>121.31096976600001</v>
      </c>
      <c r="CV390" s="650">
        <f t="shared" ca="1" si="2723"/>
        <v>89.227872000000005</v>
      </c>
      <c r="CW390" s="650">
        <f t="shared" ca="1" si="2724"/>
        <v>78.557267783</v>
      </c>
      <c r="CX390" s="667">
        <f t="shared" ca="1" si="2725"/>
        <v>31.56420872</v>
      </c>
      <c r="CY390" s="652">
        <f t="shared" ca="1" si="2726"/>
        <v>3029.4085471400008</v>
      </c>
      <c r="CZ390" s="606">
        <f t="shared" ca="1" si="2728"/>
        <v>0.11064328396897556</v>
      </c>
      <c r="DA390" s="645"/>
    </row>
    <row r="391" spans="1:105" ht="15" x14ac:dyDescent="0.25">
      <c r="A391" s="615">
        <v>560</v>
      </c>
      <c r="B391" s="616"/>
      <c r="C391" s="616" t="s">
        <v>678</v>
      </c>
      <c r="D391" s="616" t="str">
        <f t="shared" si="2306"/>
        <v>Tv Subscription ServicesApple TV</v>
      </c>
      <c r="E391" s="568" t="s">
        <v>682</v>
      </c>
      <c r="F391" s="620">
        <v>0.102494456</v>
      </c>
      <c r="G391" s="621">
        <v>0.73541396699999995</v>
      </c>
      <c r="H391" s="622">
        <v>717.51584739999998</v>
      </c>
      <c r="I391" s="621">
        <v>0.21912320699999999</v>
      </c>
      <c r="J391" s="622">
        <v>213.7903014</v>
      </c>
      <c r="K391" s="621">
        <v>0.112547997</v>
      </c>
      <c r="L391" s="623">
        <v>109.8088633</v>
      </c>
      <c r="M391" s="624">
        <v>8.6020429999999995E-2</v>
      </c>
      <c r="N391" s="625">
        <v>83.926909559999999</v>
      </c>
      <c r="O391" s="624">
        <v>0.24152180200000001</v>
      </c>
      <c r="P391" s="626">
        <v>235.64377060000001</v>
      </c>
      <c r="Q391" s="627">
        <v>5.9371150999999997E-2</v>
      </c>
      <c r="R391" s="628">
        <v>57.926207310000002</v>
      </c>
      <c r="S391" s="627">
        <v>7.2771376999999998E-2</v>
      </c>
      <c r="T391" s="628">
        <v>71.000305389999994</v>
      </c>
      <c r="U391" s="627">
        <v>0.18169835100000001</v>
      </c>
      <c r="V391" s="628">
        <v>177.2762716</v>
      </c>
      <c r="W391" s="627">
        <v>0.156202388</v>
      </c>
      <c r="X391" s="628">
        <v>152.40081570000001</v>
      </c>
      <c r="Y391" s="627">
        <v>4.8027688999999998E-2</v>
      </c>
      <c r="Z391" s="629">
        <v>46.858816079999997</v>
      </c>
      <c r="AA391" s="630">
        <v>6.2828876000000006E-2</v>
      </c>
      <c r="AB391" s="631">
        <v>61.299779270000002</v>
      </c>
      <c r="AC391" s="630">
        <v>6.6407266000000006E-2</v>
      </c>
      <c r="AD391" s="631">
        <v>64.791081129999995</v>
      </c>
      <c r="AE391" s="630">
        <v>7.9532717000000003E-2</v>
      </c>
      <c r="AF391" s="631">
        <v>77.597091660000004</v>
      </c>
      <c r="AG391" s="630">
        <v>0.169941814</v>
      </c>
      <c r="AH391" s="631">
        <v>165.80585880000001</v>
      </c>
      <c r="AI391" s="630">
        <v>6.0442319000000001E-2</v>
      </c>
      <c r="AJ391" s="632">
        <v>58.971305569999998</v>
      </c>
      <c r="AK391" s="633">
        <v>0.146750724</v>
      </c>
      <c r="AL391" s="634">
        <v>143.17918130000001</v>
      </c>
      <c r="AM391" s="633">
        <v>7.3050332999999995E-2</v>
      </c>
      <c r="AN391" s="634">
        <v>71.272472190000002</v>
      </c>
      <c r="AO391" s="633">
        <v>7.8804251000000006E-2</v>
      </c>
      <c r="AP391" s="635">
        <v>76.886354209999993</v>
      </c>
      <c r="AQ391" s="630">
        <v>0.11850925</v>
      </c>
      <c r="AR391" s="631">
        <v>115.62503359999999</v>
      </c>
      <c r="AS391" s="630">
        <v>7.5495006000000003E-2</v>
      </c>
      <c r="AT391" s="631">
        <v>73.657647679999997</v>
      </c>
      <c r="AU391" s="630">
        <v>0.10737590499999999</v>
      </c>
      <c r="AV391" s="632">
        <v>104.7626466</v>
      </c>
      <c r="AW391" s="633">
        <v>0.30115095800000002</v>
      </c>
      <c r="AX391" s="635">
        <v>293.82170400000001</v>
      </c>
      <c r="AY391" s="604"/>
      <c r="AZ391" s="568" t="str">
        <f t="shared" si="2580"/>
        <v>Apple TV</v>
      </c>
      <c r="BA391" s="665">
        <f t="shared" si="2680"/>
        <v>0</v>
      </c>
      <c r="BB391" s="665">
        <f t="shared" si="2681"/>
        <v>0</v>
      </c>
      <c r="BC391" s="665">
        <f t="shared" si="2682"/>
        <v>2.5886039309999997</v>
      </c>
      <c r="BD391" s="648">
        <f t="shared" si="2683"/>
        <v>9.1181655799999994</v>
      </c>
      <c r="BE391" s="648">
        <f t="shared" si="2684"/>
        <v>0</v>
      </c>
      <c r="BF391" s="666">
        <f t="shared" si="2685"/>
        <v>3.1466710029999998</v>
      </c>
      <c r="BG391" s="666">
        <f t="shared" si="2686"/>
        <v>1.892055802</v>
      </c>
      <c r="BH391" s="666">
        <f t="shared" si="2687"/>
        <v>0</v>
      </c>
      <c r="BI391" s="666">
        <f t="shared" si="2688"/>
        <v>0.78101193999999996</v>
      </c>
      <c r="BJ391" s="666">
        <f t="shared" si="2689"/>
        <v>0.96055377999999991</v>
      </c>
      <c r="BK391" s="650">
        <f t="shared" si="2690"/>
        <v>1.8848662800000002</v>
      </c>
      <c r="BL391" s="650">
        <f t="shared" si="2691"/>
        <v>0.92970172400000006</v>
      </c>
      <c r="BM391" s="650">
        <f t="shared" si="2692"/>
        <v>0</v>
      </c>
      <c r="BN391" s="650">
        <f t="shared" si="2693"/>
        <v>0</v>
      </c>
      <c r="BO391" s="650">
        <f t="shared" si="2694"/>
        <v>0.96707710400000002</v>
      </c>
      <c r="BP391" s="667">
        <f t="shared" si="2695"/>
        <v>1.46750724</v>
      </c>
      <c r="BQ391" s="667">
        <f t="shared" si="2696"/>
        <v>0.65745299699999993</v>
      </c>
      <c r="BR391" s="667">
        <f t="shared" si="2697"/>
        <v>0.47282550600000006</v>
      </c>
      <c r="BS391" s="650">
        <f t="shared" si="2698"/>
        <v>0.35552774999999998</v>
      </c>
      <c r="BT391" s="650">
        <f t="shared" si="2699"/>
        <v>1.056930084</v>
      </c>
      <c r="BU391" s="650">
        <f t="shared" si="2700"/>
        <v>0.21475180999999999</v>
      </c>
      <c r="BV391" s="667">
        <f t="shared" si="2701"/>
        <v>1.2046038320000001</v>
      </c>
      <c r="BW391" s="652">
        <f t="shared" si="2702"/>
        <v>27.698306363000004</v>
      </c>
      <c r="BX391" s="606">
        <f t="shared" si="2727"/>
        <v>2.9282520902601816E-2</v>
      </c>
      <c r="BY391" s="645">
        <f t="shared" ca="1" si="2703"/>
        <v>98.673040953909975</v>
      </c>
      <c r="BZ391" s="608"/>
      <c r="CB391" s="616" t="str">
        <f t="shared" si="2581"/>
        <v>Apple TV</v>
      </c>
      <c r="CC391" s="665">
        <f t="shared" ca="1" si="2704"/>
        <v>0</v>
      </c>
      <c r="CD391" s="665">
        <f t="shared" ca="1" si="2705"/>
        <v>0.65736962099999996</v>
      </c>
      <c r="CE391" s="665">
        <f t="shared" ca="1" si="2706"/>
        <v>68.766826167000005</v>
      </c>
      <c r="CF391" s="648">
        <f t="shared" ca="1" si="2707"/>
        <v>171.43871698999999</v>
      </c>
      <c r="CG391" s="648">
        <f t="shared" ca="1" si="2708"/>
        <v>1.2076090100000001</v>
      </c>
      <c r="CH391" s="666">
        <f t="shared" ca="1" si="2709"/>
        <v>80.21042500099999</v>
      </c>
      <c r="CI391" s="666">
        <f t="shared" ca="1" si="2710"/>
        <v>40.169800103999997</v>
      </c>
      <c r="CJ391" s="666">
        <f t="shared" ca="1" si="2711"/>
        <v>0</v>
      </c>
      <c r="CK391" s="666">
        <f t="shared" ca="1" si="2712"/>
        <v>15.464036412</v>
      </c>
      <c r="CL391" s="666">
        <f t="shared" ca="1" si="2713"/>
        <v>17.434051106999998</v>
      </c>
      <c r="CM391" s="650">
        <f t="shared" ca="1" si="2714"/>
        <v>60.755523092000004</v>
      </c>
      <c r="CN391" s="650">
        <f t="shared" ca="1" si="2715"/>
        <v>49.606227702000005</v>
      </c>
      <c r="CO391" s="650">
        <f t="shared" ca="1" si="2716"/>
        <v>15.270281664000001</v>
      </c>
      <c r="CP391" s="650">
        <f t="shared" ca="1" si="2717"/>
        <v>0</v>
      </c>
      <c r="CQ391" s="650">
        <f t="shared" ca="1" si="2718"/>
        <v>28.710101524999999</v>
      </c>
      <c r="CR391" s="667">
        <f t="shared" ca="1" si="2719"/>
        <v>61.635304079999997</v>
      </c>
      <c r="CS391" s="667">
        <f t="shared" ca="1" si="2720"/>
        <v>38.935827488999998</v>
      </c>
      <c r="CT391" s="667">
        <f t="shared" ca="1" si="2721"/>
        <v>46.809725094000001</v>
      </c>
      <c r="CU391" s="650">
        <f t="shared" ca="1" si="2722"/>
        <v>43.966931750000001</v>
      </c>
      <c r="CV391" s="650">
        <f t="shared" ca="1" si="2723"/>
        <v>21.742561728000002</v>
      </c>
      <c r="CW391" s="650">
        <f t="shared" ca="1" si="2724"/>
        <v>25.662841295</v>
      </c>
      <c r="CX391" s="667">
        <f t="shared" ca="1" si="2725"/>
        <v>24.092076640000002</v>
      </c>
      <c r="CY391" s="652">
        <f t="shared" ca="1" si="2726"/>
        <v>812.53623647099994</v>
      </c>
      <c r="CZ391" s="606">
        <f t="shared" ca="1" si="2728"/>
        <v>2.967631342818312E-2</v>
      </c>
      <c r="DA391" s="645"/>
    </row>
    <row r="392" spans="1:105" ht="15" x14ac:dyDescent="0.25">
      <c r="A392" s="615">
        <v>561</v>
      </c>
      <c r="B392" s="616"/>
      <c r="C392" s="616" t="s">
        <v>678</v>
      </c>
      <c r="D392" s="616" t="str">
        <f t="shared" si="2306"/>
        <v>Tv Subscription ServicesDisney+</v>
      </c>
      <c r="E392" s="568" t="s">
        <v>683</v>
      </c>
      <c r="F392" s="620">
        <v>0.23778346</v>
      </c>
      <c r="G392" s="621">
        <v>0.56413518600000001</v>
      </c>
      <c r="H392" s="622">
        <v>237.2474455</v>
      </c>
      <c r="I392" s="621">
        <v>0.31081114399999998</v>
      </c>
      <c r="J392" s="622">
        <v>130.71184310000001</v>
      </c>
      <c r="K392" s="621">
        <v>0.113315337</v>
      </c>
      <c r="L392" s="623">
        <v>47.654844060000002</v>
      </c>
      <c r="M392" s="624">
        <v>0.199206048</v>
      </c>
      <c r="N392" s="625">
        <v>83.776242240000002</v>
      </c>
      <c r="O392" s="624">
        <v>0.318819503</v>
      </c>
      <c r="P392" s="626">
        <v>134.0797642</v>
      </c>
      <c r="Q392" s="627">
        <v>0.20936937899999999</v>
      </c>
      <c r="R392" s="628">
        <v>88.050438409999998</v>
      </c>
      <c r="S392" s="627">
        <v>0.21464613900000001</v>
      </c>
      <c r="T392" s="628">
        <v>90.269583409999996</v>
      </c>
      <c r="U392" s="627">
        <v>0.26685097899999999</v>
      </c>
      <c r="V392" s="628">
        <v>112.22436500000001</v>
      </c>
      <c r="W392" s="627">
        <v>0.29295729599999998</v>
      </c>
      <c r="X392" s="628">
        <v>123.203395</v>
      </c>
      <c r="Y392" s="627">
        <v>0.22576502200000001</v>
      </c>
      <c r="Z392" s="629">
        <v>94.945637480000002</v>
      </c>
      <c r="AA392" s="630">
        <v>0.18345550099999999</v>
      </c>
      <c r="AB392" s="631">
        <v>77.152338760000006</v>
      </c>
      <c r="AC392" s="630">
        <v>0.20938546399999999</v>
      </c>
      <c r="AD392" s="631">
        <v>88.05720264</v>
      </c>
      <c r="AE392" s="630">
        <v>0.20938546399999999</v>
      </c>
      <c r="AF392" s="631">
        <v>88.05720264</v>
      </c>
      <c r="AG392" s="630">
        <v>0.27167914100000001</v>
      </c>
      <c r="AH392" s="631">
        <v>114.25485190000001</v>
      </c>
      <c r="AI392" s="630">
        <v>0.18925399100000001</v>
      </c>
      <c r="AJ392" s="632">
        <v>79.590897819999995</v>
      </c>
      <c r="AK392" s="633">
        <v>0.32053819099999997</v>
      </c>
      <c r="AL392" s="634">
        <v>134.8025596</v>
      </c>
      <c r="AM392" s="633">
        <v>0.22915455900000001</v>
      </c>
      <c r="AN392" s="634">
        <v>96.371109680000004</v>
      </c>
      <c r="AO392" s="633">
        <v>0.228236631</v>
      </c>
      <c r="AP392" s="635">
        <v>95.985074299999994</v>
      </c>
      <c r="AQ392" s="630">
        <v>0.25524117699999999</v>
      </c>
      <c r="AR392" s="631">
        <v>107.3418549</v>
      </c>
      <c r="AS392" s="630">
        <v>0.20937438799999999</v>
      </c>
      <c r="AT392" s="631">
        <v>88.052544999999995</v>
      </c>
      <c r="AU392" s="630">
        <v>0.226241733</v>
      </c>
      <c r="AV392" s="632">
        <v>95.146118529999995</v>
      </c>
      <c r="AW392" s="633">
        <v>0.44652601200000003</v>
      </c>
      <c r="AX392" s="635">
        <v>187.78682549999999</v>
      </c>
      <c r="AY392" s="604"/>
      <c r="AZ392" s="568" t="str">
        <f t="shared" si="2580"/>
        <v>Disney+</v>
      </c>
      <c r="BA392" s="665">
        <f t="shared" si="2680"/>
        <v>0</v>
      </c>
      <c r="BB392" s="665">
        <f t="shared" si="2681"/>
        <v>0</v>
      </c>
      <c r="BC392" s="665">
        <f t="shared" si="2682"/>
        <v>2.606252751</v>
      </c>
      <c r="BD392" s="648">
        <f t="shared" si="2683"/>
        <v>21.115841088</v>
      </c>
      <c r="BE392" s="648">
        <f t="shared" si="2684"/>
        <v>0</v>
      </c>
      <c r="BF392" s="666">
        <f t="shared" si="2685"/>
        <v>11.096577087</v>
      </c>
      <c r="BG392" s="666">
        <f t="shared" si="2686"/>
        <v>5.580799614</v>
      </c>
      <c r="BH392" s="666">
        <f t="shared" si="2687"/>
        <v>0</v>
      </c>
      <c r="BI392" s="666">
        <f t="shared" si="2688"/>
        <v>1.4647864799999999</v>
      </c>
      <c r="BJ392" s="666">
        <f t="shared" si="2689"/>
        <v>4.5153004399999999</v>
      </c>
      <c r="BK392" s="650">
        <f t="shared" si="2690"/>
        <v>5.5036650299999996</v>
      </c>
      <c r="BL392" s="650">
        <f t="shared" si="2691"/>
        <v>2.9313964960000001</v>
      </c>
      <c r="BM392" s="650">
        <f t="shared" si="2692"/>
        <v>0</v>
      </c>
      <c r="BN392" s="650">
        <f t="shared" si="2693"/>
        <v>0</v>
      </c>
      <c r="BO392" s="650">
        <f t="shared" si="2694"/>
        <v>3.0280638560000002</v>
      </c>
      <c r="BP392" s="667">
        <f t="shared" si="2695"/>
        <v>3.2053819099999998</v>
      </c>
      <c r="BQ392" s="667">
        <f t="shared" si="2696"/>
        <v>2.0623910310000002</v>
      </c>
      <c r="BR392" s="667">
        <f t="shared" si="2697"/>
        <v>1.3694197859999999</v>
      </c>
      <c r="BS392" s="650">
        <f t="shared" si="2698"/>
        <v>0.7657235309999999</v>
      </c>
      <c r="BT392" s="650">
        <f t="shared" si="2699"/>
        <v>2.9312414319999998</v>
      </c>
      <c r="BU392" s="650">
        <f t="shared" si="2700"/>
        <v>0.452483466</v>
      </c>
      <c r="BV392" s="667">
        <f t="shared" si="2701"/>
        <v>1.7861040480000001</v>
      </c>
      <c r="BW392" s="652">
        <f t="shared" si="2702"/>
        <v>70.415428045999988</v>
      </c>
      <c r="BX392" s="606">
        <f t="shared" si="2727"/>
        <v>7.4442863639382462E-2</v>
      </c>
      <c r="BY392" s="645">
        <f t="shared" ca="1" si="2703"/>
        <v>97.892925504206488</v>
      </c>
      <c r="BZ392" s="608"/>
      <c r="CB392" s="616" t="str">
        <f t="shared" si="2581"/>
        <v>Disney+</v>
      </c>
      <c r="CC392" s="665">
        <f t="shared" ca="1" si="2704"/>
        <v>0</v>
      </c>
      <c r="CD392" s="665">
        <f t="shared" ca="1" si="2705"/>
        <v>0.93243343199999995</v>
      </c>
      <c r="CE392" s="665">
        <f t="shared" ca="1" si="2706"/>
        <v>69.235670906999999</v>
      </c>
      <c r="CF392" s="648">
        <f t="shared" ca="1" si="2707"/>
        <v>397.01765366399997</v>
      </c>
      <c r="CG392" s="648">
        <f t="shared" ca="1" si="2708"/>
        <v>1.5940975150000001</v>
      </c>
      <c r="CH392" s="666">
        <f t="shared" ca="1" si="2709"/>
        <v>282.85803102900002</v>
      </c>
      <c r="CI392" s="666">
        <f t="shared" ca="1" si="2710"/>
        <v>118.484668728</v>
      </c>
      <c r="CJ392" s="666">
        <f t="shared" ca="1" si="2711"/>
        <v>0</v>
      </c>
      <c r="CK392" s="666">
        <f t="shared" ca="1" si="2712"/>
        <v>29.002772303999997</v>
      </c>
      <c r="CL392" s="666">
        <f t="shared" ca="1" si="2713"/>
        <v>81.952702986000006</v>
      </c>
      <c r="CM392" s="650">
        <f t="shared" ca="1" si="2714"/>
        <v>177.401469467</v>
      </c>
      <c r="CN392" s="650">
        <f t="shared" ca="1" si="2715"/>
        <v>156.410941608</v>
      </c>
      <c r="CO392" s="650">
        <f t="shared" ca="1" si="2716"/>
        <v>40.202009087999997</v>
      </c>
      <c r="CP392" s="650">
        <f t="shared" ca="1" si="2717"/>
        <v>0</v>
      </c>
      <c r="CQ392" s="650">
        <f t="shared" ca="1" si="2718"/>
        <v>89.895645725000008</v>
      </c>
      <c r="CR392" s="667">
        <f t="shared" ca="1" si="2719"/>
        <v>134.62604021999999</v>
      </c>
      <c r="CS392" s="667">
        <f t="shared" ca="1" si="2720"/>
        <v>122.13937994700001</v>
      </c>
      <c r="CT392" s="667">
        <f t="shared" ca="1" si="2721"/>
        <v>135.57255881399999</v>
      </c>
      <c r="CU392" s="650">
        <f t="shared" ca="1" si="2722"/>
        <v>94.694476666999989</v>
      </c>
      <c r="CV392" s="650">
        <f t="shared" ca="1" si="2723"/>
        <v>60.299823744000001</v>
      </c>
      <c r="CW392" s="650">
        <f t="shared" ca="1" si="2724"/>
        <v>54.071774187000003</v>
      </c>
      <c r="CX392" s="667">
        <f t="shared" ca="1" si="2725"/>
        <v>35.72208096</v>
      </c>
      <c r="CY392" s="652">
        <f t="shared" ca="1" si="2726"/>
        <v>2082.1142309919996</v>
      </c>
      <c r="CZ392" s="606">
        <f t="shared" ca="1" si="2728"/>
        <v>7.6045192495737227E-2</v>
      </c>
      <c r="DA392" s="645"/>
    </row>
    <row r="393" spans="1:105" ht="15" x14ac:dyDescent="0.25">
      <c r="A393" s="615">
        <v>562</v>
      </c>
      <c r="B393" s="616"/>
      <c r="C393" s="616" t="s">
        <v>678</v>
      </c>
      <c r="D393" s="616" t="str">
        <f t="shared" ref="D393:D456" si="2729">_xlfn.CONCAT(C393,E393)</f>
        <v>Tv Subscription ServicesBT Sport</v>
      </c>
      <c r="E393" s="568" t="s">
        <v>684</v>
      </c>
      <c r="F393" s="620">
        <v>0.14443161600000001</v>
      </c>
      <c r="G393" s="621">
        <v>0.71549017599999998</v>
      </c>
      <c r="H393" s="622">
        <v>495.38334750000001</v>
      </c>
      <c r="I393" s="621">
        <v>0.292317153</v>
      </c>
      <c r="J393" s="622">
        <v>202.3913881</v>
      </c>
      <c r="K393" s="621">
        <v>0.154117534</v>
      </c>
      <c r="L393" s="623">
        <v>106.70623089999999</v>
      </c>
      <c r="M393" s="624">
        <v>0.136079593</v>
      </c>
      <c r="N393" s="625">
        <v>94.21731613</v>
      </c>
      <c r="O393" s="624">
        <v>0.25939473800000001</v>
      </c>
      <c r="P393" s="626">
        <v>179.59692229999999</v>
      </c>
      <c r="Q393" s="627">
        <v>0.101059966</v>
      </c>
      <c r="R393" s="628">
        <v>69.970805819999995</v>
      </c>
      <c r="S393" s="627">
        <v>0.11543968</v>
      </c>
      <c r="T393" s="628">
        <v>79.926877099999999</v>
      </c>
      <c r="U393" s="627">
        <v>0.22665700899999999</v>
      </c>
      <c r="V393" s="628">
        <v>156.93032769999999</v>
      </c>
      <c r="W393" s="627">
        <v>0.21656951099999999</v>
      </c>
      <c r="X393" s="628">
        <v>149.9460551</v>
      </c>
      <c r="Y393" s="627">
        <v>0.117699717</v>
      </c>
      <c r="Z393" s="629">
        <v>81.491656840000005</v>
      </c>
      <c r="AA393" s="630">
        <v>0.10457224499999999</v>
      </c>
      <c r="AB393" s="631">
        <v>72.402599699999996</v>
      </c>
      <c r="AC393" s="630">
        <v>0.10855475000000001</v>
      </c>
      <c r="AD393" s="631">
        <v>75.159963590000004</v>
      </c>
      <c r="AE393" s="630">
        <v>0.12515880200000001</v>
      </c>
      <c r="AF393" s="631">
        <v>86.656097000000003</v>
      </c>
      <c r="AG393" s="630">
        <v>0.22706231599999999</v>
      </c>
      <c r="AH393" s="631">
        <v>157.21095009999999</v>
      </c>
      <c r="AI393" s="630">
        <v>0.104210582</v>
      </c>
      <c r="AJ393" s="632">
        <v>72.152195120000002</v>
      </c>
      <c r="AK393" s="633">
        <v>0.16385006299999999</v>
      </c>
      <c r="AL393" s="634">
        <v>113.44473429999999</v>
      </c>
      <c r="AM393" s="633">
        <v>0.109699587</v>
      </c>
      <c r="AN393" s="634">
        <v>75.952613060000004</v>
      </c>
      <c r="AO393" s="633">
        <v>0.121287152</v>
      </c>
      <c r="AP393" s="635">
        <v>83.975486340000003</v>
      </c>
      <c r="AQ393" s="630">
        <v>0.146248987</v>
      </c>
      <c r="AR393" s="631">
        <v>101.2582913</v>
      </c>
      <c r="AS393" s="630">
        <v>0.11441425299999999</v>
      </c>
      <c r="AT393" s="631">
        <v>79.216902759999996</v>
      </c>
      <c r="AU393" s="630">
        <v>0.138656644</v>
      </c>
      <c r="AV393" s="632">
        <v>96.00158691</v>
      </c>
      <c r="AW393" s="633">
        <v>0.38538087399999998</v>
      </c>
      <c r="AX393" s="635">
        <v>266.82584050000003</v>
      </c>
      <c r="AY393" s="672"/>
      <c r="AZ393" s="568" t="str">
        <f t="shared" si="2580"/>
        <v>BT Sport</v>
      </c>
      <c r="BA393" s="665">
        <f t="shared" si="2680"/>
        <v>0</v>
      </c>
      <c r="BB393" s="665">
        <f t="shared" si="2681"/>
        <v>0</v>
      </c>
      <c r="BC393" s="665">
        <f t="shared" si="2682"/>
        <v>3.544703282</v>
      </c>
      <c r="BD393" s="648">
        <f t="shared" si="2683"/>
        <v>14.424436858</v>
      </c>
      <c r="BE393" s="648">
        <f t="shared" si="2684"/>
        <v>0</v>
      </c>
      <c r="BF393" s="666">
        <f t="shared" si="2685"/>
        <v>5.3561781980000003</v>
      </c>
      <c r="BG393" s="666">
        <f t="shared" si="2686"/>
        <v>3.00143168</v>
      </c>
      <c r="BH393" s="666">
        <f t="shared" si="2687"/>
        <v>0</v>
      </c>
      <c r="BI393" s="666">
        <f t="shared" si="2688"/>
        <v>1.0828475549999999</v>
      </c>
      <c r="BJ393" s="666">
        <f t="shared" si="2689"/>
        <v>2.3539943399999999</v>
      </c>
      <c r="BK393" s="650">
        <f t="shared" si="2690"/>
        <v>3.1371673499999999</v>
      </c>
      <c r="BL393" s="650">
        <f t="shared" si="2691"/>
        <v>1.5197665</v>
      </c>
      <c r="BM393" s="650">
        <f t="shared" si="2692"/>
        <v>0</v>
      </c>
      <c r="BN393" s="650">
        <f t="shared" si="2693"/>
        <v>0</v>
      </c>
      <c r="BO393" s="650">
        <f t="shared" si="2694"/>
        <v>1.6673693119999999</v>
      </c>
      <c r="BP393" s="667">
        <f t="shared" si="2695"/>
        <v>1.6385006299999998</v>
      </c>
      <c r="BQ393" s="667">
        <f t="shared" si="2696"/>
        <v>0.98729628300000005</v>
      </c>
      <c r="BR393" s="667">
        <f t="shared" si="2697"/>
        <v>0.72772291199999994</v>
      </c>
      <c r="BS393" s="650">
        <f t="shared" si="2698"/>
        <v>0.43874696099999999</v>
      </c>
      <c r="BT393" s="650">
        <f t="shared" si="2699"/>
        <v>1.601799542</v>
      </c>
      <c r="BU393" s="650">
        <f t="shared" si="2700"/>
        <v>0.27731328799999999</v>
      </c>
      <c r="BV393" s="667">
        <f t="shared" si="2701"/>
        <v>1.5415234959999999</v>
      </c>
      <c r="BW393" s="652">
        <f t="shared" si="2702"/>
        <v>43.300798187000012</v>
      </c>
      <c r="BX393" s="606">
        <f t="shared" si="2727"/>
        <v>4.5777402827197201E-2</v>
      </c>
      <c r="BY393" s="645">
        <f t="shared" ca="1" si="2703"/>
        <v>101.22466988022623</v>
      </c>
      <c r="BZ393" s="608"/>
      <c r="CB393" s="616" t="str">
        <f t="shared" si="2581"/>
        <v>BT Sport</v>
      </c>
      <c r="CC393" s="665">
        <f t="shared" ca="1" si="2704"/>
        <v>0</v>
      </c>
      <c r="CD393" s="665">
        <f t="shared" ca="1" si="2705"/>
        <v>0.87695145900000004</v>
      </c>
      <c r="CE393" s="665">
        <f t="shared" ca="1" si="2706"/>
        <v>94.165813274000001</v>
      </c>
      <c r="CF393" s="648">
        <f t="shared" ca="1" si="2707"/>
        <v>271.20662884899997</v>
      </c>
      <c r="CG393" s="648">
        <f t="shared" ca="1" si="2708"/>
        <v>1.2969736900000002</v>
      </c>
      <c r="CH393" s="666">
        <f t="shared" ca="1" si="2709"/>
        <v>136.53201406599999</v>
      </c>
      <c r="CI393" s="666">
        <f t="shared" ca="1" si="2710"/>
        <v>63.722703360000004</v>
      </c>
      <c r="CJ393" s="666">
        <f t="shared" ca="1" si="2711"/>
        <v>0</v>
      </c>
      <c r="CK393" s="666">
        <f t="shared" ca="1" si="2712"/>
        <v>21.440381588999998</v>
      </c>
      <c r="CL393" s="666">
        <f t="shared" ca="1" si="2713"/>
        <v>42.724997270999999</v>
      </c>
      <c r="CM393" s="650">
        <f t="shared" ca="1" si="2714"/>
        <v>101.121360915</v>
      </c>
      <c r="CN393" s="650">
        <f t="shared" ca="1" si="2715"/>
        <v>81.090398250000007</v>
      </c>
      <c r="CO393" s="650">
        <f t="shared" ca="1" si="2716"/>
        <v>24.030489984000003</v>
      </c>
      <c r="CP393" s="650">
        <f t="shared" ca="1" si="2717"/>
        <v>0</v>
      </c>
      <c r="CQ393" s="650">
        <f t="shared" ca="1" si="2718"/>
        <v>49.50002645</v>
      </c>
      <c r="CR393" s="667">
        <f t="shared" ca="1" si="2719"/>
        <v>68.817026459999994</v>
      </c>
      <c r="CS393" s="667">
        <f t="shared" ca="1" si="2720"/>
        <v>58.469879871000003</v>
      </c>
      <c r="CT393" s="667">
        <f t="shared" ca="1" si="2721"/>
        <v>72.044568287999994</v>
      </c>
      <c r="CU393" s="650">
        <f t="shared" ca="1" si="2722"/>
        <v>54.258374177</v>
      </c>
      <c r="CV393" s="650">
        <f t="shared" ca="1" si="2723"/>
        <v>32.951304864000001</v>
      </c>
      <c r="CW393" s="650">
        <f t="shared" ca="1" si="2724"/>
        <v>33.138937915999996</v>
      </c>
      <c r="CX393" s="667">
        <f t="shared" ca="1" si="2725"/>
        <v>30.830469919999999</v>
      </c>
      <c r="CY393" s="652">
        <f t="shared" ca="1" si="2726"/>
        <v>1238.2193006529999</v>
      </c>
      <c r="CZ393" s="606">
        <f t="shared" ca="1" si="2728"/>
        <v>4.5223563466656076E-2</v>
      </c>
      <c r="DA393" s="645"/>
    </row>
    <row r="394" spans="1:105" ht="15" x14ac:dyDescent="0.25">
      <c r="A394" s="615">
        <v>563</v>
      </c>
      <c r="B394" s="616"/>
      <c r="C394" s="616" t="s">
        <v>678</v>
      </c>
      <c r="D394" s="616" t="str">
        <f t="shared" si="2729"/>
        <v xml:space="preserve">Tv Subscription ServicesFire TV </v>
      </c>
      <c r="E394" s="568" t="s">
        <v>685</v>
      </c>
      <c r="F394" s="620">
        <v>0.14409471300000001</v>
      </c>
      <c r="G394" s="621">
        <v>0.66853850800000003</v>
      </c>
      <c r="H394" s="622">
        <v>463.95769560000002</v>
      </c>
      <c r="I394" s="621">
        <v>0.27586218899999998</v>
      </c>
      <c r="J394" s="622">
        <v>191.44504649999999</v>
      </c>
      <c r="K394" s="621">
        <v>7.7756726999999998E-2</v>
      </c>
      <c r="L394" s="623">
        <v>53.962234600000002</v>
      </c>
      <c r="M394" s="624">
        <v>0.10393247999999999</v>
      </c>
      <c r="N394" s="625">
        <v>72.127892860000003</v>
      </c>
      <c r="O394" s="624">
        <v>0.25891174500000003</v>
      </c>
      <c r="P394" s="626">
        <v>179.6816413</v>
      </c>
      <c r="Q394" s="627">
        <v>0.109600794</v>
      </c>
      <c r="R394" s="628">
        <v>76.061634639999994</v>
      </c>
      <c r="S394" s="627">
        <v>0.12303707999999999</v>
      </c>
      <c r="T394" s="628">
        <v>85.386256110000005</v>
      </c>
      <c r="U394" s="627">
        <v>0.185097857</v>
      </c>
      <c r="V394" s="628">
        <v>128.45568990000001</v>
      </c>
      <c r="W394" s="627">
        <v>0.16829171700000001</v>
      </c>
      <c r="X394" s="628">
        <v>116.7924304</v>
      </c>
      <c r="Y394" s="627">
        <v>8.8676880999999999E-2</v>
      </c>
      <c r="Z394" s="629">
        <v>61.540690480000002</v>
      </c>
      <c r="AA394" s="630">
        <v>0.125593283</v>
      </c>
      <c r="AB394" s="631">
        <v>87.160230389999995</v>
      </c>
      <c r="AC394" s="630">
        <v>0.111360952</v>
      </c>
      <c r="AD394" s="631">
        <v>77.283163290000005</v>
      </c>
      <c r="AE394" s="630">
        <v>0.11745781199999999</v>
      </c>
      <c r="AF394" s="631">
        <v>81.514311000000006</v>
      </c>
      <c r="AG394" s="630">
        <v>0.17691271</v>
      </c>
      <c r="AH394" s="631">
        <v>122.77529610000001</v>
      </c>
      <c r="AI394" s="630">
        <v>0.12123099599999999</v>
      </c>
      <c r="AJ394" s="632">
        <v>84.132855520000007</v>
      </c>
      <c r="AK394" s="633">
        <v>0.14934409400000001</v>
      </c>
      <c r="AL394" s="634">
        <v>103.64300780000001</v>
      </c>
      <c r="AM394" s="633">
        <v>0.14934409400000001</v>
      </c>
      <c r="AN394" s="634">
        <v>103.64300780000001</v>
      </c>
      <c r="AO394" s="633">
        <v>0.14384349499999999</v>
      </c>
      <c r="AP394" s="635">
        <v>99.825658239999996</v>
      </c>
      <c r="AQ394" s="630">
        <v>0.16954947200000001</v>
      </c>
      <c r="AR394" s="631">
        <v>117.6652977</v>
      </c>
      <c r="AS394" s="630">
        <v>0.157339328</v>
      </c>
      <c r="AT394" s="631">
        <v>109.1916044</v>
      </c>
      <c r="AU394" s="630">
        <v>0.16102390699999999</v>
      </c>
      <c r="AV394" s="632">
        <v>111.74865749999999</v>
      </c>
      <c r="AW394" s="633">
        <v>0.31425234800000001</v>
      </c>
      <c r="AX394" s="635">
        <v>218.08735530000001</v>
      </c>
      <c r="AY394" s="604"/>
      <c r="AZ394" s="568" t="str">
        <f t="shared" si="2580"/>
        <v xml:space="preserve">Fire TV </v>
      </c>
      <c r="BA394" s="665">
        <f t="shared" si="2680"/>
        <v>0</v>
      </c>
      <c r="BB394" s="665">
        <f t="shared" si="2681"/>
        <v>0</v>
      </c>
      <c r="BC394" s="665">
        <f t="shared" si="2682"/>
        <v>1.788404721</v>
      </c>
      <c r="BD394" s="648">
        <f t="shared" si="2683"/>
        <v>11.016842879999999</v>
      </c>
      <c r="BE394" s="648">
        <f t="shared" si="2684"/>
        <v>0</v>
      </c>
      <c r="BF394" s="666">
        <f t="shared" si="2685"/>
        <v>5.808842082</v>
      </c>
      <c r="BG394" s="666">
        <f t="shared" si="2686"/>
        <v>3.1989640799999997</v>
      </c>
      <c r="BH394" s="666">
        <f t="shared" si="2687"/>
        <v>0</v>
      </c>
      <c r="BI394" s="666">
        <f t="shared" si="2688"/>
        <v>0.84145858500000004</v>
      </c>
      <c r="BJ394" s="666">
        <f t="shared" si="2689"/>
        <v>1.7735376199999999</v>
      </c>
      <c r="BK394" s="650">
        <f t="shared" si="2690"/>
        <v>3.7677984900000001</v>
      </c>
      <c r="BL394" s="650">
        <f t="shared" si="2691"/>
        <v>1.5590533280000001</v>
      </c>
      <c r="BM394" s="650">
        <f t="shared" si="2692"/>
        <v>0</v>
      </c>
      <c r="BN394" s="650">
        <f t="shared" si="2693"/>
        <v>0</v>
      </c>
      <c r="BO394" s="650">
        <f t="shared" si="2694"/>
        <v>1.9396959359999999</v>
      </c>
      <c r="BP394" s="667">
        <f t="shared" si="2695"/>
        <v>1.4934409400000002</v>
      </c>
      <c r="BQ394" s="667">
        <f t="shared" si="2696"/>
        <v>1.344096846</v>
      </c>
      <c r="BR394" s="667">
        <f t="shared" si="2697"/>
        <v>0.86306096999999993</v>
      </c>
      <c r="BS394" s="650">
        <f t="shared" si="2698"/>
        <v>0.50864841599999999</v>
      </c>
      <c r="BT394" s="650">
        <f t="shared" si="2699"/>
        <v>2.2027505920000001</v>
      </c>
      <c r="BU394" s="650">
        <f t="shared" si="2700"/>
        <v>0.32204781399999999</v>
      </c>
      <c r="BV394" s="667">
        <f t="shared" si="2701"/>
        <v>1.2570093920000001</v>
      </c>
      <c r="BW394" s="652">
        <f t="shared" si="2702"/>
        <v>39.685652691999998</v>
      </c>
      <c r="BX394" s="606">
        <f t="shared" si="2727"/>
        <v>4.1955487792540228E-2</v>
      </c>
      <c r="BY394" s="645">
        <f t="shared" ca="1" si="2703"/>
        <v>95.252976094574365</v>
      </c>
      <c r="BZ394" s="608"/>
      <c r="CB394" s="616" t="str">
        <f t="shared" si="2581"/>
        <v xml:space="preserve">Fire TV </v>
      </c>
      <c r="CC394" s="665">
        <f t="shared" ca="1" si="2704"/>
        <v>0</v>
      </c>
      <c r="CD394" s="665">
        <f t="shared" ca="1" si="2705"/>
        <v>0.827586567</v>
      </c>
      <c r="CE394" s="665">
        <f t="shared" ca="1" si="2706"/>
        <v>47.509360196999999</v>
      </c>
      <c r="CF394" s="648">
        <f t="shared" ca="1" si="2707"/>
        <v>207.13743263999999</v>
      </c>
      <c r="CG394" s="648">
        <f t="shared" ca="1" si="2708"/>
        <v>1.2945587250000001</v>
      </c>
      <c r="CH394" s="666">
        <f t="shared" ca="1" si="2709"/>
        <v>148.070672694</v>
      </c>
      <c r="CI394" s="666">
        <f t="shared" ca="1" si="2710"/>
        <v>67.916468159999994</v>
      </c>
      <c r="CJ394" s="666">
        <f t="shared" ca="1" si="2711"/>
        <v>0</v>
      </c>
      <c r="CK394" s="666">
        <f t="shared" ca="1" si="2712"/>
        <v>16.660879983000001</v>
      </c>
      <c r="CL394" s="666">
        <f t="shared" ca="1" si="2713"/>
        <v>32.189707802999997</v>
      </c>
      <c r="CM394" s="650">
        <f t="shared" ca="1" si="2714"/>
        <v>121.44870466099999</v>
      </c>
      <c r="CN394" s="650">
        <f t="shared" ca="1" si="2715"/>
        <v>83.186631144000003</v>
      </c>
      <c r="CO394" s="650">
        <f t="shared" ca="1" si="2716"/>
        <v>22.551899903999999</v>
      </c>
      <c r="CP394" s="650">
        <f t="shared" ca="1" si="2717"/>
        <v>0</v>
      </c>
      <c r="CQ394" s="650">
        <f t="shared" ca="1" si="2718"/>
        <v>57.584723099999998</v>
      </c>
      <c r="CR394" s="667">
        <f t="shared" ca="1" si="2719"/>
        <v>62.724519480000005</v>
      </c>
      <c r="CS394" s="667">
        <f t="shared" ca="1" si="2720"/>
        <v>79.600402102000004</v>
      </c>
      <c r="CT394" s="667">
        <f t="shared" ca="1" si="2721"/>
        <v>85.443036029999988</v>
      </c>
      <c r="CU394" s="650">
        <f t="shared" ca="1" si="2722"/>
        <v>62.902854112</v>
      </c>
      <c r="CV394" s="650">
        <f t="shared" ca="1" si="2723"/>
        <v>45.313726463999998</v>
      </c>
      <c r="CW394" s="650">
        <f t="shared" ca="1" si="2724"/>
        <v>38.484713772999996</v>
      </c>
      <c r="CX394" s="667">
        <f t="shared" ca="1" si="2725"/>
        <v>25.140187840000003</v>
      </c>
      <c r="CY394" s="652">
        <f t="shared" ca="1" si="2726"/>
        <v>1205.9880653790001</v>
      </c>
      <c r="CZ394" s="606">
        <f t="shared" ca="1" si="2728"/>
        <v>4.4046379979648762E-2</v>
      </c>
      <c r="DA394" s="645"/>
    </row>
    <row r="395" spans="1:105" ht="15" x14ac:dyDescent="0.25">
      <c r="A395" s="615">
        <v>564</v>
      </c>
      <c r="B395" s="616"/>
      <c r="C395" s="616" t="s">
        <v>678</v>
      </c>
      <c r="D395" s="616" t="str">
        <f t="shared" si="2729"/>
        <v>Tv Subscription ServicesNow TV</v>
      </c>
      <c r="E395" s="568" t="s">
        <v>686</v>
      </c>
      <c r="F395" s="620">
        <v>0.138410167</v>
      </c>
      <c r="G395" s="621">
        <v>0.79663812199999995</v>
      </c>
      <c r="H395" s="622">
        <v>575.56329749999998</v>
      </c>
      <c r="I395" s="621">
        <v>0.22141776199999999</v>
      </c>
      <c r="J395" s="622">
        <v>159.97218000000001</v>
      </c>
      <c r="K395" s="621">
        <v>9.9449692000000006E-2</v>
      </c>
      <c r="L395" s="623">
        <v>71.851435210000005</v>
      </c>
      <c r="M395" s="624">
        <v>0.12243751899999999</v>
      </c>
      <c r="N395" s="625">
        <v>88.459916930000006</v>
      </c>
      <c r="O395" s="624">
        <v>0.223764672</v>
      </c>
      <c r="P395" s="626">
        <v>161.6677995</v>
      </c>
      <c r="Q395" s="627">
        <v>0.104769155</v>
      </c>
      <c r="R395" s="628">
        <v>75.694695449999998</v>
      </c>
      <c r="S395" s="627">
        <v>0.106656816</v>
      </c>
      <c r="T395" s="628">
        <v>77.058512309999998</v>
      </c>
      <c r="U395" s="627">
        <v>0.200793317</v>
      </c>
      <c r="V395" s="628">
        <v>145.07121900000001</v>
      </c>
      <c r="W395" s="627">
        <v>0.191197168</v>
      </c>
      <c r="X395" s="628">
        <v>138.1380949</v>
      </c>
      <c r="Y395" s="627">
        <v>9.2233132999999995E-2</v>
      </c>
      <c r="Z395" s="629">
        <v>66.637542120000006</v>
      </c>
      <c r="AA395" s="630">
        <v>0.104971676</v>
      </c>
      <c r="AB395" s="631">
        <v>75.841015459999994</v>
      </c>
      <c r="AC395" s="630">
        <v>9.3999770999999996E-2</v>
      </c>
      <c r="AD395" s="631">
        <v>67.913920349999998</v>
      </c>
      <c r="AE395" s="630">
        <v>0.109763766</v>
      </c>
      <c r="AF395" s="631">
        <v>79.303253760000004</v>
      </c>
      <c r="AG395" s="630">
        <v>0.18939244499999999</v>
      </c>
      <c r="AH395" s="631">
        <v>136.8342002</v>
      </c>
      <c r="AI395" s="630">
        <v>0.11381042199999999</v>
      </c>
      <c r="AJ395" s="632">
        <v>82.226922950000002</v>
      </c>
      <c r="AK395" s="633">
        <v>0.17290334199999999</v>
      </c>
      <c r="AL395" s="634">
        <v>124.9209836</v>
      </c>
      <c r="AM395" s="633">
        <v>0.13080398200000001</v>
      </c>
      <c r="AN395" s="634">
        <v>94.504605310000002</v>
      </c>
      <c r="AO395" s="633">
        <v>0.13500957</v>
      </c>
      <c r="AP395" s="635">
        <v>97.543101239999999</v>
      </c>
      <c r="AQ395" s="630">
        <v>0.14384952500000001</v>
      </c>
      <c r="AR395" s="631">
        <v>103.9298828</v>
      </c>
      <c r="AS395" s="630">
        <v>0.14744040999999999</v>
      </c>
      <c r="AT395" s="631">
        <v>106.5242624</v>
      </c>
      <c r="AU395" s="630">
        <v>0.14744040999999999</v>
      </c>
      <c r="AV395" s="632">
        <v>106.5242624</v>
      </c>
      <c r="AW395" s="633">
        <v>0.30092984099999998</v>
      </c>
      <c r="AX395" s="635">
        <v>217.41888420000001</v>
      </c>
      <c r="AY395" s="604"/>
      <c r="AZ395" s="568" t="str">
        <f t="shared" si="2580"/>
        <v>Now TV</v>
      </c>
      <c r="BA395" s="665">
        <f t="shared" si="2680"/>
        <v>0</v>
      </c>
      <c r="BB395" s="665">
        <f t="shared" si="2681"/>
        <v>0</v>
      </c>
      <c r="BC395" s="665">
        <f t="shared" si="2682"/>
        <v>2.2873429160000001</v>
      </c>
      <c r="BD395" s="648">
        <f t="shared" si="2683"/>
        <v>12.978377013999999</v>
      </c>
      <c r="BE395" s="648">
        <f t="shared" si="2684"/>
        <v>0</v>
      </c>
      <c r="BF395" s="666">
        <f t="shared" si="2685"/>
        <v>5.552765215</v>
      </c>
      <c r="BG395" s="666">
        <f t="shared" si="2686"/>
        <v>2.7730772159999999</v>
      </c>
      <c r="BH395" s="666">
        <f t="shared" si="2687"/>
        <v>0</v>
      </c>
      <c r="BI395" s="666">
        <f t="shared" si="2688"/>
        <v>0.95598583999999998</v>
      </c>
      <c r="BJ395" s="666">
        <f t="shared" si="2689"/>
        <v>1.84466266</v>
      </c>
      <c r="BK395" s="650">
        <f t="shared" si="2690"/>
        <v>3.1491502800000002</v>
      </c>
      <c r="BL395" s="650">
        <f t="shared" si="2691"/>
        <v>1.3159967939999999</v>
      </c>
      <c r="BM395" s="650">
        <f t="shared" si="2692"/>
        <v>0</v>
      </c>
      <c r="BN395" s="650">
        <f t="shared" si="2693"/>
        <v>0</v>
      </c>
      <c r="BO395" s="650">
        <f t="shared" si="2694"/>
        <v>1.8209667519999999</v>
      </c>
      <c r="BP395" s="667">
        <f t="shared" si="2695"/>
        <v>1.7290334199999999</v>
      </c>
      <c r="BQ395" s="667">
        <f t="shared" si="2696"/>
        <v>1.1772358380000001</v>
      </c>
      <c r="BR395" s="667">
        <f t="shared" si="2697"/>
        <v>0.81005741999999992</v>
      </c>
      <c r="BS395" s="650">
        <f t="shared" si="2698"/>
        <v>0.43154857499999999</v>
      </c>
      <c r="BT395" s="650">
        <f t="shared" si="2699"/>
        <v>2.06416574</v>
      </c>
      <c r="BU395" s="650">
        <f t="shared" si="2700"/>
        <v>0.29488081999999999</v>
      </c>
      <c r="BV395" s="667">
        <f t="shared" si="2701"/>
        <v>1.2037193639999999</v>
      </c>
      <c r="BW395" s="652">
        <f t="shared" si="2702"/>
        <v>40.388965864000006</v>
      </c>
      <c r="BX395" s="606">
        <f t="shared" si="2727"/>
        <v>4.269902721297484E-2</v>
      </c>
      <c r="BY395" s="645">
        <f t="shared" ca="1" si="2703"/>
        <v>98.747277005871553</v>
      </c>
      <c r="BZ395" s="608"/>
      <c r="CB395" s="616" t="str">
        <f t="shared" si="2581"/>
        <v>Now TV</v>
      </c>
      <c r="CC395" s="665">
        <f t="shared" ca="1" si="2704"/>
        <v>0</v>
      </c>
      <c r="CD395" s="665">
        <f t="shared" ca="1" si="2705"/>
        <v>0.664253286</v>
      </c>
      <c r="CE395" s="665">
        <f t="shared" ca="1" si="2706"/>
        <v>60.763761812000006</v>
      </c>
      <c r="CF395" s="648">
        <f t="shared" ca="1" si="2707"/>
        <v>244.01797536699999</v>
      </c>
      <c r="CG395" s="648">
        <f t="shared" ca="1" si="2708"/>
        <v>1.1188233599999999</v>
      </c>
      <c r="CH395" s="666">
        <f t="shared" ca="1" si="2709"/>
        <v>141.543128405</v>
      </c>
      <c r="CI395" s="666">
        <f t="shared" ca="1" si="2710"/>
        <v>58.874562431999998</v>
      </c>
      <c r="CJ395" s="666">
        <f t="shared" ca="1" si="2711"/>
        <v>0</v>
      </c>
      <c r="CK395" s="666">
        <f t="shared" ca="1" si="2712"/>
        <v>18.928519632</v>
      </c>
      <c r="CL395" s="666">
        <f t="shared" ca="1" si="2713"/>
        <v>33.480627278999997</v>
      </c>
      <c r="CM395" s="650">
        <f t="shared" ca="1" si="2714"/>
        <v>101.507610692</v>
      </c>
      <c r="CN395" s="650">
        <f t="shared" ca="1" si="2715"/>
        <v>70.217828936999993</v>
      </c>
      <c r="CO395" s="650">
        <f t="shared" ca="1" si="2716"/>
        <v>21.074643072000001</v>
      </c>
      <c r="CP395" s="650">
        <f t="shared" ca="1" si="2717"/>
        <v>0</v>
      </c>
      <c r="CQ395" s="650">
        <f t="shared" ca="1" si="2718"/>
        <v>54.059950449999995</v>
      </c>
      <c r="CR395" s="667">
        <f t="shared" ca="1" si="2719"/>
        <v>72.619403640000002</v>
      </c>
      <c r="CS395" s="667">
        <f t="shared" ca="1" si="2720"/>
        <v>69.718522406000005</v>
      </c>
      <c r="CT395" s="667">
        <f t="shared" ca="1" si="2721"/>
        <v>80.195684579999991</v>
      </c>
      <c r="CU395" s="650">
        <f t="shared" ca="1" si="2722"/>
        <v>53.368173775000002</v>
      </c>
      <c r="CV395" s="650">
        <f t="shared" ca="1" si="2723"/>
        <v>42.462838079999997</v>
      </c>
      <c r="CW395" s="650">
        <f t="shared" ca="1" si="2724"/>
        <v>35.238257990000001</v>
      </c>
      <c r="CX395" s="667">
        <f t="shared" ca="1" si="2725"/>
        <v>24.074387279999996</v>
      </c>
      <c r="CY395" s="652">
        <f t="shared" ca="1" si="2726"/>
        <v>1183.9289524750002</v>
      </c>
      <c r="CZ395" s="606">
        <f t="shared" ca="1" si="2728"/>
        <v>4.3240713574750962E-2</v>
      </c>
      <c r="DA395" s="645"/>
    </row>
    <row r="396" spans="1:105" ht="15" x14ac:dyDescent="0.25">
      <c r="A396" s="615">
        <v>565</v>
      </c>
      <c r="B396" s="616"/>
      <c r="C396" s="616" t="s">
        <v>678</v>
      </c>
      <c r="D396" s="616" t="str">
        <f t="shared" si="2729"/>
        <v>Tv Subscription ServicesRoku</v>
      </c>
      <c r="E396" s="568" t="s">
        <v>687</v>
      </c>
      <c r="F396" s="620">
        <v>9.0541538000000005E-2</v>
      </c>
      <c r="G396" s="621">
        <v>0.74815986700000003</v>
      </c>
      <c r="H396" s="622">
        <v>826.31671970000002</v>
      </c>
      <c r="I396" s="621">
        <v>0.206006574</v>
      </c>
      <c r="J396" s="622">
        <v>227.52714180000001</v>
      </c>
      <c r="K396" s="621">
        <v>6.8784777000000005E-2</v>
      </c>
      <c r="L396" s="623">
        <v>75.970409059999994</v>
      </c>
      <c r="M396" s="624">
        <v>7.3124693000000004E-2</v>
      </c>
      <c r="N396" s="625">
        <v>80.763696060000001</v>
      </c>
      <c r="O396" s="624">
        <v>0.19732328700000001</v>
      </c>
      <c r="P396" s="626">
        <v>217.9367518</v>
      </c>
      <c r="Q396" s="627">
        <v>5.8696529999999997E-2</v>
      </c>
      <c r="R396" s="628">
        <v>64.828289389999995</v>
      </c>
      <c r="S396" s="627">
        <v>4.5491349E-2</v>
      </c>
      <c r="T396" s="628">
        <v>50.243622809999998</v>
      </c>
      <c r="U396" s="627">
        <v>0.182246193</v>
      </c>
      <c r="V396" s="628">
        <v>201.2846227</v>
      </c>
      <c r="W396" s="627">
        <v>0.13276513400000001</v>
      </c>
      <c r="X396" s="628">
        <v>146.6345025</v>
      </c>
      <c r="Y396" s="627">
        <v>5.3823956999999999E-2</v>
      </c>
      <c r="Z396" s="629">
        <v>59.446700329999999</v>
      </c>
      <c r="AA396" s="630">
        <v>6.2586512999999996E-2</v>
      </c>
      <c r="AB396" s="631">
        <v>69.124640690000007</v>
      </c>
      <c r="AC396" s="630">
        <v>6.0581240000000001E-2</v>
      </c>
      <c r="AD396" s="631">
        <v>66.909886159999999</v>
      </c>
      <c r="AE396" s="630">
        <v>6.3941787999999999E-2</v>
      </c>
      <c r="AF396" s="631">
        <v>70.621495319999994</v>
      </c>
      <c r="AG396" s="630">
        <v>0.149871056</v>
      </c>
      <c r="AH396" s="631">
        <v>165.5274029</v>
      </c>
      <c r="AI396" s="630">
        <v>5.9321415000000002E-2</v>
      </c>
      <c r="AJ396" s="632">
        <v>65.518452479999993</v>
      </c>
      <c r="AK396" s="633">
        <v>9.4327275000000002E-2</v>
      </c>
      <c r="AL396" s="634">
        <v>104.1812158</v>
      </c>
      <c r="AM396" s="633">
        <v>6.8971752999999997E-2</v>
      </c>
      <c r="AN396" s="634">
        <v>76.176917720000006</v>
      </c>
      <c r="AO396" s="633">
        <v>7.5219179999999997E-2</v>
      </c>
      <c r="AP396" s="635">
        <v>83.076985289999996</v>
      </c>
      <c r="AQ396" s="630">
        <v>0.10225487599999999</v>
      </c>
      <c r="AR396" s="631">
        <v>112.9369769</v>
      </c>
      <c r="AS396" s="630">
        <v>7.7909097999999996E-2</v>
      </c>
      <c r="AT396" s="631">
        <v>86.04790697</v>
      </c>
      <c r="AU396" s="630">
        <v>0.10448486999999999</v>
      </c>
      <c r="AV396" s="632">
        <v>115.3999288</v>
      </c>
      <c r="AW396" s="633">
        <v>0.33142479200000002</v>
      </c>
      <c r="AX396" s="635">
        <v>366.04723050000001</v>
      </c>
      <c r="AY396" s="604"/>
      <c r="AZ396" s="568" t="str">
        <f t="shared" si="2580"/>
        <v>Roku</v>
      </c>
      <c r="BA396" s="665">
        <f t="shared" si="2680"/>
        <v>0</v>
      </c>
      <c r="BB396" s="665">
        <f t="shared" si="2681"/>
        <v>0</v>
      </c>
      <c r="BC396" s="665">
        <f t="shared" si="2682"/>
        <v>1.5820498710000002</v>
      </c>
      <c r="BD396" s="648">
        <f t="shared" si="2683"/>
        <v>7.7512174580000002</v>
      </c>
      <c r="BE396" s="648">
        <f t="shared" si="2684"/>
        <v>0</v>
      </c>
      <c r="BF396" s="666">
        <f t="shared" si="2685"/>
        <v>3.1109160899999999</v>
      </c>
      <c r="BG396" s="666">
        <f t="shared" si="2686"/>
        <v>1.182775074</v>
      </c>
      <c r="BH396" s="666">
        <f t="shared" si="2687"/>
        <v>0</v>
      </c>
      <c r="BI396" s="666">
        <f t="shared" si="2688"/>
        <v>0.66382567000000003</v>
      </c>
      <c r="BJ396" s="666">
        <f t="shared" si="2689"/>
        <v>1.07647914</v>
      </c>
      <c r="BK396" s="650">
        <f t="shared" si="2690"/>
        <v>1.87759539</v>
      </c>
      <c r="BL396" s="650">
        <f t="shared" si="2691"/>
        <v>0.84813736000000006</v>
      </c>
      <c r="BM396" s="650">
        <f t="shared" si="2692"/>
        <v>0</v>
      </c>
      <c r="BN396" s="650">
        <f t="shared" si="2693"/>
        <v>0</v>
      </c>
      <c r="BO396" s="650">
        <f t="shared" si="2694"/>
        <v>0.94914264000000004</v>
      </c>
      <c r="BP396" s="667">
        <f t="shared" si="2695"/>
        <v>0.94327274999999999</v>
      </c>
      <c r="BQ396" s="667">
        <f t="shared" si="2696"/>
        <v>0.620745777</v>
      </c>
      <c r="BR396" s="667">
        <f t="shared" si="2697"/>
        <v>0.45131507999999998</v>
      </c>
      <c r="BS396" s="650">
        <f t="shared" si="2698"/>
        <v>0.30676462799999998</v>
      </c>
      <c r="BT396" s="650">
        <f t="shared" si="2699"/>
        <v>1.0907273719999999</v>
      </c>
      <c r="BU396" s="650">
        <f t="shared" si="2700"/>
        <v>0.20896973999999999</v>
      </c>
      <c r="BV396" s="667">
        <f t="shared" si="2701"/>
        <v>1.3256991680000001</v>
      </c>
      <c r="BW396" s="652">
        <f t="shared" si="2702"/>
        <v>23.989633208000001</v>
      </c>
      <c r="BX396" s="606">
        <f t="shared" si="2727"/>
        <v>2.5361728859978044E-2</v>
      </c>
      <c r="BY396" s="645">
        <f t="shared" ca="1" si="2703"/>
        <v>98.41154505399129</v>
      </c>
      <c r="BZ396" s="608"/>
      <c r="CB396" s="616" t="str">
        <f t="shared" si="2581"/>
        <v>Roku</v>
      </c>
      <c r="CC396" s="665">
        <f t="shared" ca="1" si="2704"/>
        <v>0</v>
      </c>
      <c r="CD396" s="665">
        <f t="shared" ca="1" si="2705"/>
        <v>0.61801972199999999</v>
      </c>
      <c r="CE396" s="665">
        <f t="shared" ca="1" si="2706"/>
        <v>42.027498747000003</v>
      </c>
      <c r="CF396" s="648">
        <f t="shared" ca="1" si="2707"/>
        <v>145.73751314900002</v>
      </c>
      <c r="CG396" s="648">
        <f t="shared" ca="1" si="2708"/>
        <v>0.98661643500000007</v>
      </c>
      <c r="CH396" s="666">
        <f t="shared" ca="1" si="2709"/>
        <v>79.29901203</v>
      </c>
      <c r="CI396" s="666">
        <f t="shared" ca="1" si="2710"/>
        <v>25.111224648</v>
      </c>
      <c r="CJ396" s="666">
        <f t="shared" ca="1" si="2711"/>
        <v>0</v>
      </c>
      <c r="CK396" s="666">
        <f t="shared" ca="1" si="2712"/>
        <v>13.143748266000001</v>
      </c>
      <c r="CL396" s="666">
        <f t="shared" ca="1" si="2713"/>
        <v>19.538096391</v>
      </c>
      <c r="CM396" s="650">
        <f t="shared" ca="1" si="2714"/>
        <v>60.521158070999995</v>
      </c>
      <c r="CN396" s="650">
        <f t="shared" ca="1" si="2715"/>
        <v>45.254186279999999</v>
      </c>
      <c r="CO396" s="650">
        <f t="shared" ca="1" si="2716"/>
        <v>12.276823296</v>
      </c>
      <c r="CP396" s="650">
        <f t="shared" ca="1" si="2717"/>
        <v>0</v>
      </c>
      <c r="CQ396" s="650">
        <f t="shared" ca="1" si="2718"/>
        <v>28.177672125000001</v>
      </c>
      <c r="CR396" s="667">
        <f t="shared" ca="1" si="2719"/>
        <v>39.617455499999998</v>
      </c>
      <c r="CS396" s="667">
        <f t="shared" ca="1" si="2720"/>
        <v>36.761944348999997</v>
      </c>
      <c r="CT396" s="667">
        <f t="shared" ca="1" si="2721"/>
        <v>44.680192919999996</v>
      </c>
      <c r="CU396" s="650">
        <f t="shared" ca="1" si="2722"/>
        <v>37.936558995999995</v>
      </c>
      <c r="CV396" s="650">
        <f t="shared" ca="1" si="2723"/>
        <v>22.437820223999999</v>
      </c>
      <c r="CW396" s="650">
        <f t="shared" ca="1" si="2724"/>
        <v>24.971883929999997</v>
      </c>
      <c r="CX396" s="667">
        <f t="shared" ca="1" si="2725"/>
        <v>26.513983360000001</v>
      </c>
      <c r="CY396" s="652">
        <f t="shared" ca="1" si="2726"/>
        <v>705.611408439</v>
      </c>
      <c r="CZ396" s="606">
        <f t="shared" ca="1" si="2728"/>
        <v>2.577109103008585E-2</v>
      </c>
      <c r="DA396" s="645"/>
    </row>
    <row r="397" spans="1:105" ht="15" x14ac:dyDescent="0.25">
      <c r="A397" s="615">
        <v>566</v>
      </c>
      <c r="B397" s="616"/>
      <c r="C397" s="616" t="s">
        <v>678</v>
      </c>
      <c r="D397" s="616" t="str">
        <f t="shared" si="2729"/>
        <v xml:space="preserve">Tv Subscription ServicesSamsung TV Plus </v>
      </c>
      <c r="E397" s="568" t="s">
        <v>688</v>
      </c>
      <c r="F397" s="620">
        <v>9.5854419999999996E-2</v>
      </c>
      <c r="G397" s="621">
        <v>0.59494080199999999</v>
      </c>
      <c r="H397" s="622">
        <v>620.67122700000004</v>
      </c>
      <c r="I397" s="621">
        <v>0.221632317</v>
      </c>
      <c r="J397" s="622">
        <v>231.21762949999999</v>
      </c>
      <c r="K397" s="621">
        <v>7.4807815999999999E-2</v>
      </c>
      <c r="L397" s="623">
        <v>78.04315751</v>
      </c>
      <c r="M397" s="624">
        <v>6.825386E-2</v>
      </c>
      <c r="N397" s="625">
        <v>71.205751620000001</v>
      </c>
      <c r="O397" s="624">
        <v>0.22438447</v>
      </c>
      <c r="P397" s="626">
        <v>234.08881</v>
      </c>
      <c r="Q397" s="627">
        <v>4.4911771000000003E-2</v>
      </c>
      <c r="R397" s="628">
        <v>46.854147050000002</v>
      </c>
      <c r="S397" s="627">
        <v>5.2800059000000003E-2</v>
      </c>
      <c r="T397" s="628">
        <v>55.083593200000003</v>
      </c>
      <c r="U397" s="627">
        <v>0.17780879899999999</v>
      </c>
      <c r="V397" s="628">
        <v>185.4988012</v>
      </c>
      <c r="W397" s="627">
        <v>0.108400811</v>
      </c>
      <c r="X397" s="628">
        <v>113.08900610000001</v>
      </c>
      <c r="Y397" s="627">
        <v>4.3849286000000001E-2</v>
      </c>
      <c r="Z397" s="629">
        <v>45.745711569999997</v>
      </c>
      <c r="AA397" s="630">
        <v>6.2914048E-2</v>
      </c>
      <c r="AB397" s="631">
        <v>65.634999780000001</v>
      </c>
      <c r="AC397" s="630">
        <v>6.0386982999999998E-2</v>
      </c>
      <c r="AD397" s="631">
        <v>62.99864247</v>
      </c>
      <c r="AE397" s="630">
        <v>7.8533987999999999E-2</v>
      </c>
      <c r="AF397" s="631">
        <v>81.930482209999994</v>
      </c>
      <c r="AG397" s="630">
        <v>0.16943051000000001</v>
      </c>
      <c r="AH397" s="631">
        <v>176.75816119999999</v>
      </c>
      <c r="AI397" s="630">
        <v>7.2611537000000004E-2</v>
      </c>
      <c r="AJ397" s="632">
        <v>75.751892740000002</v>
      </c>
      <c r="AK397" s="633">
        <v>0.119043965</v>
      </c>
      <c r="AL397" s="634">
        <v>124.1924636</v>
      </c>
      <c r="AM397" s="633">
        <v>6.8301416000000004E-2</v>
      </c>
      <c r="AN397" s="634">
        <v>71.255364049999997</v>
      </c>
      <c r="AO397" s="633">
        <v>7.0630498999999999E-2</v>
      </c>
      <c r="AP397" s="635">
        <v>73.685177210000006</v>
      </c>
      <c r="AQ397" s="630">
        <v>0.12609815399999999</v>
      </c>
      <c r="AR397" s="631">
        <v>131.55173730000001</v>
      </c>
      <c r="AS397" s="630">
        <v>0.101371697</v>
      </c>
      <c r="AT397" s="631">
        <v>105.75589239999999</v>
      </c>
      <c r="AU397" s="630">
        <v>0.11622574300000001</v>
      </c>
      <c r="AV397" s="632">
        <v>121.2523565</v>
      </c>
      <c r="AW397" s="633">
        <v>0.34177330900000003</v>
      </c>
      <c r="AX397" s="635">
        <v>356.55456450000003</v>
      </c>
      <c r="AY397" s="604"/>
      <c r="AZ397" s="568" t="str">
        <f t="shared" si="2580"/>
        <v xml:space="preserve">Samsung TV Plus </v>
      </c>
      <c r="BA397" s="665">
        <f t="shared" si="2680"/>
        <v>0</v>
      </c>
      <c r="BB397" s="665">
        <f t="shared" si="2681"/>
        <v>0</v>
      </c>
      <c r="BC397" s="665">
        <f t="shared" si="2682"/>
        <v>1.7205797679999999</v>
      </c>
      <c r="BD397" s="648">
        <f t="shared" si="2683"/>
        <v>7.23490916</v>
      </c>
      <c r="BE397" s="648">
        <f t="shared" si="2684"/>
        <v>0</v>
      </c>
      <c r="BF397" s="666">
        <f t="shared" si="2685"/>
        <v>2.3803238630000001</v>
      </c>
      <c r="BG397" s="666">
        <f t="shared" si="2686"/>
        <v>1.3728015340000002</v>
      </c>
      <c r="BH397" s="666">
        <f t="shared" si="2687"/>
        <v>0</v>
      </c>
      <c r="BI397" s="666">
        <f t="shared" si="2688"/>
        <v>0.54200405500000004</v>
      </c>
      <c r="BJ397" s="666">
        <f t="shared" si="2689"/>
        <v>0.87698571999999997</v>
      </c>
      <c r="BK397" s="650">
        <f t="shared" si="2690"/>
        <v>1.88742144</v>
      </c>
      <c r="BL397" s="650">
        <f t="shared" si="2691"/>
        <v>0.84541776199999996</v>
      </c>
      <c r="BM397" s="650">
        <f t="shared" si="2692"/>
        <v>0</v>
      </c>
      <c r="BN397" s="650">
        <f t="shared" si="2693"/>
        <v>0</v>
      </c>
      <c r="BO397" s="650">
        <f t="shared" si="2694"/>
        <v>1.1617845920000001</v>
      </c>
      <c r="BP397" s="667">
        <f t="shared" si="2695"/>
        <v>1.1904396500000001</v>
      </c>
      <c r="BQ397" s="667">
        <f t="shared" si="2696"/>
        <v>0.61471274399999998</v>
      </c>
      <c r="BR397" s="667">
        <f t="shared" si="2697"/>
        <v>0.42378299399999997</v>
      </c>
      <c r="BS397" s="650">
        <f t="shared" si="2698"/>
        <v>0.37829446199999994</v>
      </c>
      <c r="BT397" s="650">
        <f t="shared" si="2699"/>
        <v>1.4192037579999999</v>
      </c>
      <c r="BU397" s="650">
        <f t="shared" si="2700"/>
        <v>0.23245148600000001</v>
      </c>
      <c r="BV397" s="667">
        <f t="shared" si="2701"/>
        <v>1.3670932360000001</v>
      </c>
      <c r="BW397" s="652">
        <f t="shared" si="2702"/>
        <v>23.648206223999992</v>
      </c>
      <c r="BX397" s="606">
        <f t="shared" si="2727"/>
        <v>2.5000773837506058E-2</v>
      </c>
      <c r="BY397" s="645">
        <f t="shared" ca="1" si="2703"/>
        <v>95.741687218168323</v>
      </c>
      <c r="BZ397" s="608"/>
      <c r="CB397" s="616" t="str">
        <f t="shared" si="2581"/>
        <v xml:space="preserve">Samsung TV Plus </v>
      </c>
      <c r="CC397" s="665">
        <f t="shared" ca="1" si="2704"/>
        <v>0</v>
      </c>
      <c r="CD397" s="665">
        <f t="shared" ca="1" si="2705"/>
        <v>0.66489695100000001</v>
      </c>
      <c r="CE397" s="665">
        <f t="shared" ca="1" si="2706"/>
        <v>45.707575575999996</v>
      </c>
      <c r="CF397" s="648">
        <f t="shared" ca="1" si="2707"/>
        <v>136.02994297999999</v>
      </c>
      <c r="CG397" s="648">
        <f t="shared" ca="1" si="2708"/>
        <v>1.12192235</v>
      </c>
      <c r="CH397" s="666">
        <f t="shared" ca="1" si="2709"/>
        <v>60.675802621000003</v>
      </c>
      <c r="CI397" s="666">
        <f t="shared" ca="1" si="2710"/>
        <v>29.145632568000003</v>
      </c>
      <c r="CJ397" s="666">
        <f t="shared" ca="1" si="2711"/>
        <v>0</v>
      </c>
      <c r="CK397" s="666">
        <f t="shared" ca="1" si="2712"/>
        <v>10.731680289</v>
      </c>
      <c r="CL397" s="666">
        <f t="shared" ca="1" si="2713"/>
        <v>15.917290818</v>
      </c>
      <c r="CM397" s="650">
        <f t="shared" ca="1" si="2714"/>
        <v>60.837884416000001</v>
      </c>
      <c r="CN397" s="650">
        <f t="shared" ca="1" si="2715"/>
        <v>45.109076301000002</v>
      </c>
      <c r="CO397" s="650">
        <f t="shared" ca="1" si="2716"/>
        <v>15.078525696</v>
      </c>
      <c r="CP397" s="650">
        <f t="shared" ca="1" si="2717"/>
        <v>0</v>
      </c>
      <c r="CQ397" s="650">
        <f t="shared" ca="1" si="2718"/>
        <v>34.490480075000001</v>
      </c>
      <c r="CR397" s="667">
        <f t="shared" ca="1" si="2719"/>
        <v>49.998465299999999</v>
      </c>
      <c r="CS397" s="667">
        <f t="shared" ca="1" si="2720"/>
        <v>36.404654728000004</v>
      </c>
      <c r="CT397" s="667">
        <f t="shared" ca="1" si="2721"/>
        <v>41.954516405999996</v>
      </c>
      <c r="CU397" s="650">
        <f t="shared" ca="1" si="2722"/>
        <v>46.782415133999997</v>
      </c>
      <c r="CV397" s="650">
        <f t="shared" ca="1" si="2723"/>
        <v>29.195048736</v>
      </c>
      <c r="CW397" s="650">
        <f t="shared" ca="1" si="2724"/>
        <v>27.777952577000001</v>
      </c>
      <c r="CX397" s="667">
        <f t="shared" ca="1" si="2725"/>
        <v>27.341864720000004</v>
      </c>
      <c r="CY397" s="652">
        <f t="shared" ca="1" si="2726"/>
        <v>714.96562824199998</v>
      </c>
      <c r="CZ397" s="606">
        <f t="shared" ca="1" si="2728"/>
        <v>2.6112735803930778E-2</v>
      </c>
      <c r="DA397" s="645"/>
    </row>
    <row r="398" spans="1:105" ht="15" x14ac:dyDescent="0.25">
      <c r="A398" s="615">
        <v>567</v>
      </c>
      <c r="B398" s="616"/>
      <c r="C398" s="616" t="s">
        <v>678</v>
      </c>
      <c r="D398" s="616" t="str">
        <f t="shared" si="2729"/>
        <v>Tv Subscription ServicesSky Go</v>
      </c>
      <c r="E398" s="568" t="s">
        <v>689</v>
      </c>
      <c r="F398" s="620">
        <v>0.13651020999999999</v>
      </c>
      <c r="G398" s="621">
        <v>0.50929225300000003</v>
      </c>
      <c r="H398" s="622">
        <v>373.07997239999997</v>
      </c>
      <c r="I398" s="621">
        <v>0.24537449</v>
      </c>
      <c r="J398" s="622">
        <v>179.74808630000001</v>
      </c>
      <c r="K398" s="621">
        <v>0.13278204399999999</v>
      </c>
      <c r="L398" s="623">
        <v>97.268947130000001</v>
      </c>
      <c r="M398" s="624">
        <v>0.152059957</v>
      </c>
      <c r="N398" s="625">
        <v>111.3909044</v>
      </c>
      <c r="O398" s="624">
        <v>0.26456763700000002</v>
      </c>
      <c r="P398" s="626">
        <v>193.80794829999999</v>
      </c>
      <c r="Q398" s="627">
        <v>0.11169456</v>
      </c>
      <c r="R398" s="628">
        <v>81.821396579999998</v>
      </c>
      <c r="S398" s="627">
        <v>9.2930858000000005E-2</v>
      </c>
      <c r="T398" s="628">
        <v>68.076122600000005</v>
      </c>
      <c r="U398" s="627">
        <v>0.19327704000000001</v>
      </c>
      <c r="V398" s="628">
        <v>141.5843113</v>
      </c>
      <c r="W398" s="627">
        <v>0.18507641799999999</v>
      </c>
      <c r="X398" s="628">
        <v>135.5769784</v>
      </c>
      <c r="Y398" s="627">
        <v>0.10512128900000001</v>
      </c>
      <c r="Z398" s="629">
        <v>77.006173160000003</v>
      </c>
      <c r="AA398" s="630">
        <v>0.11292951499999999</v>
      </c>
      <c r="AB398" s="631">
        <v>82.726058089999995</v>
      </c>
      <c r="AC398" s="630">
        <v>9.8472100000000007E-2</v>
      </c>
      <c r="AD398" s="631">
        <v>72.135336949999996</v>
      </c>
      <c r="AE398" s="630">
        <v>0.11292951499999999</v>
      </c>
      <c r="AF398" s="631">
        <v>82.726058089999995</v>
      </c>
      <c r="AG398" s="630">
        <v>0.16887248999999999</v>
      </c>
      <c r="AH398" s="631">
        <v>123.7068567</v>
      </c>
      <c r="AI398" s="630">
        <v>0.104039534</v>
      </c>
      <c r="AJ398" s="632">
        <v>76.213738190000001</v>
      </c>
      <c r="AK398" s="633">
        <v>0.168993739</v>
      </c>
      <c r="AL398" s="634">
        <v>123.7956777</v>
      </c>
      <c r="AM398" s="633">
        <v>0.103625492</v>
      </c>
      <c r="AN398" s="634">
        <v>75.910433530000006</v>
      </c>
      <c r="AO398" s="633">
        <v>0.120868003</v>
      </c>
      <c r="AP398" s="635">
        <v>88.541365080000006</v>
      </c>
      <c r="AQ398" s="630">
        <v>0.129555216</v>
      </c>
      <c r="AR398" s="631">
        <v>94.905147529999994</v>
      </c>
      <c r="AS398" s="630">
        <v>0.11821612400000001</v>
      </c>
      <c r="AT398" s="631">
        <v>86.598742040000005</v>
      </c>
      <c r="AU398" s="630">
        <v>0.12805538599999999</v>
      </c>
      <c r="AV398" s="632">
        <v>93.806452840000006</v>
      </c>
      <c r="AW398" s="633">
        <v>0.35524239200000002</v>
      </c>
      <c r="AX398" s="635">
        <v>260.23137220000001</v>
      </c>
      <c r="AY398" s="604"/>
      <c r="AZ398" s="568" t="str">
        <f t="shared" si="2580"/>
        <v>Sky Go</v>
      </c>
      <c r="BA398" s="665">
        <f t="shared" si="2680"/>
        <v>0</v>
      </c>
      <c r="BB398" s="665">
        <f t="shared" si="2681"/>
        <v>0</v>
      </c>
      <c r="BC398" s="665">
        <f t="shared" si="2682"/>
        <v>3.0539870119999999</v>
      </c>
      <c r="BD398" s="648">
        <f t="shared" si="2683"/>
        <v>16.118355441999999</v>
      </c>
      <c r="BE398" s="648">
        <f t="shared" si="2684"/>
        <v>0</v>
      </c>
      <c r="BF398" s="666">
        <f t="shared" si="2685"/>
        <v>5.9198116799999996</v>
      </c>
      <c r="BG398" s="666">
        <f t="shared" si="2686"/>
        <v>2.4162023079999999</v>
      </c>
      <c r="BH398" s="666">
        <f t="shared" si="2687"/>
        <v>0</v>
      </c>
      <c r="BI398" s="666">
        <f t="shared" si="2688"/>
        <v>0.92538208999999993</v>
      </c>
      <c r="BJ398" s="666">
        <f t="shared" si="2689"/>
        <v>2.1024257799999999</v>
      </c>
      <c r="BK398" s="650">
        <f t="shared" si="2690"/>
        <v>3.3878854499999997</v>
      </c>
      <c r="BL398" s="650">
        <f t="shared" si="2691"/>
        <v>1.3786094000000002</v>
      </c>
      <c r="BM398" s="650">
        <f t="shared" si="2692"/>
        <v>0</v>
      </c>
      <c r="BN398" s="650">
        <f t="shared" si="2693"/>
        <v>0</v>
      </c>
      <c r="BO398" s="650">
        <f t="shared" si="2694"/>
        <v>1.664632544</v>
      </c>
      <c r="BP398" s="667">
        <f t="shared" si="2695"/>
        <v>1.6899373900000001</v>
      </c>
      <c r="BQ398" s="667">
        <f t="shared" si="2696"/>
        <v>0.93262942800000004</v>
      </c>
      <c r="BR398" s="667">
        <f t="shared" si="2697"/>
        <v>0.72520801800000001</v>
      </c>
      <c r="BS398" s="650">
        <f t="shared" si="2698"/>
        <v>0.38866564800000003</v>
      </c>
      <c r="BT398" s="650">
        <f t="shared" si="2699"/>
        <v>1.655025736</v>
      </c>
      <c r="BU398" s="650">
        <f t="shared" si="2700"/>
        <v>0.25611077199999999</v>
      </c>
      <c r="BV398" s="667">
        <f t="shared" si="2701"/>
        <v>1.4209695680000001</v>
      </c>
      <c r="BW398" s="652">
        <f t="shared" si="2702"/>
        <v>44.035838265999992</v>
      </c>
      <c r="BX398" s="606">
        <f t="shared" si="2727"/>
        <v>4.6554483786425779E-2</v>
      </c>
      <c r="BY398" s="645">
        <f t="shared" ca="1" si="2703"/>
        <v>102.96728540328652</v>
      </c>
      <c r="BZ398" s="608"/>
      <c r="CB398" s="616" t="str">
        <f t="shared" si="2581"/>
        <v>Sky Go</v>
      </c>
      <c r="CC398" s="665">
        <f t="shared" ca="1" si="2704"/>
        <v>0</v>
      </c>
      <c r="CD398" s="665">
        <f t="shared" ca="1" si="2705"/>
        <v>0.73612347</v>
      </c>
      <c r="CE398" s="665">
        <f t="shared" ca="1" si="2706"/>
        <v>81.129828883999991</v>
      </c>
      <c r="CF398" s="648">
        <f t="shared" ca="1" si="2707"/>
        <v>303.05549430100001</v>
      </c>
      <c r="CG398" s="648">
        <f t="shared" ca="1" si="2708"/>
        <v>1.3228381850000002</v>
      </c>
      <c r="CH398" s="666">
        <f t="shared" ca="1" si="2709"/>
        <v>150.89935055999999</v>
      </c>
      <c r="CI398" s="666">
        <f t="shared" ca="1" si="2710"/>
        <v>51.297833616000005</v>
      </c>
      <c r="CJ398" s="666">
        <f t="shared" ca="1" si="2711"/>
        <v>0</v>
      </c>
      <c r="CK398" s="666">
        <f t="shared" ca="1" si="2712"/>
        <v>18.322565382000001</v>
      </c>
      <c r="CL398" s="666">
        <f t="shared" ca="1" si="2713"/>
        <v>38.159027907000002</v>
      </c>
      <c r="CM398" s="650">
        <f t="shared" ca="1" si="2714"/>
        <v>109.202841005</v>
      </c>
      <c r="CN398" s="650">
        <f t="shared" ca="1" si="2715"/>
        <v>73.558658700000009</v>
      </c>
      <c r="CO398" s="650">
        <f t="shared" ca="1" si="2716"/>
        <v>21.68246688</v>
      </c>
      <c r="CP398" s="650">
        <f t="shared" ca="1" si="2717"/>
        <v>0</v>
      </c>
      <c r="CQ398" s="650">
        <f t="shared" ca="1" si="2718"/>
        <v>49.41877865</v>
      </c>
      <c r="CR398" s="667">
        <f t="shared" ca="1" si="2719"/>
        <v>70.977370379999996</v>
      </c>
      <c r="CS398" s="667">
        <f t="shared" ca="1" si="2720"/>
        <v>55.232387236000001</v>
      </c>
      <c r="CT398" s="667">
        <f t="shared" ca="1" si="2721"/>
        <v>71.795593781999997</v>
      </c>
      <c r="CU398" s="650">
        <f t="shared" ca="1" si="2722"/>
        <v>48.064985135999997</v>
      </c>
      <c r="CV398" s="650">
        <f t="shared" ca="1" si="2723"/>
        <v>34.046243711999999</v>
      </c>
      <c r="CW398" s="650">
        <f t="shared" ca="1" si="2724"/>
        <v>30.605237253999999</v>
      </c>
      <c r="CX398" s="667">
        <f t="shared" ca="1" si="2725"/>
        <v>28.419391360000002</v>
      </c>
      <c r="CY398" s="652">
        <f t="shared" ca="1" si="2726"/>
        <v>1237.9270164</v>
      </c>
      <c r="CZ398" s="606">
        <f t="shared" ca="1" si="2728"/>
        <v>4.5212888350011651E-2</v>
      </c>
      <c r="DA398" s="645"/>
    </row>
    <row r="399" spans="1:105" ht="15" x14ac:dyDescent="0.25">
      <c r="A399" s="615">
        <v>568</v>
      </c>
      <c r="B399" s="616"/>
      <c r="C399" s="616" t="s">
        <v>678</v>
      </c>
      <c r="D399" s="616" t="str">
        <f t="shared" si="2729"/>
        <v>Tv Subscription ServicesSky Q</v>
      </c>
      <c r="E399" s="568" t="s">
        <v>690</v>
      </c>
      <c r="F399" s="620">
        <v>0.191487409</v>
      </c>
      <c r="G399" s="621">
        <v>0.58923739900000005</v>
      </c>
      <c r="H399" s="622">
        <v>307.716002</v>
      </c>
      <c r="I399" s="621">
        <v>0.27869118399999998</v>
      </c>
      <c r="J399" s="622">
        <v>145.54021370000001</v>
      </c>
      <c r="K399" s="621">
        <v>0.17532589800000001</v>
      </c>
      <c r="L399" s="623">
        <v>91.560014039999999</v>
      </c>
      <c r="M399" s="624">
        <v>0.22490850300000001</v>
      </c>
      <c r="N399" s="625">
        <v>117.4534159</v>
      </c>
      <c r="O399" s="624">
        <v>0.25644067700000001</v>
      </c>
      <c r="P399" s="626">
        <v>133.92038600000001</v>
      </c>
      <c r="Q399" s="627">
        <v>0.193203768</v>
      </c>
      <c r="R399" s="628">
        <v>100.8963299</v>
      </c>
      <c r="S399" s="627">
        <v>0.18675299200000001</v>
      </c>
      <c r="T399" s="628">
        <v>97.527557310000006</v>
      </c>
      <c r="U399" s="627">
        <v>0.204813936</v>
      </c>
      <c r="V399" s="628">
        <v>106.95947940000001</v>
      </c>
      <c r="W399" s="627">
        <v>0.19262185200000001</v>
      </c>
      <c r="X399" s="628">
        <v>100.5924373</v>
      </c>
      <c r="Y399" s="627">
        <v>0.172476245</v>
      </c>
      <c r="Z399" s="629">
        <v>90.071846480000005</v>
      </c>
      <c r="AA399" s="630">
        <v>0.18473582</v>
      </c>
      <c r="AB399" s="631">
        <v>96.474134289999995</v>
      </c>
      <c r="AC399" s="630">
        <v>0.180860515</v>
      </c>
      <c r="AD399" s="631">
        <v>94.450343509999996</v>
      </c>
      <c r="AE399" s="630">
        <v>0.17987218399999999</v>
      </c>
      <c r="AF399" s="631">
        <v>93.934209429999996</v>
      </c>
      <c r="AG399" s="630">
        <v>0.20273548</v>
      </c>
      <c r="AH399" s="631">
        <v>105.87405269999999</v>
      </c>
      <c r="AI399" s="630">
        <v>0.176753349</v>
      </c>
      <c r="AJ399" s="632">
        <v>92.305468289999993</v>
      </c>
      <c r="AK399" s="633">
        <v>0.187289909</v>
      </c>
      <c r="AL399" s="634">
        <v>97.807950219999995</v>
      </c>
      <c r="AM399" s="633">
        <v>0.187289909</v>
      </c>
      <c r="AN399" s="634">
        <v>97.807950219999995</v>
      </c>
      <c r="AO399" s="633">
        <v>0.187289909</v>
      </c>
      <c r="AP399" s="635">
        <v>97.807950219999995</v>
      </c>
      <c r="AQ399" s="630">
        <v>0.16400292</v>
      </c>
      <c r="AR399" s="631">
        <v>85.64684287</v>
      </c>
      <c r="AS399" s="630">
        <v>0.16136455699999999</v>
      </c>
      <c r="AT399" s="631">
        <v>84.269016840000006</v>
      </c>
      <c r="AU399" s="630">
        <v>0.161048574</v>
      </c>
      <c r="AV399" s="632">
        <v>84.104001749999995</v>
      </c>
      <c r="AW399" s="633">
        <v>0.30756876</v>
      </c>
      <c r="AX399" s="635">
        <v>160.62087959999999</v>
      </c>
      <c r="AY399" s="604"/>
      <c r="AZ399" s="568" t="str">
        <f t="shared" si="2580"/>
        <v>Sky Q</v>
      </c>
      <c r="BA399" s="665">
        <f t="shared" si="2680"/>
        <v>0</v>
      </c>
      <c r="BB399" s="665">
        <f t="shared" si="2681"/>
        <v>0</v>
      </c>
      <c r="BC399" s="665">
        <f t="shared" si="2682"/>
        <v>4.0324956539999999</v>
      </c>
      <c r="BD399" s="648">
        <f t="shared" si="2683"/>
        <v>23.840301318000002</v>
      </c>
      <c r="BE399" s="648">
        <f t="shared" si="2684"/>
        <v>0</v>
      </c>
      <c r="BF399" s="666">
        <f t="shared" si="2685"/>
        <v>10.239799703999999</v>
      </c>
      <c r="BG399" s="666">
        <f t="shared" si="2686"/>
        <v>4.8555777920000001</v>
      </c>
      <c r="BH399" s="666">
        <f t="shared" si="2687"/>
        <v>0</v>
      </c>
      <c r="BI399" s="666">
        <f t="shared" si="2688"/>
        <v>0.96310926000000008</v>
      </c>
      <c r="BJ399" s="666">
        <f t="shared" si="2689"/>
        <v>3.4495249000000001</v>
      </c>
      <c r="BK399" s="650">
        <f t="shared" si="2690"/>
        <v>5.5420745999999994</v>
      </c>
      <c r="BL399" s="650">
        <f t="shared" si="2691"/>
        <v>2.53204721</v>
      </c>
      <c r="BM399" s="650">
        <f t="shared" si="2692"/>
        <v>0</v>
      </c>
      <c r="BN399" s="650">
        <f t="shared" si="2693"/>
        <v>0</v>
      </c>
      <c r="BO399" s="650">
        <f t="shared" si="2694"/>
        <v>2.8280535840000001</v>
      </c>
      <c r="BP399" s="667">
        <f t="shared" si="2695"/>
        <v>1.87289909</v>
      </c>
      <c r="BQ399" s="667">
        <f t="shared" si="2696"/>
        <v>1.685609181</v>
      </c>
      <c r="BR399" s="667">
        <f t="shared" si="2697"/>
        <v>1.1237394540000001</v>
      </c>
      <c r="BS399" s="650">
        <f t="shared" si="2698"/>
        <v>0.49200875999999999</v>
      </c>
      <c r="BT399" s="650">
        <f t="shared" si="2699"/>
        <v>2.2591037979999999</v>
      </c>
      <c r="BU399" s="650">
        <f t="shared" si="2700"/>
        <v>0.322097148</v>
      </c>
      <c r="BV399" s="667">
        <f t="shared" si="2701"/>
        <v>1.23027504</v>
      </c>
      <c r="BW399" s="652">
        <f t="shared" si="2702"/>
        <v>67.268716492999999</v>
      </c>
      <c r="BX399" s="606">
        <f t="shared" si="2727"/>
        <v>7.1116174793588324E-2</v>
      </c>
      <c r="BY399" s="645">
        <f t="shared" ca="1" si="2703"/>
        <v>102.71679894876202</v>
      </c>
      <c r="BZ399" s="608"/>
      <c r="CB399" s="616" t="str">
        <f t="shared" si="2581"/>
        <v>Sky Q</v>
      </c>
      <c r="CC399" s="665">
        <f t="shared" ca="1" si="2704"/>
        <v>0</v>
      </c>
      <c r="CD399" s="665">
        <f t="shared" ca="1" si="2705"/>
        <v>0.836073552</v>
      </c>
      <c r="CE399" s="665">
        <f t="shared" ca="1" si="2706"/>
        <v>107.124123678</v>
      </c>
      <c r="CF399" s="648">
        <f t="shared" ca="1" si="2707"/>
        <v>448.24264647900003</v>
      </c>
      <c r="CG399" s="648">
        <f t="shared" ca="1" si="2708"/>
        <v>1.2822033850000001</v>
      </c>
      <c r="CH399" s="666">
        <f t="shared" ca="1" si="2709"/>
        <v>261.018290568</v>
      </c>
      <c r="CI399" s="666">
        <f t="shared" ca="1" si="2710"/>
        <v>103.087651584</v>
      </c>
      <c r="CJ399" s="666">
        <f t="shared" ca="1" si="2711"/>
        <v>0</v>
      </c>
      <c r="CK399" s="666">
        <f t="shared" ca="1" si="2712"/>
        <v>19.069563348000003</v>
      </c>
      <c r="CL399" s="666">
        <f t="shared" ca="1" si="2713"/>
        <v>62.608876934999998</v>
      </c>
      <c r="CM399" s="650">
        <f t="shared" ca="1" si="2714"/>
        <v>178.63953794</v>
      </c>
      <c r="CN399" s="650">
        <f t="shared" ca="1" si="2715"/>
        <v>135.10280470500001</v>
      </c>
      <c r="CO399" s="650">
        <f t="shared" ca="1" si="2716"/>
        <v>34.535459328000002</v>
      </c>
      <c r="CP399" s="650">
        <f t="shared" ca="1" si="2717"/>
        <v>0</v>
      </c>
      <c r="CQ399" s="650">
        <f t="shared" ca="1" si="2718"/>
        <v>83.957840775000008</v>
      </c>
      <c r="CR399" s="667">
        <f t="shared" ca="1" si="2719"/>
        <v>78.661761780000006</v>
      </c>
      <c r="CS399" s="667">
        <f t="shared" ca="1" si="2720"/>
        <v>99.825521496999997</v>
      </c>
      <c r="CT399" s="667">
        <f t="shared" ca="1" si="2721"/>
        <v>111.25020594600001</v>
      </c>
      <c r="CU399" s="650">
        <f t="shared" ca="1" si="2722"/>
        <v>60.845083320000001</v>
      </c>
      <c r="CV399" s="650">
        <f t="shared" ca="1" si="2723"/>
        <v>46.472992415999997</v>
      </c>
      <c r="CW399" s="650">
        <f t="shared" ca="1" si="2724"/>
        <v>38.490609186</v>
      </c>
      <c r="CX399" s="667">
        <f t="shared" ca="1" si="2725"/>
        <v>24.605500800000002</v>
      </c>
      <c r="CY399" s="652">
        <f t="shared" ca="1" si="2726"/>
        <v>1895.6567472220001</v>
      </c>
      <c r="CZ399" s="606">
        <f t="shared" ca="1" si="2728"/>
        <v>6.9235193776884571E-2</v>
      </c>
      <c r="DA399" s="645"/>
    </row>
    <row r="400" spans="1:105" ht="15" x14ac:dyDescent="0.25">
      <c r="A400" s="615">
        <v>569</v>
      </c>
      <c r="B400" s="616"/>
      <c r="C400" s="616" t="s">
        <v>678</v>
      </c>
      <c r="D400" s="616" t="str">
        <f t="shared" si="2729"/>
        <v>Tv Subscription Servicesvia set-top box</v>
      </c>
      <c r="E400" s="568" t="s">
        <v>691</v>
      </c>
      <c r="F400" s="620">
        <v>0.24124932199999999</v>
      </c>
      <c r="G400" s="621">
        <v>0.66418775799999996</v>
      </c>
      <c r="H400" s="622">
        <v>275.31176099999999</v>
      </c>
      <c r="I400" s="621">
        <v>0.321065771</v>
      </c>
      <c r="J400" s="622">
        <v>133.08463130000001</v>
      </c>
      <c r="K400" s="621">
        <v>0.206979199</v>
      </c>
      <c r="L400" s="623">
        <v>85.794727589999994</v>
      </c>
      <c r="M400" s="624">
        <v>0.273450625</v>
      </c>
      <c r="N400" s="625">
        <v>113.3477278</v>
      </c>
      <c r="O400" s="624">
        <v>0.31310265999999998</v>
      </c>
      <c r="P400" s="626">
        <v>129.78385059999999</v>
      </c>
      <c r="Q400" s="627">
        <v>0.22074455500000001</v>
      </c>
      <c r="R400" s="628">
        <v>91.50059057</v>
      </c>
      <c r="S400" s="627">
        <v>0.23865303399999999</v>
      </c>
      <c r="T400" s="628">
        <v>98.92381512</v>
      </c>
      <c r="U400" s="627">
        <v>0.28513960700000002</v>
      </c>
      <c r="V400" s="628">
        <v>118.1929154</v>
      </c>
      <c r="W400" s="627">
        <v>0.23932207799999999</v>
      </c>
      <c r="X400" s="628">
        <v>99.201139990000001</v>
      </c>
      <c r="Y400" s="627">
        <v>0.234381955</v>
      </c>
      <c r="Z400" s="629">
        <v>97.153414960000006</v>
      </c>
      <c r="AA400" s="630">
        <v>0.221445951</v>
      </c>
      <c r="AB400" s="631">
        <v>91.791325490000006</v>
      </c>
      <c r="AC400" s="630">
        <v>0.20562233899999999</v>
      </c>
      <c r="AD400" s="631">
        <v>85.232297200000005</v>
      </c>
      <c r="AE400" s="630">
        <v>0.234169294</v>
      </c>
      <c r="AF400" s="631">
        <v>97.065265159999996</v>
      </c>
      <c r="AG400" s="630">
        <v>0.263876416</v>
      </c>
      <c r="AH400" s="631">
        <v>109.3791327</v>
      </c>
      <c r="AI400" s="630">
        <v>0.22029481200000001</v>
      </c>
      <c r="AJ400" s="632">
        <v>91.314168080000002</v>
      </c>
      <c r="AK400" s="633">
        <v>0.23324731900000001</v>
      </c>
      <c r="AL400" s="634">
        <v>96.683098079999994</v>
      </c>
      <c r="AM400" s="633">
        <v>0.233129696</v>
      </c>
      <c r="AN400" s="634">
        <v>96.634342509999996</v>
      </c>
      <c r="AO400" s="633">
        <v>0.222083056</v>
      </c>
      <c r="AP400" s="635">
        <v>92.055411250000006</v>
      </c>
      <c r="AQ400" s="630">
        <v>0.24291100099999999</v>
      </c>
      <c r="AR400" s="631">
        <v>100.68878049999999</v>
      </c>
      <c r="AS400" s="630">
        <v>0.21032899299999999</v>
      </c>
      <c r="AT400" s="631">
        <v>87.183247030000004</v>
      </c>
      <c r="AU400" s="630">
        <v>0.24031481499999999</v>
      </c>
      <c r="AV400" s="632">
        <v>99.612638529999998</v>
      </c>
      <c r="AW400" s="633">
        <v>0.38925321699999998</v>
      </c>
      <c r="AX400" s="635">
        <v>161.3489371</v>
      </c>
      <c r="AY400" s="604"/>
      <c r="AZ400" s="568" t="str">
        <f t="shared" si="2580"/>
        <v>via set-top box</v>
      </c>
      <c r="BA400" s="665">
        <f t="shared" si="2680"/>
        <v>0</v>
      </c>
      <c r="BB400" s="665">
        <f t="shared" si="2681"/>
        <v>0</v>
      </c>
      <c r="BC400" s="665">
        <f t="shared" si="2682"/>
        <v>4.7605215770000004</v>
      </c>
      <c r="BD400" s="648">
        <f t="shared" si="2683"/>
        <v>28.985766250000001</v>
      </c>
      <c r="BE400" s="648">
        <f t="shared" si="2684"/>
        <v>0</v>
      </c>
      <c r="BF400" s="666">
        <f t="shared" si="2685"/>
        <v>11.699461415</v>
      </c>
      <c r="BG400" s="666">
        <f t="shared" si="2686"/>
        <v>6.204978884</v>
      </c>
      <c r="BH400" s="666">
        <f t="shared" si="2687"/>
        <v>0</v>
      </c>
      <c r="BI400" s="666">
        <f t="shared" si="2688"/>
        <v>1.19661039</v>
      </c>
      <c r="BJ400" s="666">
        <f t="shared" si="2689"/>
        <v>4.6876391000000002</v>
      </c>
      <c r="BK400" s="650">
        <f t="shared" si="2690"/>
        <v>6.6433785299999997</v>
      </c>
      <c r="BL400" s="650">
        <f t="shared" si="2691"/>
        <v>2.8787127459999997</v>
      </c>
      <c r="BM400" s="650">
        <f t="shared" si="2692"/>
        <v>0</v>
      </c>
      <c r="BN400" s="650">
        <f t="shared" si="2693"/>
        <v>0</v>
      </c>
      <c r="BO400" s="650">
        <f t="shared" si="2694"/>
        <v>3.5247169920000001</v>
      </c>
      <c r="BP400" s="667">
        <f t="shared" si="2695"/>
        <v>2.33247319</v>
      </c>
      <c r="BQ400" s="667">
        <f t="shared" si="2696"/>
        <v>2.0981672639999998</v>
      </c>
      <c r="BR400" s="667">
        <f t="shared" si="2697"/>
        <v>1.332498336</v>
      </c>
      <c r="BS400" s="650">
        <f t="shared" si="2698"/>
        <v>0.72873300299999999</v>
      </c>
      <c r="BT400" s="650">
        <f t="shared" si="2699"/>
        <v>2.9446059019999997</v>
      </c>
      <c r="BU400" s="650">
        <f t="shared" si="2700"/>
        <v>0.48062962999999997</v>
      </c>
      <c r="BV400" s="667">
        <f t="shared" si="2701"/>
        <v>1.5570128679999999</v>
      </c>
      <c r="BW400" s="652">
        <f t="shared" si="2702"/>
        <v>82.055906077000003</v>
      </c>
      <c r="BX400" s="606">
        <f t="shared" si="2727"/>
        <v>8.6749122974948426E-2</v>
      </c>
      <c r="BY400" s="645">
        <f t="shared" ca="1" si="2703"/>
        <v>102.2261231933425</v>
      </c>
      <c r="BZ400" s="608"/>
      <c r="CB400" s="616" t="str">
        <f t="shared" si="2581"/>
        <v>via set-top box</v>
      </c>
      <c r="CC400" s="665">
        <f t="shared" ca="1" si="2704"/>
        <v>0</v>
      </c>
      <c r="CD400" s="665">
        <f t="shared" ca="1" si="2705"/>
        <v>0.963197313</v>
      </c>
      <c r="CE400" s="665">
        <f t="shared" ca="1" si="2706"/>
        <v>126.464290589</v>
      </c>
      <c r="CF400" s="648">
        <f t="shared" ca="1" si="2707"/>
        <v>544.98709562500005</v>
      </c>
      <c r="CG400" s="648">
        <f t="shared" ca="1" si="2708"/>
        <v>1.5655132999999999</v>
      </c>
      <c r="CH400" s="666">
        <f t="shared" ca="1" si="2709"/>
        <v>298.225893805</v>
      </c>
      <c r="CI400" s="666">
        <f t="shared" ca="1" si="2710"/>
        <v>131.73647476799999</v>
      </c>
      <c r="CJ400" s="666">
        <f t="shared" ca="1" si="2711"/>
        <v>0</v>
      </c>
      <c r="CK400" s="666">
        <f t="shared" ca="1" si="2712"/>
        <v>23.692885722</v>
      </c>
      <c r="CL400" s="666">
        <f t="shared" ca="1" si="2713"/>
        <v>85.080649664999996</v>
      </c>
      <c r="CM400" s="650">
        <f t="shared" ca="1" si="2714"/>
        <v>214.13823461699999</v>
      </c>
      <c r="CN400" s="650">
        <f t="shared" ca="1" si="2715"/>
        <v>153.599887233</v>
      </c>
      <c r="CO400" s="650">
        <f t="shared" ca="1" si="2716"/>
        <v>44.960504448000002</v>
      </c>
      <c r="CP400" s="650">
        <f t="shared" ca="1" si="2717"/>
        <v>0</v>
      </c>
      <c r="CQ400" s="650">
        <f t="shared" ca="1" si="2718"/>
        <v>104.6400357</v>
      </c>
      <c r="CR400" s="667">
        <f t="shared" ca="1" si="2719"/>
        <v>97.963873980000002</v>
      </c>
      <c r="CS400" s="667">
        <f t="shared" ca="1" si="2720"/>
        <v>124.258127968</v>
      </c>
      <c r="CT400" s="667">
        <f t="shared" ca="1" si="2721"/>
        <v>131.917335264</v>
      </c>
      <c r="CU400" s="650">
        <f t="shared" ca="1" si="2722"/>
        <v>90.119981370999994</v>
      </c>
      <c r="CV400" s="650">
        <f t="shared" ca="1" si="2723"/>
        <v>60.574749984</v>
      </c>
      <c r="CW400" s="650">
        <f t="shared" ca="1" si="2724"/>
        <v>57.435240784999998</v>
      </c>
      <c r="CX400" s="667">
        <f t="shared" ca="1" si="2725"/>
        <v>31.14025736</v>
      </c>
      <c r="CY400" s="652">
        <f t="shared" ca="1" si="2726"/>
        <v>2323.4642294969999</v>
      </c>
      <c r="CZ400" s="606">
        <f t="shared" ca="1" si="2728"/>
        <v>8.4860034074536822E-2</v>
      </c>
      <c r="DA400" s="645"/>
    </row>
    <row r="401" spans="1:105" ht="15" x14ac:dyDescent="0.25">
      <c r="A401" s="615">
        <v>570</v>
      </c>
      <c r="B401" s="616"/>
      <c r="C401" s="616"/>
      <c r="D401" s="616" t="str">
        <f t="shared" si="2729"/>
        <v/>
      </c>
      <c r="E401" s="568" t="s">
        <v>331</v>
      </c>
      <c r="F401" s="620" t="s">
        <v>331</v>
      </c>
      <c r="G401" s="621" t="s">
        <v>331</v>
      </c>
      <c r="H401" s="622" t="s">
        <v>331</v>
      </c>
      <c r="I401" s="621" t="s">
        <v>331</v>
      </c>
      <c r="J401" s="622" t="s">
        <v>331</v>
      </c>
      <c r="K401" s="621" t="s">
        <v>331</v>
      </c>
      <c r="L401" s="623" t="s">
        <v>331</v>
      </c>
      <c r="M401" s="624" t="s">
        <v>331</v>
      </c>
      <c r="N401" s="625" t="s">
        <v>331</v>
      </c>
      <c r="O401" s="624" t="s">
        <v>331</v>
      </c>
      <c r="P401" s="626" t="s">
        <v>331</v>
      </c>
      <c r="Q401" s="627" t="s">
        <v>331</v>
      </c>
      <c r="R401" s="628" t="s">
        <v>331</v>
      </c>
      <c r="S401" s="627" t="s">
        <v>331</v>
      </c>
      <c r="T401" s="628" t="s">
        <v>331</v>
      </c>
      <c r="U401" s="627" t="s">
        <v>331</v>
      </c>
      <c r="V401" s="628" t="s">
        <v>331</v>
      </c>
      <c r="W401" s="627" t="s">
        <v>331</v>
      </c>
      <c r="X401" s="628" t="s">
        <v>331</v>
      </c>
      <c r="Y401" s="627" t="s">
        <v>331</v>
      </c>
      <c r="Z401" s="629" t="s">
        <v>331</v>
      </c>
      <c r="AA401" s="630" t="s">
        <v>331</v>
      </c>
      <c r="AB401" s="631" t="s">
        <v>331</v>
      </c>
      <c r="AC401" s="630" t="s">
        <v>331</v>
      </c>
      <c r="AD401" s="631" t="s">
        <v>331</v>
      </c>
      <c r="AE401" s="630" t="s">
        <v>331</v>
      </c>
      <c r="AF401" s="631" t="s">
        <v>331</v>
      </c>
      <c r="AG401" s="630" t="s">
        <v>331</v>
      </c>
      <c r="AH401" s="631" t="s">
        <v>331</v>
      </c>
      <c r="AI401" s="630" t="s">
        <v>331</v>
      </c>
      <c r="AJ401" s="632" t="s">
        <v>331</v>
      </c>
      <c r="AK401" s="633" t="s">
        <v>331</v>
      </c>
      <c r="AL401" s="634" t="s">
        <v>331</v>
      </c>
      <c r="AM401" s="633" t="s">
        <v>331</v>
      </c>
      <c r="AN401" s="634" t="s">
        <v>331</v>
      </c>
      <c r="AO401" s="633" t="s">
        <v>331</v>
      </c>
      <c r="AP401" s="635" t="s">
        <v>331</v>
      </c>
      <c r="AQ401" s="630" t="s">
        <v>331</v>
      </c>
      <c r="AR401" s="631" t="s">
        <v>331</v>
      </c>
      <c r="AS401" s="630" t="s">
        <v>331</v>
      </c>
      <c r="AT401" s="631" t="s">
        <v>331</v>
      </c>
      <c r="AU401" s="630" t="s">
        <v>331</v>
      </c>
      <c r="AV401" s="632" t="s">
        <v>331</v>
      </c>
      <c r="AW401" s="633" t="s">
        <v>331</v>
      </c>
      <c r="AX401" s="635" t="s">
        <v>331</v>
      </c>
      <c r="AY401" s="604"/>
      <c r="AZ401" s="568" t="str">
        <f t="shared" si="2580"/>
        <v/>
      </c>
      <c r="BA401" s="665"/>
      <c r="BB401" s="665"/>
      <c r="BC401" s="665"/>
      <c r="BD401" s="648"/>
      <c r="BE401" s="648"/>
      <c r="BF401" s="666"/>
      <c r="BG401" s="666"/>
      <c r="BH401" s="666"/>
      <c r="BI401" s="666"/>
      <c r="BJ401" s="666"/>
      <c r="BK401" s="650"/>
      <c r="BL401" s="650"/>
      <c r="BM401" s="650"/>
      <c r="BN401" s="650"/>
      <c r="BO401" s="650"/>
      <c r="BP401" s="667"/>
      <c r="BQ401" s="667"/>
      <c r="BR401" s="667"/>
      <c r="BS401" s="650"/>
      <c r="BT401" s="650"/>
      <c r="BU401" s="650"/>
      <c r="BV401" s="667"/>
      <c r="BW401" s="652"/>
      <c r="BX401" s="606"/>
      <c r="BY401" s="645"/>
      <c r="BZ401" s="608"/>
      <c r="CB401" s="616" t="str">
        <f t="shared" si="2581"/>
        <v/>
      </c>
      <c r="CC401" s="665"/>
      <c r="CD401" s="665"/>
      <c r="CE401" s="665"/>
      <c r="CF401" s="648"/>
      <c r="CG401" s="648"/>
      <c r="CH401" s="666"/>
      <c r="CI401" s="666"/>
      <c r="CJ401" s="666"/>
      <c r="CK401" s="666"/>
      <c r="CL401" s="666"/>
      <c r="CM401" s="650"/>
      <c r="CN401" s="650"/>
      <c r="CO401" s="650"/>
      <c r="CP401" s="650"/>
      <c r="CQ401" s="650"/>
      <c r="CR401" s="667"/>
      <c r="CS401" s="667"/>
      <c r="CT401" s="667"/>
      <c r="CU401" s="650"/>
      <c r="CV401" s="650"/>
      <c r="CW401" s="650"/>
      <c r="CX401" s="667"/>
      <c r="CY401" s="652"/>
      <c r="CZ401" s="606"/>
      <c r="DA401" s="645"/>
    </row>
    <row r="402" spans="1:105" ht="15" x14ac:dyDescent="0.25">
      <c r="A402" s="615">
        <v>571</v>
      </c>
      <c r="B402" s="616" t="s">
        <v>348</v>
      </c>
      <c r="C402" s="616" t="s">
        <v>692</v>
      </c>
      <c r="D402" s="616" t="str">
        <f t="shared" si="2729"/>
        <v>Tv Free Online Catchup / Video ServicesAny free online TV / video service</v>
      </c>
      <c r="E402" s="568" t="s">
        <v>693</v>
      </c>
      <c r="F402" s="620">
        <v>0.55240239999999996</v>
      </c>
      <c r="G402" s="621">
        <v>0.94376748600000004</v>
      </c>
      <c r="H402" s="622">
        <v>170.84782519999999</v>
      </c>
      <c r="I402" s="621">
        <v>0.70250679400000005</v>
      </c>
      <c r="J402" s="622">
        <v>127.17301639999999</v>
      </c>
      <c r="K402" s="621">
        <v>0.56315860100000004</v>
      </c>
      <c r="L402" s="623">
        <v>101.9471678</v>
      </c>
      <c r="M402" s="624">
        <v>0.52646907399999998</v>
      </c>
      <c r="N402" s="625">
        <v>95.305356029999999</v>
      </c>
      <c r="O402" s="624">
        <v>0.64581947299999998</v>
      </c>
      <c r="P402" s="626">
        <v>116.911055</v>
      </c>
      <c r="Q402" s="627">
        <v>0.49828648399999997</v>
      </c>
      <c r="R402" s="628">
        <v>90.203533559999997</v>
      </c>
      <c r="S402" s="627">
        <v>0.55665012199999997</v>
      </c>
      <c r="T402" s="628">
        <v>100.7689544</v>
      </c>
      <c r="U402" s="627">
        <v>0.59868213299999995</v>
      </c>
      <c r="V402" s="628">
        <v>108.37790219999999</v>
      </c>
      <c r="W402" s="627">
        <v>0.634779753</v>
      </c>
      <c r="X402" s="628">
        <v>114.91256250000001</v>
      </c>
      <c r="Y402" s="627">
        <v>0.55802360299999998</v>
      </c>
      <c r="Z402" s="629">
        <v>101.0175922</v>
      </c>
      <c r="AA402" s="630">
        <v>0.51953170299999996</v>
      </c>
      <c r="AB402" s="631">
        <v>94.049501419999999</v>
      </c>
      <c r="AC402" s="630">
        <v>0.481106372</v>
      </c>
      <c r="AD402" s="631">
        <v>87.093461570000002</v>
      </c>
      <c r="AE402" s="630">
        <v>0.51384822500000005</v>
      </c>
      <c r="AF402" s="631">
        <v>93.020635929999997</v>
      </c>
      <c r="AG402" s="630">
        <v>0.61936373199999994</v>
      </c>
      <c r="AH402" s="631">
        <v>112.12183949999999</v>
      </c>
      <c r="AI402" s="630">
        <v>0.52828632200000003</v>
      </c>
      <c r="AJ402" s="632">
        <v>95.634327850000005</v>
      </c>
      <c r="AK402" s="633">
        <v>0.63867335599999997</v>
      </c>
      <c r="AL402" s="634">
        <v>115.6174115</v>
      </c>
      <c r="AM402" s="633">
        <v>0.50242266800000002</v>
      </c>
      <c r="AN402" s="634">
        <v>90.952296419999996</v>
      </c>
      <c r="AO402" s="633">
        <v>0.51142550799999997</v>
      </c>
      <c r="AP402" s="635">
        <v>92.582057579999997</v>
      </c>
      <c r="AQ402" s="630">
        <v>0.55773600800000001</v>
      </c>
      <c r="AR402" s="631">
        <v>100.9655295</v>
      </c>
      <c r="AS402" s="630">
        <v>0.51895791000000002</v>
      </c>
      <c r="AT402" s="631">
        <v>93.945629199999999</v>
      </c>
      <c r="AU402" s="630">
        <v>0.55928703599999996</v>
      </c>
      <c r="AV402" s="632">
        <v>101.2463083</v>
      </c>
      <c r="AW402" s="633">
        <v>0.737097801</v>
      </c>
      <c r="AX402" s="635">
        <v>133.4349382</v>
      </c>
      <c r="AY402" s="604"/>
      <c r="AZ402" s="568" t="str">
        <f t="shared" si="2580"/>
        <v>Any free online TV / video service</v>
      </c>
      <c r="BA402" s="665">
        <f t="shared" ref="BA402:BA408" si="2730">BA$5*G402</f>
        <v>0</v>
      </c>
      <c r="BB402" s="665">
        <f t="shared" ref="BB402:BB408" si="2731">BB$5*I402</f>
        <v>0</v>
      </c>
      <c r="BC402" s="665">
        <f t="shared" ref="BC402:BC408" si="2732">BC$5*K402</f>
        <v>12.952647823000001</v>
      </c>
      <c r="BD402" s="648">
        <f t="shared" ref="BD402:BD408" si="2733">BD$5*M402</f>
        <v>55.805721843999997</v>
      </c>
      <c r="BE402" s="648">
        <f t="shared" ref="BE402:BE408" si="2734">BE$5*O402</f>
        <v>0</v>
      </c>
      <c r="BF402" s="666">
        <f t="shared" ref="BF402:BF408" si="2735">BF$5*Q402</f>
        <v>26.409183651999999</v>
      </c>
      <c r="BG402" s="666">
        <f t="shared" ref="BG402:BG408" si="2736">BG$5*S402</f>
        <v>14.472903171999999</v>
      </c>
      <c r="BH402" s="666">
        <f t="shared" ref="BH402:BH408" si="2737">BH$5*U402</f>
        <v>0</v>
      </c>
      <c r="BI402" s="666">
        <f t="shared" ref="BI402:BI408" si="2738">BI$5*W402</f>
        <v>3.1738987650000001</v>
      </c>
      <c r="BJ402" s="666">
        <f t="shared" ref="BJ402:BJ408" si="2739">BJ$5*Y402</f>
        <v>11.16047206</v>
      </c>
      <c r="BK402" s="650">
        <f t="shared" ref="BK402:BK408" si="2740">BK$5*AA402</f>
        <v>15.585951089999998</v>
      </c>
      <c r="BL402" s="650">
        <f t="shared" ref="BL402:BL408" si="2741">BL$5*AC402</f>
        <v>6.7354892079999997</v>
      </c>
      <c r="BM402" s="650">
        <f t="shared" ref="BM402:BM408" si="2742">BM$5*AE402</f>
        <v>0</v>
      </c>
      <c r="BN402" s="650">
        <f t="shared" ref="BN402:BN408" si="2743">BN$5*AG402</f>
        <v>0</v>
      </c>
      <c r="BO402" s="650">
        <f t="shared" ref="BO402:BO408" si="2744">BO$5*AI402</f>
        <v>8.4525811520000005</v>
      </c>
      <c r="BP402" s="667">
        <f t="shared" ref="BP402:BP408" si="2745">BP$5*AK402</f>
        <v>6.3867335599999997</v>
      </c>
      <c r="BQ402" s="667">
        <f t="shared" ref="BQ402:BQ408" si="2746">BQ$5*AM402</f>
        <v>4.5218040120000005</v>
      </c>
      <c r="BR402" s="667">
        <f t="shared" ref="BR402:BR408" si="2747">BR$5*AO402</f>
        <v>3.0685530480000001</v>
      </c>
      <c r="BS402" s="650">
        <f t="shared" ref="BS402:BS408" si="2748">BS$5*AQ402</f>
        <v>1.673208024</v>
      </c>
      <c r="BT402" s="650">
        <f t="shared" ref="BT402:BT408" si="2749">BT$5*AS402</f>
        <v>7.2654107400000001</v>
      </c>
      <c r="BU402" s="650">
        <f t="shared" ref="BU402:BU408" si="2750">BU$5*AU402</f>
        <v>1.1185740719999999</v>
      </c>
      <c r="BV402" s="667">
        <f t="shared" ref="BV402:BV408" si="2751">BV$5*AW402</f>
        <v>2.948391204</v>
      </c>
      <c r="BW402" s="652">
        <f t="shared" ref="BW402:BW408" si="2752">SUM(BA402:BV402)</f>
        <v>181.73152342599997</v>
      </c>
      <c r="BX402" s="606">
        <f>BW402/SUM($BW$402:$BW$408)</f>
        <v>0.29206794691417243</v>
      </c>
      <c r="BY402" s="645">
        <f t="shared" ref="BY402:BY408" ca="1" si="2753">IF(CZ402&gt;0,BX402/CZ402*100,"")</f>
        <v>100.22042544785859</v>
      </c>
      <c r="BZ402" s="608"/>
      <c r="CB402" s="616" t="str">
        <f t="shared" si="2581"/>
        <v>Any free online TV / video service</v>
      </c>
      <c r="CC402" s="665">
        <f t="shared" ref="CC402:CC408" ca="1" si="2754">CC$5*G402</f>
        <v>0</v>
      </c>
      <c r="CD402" s="665">
        <f t="shared" ref="CD402:CD408" ca="1" si="2755">CD$5*I402</f>
        <v>2.1075203820000001</v>
      </c>
      <c r="CE402" s="665">
        <f t="shared" ref="CE402:CE408" ca="1" si="2756">CE$5*K402</f>
        <v>344.08990521100003</v>
      </c>
      <c r="CF402" s="648">
        <f t="shared" ref="CF402:CF408" ca="1" si="2757">CF$5*M402</f>
        <v>1049.2528644819999</v>
      </c>
      <c r="CG402" s="648">
        <f t="shared" ref="CG402:CG408" ca="1" si="2758">CG$5*O402</f>
        <v>3.2290973649999999</v>
      </c>
      <c r="CH402" s="666">
        <f t="shared" ref="CH402:CH408" ca="1" si="2759">CH$5*Q402</f>
        <v>673.18503988399993</v>
      </c>
      <c r="CI402" s="666">
        <f t="shared" ref="CI402:CI408" ca="1" si="2760">CI$5*S402</f>
        <v>307.27086734400001</v>
      </c>
      <c r="CJ402" s="666">
        <f t="shared" ref="CJ402:CJ408" ca="1" si="2761">CJ$5*U402</f>
        <v>0</v>
      </c>
      <c r="CK402" s="666">
        <f t="shared" ref="CK402:CK408" ca="1" si="2762">CK$5*W402</f>
        <v>62.843195547000001</v>
      </c>
      <c r="CL402" s="666">
        <f t="shared" ref="CL402:CL408" ca="1" si="2763">CL$5*Y402</f>
        <v>202.56256788899998</v>
      </c>
      <c r="CM402" s="650">
        <f t="shared" ref="CM402:CM408" ca="1" si="2764">CM$5*AA402</f>
        <v>502.38715680099995</v>
      </c>
      <c r="CN402" s="650">
        <f t="shared" ref="CN402:CN408" ca="1" si="2765">CN$5*AC402</f>
        <v>359.38645988399998</v>
      </c>
      <c r="CO402" s="650">
        <f t="shared" ref="CO402:CO408" ca="1" si="2766">CO$5*AE402</f>
        <v>98.658859200000009</v>
      </c>
      <c r="CP402" s="650">
        <f t="shared" ref="CP402:CP408" ca="1" si="2767">CP$5*AG402</f>
        <v>0</v>
      </c>
      <c r="CQ402" s="650">
        <f t="shared" ref="CQ402:CQ408" ca="1" si="2768">CQ$5*AI402</f>
        <v>250.93600295000002</v>
      </c>
      <c r="CR402" s="667">
        <f t="shared" ref="CR402:CR408" ca="1" si="2769">CR$5*AK402</f>
        <v>268.24280951999998</v>
      </c>
      <c r="CS402" s="667">
        <f t="shared" ref="CS402:CS408" ca="1" si="2770">CS$5*AM402</f>
        <v>267.79128204400001</v>
      </c>
      <c r="CT402" s="667">
        <f t="shared" ref="CT402:CT408" ca="1" si="2771">CT$5*AO402</f>
        <v>303.78675175199999</v>
      </c>
      <c r="CU402" s="650">
        <f t="shared" ref="CU402:CU408" ca="1" si="2772">CU$5*AQ402</f>
        <v>206.92005896800001</v>
      </c>
      <c r="CV402" s="650">
        <f t="shared" ref="CV402:CV408" ca="1" si="2773">CV$5*AS402</f>
        <v>149.45987808000001</v>
      </c>
      <c r="CW402" s="650">
        <f t="shared" ref="CW402:CW408" ca="1" si="2774">CW$5*AU402</f>
        <v>133.66960160399998</v>
      </c>
      <c r="CX402" s="667">
        <f t="shared" ref="CX402:CX408" ca="1" si="2775">CX$5*AW402</f>
        <v>58.96782408</v>
      </c>
      <c r="CY402" s="652">
        <f t="shared" ref="CY402:CY408" ca="1" si="2776">SUM(CC402:CX402)</f>
        <v>5244.7477429869996</v>
      </c>
      <c r="CZ402" s="606">
        <f ca="1">CY402/SUM($CY$402:$CY$408)</f>
        <v>0.29142557079457404</v>
      </c>
      <c r="DA402" s="645"/>
    </row>
    <row r="403" spans="1:105" ht="15" x14ac:dyDescent="0.25">
      <c r="A403" s="615">
        <v>572</v>
      </c>
      <c r="B403" s="616"/>
      <c r="C403" s="616" t="s">
        <v>692</v>
      </c>
      <c r="D403" s="616" t="str">
        <f t="shared" si="2729"/>
        <v>Tv Free Online Catchup / Video ServicesYouTube</v>
      </c>
      <c r="E403" s="568" t="s">
        <v>694</v>
      </c>
      <c r="F403" s="620">
        <v>0.30032180000000003</v>
      </c>
      <c r="G403" s="621">
        <v>0.61146275400000005</v>
      </c>
      <c r="H403" s="622">
        <v>203.60252059999999</v>
      </c>
      <c r="I403" s="621">
        <v>0.45259736299999997</v>
      </c>
      <c r="J403" s="622">
        <v>150.7041328</v>
      </c>
      <c r="K403" s="621">
        <v>0.29870934100000002</v>
      </c>
      <c r="L403" s="623">
        <v>99.463089690000004</v>
      </c>
      <c r="M403" s="624">
        <v>0.230864291</v>
      </c>
      <c r="N403" s="625">
        <v>76.872305370000007</v>
      </c>
      <c r="O403" s="624">
        <v>0.41694872300000002</v>
      </c>
      <c r="P403" s="626">
        <v>138.83398539999999</v>
      </c>
      <c r="Q403" s="627">
        <v>0.225695798</v>
      </c>
      <c r="R403" s="628">
        <v>75.151320580000004</v>
      </c>
      <c r="S403" s="627">
        <v>0.23970428999999999</v>
      </c>
      <c r="T403" s="628">
        <v>79.815814340000003</v>
      </c>
      <c r="U403" s="627">
        <v>0.38716866599999999</v>
      </c>
      <c r="V403" s="628">
        <v>128.9179364</v>
      </c>
      <c r="W403" s="627">
        <v>0.38871154800000002</v>
      </c>
      <c r="X403" s="628">
        <v>129.4316791</v>
      </c>
      <c r="Y403" s="627">
        <v>0.26952162699999999</v>
      </c>
      <c r="Z403" s="629">
        <v>89.744276929999998</v>
      </c>
      <c r="AA403" s="630">
        <v>0.25149375000000002</v>
      </c>
      <c r="AB403" s="631">
        <v>83.741423359999999</v>
      </c>
      <c r="AC403" s="630">
        <v>0.222778904</v>
      </c>
      <c r="AD403" s="631">
        <v>74.180064139999999</v>
      </c>
      <c r="AE403" s="630">
        <v>0.258945547</v>
      </c>
      <c r="AF403" s="631">
        <v>86.222694129999994</v>
      </c>
      <c r="AG403" s="630">
        <v>0.42333159100000001</v>
      </c>
      <c r="AH403" s="631">
        <v>140.95932830000001</v>
      </c>
      <c r="AI403" s="630">
        <v>0.23601829899999999</v>
      </c>
      <c r="AJ403" s="632">
        <v>78.588467379999997</v>
      </c>
      <c r="AK403" s="633">
        <v>0.41112516999999998</v>
      </c>
      <c r="AL403" s="634">
        <v>136.89488109999999</v>
      </c>
      <c r="AM403" s="633">
        <v>0.28892014199999999</v>
      </c>
      <c r="AN403" s="634">
        <v>96.203519959999994</v>
      </c>
      <c r="AO403" s="633">
        <v>0.27214495399999999</v>
      </c>
      <c r="AP403" s="635">
        <v>90.617782199999994</v>
      </c>
      <c r="AQ403" s="630">
        <v>0.33344547299999999</v>
      </c>
      <c r="AR403" s="631">
        <v>111.02939379999999</v>
      </c>
      <c r="AS403" s="630">
        <v>0.25872283499999998</v>
      </c>
      <c r="AT403" s="631">
        <v>86.148536440000001</v>
      </c>
      <c r="AU403" s="630">
        <v>0.34180090899999999</v>
      </c>
      <c r="AV403" s="632">
        <v>113.81155459999999</v>
      </c>
      <c r="AW403" s="633">
        <v>0.57162834100000004</v>
      </c>
      <c r="AX403" s="635">
        <v>190.3386108</v>
      </c>
      <c r="AY403" s="604"/>
      <c r="AZ403" s="568" t="str">
        <f t="shared" si="2580"/>
        <v>YouTube</v>
      </c>
      <c r="BA403" s="665">
        <f t="shared" si="2730"/>
        <v>0</v>
      </c>
      <c r="BB403" s="665">
        <f t="shared" si="2731"/>
        <v>0</v>
      </c>
      <c r="BC403" s="665">
        <f t="shared" si="2732"/>
        <v>6.8703148430000001</v>
      </c>
      <c r="BD403" s="648">
        <f t="shared" si="2733"/>
        <v>24.471614846000001</v>
      </c>
      <c r="BE403" s="648">
        <f t="shared" si="2734"/>
        <v>0</v>
      </c>
      <c r="BF403" s="666">
        <f t="shared" si="2735"/>
        <v>11.961877294000001</v>
      </c>
      <c r="BG403" s="666">
        <f t="shared" si="2736"/>
        <v>6.2323115399999995</v>
      </c>
      <c r="BH403" s="666">
        <f t="shared" si="2737"/>
        <v>0</v>
      </c>
      <c r="BI403" s="666">
        <f t="shared" si="2738"/>
        <v>1.9435577400000001</v>
      </c>
      <c r="BJ403" s="666">
        <f t="shared" si="2739"/>
        <v>5.3904325399999999</v>
      </c>
      <c r="BK403" s="650">
        <f t="shared" si="2740"/>
        <v>7.5448125000000008</v>
      </c>
      <c r="BL403" s="650">
        <f t="shared" si="2741"/>
        <v>3.1189046559999998</v>
      </c>
      <c r="BM403" s="650">
        <f t="shared" si="2742"/>
        <v>0</v>
      </c>
      <c r="BN403" s="650">
        <f t="shared" si="2743"/>
        <v>0</v>
      </c>
      <c r="BO403" s="650">
        <f t="shared" si="2744"/>
        <v>3.7762927839999998</v>
      </c>
      <c r="BP403" s="667">
        <f t="shared" si="2745"/>
        <v>4.1112516999999995</v>
      </c>
      <c r="BQ403" s="667">
        <f t="shared" si="2746"/>
        <v>2.6002812779999998</v>
      </c>
      <c r="BR403" s="667">
        <f t="shared" si="2747"/>
        <v>1.6328697239999999</v>
      </c>
      <c r="BS403" s="650">
        <f t="shared" si="2748"/>
        <v>1.0003364189999999</v>
      </c>
      <c r="BT403" s="650">
        <f t="shared" si="2749"/>
        <v>3.6221196899999999</v>
      </c>
      <c r="BU403" s="650">
        <f t="shared" si="2750"/>
        <v>0.68360181799999997</v>
      </c>
      <c r="BV403" s="667">
        <f t="shared" si="2751"/>
        <v>2.2865133640000002</v>
      </c>
      <c r="BW403" s="652">
        <f t="shared" si="2752"/>
        <v>87.247092736000013</v>
      </c>
      <c r="BX403" s="606">
        <f t="shared" ref="BX403:BX408" si="2777">BW403/SUM($BW$402:$BW$408)</f>
        <v>0.14021826686557265</v>
      </c>
      <c r="BY403" s="645">
        <f t="shared" ca="1" si="2753"/>
        <v>96.870418519506558</v>
      </c>
      <c r="BZ403" s="608"/>
      <c r="CB403" s="616" t="str">
        <f t="shared" si="2581"/>
        <v>YouTube</v>
      </c>
      <c r="CC403" s="665">
        <f t="shared" ca="1" si="2754"/>
        <v>0</v>
      </c>
      <c r="CD403" s="665">
        <f t="shared" ca="1" si="2755"/>
        <v>1.3577920889999999</v>
      </c>
      <c r="CE403" s="665">
        <f t="shared" ca="1" si="2756"/>
        <v>182.511407351</v>
      </c>
      <c r="CF403" s="648">
        <f t="shared" ca="1" si="2757"/>
        <v>460.11253196299998</v>
      </c>
      <c r="CG403" s="648">
        <f t="shared" ca="1" si="2758"/>
        <v>2.0847436150000003</v>
      </c>
      <c r="CH403" s="666">
        <f t="shared" ca="1" si="2759"/>
        <v>304.91502309800001</v>
      </c>
      <c r="CI403" s="666">
        <f t="shared" ca="1" si="2760"/>
        <v>132.31676808</v>
      </c>
      <c r="CJ403" s="666">
        <f t="shared" ca="1" si="2761"/>
        <v>0</v>
      </c>
      <c r="CK403" s="666">
        <f t="shared" ca="1" si="2762"/>
        <v>38.482443252000003</v>
      </c>
      <c r="CL403" s="666">
        <f t="shared" ca="1" si="2763"/>
        <v>97.836350600999992</v>
      </c>
      <c r="CM403" s="650">
        <f t="shared" ca="1" si="2764"/>
        <v>243.19445625</v>
      </c>
      <c r="CN403" s="650">
        <f t="shared" ca="1" si="2765"/>
        <v>166.415841288</v>
      </c>
      <c r="CO403" s="650">
        <f t="shared" ca="1" si="2766"/>
        <v>49.717545024000003</v>
      </c>
      <c r="CP403" s="650">
        <f t="shared" ca="1" si="2767"/>
        <v>0</v>
      </c>
      <c r="CQ403" s="650">
        <f t="shared" ca="1" si="2768"/>
        <v>112.108692025</v>
      </c>
      <c r="CR403" s="667">
        <f t="shared" ca="1" si="2769"/>
        <v>172.67257139999998</v>
      </c>
      <c r="CS403" s="667">
        <f t="shared" ca="1" si="2770"/>
        <v>153.994435686</v>
      </c>
      <c r="CT403" s="667">
        <f t="shared" ca="1" si="2771"/>
        <v>161.65410267600001</v>
      </c>
      <c r="CU403" s="650">
        <f t="shared" ca="1" si="2772"/>
        <v>123.70827048299999</v>
      </c>
      <c r="CV403" s="650">
        <f t="shared" ca="1" si="2773"/>
        <v>74.512176479999994</v>
      </c>
      <c r="CW403" s="650">
        <f t="shared" ca="1" si="2774"/>
        <v>81.690417251</v>
      </c>
      <c r="CX403" s="667">
        <f t="shared" ca="1" si="2775"/>
        <v>45.730267280000007</v>
      </c>
      <c r="CY403" s="652">
        <f t="shared" ca="1" si="2776"/>
        <v>2605.0158358919998</v>
      </c>
      <c r="CZ403" s="606">
        <f t="shared" ref="CZ403:CZ408" ca="1" si="2778">CY403/SUM($CY$402:$CY$408)</f>
        <v>0.14474828230182285</v>
      </c>
      <c r="DA403" s="645"/>
    </row>
    <row r="404" spans="1:105" ht="15" x14ac:dyDescent="0.25">
      <c r="A404" s="615">
        <v>573</v>
      </c>
      <c r="B404" s="616"/>
      <c r="C404" s="616" t="s">
        <v>692</v>
      </c>
      <c r="D404" s="616" t="str">
        <f t="shared" si="2729"/>
        <v>Tv Free Online Catchup / Video ServicesBBC iPlayer</v>
      </c>
      <c r="E404" s="568" t="s">
        <v>695</v>
      </c>
      <c r="F404" s="620">
        <v>0.33192401599999999</v>
      </c>
      <c r="G404" s="621">
        <v>0.79813723599999997</v>
      </c>
      <c r="H404" s="622">
        <v>240.45781450000001</v>
      </c>
      <c r="I404" s="621">
        <v>0.47243585100000002</v>
      </c>
      <c r="J404" s="622">
        <v>142.33253010000001</v>
      </c>
      <c r="K404" s="621">
        <v>0.424661346</v>
      </c>
      <c r="L404" s="623">
        <v>127.9393252</v>
      </c>
      <c r="M404" s="624">
        <v>0.35668626399999998</v>
      </c>
      <c r="N404" s="625">
        <v>107.4602158</v>
      </c>
      <c r="O404" s="624">
        <v>0.43721576899999998</v>
      </c>
      <c r="P404" s="626">
        <v>131.7216435</v>
      </c>
      <c r="Q404" s="627">
        <v>0.32410795999999997</v>
      </c>
      <c r="R404" s="628">
        <v>97.645227169999998</v>
      </c>
      <c r="S404" s="627">
        <v>0.355985465</v>
      </c>
      <c r="T404" s="628">
        <v>107.2490834</v>
      </c>
      <c r="U404" s="627">
        <v>0.36727792100000001</v>
      </c>
      <c r="V404" s="628">
        <v>110.6512042</v>
      </c>
      <c r="W404" s="627">
        <v>0.384088508</v>
      </c>
      <c r="X404" s="628">
        <v>115.71579300000001</v>
      </c>
      <c r="Y404" s="627">
        <v>0.34941971100000002</v>
      </c>
      <c r="Z404" s="629">
        <v>105.2709938</v>
      </c>
      <c r="AA404" s="630">
        <v>0.32136395099999998</v>
      </c>
      <c r="AB404" s="631">
        <v>96.818529240000004</v>
      </c>
      <c r="AC404" s="630">
        <v>0.29048580099999999</v>
      </c>
      <c r="AD404" s="631">
        <v>87.515752629999994</v>
      </c>
      <c r="AE404" s="630">
        <v>0.29579978400000001</v>
      </c>
      <c r="AF404" s="631">
        <v>89.116716240000002</v>
      </c>
      <c r="AG404" s="630">
        <v>0.36083906300000002</v>
      </c>
      <c r="AH404" s="631">
        <v>108.71134499999999</v>
      </c>
      <c r="AI404" s="630">
        <v>0.33200468500000002</v>
      </c>
      <c r="AJ404" s="632">
        <v>100.0243033</v>
      </c>
      <c r="AK404" s="633">
        <v>0.33208085999999998</v>
      </c>
      <c r="AL404" s="634">
        <v>100.0472528</v>
      </c>
      <c r="AM404" s="633">
        <v>0.28679638099999999</v>
      </c>
      <c r="AN404" s="634">
        <v>86.404227230000004</v>
      </c>
      <c r="AO404" s="633">
        <v>0.28946212100000002</v>
      </c>
      <c r="AP404" s="635">
        <v>87.207344689999999</v>
      </c>
      <c r="AQ404" s="630">
        <v>0.29963417599999997</v>
      </c>
      <c r="AR404" s="631">
        <v>90.271918009999993</v>
      </c>
      <c r="AS404" s="630">
        <v>0.30221917399999998</v>
      </c>
      <c r="AT404" s="631">
        <v>91.050710289999998</v>
      </c>
      <c r="AU404" s="630">
        <v>0.32061534600000002</v>
      </c>
      <c r="AV404" s="632">
        <v>96.592994340000004</v>
      </c>
      <c r="AW404" s="633">
        <v>0.44153784899999998</v>
      </c>
      <c r="AX404" s="635">
        <v>133.02377269999999</v>
      </c>
      <c r="AY404" s="604"/>
      <c r="AZ404" s="568" t="str">
        <f t="shared" si="2580"/>
        <v>BBC iPlayer</v>
      </c>
      <c r="BA404" s="665">
        <f t="shared" si="2730"/>
        <v>0</v>
      </c>
      <c r="BB404" s="665">
        <f t="shared" si="2731"/>
        <v>0</v>
      </c>
      <c r="BC404" s="665">
        <f t="shared" si="2732"/>
        <v>9.7672109579999997</v>
      </c>
      <c r="BD404" s="648">
        <f t="shared" si="2733"/>
        <v>37.808743983999996</v>
      </c>
      <c r="BE404" s="648">
        <f t="shared" si="2734"/>
        <v>0</v>
      </c>
      <c r="BF404" s="666">
        <f t="shared" si="2735"/>
        <v>17.17772188</v>
      </c>
      <c r="BG404" s="666">
        <f t="shared" si="2736"/>
        <v>9.2556220899999992</v>
      </c>
      <c r="BH404" s="666">
        <f t="shared" si="2737"/>
        <v>0</v>
      </c>
      <c r="BI404" s="666">
        <f t="shared" si="2738"/>
        <v>1.92044254</v>
      </c>
      <c r="BJ404" s="666">
        <f t="shared" si="2739"/>
        <v>6.98839422</v>
      </c>
      <c r="BK404" s="650">
        <f t="shared" si="2740"/>
        <v>9.6409185299999987</v>
      </c>
      <c r="BL404" s="650">
        <f t="shared" si="2741"/>
        <v>4.0668012139999998</v>
      </c>
      <c r="BM404" s="650">
        <f t="shared" si="2742"/>
        <v>0</v>
      </c>
      <c r="BN404" s="650">
        <f t="shared" si="2743"/>
        <v>0</v>
      </c>
      <c r="BO404" s="650">
        <f t="shared" si="2744"/>
        <v>5.3120749600000003</v>
      </c>
      <c r="BP404" s="667">
        <f t="shared" si="2745"/>
        <v>3.3208085999999999</v>
      </c>
      <c r="BQ404" s="667">
        <f t="shared" si="2746"/>
        <v>2.5811674289999997</v>
      </c>
      <c r="BR404" s="667">
        <f t="shared" si="2747"/>
        <v>1.7367727260000001</v>
      </c>
      <c r="BS404" s="650">
        <f t="shared" si="2748"/>
        <v>0.89890252799999992</v>
      </c>
      <c r="BT404" s="650">
        <f t="shared" si="2749"/>
        <v>4.2310684359999993</v>
      </c>
      <c r="BU404" s="650">
        <f t="shared" si="2750"/>
        <v>0.64123069200000005</v>
      </c>
      <c r="BV404" s="667">
        <f t="shared" si="2751"/>
        <v>1.7661513959999999</v>
      </c>
      <c r="BW404" s="652">
        <f t="shared" si="2752"/>
        <v>117.11403218299998</v>
      </c>
      <c r="BX404" s="606">
        <f t="shared" si="2777"/>
        <v>0.18821861111210739</v>
      </c>
      <c r="BY404" s="645">
        <f t="shared" ca="1" si="2753"/>
        <v>102.96311559710938</v>
      </c>
      <c r="BZ404" s="608"/>
      <c r="CB404" s="616" t="str">
        <f t="shared" si="2581"/>
        <v>BBC iPlayer</v>
      </c>
      <c r="CC404" s="665">
        <f t="shared" ca="1" si="2754"/>
        <v>0</v>
      </c>
      <c r="CD404" s="665">
        <f t="shared" ca="1" si="2755"/>
        <v>1.4173075530000001</v>
      </c>
      <c r="CE404" s="665">
        <f t="shared" ca="1" si="2756"/>
        <v>259.46808240600001</v>
      </c>
      <c r="CF404" s="648">
        <f t="shared" ca="1" si="2757"/>
        <v>710.87572415199998</v>
      </c>
      <c r="CG404" s="648">
        <f t="shared" ca="1" si="2758"/>
        <v>2.1860788449999999</v>
      </c>
      <c r="CH404" s="666">
        <f t="shared" ca="1" si="2759"/>
        <v>437.86985395999994</v>
      </c>
      <c r="CI404" s="666">
        <f t="shared" ca="1" si="2760"/>
        <v>196.50397667999999</v>
      </c>
      <c r="CJ404" s="666">
        <f t="shared" ca="1" si="2761"/>
        <v>0</v>
      </c>
      <c r="CK404" s="666">
        <f t="shared" ca="1" si="2762"/>
        <v>38.024762291999998</v>
      </c>
      <c r="CL404" s="666">
        <f t="shared" ca="1" si="2763"/>
        <v>126.83935509300001</v>
      </c>
      <c r="CM404" s="650">
        <f t="shared" ca="1" si="2764"/>
        <v>310.75894061700001</v>
      </c>
      <c r="CN404" s="650">
        <f t="shared" ca="1" si="2765"/>
        <v>216.99289334699998</v>
      </c>
      <c r="CO404" s="650">
        <f t="shared" ca="1" si="2766"/>
        <v>56.793558528000005</v>
      </c>
      <c r="CP404" s="650">
        <f t="shared" ca="1" si="2767"/>
        <v>0</v>
      </c>
      <c r="CQ404" s="650">
        <f t="shared" ca="1" si="2768"/>
        <v>157.70222537500001</v>
      </c>
      <c r="CR404" s="667">
        <f t="shared" ca="1" si="2769"/>
        <v>139.47396119999999</v>
      </c>
      <c r="CS404" s="667">
        <f t="shared" ca="1" si="2770"/>
        <v>152.86247107299999</v>
      </c>
      <c r="CT404" s="667">
        <f t="shared" ca="1" si="2771"/>
        <v>171.94049987400001</v>
      </c>
      <c r="CU404" s="650">
        <f t="shared" ca="1" si="2772"/>
        <v>111.16427929599999</v>
      </c>
      <c r="CV404" s="650">
        <f t="shared" ca="1" si="2773"/>
        <v>87.039122112000001</v>
      </c>
      <c r="CW404" s="650">
        <f t="shared" ca="1" si="2774"/>
        <v>76.627067694000004</v>
      </c>
      <c r="CX404" s="667">
        <f t="shared" ca="1" si="2775"/>
        <v>35.323027920000001</v>
      </c>
      <c r="CY404" s="652">
        <f t="shared" ca="1" si="2776"/>
        <v>3289.8631880170005</v>
      </c>
      <c r="CZ404" s="606">
        <f t="shared" ca="1" si="2778"/>
        <v>0.18280197721347072</v>
      </c>
      <c r="DA404" s="645"/>
    </row>
    <row r="405" spans="1:105" ht="15" x14ac:dyDescent="0.25">
      <c r="A405" s="615">
        <v>574</v>
      </c>
      <c r="B405" s="616"/>
      <c r="C405" s="616" t="s">
        <v>692</v>
      </c>
      <c r="D405" s="616" t="str">
        <f t="shared" si="2729"/>
        <v>Tv Free Online Catchup / Video ServicesITV Hub / STV Player</v>
      </c>
      <c r="E405" s="568" t="s">
        <v>696</v>
      </c>
      <c r="F405" s="620">
        <v>0.233978514</v>
      </c>
      <c r="G405" s="621">
        <v>0.713826022</v>
      </c>
      <c r="H405" s="622">
        <v>305.08186860000001</v>
      </c>
      <c r="I405" s="621">
        <v>0.33755168699999999</v>
      </c>
      <c r="J405" s="622">
        <v>144.26610439999999</v>
      </c>
      <c r="K405" s="621">
        <v>0.16138166100000001</v>
      </c>
      <c r="L405" s="623">
        <v>68.972854949999999</v>
      </c>
      <c r="M405" s="624">
        <v>0.23049557500000001</v>
      </c>
      <c r="N405" s="625">
        <v>98.511427850000004</v>
      </c>
      <c r="O405" s="624">
        <v>0.29424707900000002</v>
      </c>
      <c r="P405" s="626">
        <v>125.7581622</v>
      </c>
      <c r="Q405" s="627">
        <v>0.20722476500000001</v>
      </c>
      <c r="R405" s="628">
        <v>88.565724160000002</v>
      </c>
      <c r="S405" s="627">
        <v>0.21769309100000001</v>
      </c>
      <c r="T405" s="628">
        <v>93.039778569999996</v>
      </c>
      <c r="U405" s="627">
        <v>0.23268720700000001</v>
      </c>
      <c r="V405" s="628">
        <v>99.448109070000001</v>
      </c>
      <c r="W405" s="627">
        <v>0.22254881000000001</v>
      </c>
      <c r="X405" s="628">
        <v>95.115062649999999</v>
      </c>
      <c r="Y405" s="627">
        <v>0.208754839</v>
      </c>
      <c r="Z405" s="629">
        <v>89.219661880000004</v>
      </c>
      <c r="AA405" s="630">
        <v>0.23091689500000001</v>
      </c>
      <c r="AB405" s="631">
        <v>98.691495790000005</v>
      </c>
      <c r="AC405" s="630">
        <v>0.206518018</v>
      </c>
      <c r="AD405" s="631">
        <v>88.263667830000003</v>
      </c>
      <c r="AE405" s="630">
        <v>0.21828018599999999</v>
      </c>
      <c r="AF405" s="631">
        <v>93.290696999999994</v>
      </c>
      <c r="AG405" s="630">
        <v>0.26599742799999998</v>
      </c>
      <c r="AH405" s="631">
        <v>113.6845534</v>
      </c>
      <c r="AI405" s="630">
        <v>0.236334556</v>
      </c>
      <c r="AJ405" s="632">
        <v>101.0069483</v>
      </c>
      <c r="AK405" s="633">
        <v>0.23243213500000001</v>
      </c>
      <c r="AL405" s="634">
        <v>99.339093669999997</v>
      </c>
      <c r="AM405" s="633">
        <v>0.214987767</v>
      </c>
      <c r="AN405" s="634">
        <v>91.883550869999993</v>
      </c>
      <c r="AO405" s="633">
        <v>0.22938167400000001</v>
      </c>
      <c r="AP405" s="635">
        <v>98.035358270000003</v>
      </c>
      <c r="AQ405" s="630">
        <v>0.243269912</v>
      </c>
      <c r="AR405" s="631">
        <v>103.9710477</v>
      </c>
      <c r="AS405" s="630">
        <v>0.235521129</v>
      </c>
      <c r="AT405" s="631">
        <v>100.6592981</v>
      </c>
      <c r="AU405" s="630">
        <v>0.24776859000000001</v>
      </c>
      <c r="AV405" s="632">
        <v>105.89373639999999</v>
      </c>
      <c r="AW405" s="633">
        <v>0.39961297299999998</v>
      </c>
      <c r="AX405" s="635">
        <v>170.79045730000001</v>
      </c>
      <c r="AY405" s="604"/>
      <c r="AZ405" s="568" t="str">
        <f t="shared" si="2580"/>
        <v>ITV Hub / STV Player</v>
      </c>
      <c r="BA405" s="665">
        <f t="shared" si="2730"/>
        <v>0</v>
      </c>
      <c r="BB405" s="665">
        <f t="shared" si="2731"/>
        <v>0</v>
      </c>
      <c r="BC405" s="665">
        <f t="shared" si="2732"/>
        <v>3.7117782030000002</v>
      </c>
      <c r="BD405" s="648">
        <f t="shared" si="2733"/>
        <v>24.43253095</v>
      </c>
      <c r="BE405" s="648">
        <f t="shared" si="2734"/>
        <v>0</v>
      </c>
      <c r="BF405" s="666">
        <f t="shared" si="2735"/>
        <v>10.982912545</v>
      </c>
      <c r="BG405" s="666">
        <f t="shared" si="2736"/>
        <v>5.6600203660000004</v>
      </c>
      <c r="BH405" s="666">
        <f t="shared" si="2737"/>
        <v>0</v>
      </c>
      <c r="BI405" s="666">
        <f t="shared" si="2738"/>
        <v>1.1127440500000001</v>
      </c>
      <c r="BJ405" s="666">
        <f t="shared" si="2739"/>
        <v>4.1750967799999996</v>
      </c>
      <c r="BK405" s="650">
        <f t="shared" si="2740"/>
        <v>6.9275068500000003</v>
      </c>
      <c r="BL405" s="650">
        <f t="shared" si="2741"/>
        <v>2.8912522520000001</v>
      </c>
      <c r="BM405" s="650">
        <f t="shared" si="2742"/>
        <v>0</v>
      </c>
      <c r="BN405" s="650">
        <f t="shared" si="2743"/>
        <v>0</v>
      </c>
      <c r="BO405" s="650">
        <f t="shared" si="2744"/>
        <v>3.781352896</v>
      </c>
      <c r="BP405" s="667">
        <f t="shared" si="2745"/>
        <v>2.32432135</v>
      </c>
      <c r="BQ405" s="667">
        <f t="shared" si="2746"/>
        <v>1.934889903</v>
      </c>
      <c r="BR405" s="667">
        <f t="shared" si="2747"/>
        <v>1.3762900440000001</v>
      </c>
      <c r="BS405" s="650">
        <f t="shared" si="2748"/>
        <v>0.72980973599999999</v>
      </c>
      <c r="BT405" s="650">
        <f t="shared" si="2749"/>
        <v>3.2972958060000002</v>
      </c>
      <c r="BU405" s="650">
        <f t="shared" si="2750"/>
        <v>0.49553718000000002</v>
      </c>
      <c r="BV405" s="667">
        <f t="shared" si="2751"/>
        <v>1.5984518919999999</v>
      </c>
      <c r="BW405" s="652">
        <f t="shared" si="2752"/>
        <v>75.431790802999984</v>
      </c>
      <c r="BX405" s="606">
        <f>BW405/SUM($BW$402:$BW$408)</f>
        <v>0.1212294260046884</v>
      </c>
      <c r="BY405" s="645">
        <f t="shared" ca="1" si="2753"/>
        <v>99.720310835061596</v>
      </c>
      <c r="BZ405" s="608"/>
      <c r="CB405" s="616" t="str">
        <f t="shared" si="2581"/>
        <v>ITV Hub / STV Player</v>
      </c>
      <c r="CC405" s="665">
        <f t="shared" ca="1" si="2754"/>
        <v>0</v>
      </c>
      <c r="CD405" s="665">
        <f t="shared" ca="1" si="2755"/>
        <v>1.012655061</v>
      </c>
      <c r="CE405" s="665">
        <f t="shared" ca="1" si="2756"/>
        <v>98.604194871000004</v>
      </c>
      <c r="CF405" s="648">
        <f t="shared" ca="1" si="2757"/>
        <v>459.37768097500003</v>
      </c>
      <c r="CG405" s="648">
        <f t="shared" ca="1" si="2758"/>
        <v>1.4712353950000001</v>
      </c>
      <c r="CH405" s="666">
        <f t="shared" ca="1" si="2759"/>
        <v>279.96065751499998</v>
      </c>
      <c r="CI405" s="666">
        <f t="shared" ca="1" si="2760"/>
        <v>120.166586232</v>
      </c>
      <c r="CJ405" s="666">
        <f t="shared" ca="1" si="2761"/>
        <v>0</v>
      </c>
      <c r="CK405" s="666">
        <f t="shared" ca="1" si="2762"/>
        <v>22.032332190000002</v>
      </c>
      <c r="CL405" s="666">
        <f t="shared" ca="1" si="2763"/>
        <v>75.778006556999998</v>
      </c>
      <c r="CM405" s="650">
        <f t="shared" ca="1" si="2764"/>
        <v>223.296637465</v>
      </c>
      <c r="CN405" s="650">
        <f t="shared" ca="1" si="2765"/>
        <v>154.268959446</v>
      </c>
      <c r="CO405" s="650">
        <f t="shared" ca="1" si="2766"/>
        <v>41.909795711999998</v>
      </c>
      <c r="CP405" s="650">
        <f t="shared" ca="1" si="2767"/>
        <v>0</v>
      </c>
      <c r="CQ405" s="650">
        <f t="shared" ca="1" si="2768"/>
        <v>112.2589141</v>
      </c>
      <c r="CR405" s="667">
        <f t="shared" ca="1" si="2769"/>
        <v>97.621496700000009</v>
      </c>
      <c r="CS405" s="667">
        <f t="shared" ca="1" si="2770"/>
        <v>114.588479811</v>
      </c>
      <c r="CT405" s="667">
        <f t="shared" ca="1" si="2771"/>
        <v>136.25271435600001</v>
      </c>
      <c r="CU405" s="650">
        <f t="shared" ca="1" si="2772"/>
        <v>90.253137351999996</v>
      </c>
      <c r="CV405" s="650">
        <f t="shared" ca="1" si="2773"/>
        <v>67.830085151999995</v>
      </c>
      <c r="CW405" s="650">
        <f t="shared" ca="1" si="2774"/>
        <v>59.21669301</v>
      </c>
      <c r="CX405" s="667">
        <f t="shared" ca="1" si="2775"/>
        <v>31.969037839999999</v>
      </c>
      <c r="CY405" s="652">
        <f t="shared" ca="1" si="2776"/>
        <v>2187.8692997400008</v>
      </c>
      <c r="CZ405" s="606">
        <f t="shared" ca="1" si="2778"/>
        <v>0.12156944256341429</v>
      </c>
      <c r="DA405" s="645"/>
    </row>
    <row r="406" spans="1:105" ht="15" x14ac:dyDescent="0.25">
      <c r="A406" s="615">
        <v>575</v>
      </c>
      <c r="B406" s="616"/>
      <c r="C406" s="616" t="s">
        <v>692</v>
      </c>
      <c r="D406" s="616" t="str">
        <f t="shared" si="2729"/>
        <v>Tv Free Online Catchup / Video ServicesAll 4</v>
      </c>
      <c r="E406" s="568" t="s">
        <v>697</v>
      </c>
      <c r="F406" s="620">
        <v>0.213952963</v>
      </c>
      <c r="G406" s="621">
        <v>0.57752816799999995</v>
      </c>
      <c r="H406" s="622">
        <v>269.93230690000001</v>
      </c>
      <c r="I406" s="621">
        <v>0.40213452500000002</v>
      </c>
      <c r="J406" s="622">
        <v>187.95464200000001</v>
      </c>
      <c r="K406" s="621">
        <v>0.21780318700000001</v>
      </c>
      <c r="L406" s="623">
        <v>101.79956559999999</v>
      </c>
      <c r="M406" s="624">
        <v>0.18543447299999999</v>
      </c>
      <c r="N406" s="625">
        <v>86.670673140000005</v>
      </c>
      <c r="O406" s="624">
        <v>0.30705031100000002</v>
      </c>
      <c r="P406" s="626">
        <v>143.51299789999999</v>
      </c>
      <c r="Q406" s="627">
        <v>0.17036704999999999</v>
      </c>
      <c r="R406" s="628">
        <v>79.628273340000007</v>
      </c>
      <c r="S406" s="627">
        <v>0.201443126</v>
      </c>
      <c r="T406" s="628">
        <v>94.15299675</v>
      </c>
      <c r="U406" s="627">
        <v>0.28749394099999998</v>
      </c>
      <c r="V406" s="628">
        <v>134.37249829999999</v>
      </c>
      <c r="W406" s="627">
        <v>0.22737865400000001</v>
      </c>
      <c r="X406" s="628">
        <v>106.2750668</v>
      </c>
      <c r="Y406" s="627">
        <v>0.19814152700000001</v>
      </c>
      <c r="Z406" s="629">
        <v>92.60985427</v>
      </c>
      <c r="AA406" s="630">
        <v>0.193762823</v>
      </c>
      <c r="AB406" s="631">
        <v>90.563281180000004</v>
      </c>
      <c r="AC406" s="630">
        <v>0.16767154100000001</v>
      </c>
      <c r="AD406" s="631">
        <v>78.368412980000002</v>
      </c>
      <c r="AE406" s="630">
        <v>0.19907902299999999</v>
      </c>
      <c r="AF406" s="631">
        <v>93.048032910000003</v>
      </c>
      <c r="AG406" s="630">
        <v>0.25094640000000001</v>
      </c>
      <c r="AH406" s="631">
        <v>117.2904534</v>
      </c>
      <c r="AI406" s="630">
        <v>0.193584283</v>
      </c>
      <c r="AJ406" s="632">
        <v>90.479833029999995</v>
      </c>
      <c r="AK406" s="633">
        <v>0.24965103799999999</v>
      </c>
      <c r="AL406" s="634">
        <v>116.68501089999999</v>
      </c>
      <c r="AM406" s="633">
        <v>0.183673583</v>
      </c>
      <c r="AN406" s="634">
        <v>85.847646490000002</v>
      </c>
      <c r="AO406" s="633">
        <v>0.193543623</v>
      </c>
      <c r="AP406" s="635">
        <v>90.460828460000002</v>
      </c>
      <c r="AQ406" s="630">
        <v>0.22214334599999999</v>
      </c>
      <c r="AR406" s="631">
        <v>103.8281235</v>
      </c>
      <c r="AS406" s="630">
        <v>0.21704610299999999</v>
      </c>
      <c r="AT406" s="631">
        <v>101.4457105</v>
      </c>
      <c r="AU406" s="630">
        <v>0.236430215</v>
      </c>
      <c r="AV406" s="632">
        <v>110.5056981</v>
      </c>
      <c r="AW406" s="633">
        <v>0.36776430999999998</v>
      </c>
      <c r="AX406" s="635">
        <v>171.89026269999999</v>
      </c>
      <c r="AY406" s="604"/>
      <c r="AZ406" s="568" t="str">
        <f t="shared" si="2580"/>
        <v>All 4</v>
      </c>
      <c r="BA406" s="665">
        <f t="shared" si="2730"/>
        <v>0</v>
      </c>
      <c r="BB406" s="665">
        <f t="shared" si="2731"/>
        <v>0</v>
      </c>
      <c r="BC406" s="665">
        <f t="shared" si="2732"/>
        <v>5.0094733009999999</v>
      </c>
      <c r="BD406" s="648">
        <f t="shared" si="2733"/>
        <v>19.656054137999998</v>
      </c>
      <c r="BE406" s="648">
        <f t="shared" si="2734"/>
        <v>0</v>
      </c>
      <c r="BF406" s="666">
        <f t="shared" si="2735"/>
        <v>9.0294536499999989</v>
      </c>
      <c r="BG406" s="666">
        <f t="shared" si="2736"/>
        <v>5.2375212759999998</v>
      </c>
      <c r="BH406" s="666">
        <f t="shared" si="2737"/>
        <v>0</v>
      </c>
      <c r="BI406" s="666">
        <f t="shared" si="2738"/>
        <v>1.1368932700000001</v>
      </c>
      <c r="BJ406" s="666">
        <f t="shared" si="2739"/>
        <v>3.9628305400000001</v>
      </c>
      <c r="BK406" s="650">
        <f t="shared" si="2740"/>
        <v>5.8128846899999997</v>
      </c>
      <c r="BL406" s="650">
        <f t="shared" si="2741"/>
        <v>2.347401574</v>
      </c>
      <c r="BM406" s="650">
        <f t="shared" si="2742"/>
        <v>0</v>
      </c>
      <c r="BN406" s="650">
        <f t="shared" si="2743"/>
        <v>0</v>
      </c>
      <c r="BO406" s="650">
        <f t="shared" si="2744"/>
        <v>3.0973485279999999</v>
      </c>
      <c r="BP406" s="667">
        <f t="shared" si="2745"/>
        <v>2.4965103800000001</v>
      </c>
      <c r="BQ406" s="667">
        <f t="shared" si="2746"/>
        <v>1.653062247</v>
      </c>
      <c r="BR406" s="667">
        <f t="shared" si="2747"/>
        <v>1.1612617379999999</v>
      </c>
      <c r="BS406" s="650">
        <f t="shared" si="2748"/>
        <v>0.666430038</v>
      </c>
      <c r="BT406" s="650">
        <f t="shared" si="2749"/>
        <v>3.038645442</v>
      </c>
      <c r="BU406" s="650">
        <f t="shared" si="2750"/>
        <v>0.47286043</v>
      </c>
      <c r="BV406" s="667">
        <f t="shared" si="2751"/>
        <v>1.4710572399999999</v>
      </c>
      <c r="BW406" s="652">
        <f t="shared" si="2752"/>
        <v>66.249688481999996</v>
      </c>
      <c r="BX406" s="606">
        <f t="shared" si="2777"/>
        <v>0.10647250479094897</v>
      </c>
      <c r="BY406" s="645">
        <f t="shared" ca="1" si="2753"/>
        <v>99.152377125003042</v>
      </c>
      <c r="BZ406" s="608"/>
      <c r="CB406" s="616" t="str">
        <f t="shared" si="2581"/>
        <v>All 4</v>
      </c>
      <c r="CC406" s="665">
        <f t="shared" ca="1" si="2754"/>
        <v>0</v>
      </c>
      <c r="CD406" s="665">
        <f t="shared" ca="1" si="2755"/>
        <v>1.206403575</v>
      </c>
      <c r="CE406" s="665">
        <f t="shared" ca="1" si="2756"/>
        <v>133.077747257</v>
      </c>
      <c r="CF406" s="648">
        <f t="shared" ca="1" si="2757"/>
        <v>369.57090468899997</v>
      </c>
      <c r="CG406" s="648">
        <f t="shared" ca="1" si="2758"/>
        <v>1.5352515550000001</v>
      </c>
      <c r="CH406" s="666">
        <f t="shared" ca="1" si="2759"/>
        <v>230.16588454999999</v>
      </c>
      <c r="CI406" s="666">
        <f t="shared" ca="1" si="2760"/>
        <v>111.19660555199999</v>
      </c>
      <c r="CJ406" s="666">
        <f t="shared" ca="1" si="2761"/>
        <v>0</v>
      </c>
      <c r="CK406" s="666">
        <f t="shared" ca="1" si="2762"/>
        <v>22.510486746000002</v>
      </c>
      <c r="CL406" s="666">
        <f t="shared" ca="1" si="2763"/>
        <v>71.925374301000005</v>
      </c>
      <c r="CM406" s="650">
        <f t="shared" ca="1" si="2764"/>
        <v>187.36864984100001</v>
      </c>
      <c r="CN406" s="650">
        <f t="shared" ca="1" si="2765"/>
        <v>125.25064112700001</v>
      </c>
      <c r="CO406" s="650">
        <f t="shared" ca="1" si="2766"/>
        <v>38.223172415999997</v>
      </c>
      <c r="CP406" s="650">
        <f t="shared" ca="1" si="2767"/>
        <v>0</v>
      </c>
      <c r="CQ406" s="650">
        <f t="shared" ca="1" si="2768"/>
        <v>91.952534424999996</v>
      </c>
      <c r="CR406" s="667">
        <f t="shared" ca="1" si="2769"/>
        <v>104.85343596</v>
      </c>
      <c r="CS406" s="667">
        <f t="shared" ca="1" si="2770"/>
        <v>97.898019739000006</v>
      </c>
      <c r="CT406" s="667">
        <f t="shared" ca="1" si="2771"/>
        <v>114.964912062</v>
      </c>
      <c r="CU406" s="650">
        <f t="shared" ca="1" si="2772"/>
        <v>82.415181365999999</v>
      </c>
      <c r="CV406" s="650">
        <f t="shared" ca="1" si="2773"/>
        <v>62.509277663999995</v>
      </c>
      <c r="CW406" s="650">
        <f t="shared" ca="1" si="2774"/>
        <v>56.506821385000002</v>
      </c>
      <c r="CX406" s="667">
        <f t="shared" ca="1" si="2775"/>
        <v>29.4211448</v>
      </c>
      <c r="CY406" s="652">
        <f t="shared" ca="1" si="2776"/>
        <v>1932.5524490099999</v>
      </c>
      <c r="CZ406" s="606">
        <f t="shared" ca="1" si="2778"/>
        <v>0.10738270516370708</v>
      </c>
      <c r="DA406" s="645"/>
    </row>
    <row r="407" spans="1:105" ht="15" x14ac:dyDescent="0.25">
      <c r="A407" s="615">
        <v>576</v>
      </c>
      <c r="B407" s="616"/>
      <c r="C407" s="616" t="s">
        <v>692</v>
      </c>
      <c r="D407" s="616" t="str">
        <f t="shared" si="2729"/>
        <v>Tv Free Online Catchup / Video ServicesMy5</v>
      </c>
      <c r="E407" s="568" t="s">
        <v>698</v>
      </c>
      <c r="F407" s="620">
        <v>0.11367055500000001</v>
      </c>
      <c r="G407" s="621">
        <v>0.74778384600000003</v>
      </c>
      <c r="H407" s="622">
        <v>657.85184660000004</v>
      </c>
      <c r="I407" s="621">
        <v>0.27865271600000002</v>
      </c>
      <c r="J407" s="622">
        <v>245.1406313</v>
      </c>
      <c r="K407" s="621">
        <v>9.6999216999999999E-2</v>
      </c>
      <c r="L407" s="623">
        <v>85.333635040000004</v>
      </c>
      <c r="M407" s="624">
        <v>9.4145566999999999E-2</v>
      </c>
      <c r="N407" s="625">
        <v>82.823179049999993</v>
      </c>
      <c r="O407" s="624">
        <v>0.20074040500000001</v>
      </c>
      <c r="P407" s="626">
        <v>176.5984205</v>
      </c>
      <c r="Q407" s="627">
        <v>7.6068399999999994E-2</v>
      </c>
      <c r="R407" s="628">
        <v>66.920056399999993</v>
      </c>
      <c r="S407" s="627">
        <v>6.9556015999999998E-2</v>
      </c>
      <c r="T407" s="628">
        <v>61.190882739999999</v>
      </c>
      <c r="U407" s="627">
        <v>0.207555829</v>
      </c>
      <c r="V407" s="628">
        <v>182.5941899</v>
      </c>
      <c r="W407" s="627">
        <v>0.144634239</v>
      </c>
      <c r="X407" s="628">
        <v>127.2398458</v>
      </c>
      <c r="Y407" s="627">
        <v>6.7401354999999996E-2</v>
      </c>
      <c r="Z407" s="629">
        <v>59.295351160000003</v>
      </c>
      <c r="AA407" s="630">
        <v>8.9792254000000002E-2</v>
      </c>
      <c r="AB407" s="631">
        <v>78.993415670000005</v>
      </c>
      <c r="AC407" s="630">
        <v>8.4511641999999998E-2</v>
      </c>
      <c r="AD407" s="631">
        <v>74.347875180000003</v>
      </c>
      <c r="AE407" s="630">
        <v>9.6218154E-2</v>
      </c>
      <c r="AF407" s="631">
        <v>84.646506700000003</v>
      </c>
      <c r="AG407" s="630">
        <v>0.16503346199999999</v>
      </c>
      <c r="AH407" s="631">
        <v>145.1857627</v>
      </c>
      <c r="AI407" s="630">
        <v>8.2428210000000002E-2</v>
      </c>
      <c r="AJ407" s="632">
        <v>72.515006069999998</v>
      </c>
      <c r="AK407" s="633">
        <v>0.134784131</v>
      </c>
      <c r="AL407" s="634">
        <v>118.574358</v>
      </c>
      <c r="AM407" s="633">
        <v>8.6256068000000005E-2</v>
      </c>
      <c r="AN407" s="634">
        <v>75.882507799999999</v>
      </c>
      <c r="AO407" s="633">
        <v>0.106787432</v>
      </c>
      <c r="AP407" s="635">
        <v>93.944673359999996</v>
      </c>
      <c r="AQ407" s="630">
        <v>0.123232016</v>
      </c>
      <c r="AR407" s="631">
        <v>108.41155430000001</v>
      </c>
      <c r="AS407" s="630">
        <v>0.121835152</v>
      </c>
      <c r="AT407" s="631">
        <v>107.18268380000001</v>
      </c>
      <c r="AU407" s="630">
        <v>0.12787369600000001</v>
      </c>
      <c r="AV407" s="632">
        <v>112.4950042</v>
      </c>
      <c r="AW407" s="633">
        <v>0.29941744799999997</v>
      </c>
      <c r="AX407" s="635">
        <v>263.40809830000001</v>
      </c>
      <c r="AY407" s="672"/>
      <c r="AZ407" s="568" t="str">
        <f t="shared" si="2580"/>
        <v>My5</v>
      </c>
      <c r="BA407" s="665">
        <f t="shared" si="2730"/>
        <v>0</v>
      </c>
      <c r="BB407" s="665">
        <f t="shared" si="2731"/>
        <v>0</v>
      </c>
      <c r="BC407" s="665">
        <f t="shared" si="2732"/>
        <v>2.2309819910000002</v>
      </c>
      <c r="BD407" s="648">
        <f t="shared" si="2733"/>
        <v>9.9794301020000002</v>
      </c>
      <c r="BE407" s="648">
        <f t="shared" si="2734"/>
        <v>0</v>
      </c>
      <c r="BF407" s="666">
        <f t="shared" si="2735"/>
        <v>4.0316251999999997</v>
      </c>
      <c r="BG407" s="666">
        <f t="shared" si="2736"/>
        <v>1.8084564159999998</v>
      </c>
      <c r="BH407" s="666">
        <f t="shared" si="2737"/>
        <v>0</v>
      </c>
      <c r="BI407" s="666">
        <f t="shared" si="2738"/>
        <v>0.72317119499999993</v>
      </c>
      <c r="BJ407" s="666">
        <f t="shared" si="2739"/>
        <v>1.3480270999999999</v>
      </c>
      <c r="BK407" s="650">
        <f t="shared" si="2740"/>
        <v>2.69376762</v>
      </c>
      <c r="BL407" s="650">
        <f t="shared" si="2741"/>
        <v>1.1831629879999999</v>
      </c>
      <c r="BM407" s="650">
        <f t="shared" si="2742"/>
        <v>0</v>
      </c>
      <c r="BN407" s="650">
        <f t="shared" si="2743"/>
        <v>0</v>
      </c>
      <c r="BO407" s="650">
        <f t="shared" si="2744"/>
        <v>1.31885136</v>
      </c>
      <c r="BP407" s="667">
        <f t="shared" si="2745"/>
        <v>1.34784131</v>
      </c>
      <c r="BQ407" s="667">
        <f t="shared" si="2746"/>
        <v>0.776304612</v>
      </c>
      <c r="BR407" s="667">
        <f t="shared" si="2747"/>
        <v>0.64072459199999998</v>
      </c>
      <c r="BS407" s="650">
        <f t="shared" si="2748"/>
        <v>0.369696048</v>
      </c>
      <c r="BT407" s="650">
        <f t="shared" si="2749"/>
        <v>1.7056921279999999</v>
      </c>
      <c r="BU407" s="650">
        <f t="shared" si="2750"/>
        <v>0.25574739200000002</v>
      </c>
      <c r="BV407" s="667">
        <f t="shared" si="2751"/>
        <v>1.1976697919999999</v>
      </c>
      <c r="BW407" s="652">
        <f t="shared" si="2752"/>
        <v>31.611149845999996</v>
      </c>
      <c r="BX407" s="606">
        <f t="shared" si="2777"/>
        <v>5.0803534032316307E-2</v>
      </c>
      <c r="BY407" s="645">
        <f t="shared" ca="1" si="2753"/>
        <v>97.514160538081228</v>
      </c>
      <c r="BZ407" s="608"/>
      <c r="CB407" s="616" t="str">
        <f t="shared" si="2581"/>
        <v>My5</v>
      </c>
      <c r="CC407" s="665">
        <f t="shared" ca="1" si="2754"/>
        <v>0</v>
      </c>
      <c r="CD407" s="665">
        <f t="shared" ca="1" si="2755"/>
        <v>0.83595814800000001</v>
      </c>
      <c r="CE407" s="665">
        <f t="shared" ca="1" si="2756"/>
        <v>59.266521587</v>
      </c>
      <c r="CF407" s="648">
        <f t="shared" ca="1" si="2757"/>
        <v>187.63211503100001</v>
      </c>
      <c r="CG407" s="648">
        <f t="shared" ca="1" si="2758"/>
        <v>1.0037020249999999</v>
      </c>
      <c r="CH407" s="666">
        <f t="shared" ca="1" si="2759"/>
        <v>102.7684084</v>
      </c>
      <c r="CI407" s="666">
        <f t="shared" ca="1" si="2760"/>
        <v>38.394920831999997</v>
      </c>
      <c r="CJ407" s="666">
        <f t="shared" ca="1" si="2761"/>
        <v>0</v>
      </c>
      <c r="CK407" s="666">
        <f t="shared" ca="1" si="2762"/>
        <v>14.318789661</v>
      </c>
      <c r="CL407" s="666">
        <f t="shared" ca="1" si="2763"/>
        <v>24.466691864999998</v>
      </c>
      <c r="CM407" s="650">
        <f t="shared" ca="1" si="2764"/>
        <v>86.829109618000004</v>
      </c>
      <c r="CN407" s="650">
        <f t="shared" ca="1" si="2765"/>
        <v>63.130196573999996</v>
      </c>
      <c r="CO407" s="650">
        <f t="shared" ca="1" si="2766"/>
        <v>18.473885568</v>
      </c>
      <c r="CP407" s="650">
        <f t="shared" ca="1" si="2767"/>
        <v>0</v>
      </c>
      <c r="CQ407" s="650">
        <f t="shared" ca="1" si="2768"/>
        <v>39.153399749999998</v>
      </c>
      <c r="CR407" s="667">
        <f t="shared" ca="1" si="2769"/>
        <v>56.609335020000003</v>
      </c>
      <c r="CS407" s="667">
        <f t="shared" ca="1" si="2770"/>
        <v>45.974484244000003</v>
      </c>
      <c r="CT407" s="667">
        <f t="shared" ca="1" si="2771"/>
        <v>63.431734607999999</v>
      </c>
      <c r="CU407" s="650">
        <f t="shared" ca="1" si="2772"/>
        <v>45.719077935999998</v>
      </c>
      <c r="CV407" s="650">
        <f t="shared" ca="1" si="2773"/>
        <v>35.088523776000002</v>
      </c>
      <c r="CW407" s="650">
        <f t="shared" ca="1" si="2774"/>
        <v>30.561813344000001</v>
      </c>
      <c r="CX407" s="667">
        <f t="shared" ca="1" si="2775"/>
        <v>23.953395839999999</v>
      </c>
      <c r="CY407" s="652">
        <f t="shared" ca="1" si="2776"/>
        <v>937.61206382699993</v>
      </c>
      <c r="CZ407" s="606">
        <f t="shared" ca="1" si="2778"/>
        <v>5.2098622140603373E-2</v>
      </c>
      <c r="DA407" s="645"/>
    </row>
    <row r="408" spans="1:105" ht="15" x14ac:dyDescent="0.25">
      <c r="A408" s="615">
        <v>577</v>
      </c>
      <c r="B408" s="616"/>
      <c r="C408" s="616" t="s">
        <v>692</v>
      </c>
      <c r="D408" s="616" t="str">
        <f t="shared" si="2729"/>
        <v>Tv Free Online Catchup / Video ServicesWatch majority of TV programmes on catch-up rather than watching them live</v>
      </c>
      <c r="E408" s="568" t="s">
        <v>699</v>
      </c>
      <c r="F408" s="620">
        <v>0.18170483200000001</v>
      </c>
      <c r="G408" s="621">
        <v>0.18253941600000001</v>
      </c>
      <c r="H408" s="622">
        <v>100.4593079</v>
      </c>
      <c r="I408" s="621">
        <v>0.16550415299999999</v>
      </c>
      <c r="J408" s="622">
        <v>91.084068250000001</v>
      </c>
      <c r="K408" s="621">
        <v>0.230005871</v>
      </c>
      <c r="L408" s="623">
        <v>126.5821435</v>
      </c>
      <c r="M408" s="624">
        <v>0.18253941600000001</v>
      </c>
      <c r="N408" s="625">
        <v>100.4593079</v>
      </c>
      <c r="O408" s="624">
        <v>0.18253941600000001</v>
      </c>
      <c r="P408" s="626">
        <v>100.4593079</v>
      </c>
      <c r="Q408" s="627">
        <v>0.17776044999999999</v>
      </c>
      <c r="R408" s="628">
        <v>97.829236739999999</v>
      </c>
      <c r="S408" s="627">
        <v>0.200155376</v>
      </c>
      <c r="T408" s="628">
        <v>110.15412980000001</v>
      </c>
      <c r="U408" s="627">
        <v>0.15709139899999999</v>
      </c>
      <c r="V408" s="628">
        <v>86.45416736</v>
      </c>
      <c r="W408" s="627">
        <v>0.18391956700000001</v>
      </c>
      <c r="X408" s="628">
        <v>101.2188642</v>
      </c>
      <c r="Y408" s="627">
        <v>0.20515868600000001</v>
      </c>
      <c r="Z408" s="629">
        <v>112.90766669999999</v>
      </c>
      <c r="AA408" s="630">
        <v>0.1665306</v>
      </c>
      <c r="AB408" s="631">
        <v>91.648966569999999</v>
      </c>
      <c r="AC408" s="630">
        <v>0.156302473</v>
      </c>
      <c r="AD408" s="631">
        <v>86.019987270000001</v>
      </c>
      <c r="AE408" s="630">
        <v>0.17654609499999999</v>
      </c>
      <c r="AF408" s="631">
        <v>97.160924710000003</v>
      </c>
      <c r="AG408" s="630">
        <v>0.20823978200000001</v>
      </c>
      <c r="AH408" s="631">
        <v>114.6033267</v>
      </c>
      <c r="AI408" s="630">
        <v>0.16504455700000001</v>
      </c>
      <c r="AJ408" s="632">
        <v>90.831133109999996</v>
      </c>
      <c r="AK408" s="633">
        <v>0.197597365</v>
      </c>
      <c r="AL408" s="634">
        <v>108.7463462</v>
      </c>
      <c r="AM408" s="633">
        <v>0.18670820399999999</v>
      </c>
      <c r="AN408" s="634">
        <v>102.75357169999999</v>
      </c>
      <c r="AO408" s="633">
        <v>0.17250154300000001</v>
      </c>
      <c r="AP408" s="635">
        <v>94.935033509999997</v>
      </c>
      <c r="AQ408" s="630">
        <v>0.18253941600000001</v>
      </c>
      <c r="AR408" s="631">
        <v>100.4593079</v>
      </c>
      <c r="AS408" s="630">
        <v>0.162474435</v>
      </c>
      <c r="AT408" s="631">
        <v>89.416683910000003</v>
      </c>
      <c r="AU408" s="630">
        <v>0.18253941600000001</v>
      </c>
      <c r="AV408" s="632">
        <v>100.4593079</v>
      </c>
      <c r="AW408" s="633">
        <v>0.211793862</v>
      </c>
      <c r="AX408" s="635">
        <v>116.5592905</v>
      </c>
      <c r="AY408" s="604"/>
      <c r="AZ408" s="568" t="str">
        <f t="shared" si="2580"/>
        <v>Watch majority of TV programmes on catch-up rather than watching them live</v>
      </c>
      <c r="BA408" s="665">
        <f t="shared" si="2730"/>
        <v>0</v>
      </c>
      <c r="BB408" s="665">
        <f t="shared" si="2731"/>
        <v>0</v>
      </c>
      <c r="BC408" s="665">
        <f t="shared" si="2732"/>
        <v>5.2901350330000003</v>
      </c>
      <c r="BD408" s="648">
        <f t="shared" si="2733"/>
        <v>19.349178096000003</v>
      </c>
      <c r="BE408" s="648">
        <f t="shared" si="2734"/>
        <v>0</v>
      </c>
      <c r="BF408" s="666">
        <f t="shared" si="2735"/>
        <v>9.4213038499999993</v>
      </c>
      <c r="BG408" s="666">
        <f t="shared" si="2736"/>
        <v>5.2040397760000001</v>
      </c>
      <c r="BH408" s="666">
        <f t="shared" si="2737"/>
        <v>0</v>
      </c>
      <c r="BI408" s="666">
        <f t="shared" si="2738"/>
        <v>0.91959783500000003</v>
      </c>
      <c r="BJ408" s="666">
        <f t="shared" si="2739"/>
        <v>4.10317372</v>
      </c>
      <c r="BK408" s="650">
        <f t="shared" si="2740"/>
        <v>4.9959179999999996</v>
      </c>
      <c r="BL408" s="650">
        <f t="shared" si="2741"/>
        <v>2.188234622</v>
      </c>
      <c r="BM408" s="650">
        <f t="shared" si="2742"/>
        <v>0</v>
      </c>
      <c r="BN408" s="650">
        <f t="shared" si="2743"/>
        <v>0</v>
      </c>
      <c r="BO408" s="650">
        <f t="shared" si="2744"/>
        <v>2.6407129120000001</v>
      </c>
      <c r="BP408" s="667">
        <f t="shared" si="2745"/>
        <v>1.97597365</v>
      </c>
      <c r="BQ408" s="667">
        <f t="shared" si="2746"/>
        <v>1.6803738359999998</v>
      </c>
      <c r="BR408" s="667">
        <f t="shared" si="2747"/>
        <v>1.0350092580000001</v>
      </c>
      <c r="BS408" s="650">
        <f t="shared" si="2748"/>
        <v>0.54761824800000003</v>
      </c>
      <c r="BT408" s="650">
        <f t="shared" si="2749"/>
        <v>2.2746420899999999</v>
      </c>
      <c r="BU408" s="650">
        <f t="shared" si="2750"/>
        <v>0.36507883200000002</v>
      </c>
      <c r="BV408" s="667">
        <f t="shared" si="2751"/>
        <v>0.847175448</v>
      </c>
      <c r="BW408" s="652">
        <f t="shared" si="2752"/>
        <v>62.838165206000006</v>
      </c>
      <c r="BX408" s="606">
        <f t="shared" si="2777"/>
        <v>0.10098971028019389</v>
      </c>
      <c r="BY408" s="645">
        <f t="shared" ca="1" si="2753"/>
        <v>101.01658087010306</v>
      </c>
      <c r="BZ408" s="608"/>
      <c r="CB408" s="616" t="str">
        <f t="shared" si="2581"/>
        <v>Watch majority of TV programmes on catch-up rather than watching them live</v>
      </c>
      <c r="CC408" s="665">
        <f t="shared" ca="1" si="2754"/>
        <v>0</v>
      </c>
      <c r="CD408" s="665">
        <f t="shared" ca="1" si="2755"/>
        <v>0.49651245899999996</v>
      </c>
      <c r="CE408" s="665">
        <f t="shared" ca="1" si="2756"/>
        <v>140.533587181</v>
      </c>
      <c r="CF408" s="648">
        <f t="shared" ca="1" si="2757"/>
        <v>363.801056088</v>
      </c>
      <c r="CG408" s="648">
        <f t="shared" ca="1" si="2758"/>
        <v>0.91269708000000005</v>
      </c>
      <c r="CH408" s="666">
        <f t="shared" ca="1" si="2759"/>
        <v>240.15436794999999</v>
      </c>
      <c r="CI408" s="666">
        <f t="shared" ca="1" si="2760"/>
        <v>110.485767552</v>
      </c>
      <c r="CJ408" s="666">
        <f t="shared" ca="1" si="2761"/>
        <v>0</v>
      </c>
      <c r="CK408" s="666">
        <f t="shared" ca="1" si="2762"/>
        <v>18.208037133000001</v>
      </c>
      <c r="CL408" s="666">
        <f t="shared" ca="1" si="2763"/>
        <v>74.472603018000001</v>
      </c>
      <c r="CM408" s="650">
        <f t="shared" ca="1" si="2764"/>
        <v>161.03509020000001</v>
      </c>
      <c r="CN408" s="650">
        <f t="shared" ca="1" si="2765"/>
        <v>116.757947331</v>
      </c>
      <c r="CO408" s="650">
        <f t="shared" ca="1" si="2766"/>
        <v>33.896850239999999</v>
      </c>
      <c r="CP408" s="650">
        <f t="shared" ca="1" si="2767"/>
        <v>0</v>
      </c>
      <c r="CQ408" s="650">
        <f t="shared" ca="1" si="2768"/>
        <v>78.396164575</v>
      </c>
      <c r="CR408" s="667">
        <f t="shared" ca="1" si="2769"/>
        <v>82.990893299999996</v>
      </c>
      <c r="CS408" s="667">
        <f t="shared" ca="1" si="2770"/>
        <v>99.515472731999992</v>
      </c>
      <c r="CT408" s="667">
        <f t="shared" ca="1" si="2771"/>
        <v>102.465916542</v>
      </c>
      <c r="CU408" s="650">
        <f t="shared" ca="1" si="2772"/>
        <v>67.72212333600001</v>
      </c>
      <c r="CV408" s="650">
        <f t="shared" ca="1" si="2773"/>
        <v>46.792637280000001</v>
      </c>
      <c r="CW408" s="650">
        <f t="shared" ca="1" si="2774"/>
        <v>43.626920424000005</v>
      </c>
      <c r="CX408" s="667">
        <f t="shared" ca="1" si="2775"/>
        <v>16.943508959999999</v>
      </c>
      <c r="CY408" s="652">
        <f t="shared" ca="1" si="2776"/>
        <v>1799.2081533809999</v>
      </c>
      <c r="CZ408" s="606">
        <f t="shared" ca="1" si="2778"/>
        <v>9.9973399822407646E-2</v>
      </c>
      <c r="DA408" s="645"/>
    </row>
    <row r="409" spans="1:105" ht="15" x14ac:dyDescent="0.25">
      <c r="A409" s="615">
        <v>578</v>
      </c>
      <c r="B409" s="616"/>
      <c r="C409" s="616"/>
      <c r="D409" s="616" t="str">
        <f t="shared" si="2729"/>
        <v/>
      </c>
      <c r="E409" s="568" t="s">
        <v>331</v>
      </c>
      <c r="F409" s="620" t="s">
        <v>331</v>
      </c>
      <c r="G409" s="621" t="s">
        <v>331</v>
      </c>
      <c r="H409" s="622" t="s">
        <v>331</v>
      </c>
      <c r="I409" s="621" t="s">
        <v>331</v>
      </c>
      <c r="J409" s="622" t="s">
        <v>331</v>
      </c>
      <c r="K409" s="621" t="s">
        <v>331</v>
      </c>
      <c r="L409" s="623" t="s">
        <v>331</v>
      </c>
      <c r="M409" s="624" t="s">
        <v>331</v>
      </c>
      <c r="N409" s="625" t="s">
        <v>331</v>
      </c>
      <c r="O409" s="624" t="s">
        <v>331</v>
      </c>
      <c r="P409" s="626" t="s">
        <v>331</v>
      </c>
      <c r="Q409" s="627" t="s">
        <v>331</v>
      </c>
      <c r="R409" s="628" t="s">
        <v>331</v>
      </c>
      <c r="S409" s="627" t="s">
        <v>331</v>
      </c>
      <c r="T409" s="628" t="s">
        <v>331</v>
      </c>
      <c r="U409" s="627" t="s">
        <v>331</v>
      </c>
      <c r="V409" s="628" t="s">
        <v>331</v>
      </c>
      <c r="W409" s="627" t="s">
        <v>331</v>
      </c>
      <c r="X409" s="628" t="s">
        <v>331</v>
      </c>
      <c r="Y409" s="627" t="s">
        <v>331</v>
      </c>
      <c r="Z409" s="629" t="s">
        <v>331</v>
      </c>
      <c r="AA409" s="630" t="s">
        <v>331</v>
      </c>
      <c r="AB409" s="631" t="s">
        <v>331</v>
      </c>
      <c r="AC409" s="630" t="s">
        <v>331</v>
      </c>
      <c r="AD409" s="631" t="s">
        <v>331</v>
      </c>
      <c r="AE409" s="630" t="s">
        <v>331</v>
      </c>
      <c r="AF409" s="631" t="s">
        <v>331</v>
      </c>
      <c r="AG409" s="630" t="s">
        <v>331</v>
      </c>
      <c r="AH409" s="631" t="s">
        <v>331</v>
      </c>
      <c r="AI409" s="630" t="s">
        <v>331</v>
      </c>
      <c r="AJ409" s="632" t="s">
        <v>331</v>
      </c>
      <c r="AK409" s="633" t="s">
        <v>331</v>
      </c>
      <c r="AL409" s="634" t="s">
        <v>331</v>
      </c>
      <c r="AM409" s="633" t="s">
        <v>331</v>
      </c>
      <c r="AN409" s="634" t="s">
        <v>331</v>
      </c>
      <c r="AO409" s="633" t="s">
        <v>331</v>
      </c>
      <c r="AP409" s="635" t="s">
        <v>331</v>
      </c>
      <c r="AQ409" s="630" t="s">
        <v>331</v>
      </c>
      <c r="AR409" s="631" t="s">
        <v>331</v>
      </c>
      <c r="AS409" s="630" t="s">
        <v>331</v>
      </c>
      <c r="AT409" s="631" t="s">
        <v>331</v>
      </c>
      <c r="AU409" s="630" t="s">
        <v>331</v>
      </c>
      <c r="AV409" s="632" t="s">
        <v>331</v>
      </c>
      <c r="AW409" s="633" t="s">
        <v>331</v>
      </c>
      <c r="AX409" s="635" t="s">
        <v>331</v>
      </c>
      <c r="AY409" s="604"/>
      <c r="AZ409" s="568" t="str">
        <f t="shared" si="2580"/>
        <v/>
      </c>
      <c r="BA409" s="665"/>
      <c r="BB409" s="665"/>
      <c r="BC409" s="665"/>
      <c r="BD409" s="648"/>
      <c r="BE409" s="648"/>
      <c r="BF409" s="666"/>
      <c r="BG409" s="666"/>
      <c r="BH409" s="666"/>
      <c r="BI409" s="666"/>
      <c r="BJ409" s="666"/>
      <c r="BK409" s="650"/>
      <c r="BL409" s="650"/>
      <c r="BM409" s="650"/>
      <c r="BN409" s="650"/>
      <c r="BO409" s="650"/>
      <c r="BP409" s="667"/>
      <c r="BQ409" s="667"/>
      <c r="BR409" s="667"/>
      <c r="BS409" s="650"/>
      <c r="BT409" s="650"/>
      <c r="BU409" s="650"/>
      <c r="BV409" s="667"/>
      <c r="BW409" s="652"/>
      <c r="BX409" s="606"/>
      <c r="BY409" s="645"/>
      <c r="BZ409" s="608"/>
      <c r="CB409" s="616" t="str">
        <f t="shared" si="2581"/>
        <v/>
      </c>
      <c r="CC409" s="665"/>
      <c r="CD409" s="665"/>
      <c r="CE409" s="665"/>
      <c r="CF409" s="648"/>
      <c r="CG409" s="648"/>
      <c r="CH409" s="666"/>
      <c r="CI409" s="666"/>
      <c r="CJ409" s="666"/>
      <c r="CK409" s="666"/>
      <c r="CL409" s="666"/>
      <c r="CM409" s="650"/>
      <c r="CN409" s="650"/>
      <c r="CO409" s="650"/>
      <c r="CP409" s="650"/>
      <c r="CQ409" s="650"/>
      <c r="CR409" s="667"/>
      <c r="CS409" s="667"/>
      <c r="CT409" s="667"/>
      <c r="CU409" s="650"/>
      <c r="CV409" s="650"/>
      <c r="CW409" s="650"/>
      <c r="CX409" s="667"/>
      <c r="CY409" s="652"/>
      <c r="CZ409" s="606"/>
      <c r="DA409" s="645"/>
    </row>
    <row r="410" spans="1:105" ht="15" x14ac:dyDescent="0.25">
      <c r="A410" s="615">
        <v>579</v>
      </c>
      <c r="B410" s="616" t="s">
        <v>348</v>
      </c>
      <c r="C410" s="616" t="s">
        <v>700</v>
      </c>
      <c r="D410" s="616" t="str">
        <f t="shared" si="2729"/>
        <v>Online Activity (One Or More Times Per Week)Book Travel / Holiday</v>
      </c>
      <c r="E410" s="568" t="s">
        <v>701</v>
      </c>
      <c r="F410" s="620">
        <v>0.109315885</v>
      </c>
      <c r="G410" s="621">
        <v>0.828564878</v>
      </c>
      <c r="H410" s="622">
        <v>757.95469219999995</v>
      </c>
      <c r="I410" s="621">
        <v>0.28891792199999999</v>
      </c>
      <c r="J410" s="622">
        <v>264.2963767</v>
      </c>
      <c r="K410" s="621">
        <v>0.13551565400000001</v>
      </c>
      <c r="L410" s="623">
        <v>123.96702860000001</v>
      </c>
      <c r="M410" s="624">
        <v>8.8090428999999998E-2</v>
      </c>
      <c r="N410" s="625">
        <v>80.583374419999998</v>
      </c>
      <c r="O410" s="624">
        <v>0.22509984199999999</v>
      </c>
      <c r="P410" s="626">
        <v>205.91686429999999</v>
      </c>
      <c r="Q410" s="627">
        <v>5.3427470999999997E-2</v>
      </c>
      <c r="R410" s="628">
        <v>48.87438891</v>
      </c>
      <c r="S410" s="627">
        <v>5.0925670999999999E-2</v>
      </c>
      <c r="T410" s="628">
        <v>46.585792419999997</v>
      </c>
      <c r="U410" s="627">
        <v>0.19228584900000001</v>
      </c>
      <c r="V410" s="628">
        <v>175.8992753</v>
      </c>
      <c r="W410" s="627">
        <v>0.159056848</v>
      </c>
      <c r="X410" s="628">
        <v>145.5020451</v>
      </c>
      <c r="Y410" s="627">
        <v>4.106506E-2</v>
      </c>
      <c r="Z410" s="629">
        <v>37.565501040000001</v>
      </c>
      <c r="AA410" s="630">
        <v>7.0350602999999998E-2</v>
      </c>
      <c r="AB410" s="631">
        <v>64.355334319999997</v>
      </c>
      <c r="AC410" s="630">
        <v>6.1902108999999997E-2</v>
      </c>
      <c r="AD410" s="631">
        <v>56.626819789999999</v>
      </c>
      <c r="AE410" s="630">
        <v>8.5003126999999998E-2</v>
      </c>
      <c r="AF410" s="631">
        <v>77.759172419999999</v>
      </c>
      <c r="AG410" s="630">
        <v>0.19437438700000001</v>
      </c>
      <c r="AH410" s="631">
        <v>177.8098282</v>
      </c>
      <c r="AI410" s="630">
        <v>6.7399891000000003E-2</v>
      </c>
      <c r="AJ410" s="632">
        <v>61.656081229999998</v>
      </c>
      <c r="AK410" s="633">
        <v>0.13783642900000001</v>
      </c>
      <c r="AL410" s="634">
        <v>126.0900276</v>
      </c>
      <c r="AM410" s="633">
        <v>8.4441711000000003E-2</v>
      </c>
      <c r="AN410" s="634">
        <v>77.245600210000006</v>
      </c>
      <c r="AO410" s="633">
        <v>8.9130919000000003E-2</v>
      </c>
      <c r="AP410" s="635">
        <v>81.535194500000003</v>
      </c>
      <c r="AQ410" s="630">
        <v>0.148495987</v>
      </c>
      <c r="AR410" s="631">
        <v>135.84117950000001</v>
      </c>
      <c r="AS410" s="630">
        <v>8.0123579E-2</v>
      </c>
      <c r="AT410" s="631">
        <v>73.295458389999993</v>
      </c>
      <c r="AU410" s="630">
        <v>0.12967468300000001</v>
      </c>
      <c r="AV410" s="632">
        <v>118.62382460000001</v>
      </c>
      <c r="AW410" s="633">
        <v>0.39712107099999999</v>
      </c>
      <c r="AX410" s="635">
        <v>363.2784681</v>
      </c>
      <c r="AY410" s="604"/>
      <c r="AZ410" s="568" t="str">
        <f t="shared" si="2580"/>
        <v>Book Travel / Holiday</v>
      </c>
      <c r="BA410" s="665">
        <f t="shared" ref="BA410:BA416" si="2779">BA$5*G410</f>
        <v>0</v>
      </c>
      <c r="BB410" s="665">
        <f t="shared" ref="BB410:BB416" si="2780">BB$5*I410</f>
        <v>0</v>
      </c>
      <c r="BC410" s="665">
        <f t="shared" ref="BC410:BC416" si="2781">BC$5*K410</f>
        <v>3.1168600420000003</v>
      </c>
      <c r="BD410" s="648">
        <f t="shared" ref="BD410:BD416" si="2782">BD$5*M410</f>
        <v>9.3375854739999991</v>
      </c>
      <c r="BE410" s="648">
        <f t="shared" ref="BE410:BE416" si="2783">BE$5*O410</f>
        <v>0</v>
      </c>
      <c r="BF410" s="666">
        <f t="shared" ref="BF410:BF416" si="2784">BF$5*Q410</f>
        <v>2.8316559629999998</v>
      </c>
      <c r="BG410" s="666">
        <f t="shared" ref="BG410:BG416" si="2785">BG$5*S410</f>
        <v>1.3240674459999999</v>
      </c>
      <c r="BH410" s="666">
        <f t="shared" ref="BH410:BH416" si="2786">BH$5*U410</f>
        <v>0</v>
      </c>
      <c r="BI410" s="666">
        <f t="shared" ref="BI410:BI416" si="2787">BI$5*W410</f>
        <v>0.79528423999999998</v>
      </c>
      <c r="BJ410" s="666">
        <f t="shared" ref="BJ410:BJ416" si="2788">BJ$5*Y410</f>
        <v>0.82130119999999995</v>
      </c>
      <c r="BK410" s="650">
        <f t="shared" ref="BK410:BK416" si="2789">BK$5*AA410</f>
        <v>2.1105180899999998</v>
      </c>
      <c r="BL410" s="650">
        <f t="shared" ref="BL410:BL416" si="2790">BL$5*AC410</f>
        <v>0.86662952599999998</v>
      </c>
      <c r="BM410" s="650">
        <f t="shared" ref="BM410:BM416" si="2791">BM$5*AE410</f>
        <v>0</v>
      </c>
      <c r="BN410" s="650">
        <f t="shared" ref="BN410:BN416" si="2792">BN$5*AG410</f>
        <v>0</v>
      </c>
      <c r="BO410" s="650">
        <f t="shared" ref="BO410:BO416" si="2793">BO$5*AI410</f>
        <v>1.0783982560000001</v>
      </c>
      <c r="BP410" s="667">
        <f t="shared" ref="BP410:BP416" si="2794">BP$5*AK410</f>
        <v>1.3783642900000002</v>
      </c>
      <c r="BQ410" s="667">
        <f t="shared" ref="BQ410:BQ416" si="2795">BQ$5*AM410</f>
        <v>0.759975399</v>
      </c>
      <c r="BR410" s="667">
        <f t="shared" ref="BR410:BR416" si="2796">BR$5*AO410</f>
        <v>0.53478551399999996</v>
      </c>
      <c r="BS410" s="650">
        <f t="shared" ref="BS410:BS416" si="2797">BS$5*AQ410</f>
        <v>0.44548796099999999</v>
      </c>
      <c r="BT410" s="650">
        <f t="shared" ref="BT410:BT416" si="2798">BT$5*AS410</f>
        <v>1.121730106</v>
      </c>
      <c r="BU410" s="650">
        <f t="shared" ref="BU410:BU416" si="2799">BU$5*AU410</f>
        <v>0.25934936600000003</v>
      </c>
      <c r="BV410" s="667">
        <f t="shared" ref="BV410:BV416" si="2800">BV$5*AW410</f>
        <v>1.588484284</v>
      </c>
      <c r="BW410" s="652">
        <f t="shared" ref="BW410:BW416" si="2801">SUM(BA410:BV410)</f>
        <v>28.370477157</v>
      </c>
      <c r="BX410" s="606">
        <f>BW410/SUM($BW$410:$BW$416)</f>
        <v>2.8894356492939744E-2</v>
      </c>
      <c r="BY410" s="645">
        <f t="shared" ref="BY410:BY416" ca="1" si="2802">IF(CZ410&gt;0,BX410/CZ410*100,"")</f>
        <v>96.396822629113984</v>
      </c>
      <c r="BZ410" s="608"/>
      <c r="CB410" s="616" t="str">
        <f t="shared" si="2581"/>
        <v>Book Travel / Holiday</v>
      </c>
      <c r="CC410" s="665">
        <f t="shared" ref="CC410:CC416" ca="1" si="2803">CC$5*G410</f>
        <v>0</v>
      </c>
      <c r="CD410" s="665">
        <f t="shared" ref="CD410:CD416" ca="1" si="2804">CD$5*I410</f>
        <v>0.86675376599999998</v>
      </c>
      <c r="CE410" s="665">
        <f t="shared" ref="CE410:CE416" ca="1" si="2805">CE$5*K410</f>
        <v>82.800064594000006</v>
      </c>
      <c r="CF410" s="648">
        <f t="shared" ref="CF410:CF416" ca="1" si="2806">CF$5*M410</f>
        <v>175.564224997</v>
      </c>
      <c r="CG410" s="648">
        <f t="shared" ref="CG410:CG416" ca="1" si="2807">CG$5*O410</f>
        <v>1.1254992100000001</v>
      </c>
      <c r="CH410" s="666">
        <f t="shared" ref="CH410:CH416" ca="1" si="2808">CH$5*Q410</f>
        <v>72.180513320999992</v>
      </c>
      <c r="CI410" s="666">
        <f t="shared" ref="CI410:CI416" ca="1" si="2809">CI$5*S410</f>
        <v>28.110970391999999</v>
      </c>
      <c r="CJ410" s="666">
        <f t="shared" ref="CJ410:CJ416" ca="1" si="2810">CJ$5*U410</f>
        <v>0</v>
      </c>
      <c r="CK410" s="666">
        <f t="shared" ref="CK410:CK416" ca="1" si="2811">CK$5*W410</f>
        <v>15.746627952000001</v>
      </c>
      <c r="CL410" s="666">
        <f t="shared" ref="CL410:CL416" ca="1" si="2812">CL$5*Y410</f>
        <v>14.90661678</v>
      </c>
      <c r="CM410" s="650">
        <f t="shared" ref="CM410:CM416" ca="1" si="2813">CM$5*AA410</f>
        <v>68.029033100999996</v>
      </c>
      <c r="CN410" s="650">
        <f t="shared" ref="CN410:CN416" ca="1" si="2814">CN$5*AC410</f>
        <v>46.240875422999999</v>
      </c>
      <c r="CO410" s="650">
        <f t="shared" ref="CO410:CO416" ca="1" si="2815">CO$5*AE410</f>
        <v>16.320600383999999</v>
      </c>
      <c r="CP410" s="650">
        <f t="shared" ref="CP410:CP416" ca="1" si="2816">CP$5*AG410</f>
        <v>0</v>
      </c>
      <c r="CQ410" s="650">
        <f t="shared" ref="CQ410:CQ416" ca="1" si="2817">CQ$5*AI410</f>
        <v>32.014948225000005</v>
      </c>
      <c r="CR410" s="667">
        <f t="shared" ref="CR410:CR416" ca="1" si="2818">CR$5*AK410</f>
        <v>57.891300180000002</v>
      </c>
      <c r="CS410" s="667">
        <f t="shared" ref="CS410:CS416" ca="1" si="2819">CS$5*AM410</f>
        <v>45.007431963000002</v>
      </c>
      <c r="CT410" s="667">
        <f t="shared" ref="CT410:CT416" ca="1" si="2820">CT$5*AO410</f>
        <v>52.943765886000001</v>
      </c>
      <c r="CU410" s="650">
        <f t="shared" ref="CU410:CU416" ca="1" si="2821">CU$5*AQ410</f>
        <v>55.092011176999996</v>
      </c>
      <c r="CV410" s="650">
        <f t="shared" ref="CV410:CV416" ca="1" si="2822">CV$5*AS410</f>
        <v>23.075590752</v>
      </c>
      <c r="CW410" s="650">
        <f t="shared" ref="CW410:CW416" ca="1" si="2823">CW$5*AU410</f>
        <v>30.992249237000003</v>
      </c>
      <c r="CX410" s="667">
        <f t="shared" ref="CX410:CX416" ca="1" si="2824">CX$5*AW410</f>
        <v>31.769685679999998</v>
      </c>
      <c r="CY410" s="652">
        <f t="shared" ref="CY410:CY416" ca="1" si="2825">SUM(CC410:CX410)</f>
        <v>850.67876302000002</v>
      </c>
      <c r="CZ410" s="606">
        <f ca="1">CY410/SUM($CY$410:$CY$416)</f>
        <v>2.9974386815746566E-2</v>
      </c>
      <c r="DA410" s="645"/>
    </row>
    <row r="411" spans="1:105" ht="15" x14ac:dyDescent="0.25">
      <c r="A411" s="615">
        <v>580</v>
      </c>
      <c r="B411" s="616"/>
      <c r="C411" s="616" t="s">
        <v>700</v>
      </c>
      <c r="D411" s="616" t="str">
        <f t="shared" si="2729"/>
        <v>Online Activity (One Or More Times Per Week)Gambling / Betting</v>
      </c>
      <c r="E411" s="568" t="s">
        <v>702</v>
      </c>
      <c r="F411" s="620">
        <v>0.19167594099999999</v>
      </c>
      <c r="G411" s="621">
        <v>0.717032475</v>
      </c>
      <c r="H411" s="622">
        <v>374.08579909999997</v>
      </c>
      <c r="I411" s="621">
        <v>0.36186552999999999</v>
      </c>
      <c r="J411" s="622">
        <v>188.79027210000001</v>
      </c>
      <c r="K411" s="621">
        <v>0.17861281600000001</v>
      </c>
      <c r="L411" s="623">
        <v>93.184786419999995</v>
      </c>
      <c r="M411" s="624">
        <v>0.15191959999999999</v>
      </c>
      <c r="N411" s="625">
        <v>79.258564980000003</v>
      </c>
      <c r="O411" s="624">
        <v>0.22806475500000001</v>
      </c>
      <c r="P411" s="626">
        <v>118.9845499</v>
      </c>
      <c r="Q411" s="627">
        <v>0.157274366</v>
      </c>
      <c r="R411" s="628">
        <v>82.052220779999999</v>
      </c>
      <c r="S411" s="627">
        <v>0.13141961399999999</v>
      </c>
      <c r="T411" s="628">
        <v>68.563437329999999</v>
      </c>
      <c r="U411" s="627">
        <v>0.27221572399999999</v>
      </c>
      <c r="V411" s="628">
        <v>142.0187233</v>
      </c>
      <c r="W411" s="627">
        <v>0.231427314</v>
      </c>
      <c r="X411" s="628">
        <v>120.73884339999999</v>
      </c>
      <c r="Y411" s="627">
        <v>0.121649282</v>
      </c>
      <c r="Z411" s="629">
        <v>63.466119650000003</v>
      </c>
      <c r="AA411" s="630">
        <v>0.16439309599999999</v>
      </c>
      <c r="AB411" s="631">
        <v>85.766161120000007</v>
      </c>
      <c r="AC411" s="630">
        <v>0.15332763799999999</v>
      </c>
      <c r="AD411" s="631">
        <v>79.9931579</v>
      </c>
      <c r="AE411" s="630">
        <v>0.15089931400000001</v>
      </c>
      <c r="AF411" s="631">
        <v>78.72626751</v>
      </c>
      <c r="AG411" s="630">
        <v>0.227346146</v>
      </c>
      <c r="AH411" s="631">
        <v>118.6096415</v>
      </c>
      <c r="AI411" s="630">
        <v>0.16499802999999999</v>
      </c>
      <c r="AJ411" s="632">
        <v>86.081763550000005</v>
      </c>
      <c r="AK411" s="633">
        <v>0.21293213499999999</v>
      </c>
      <c r="AL411" s="634">
        <v>111.0896518</v>
      </c>
      <c r="AM411" s="633">
        <v>0.20259965699999999</v>
      </c>
      <c r="AN411" s="634">
        <v>105.69905439999999</v>
      </c>
      <c r="AO411" s="633">
        <v>0.19562047099999999</v>
      </c>
      <c r="AP411" s="635">
        <v>102.05791619999999</v>
      </c>
      <c r="AQ411" s="630">
        <v>0.22457481200000001</v>
      </c>
      <c r="AR411" s="631">
        <v>117.1637982</v>
      </c>
      <c r="AS411" s="630">
        <v>0.20230221800000001</v>
      </c>
      <c r="AT411" s="631">
        <v>105.5438765</v>
      </c>
      <c r="AU411" s="630">
        <v>0.25139088999999998</v>
      </c>
      <c r="AV411" s="632">
        <v>131.15411810000001</v>
      </c>
      <c r="AW411" s="633">
        <v>0.40355656699999998</v>
      </c>
      <c r="AX411" s="635">
        <v>210.54106479999999</v>
      </c>
      <c r="AY411" s="604"/>
      <c r="AZ411" s="568" t="str">
        <f t="shared" si="2580"/>
        <v>Gambling / Betting</v>
      </c>
      <c r="BA411" s="665">
        <f t="shared" si="2779"/>
        <v>0</v>
      </c>
      <c r="BB411" s="665">
        <f t="shared" si="2780"/>
        <v>0</v>
      </c>
      <c r="BC411" s="665">
        <f t="shared" si="2781"/>
        <v>4.108094768</v>
      </c>
      <c r="BD411" s="648">
        <f t="shared" si="2782"/>
        <v>16.103477599999998</v>
      </c>
      <c r="BE411" s="648">
        <f t="shared" si="2783"/>
        <v>0</v>
      </c>
      <c r="BF411" s="666">
        <f t="shared" si="2784"/>
        <v>8.3355413980000002</v>
      </c>
      <c r="BG411" s="666">
        <f t="shared" si="2785"/>
        <v>3.4169099639999998</v>
      </c>
      <c r="BH411" s="666">
        <f t="shared" si="2786"/>
        <v>0</v>
      </c>
      <c r="BI411" s="666">
        <f t="shared" si="2787"/>
        <v>1.15713657</v>
      </c>
      <c r="BJ411" s="666">
        <f t="shared" si="2788"/>
        <v>2.4329856400000001</v>
      </c>
      <c r="BK411" s="650">
        <f t="shared" si="2789"/>
        <v>4.9317928799999997</v>
      </c>
      <c r="BL411" s="650">
        <f t="shared" si="2790"/>
        <v>2.1465869319999999</v>
      </c>
      <c r="BM411" s="650">
        <f t="shared" si="2791"/>
        <v>0</v>
      </c>
      <c r="BN411" s="650">
        <f t="shared" si="2792"/>
        <v>0</v>
      </c>
      <c r="BO411" s="650">
        <f t="shared" si="2793"/>
        <v>2.6399684799999998</v>
      </c>
      <c r="BP411" s="667">
        <f t="shared" si="2794"/>
        <v>2.1293213500000001</v>
      </c>
      <c r="BQ411" s="667">
        <f t="shared" si="2795"/>
        <v>1.8233969129999998</v>
      </c>
      <c r="BR411" s="667">
        <f t="shared" si="2796"/>
        <v>1.1737228259999999</v>
      </c>
      <c r="BS411" s="650">
        <f t="shared" si="2797"/>
        <v>0.67372443600000009</v>
      </c>
      <c r="BT411" s="650">
        <f t="shared" si="2798"/>
        <v>2.832231052</v>
      </c>
      <c r="BU411" s="650">
        <f t="shared" si="2799"/>
        <v>0.50278177999999996</v>
      </c>
      <c r="BV411" s="667">
        <f t="shared" si="2800"/>
        <v>1.6142262679999999</v>
      </c>
      <c r="BW411" s="652">
        <f t="shared" si="2801"/>
        <v>56.021898856999996</v>
      </c>
      <c r="BX411" s="606">
        <f t="shared" ref="BX411:BX416" si="2826">BW411/SUM($BW$410:$BW$416)</f>
        <v>5.7056379701607408E-2</v>
      </c>
      <c r="BY411" s="645">
        <f t="shared" ca="1" si="2802"/>
        <v>95.552558143419461</v>
      </c>
      <c r="BZ411" s="608"/>
      <c r="CB411" s="616" t="str">
        <f t="shared" si="2581"/>
        <v>Gambling / Betting</v>
      </c>
      <c r="CC411" s="665">
        <f t="shared" ca="1" si="2803"/>
        <v>0</v>
      </c>
      <c r="CD411" s="665">
        <f t="shared" ca="1" si="2804"/>
        <v>1.08559659</v>
      </c>
      <c r="CE411" s="665">
        <f t="shared" ca="1" si="2805"/>
        <v>109.132430576</v>
      </c>
      <c r="CF411" s="648">
        <f t="shared" ca="1" si="2806"/>
        <v>302.7757628</v>
      </c>
      <c r="CG411" s="648">
        <f t="shared" ca="1" si="2807"/>
        <v>1.1403237750000002</v>
      </c>
      <c r="CH411" s="666">
        <f t="shared" ca="1" si="2808"/>
        <v>212.47766846600001</v>
      </c>
      <c r="CI411" s="666">
        <f t="shared" ca="1" si="2809"/>
        <v>72.543626927999995</v>
      </c>
      <c r="CJ411" s="666">
        <f t="shared" ca="1" si="2810"/>
        <v>0</v>
      </c>
      <c r="CK411" s="666">
        <f t="shared" ca="1" si="2811"/>
        <v>22.911304086000001</v>
      </c>
      <c r="CL411" s="666">
        <f t="shared" ca="1" si="2812"/>
        <v>44.158689365999997</v>
      </c>
      <c r="CM411" s="650">
        <f t="shared" ca="1" si="2813"/>
        <v>158.96812383199997</v>
      </c>
      <c r="CN411" s="650">
        <f t="shared" ca="1" si="2814"/>
        <v>114.53574558599999</v>
      </c>
      <c r="CO411" s="650">
        <f t="shared" ca="1" si="2815"/>
        <v>28.972668288000001</v>
      </c>
      <c r="CP411" s="650">
        <f t="shared" ca="1" si="2816"/>
        <v>0</v>
      </c>
      <c r="CQ411" s="650">
        <f t="shared" ca="1" si="2817"/>
        <v>78.374064249999989</v>
      </c>
      <c r="CR411" s="667">
        <f t="shared" ca="1" si="2818"/>
        <v>89.431496699999997</v>
      </c>
      <c r="CS411" s="667">
        <f t="shared" ca="1" si="2819"/>
        <v>107.98561718099999</v>
      </c>
      <c r="CT411" s="667">
        <f t="shared" ca="1" si="2820"/>
        <v>116.19855977399999</v>
      </c>
      <c r="CU411" s="650">
        <f t="shared" ca="1" si="2821"/>
        <v>83.31725525200001</v>
      </c>
      <c r="CV411" s="650">
        <f t="shared" ca="1" si="2822"/>
        <v>58.263038784000003</v>
      </c>
      <c r="CW411" s="650">
        <f t="shared" ca="1" si="2823"/>
        <v>60.082422709999996</v>
      </c>
      <c r="CX411" s="667">
        <f t="shared" ca="1" si="2824"/>
        <v>32.284525359999996</v>
      </c>
      <c r="CY411" s="652">
        <f t="shared" ca="1" si="2825"/>
        <v>1694.6389203039998</v>
      </c>
      <c r="CZ411" s="606">
        <f t="shared" ref="CZ411:CZ416" ca="1" si="2827">CY411/SUM($CY$410:$CY$416)</f>
        <v>5.9712037867127248E-2</v>
      </c>
      <c r="DA411" s="645"/>
    </row>
    <row r="412" spans="1:105" ht="15" x14ac:dyDescent="0.25">
      <c r="A412" s="615">
        <v>581</v>
      </c>
      <c r="B412" s="616"/>
      <c r="C412" s="616" t="s">
        <v>700</v>
      </c>
      <c r="D412" s="616" t="str">
        <f t="shared" si="2729"/>
        <v>Online Activity (One Or More Times Per Week)Manage my personal finances / bank account</v>
      </c>
      <c r="E412" s="568" t="s">
        <v>703</v>
      </c>
      <c r="F412" s="620">
        <v>0.69063289800000005</v>
      </c>
      <c r="G412" s="621">
        <v>0.77751317799999997</v>
      </c>
      <c r="H412" s="622">
        <v>112.5798063</v>
      </c>
      <c r="I412" s="621">
        <v>0.82627681200000003</v>
      </c>
      <c r="J412" s="622">
        <v>119.6405232</v>
      </c>
      <c r="K412" s="621">
        <v>0.71185982999999997</v>
      </c>
      <c r="L412" s="623">
        <v>103.0735478</v>
      </c>
      <c r="M412" s="624">
        <v>0.706609186</v>
      </c>
      <c r="N412" s="625">
        <v>102.3132822</v>
      </c>
      <c r="O412" s="624">
        <v>0.73612731499999995</v>
      </c>
      <c r="P412" s="626">
        <v>106.58735160000001</v>
      </c>
      <c r="Q412" s="627">
        <v>0.67620848700000002</v>
      </c>
      <c r="R412" s="628">
        <v>97.911421419999996</v>
      </c>
      <c r="S412" s="627">
        <v>0.67438691500000003</v>
      </c>
      <c r="T412" s="628">
        <v>97.647667429999998</v>
      </c>
      <c r="U412" s="627">
        <v>0.71720909600000005</v>
      </c>
      <c r="V412" s="628">
        <v>103.84809319999999</v>
      </c>
      <c r="W412" s="627">
        <v>0.71151589699999995</v>
      </c>
      <c r="X412" s="628">
        <v>103.0237482</v>
      </c>
      <c r="Y412" s="627">
        <v>0.695930304</v>
      </c>
      <c r="Z412" s="629">
        <v>100.7670365</v>
      </c>
      <c r="AA412" s="630">
        <v>0.65921917299999999</v>
      </c>
      <c r="AB412" s="631">
        <v>95.451458380000005</v>
      </c>
      <c r="AC412" s="630">
        <v>0.63340624300000004</v>
      </c>
      <c r="AD412" s="631">
        <v>91.713882350000006</v>
      </c>
      <c r="AE412" s="630">
        <v>0.65921917299999999</v>
      </c>
      <c r="AF412" s="631">
        <v>95.451458380000005</v>
      </c>
      <c r="AG412" s="630">
        <v>0.711782001</v>
      </c>
      <c r="AH412" s="631">
        <v>103.0622786</v>
      </c>
      <c r="AI412" s="630">
        <v>0.65921917299999999</v>
      </c>
      <c r="AJ412" s="632">
        <v>95.451458380000005</v>
      </c>
      <c r="AK412" s="633">
        <v>0.74547787899999995</v>
      </c>
      <c r="AL412" s="634">
        <v>107.941264</v>
      </c>
      <c r="AM412" s="633">
        <v>0.662517786</v>
      </c>
      <c r="AN412" s="634">
        <v>95.929080189999993</v>
      </c>
      <c r="AO412" s="633">
        <v>0.70037621500000002</v>
      </c>
      <c r="AP412" s="635">
        <v>101.410781</v>
      </c>
      <c r="AQ412" s="630">
        <v>0.69287908499999995</v>
      </c>
      <c r="AR412" s="631">
        <v>100.325236</v>
      </c>
      <c r="AS412" s="630">
        <v>0.69287908499999995</v>
      </c>
      <c r="AT412" s="631">
        <v>100.325236</v>
      </c>
      <c r="AU412" s="630">
        <v>0.68410665000000004</v>
      </c>
      <c r="AV412" s="632">
        <v>99.055033760000001</v>
      </c>
      <c r="AW412" s="633">
        <v>0.76769273199999999</v>
      </c>
      <c r="AX412" s="635">
        <v>111.1578574</v>
      </c>
      <c r="AY412" s="604"/>
      <c r="AZ412" s="568" t="str">
        <f t="shared" si="2580"/>
        <v>Manage my personal finances / bank account</v>
      </c>
      <c r="BA412" s="665">
        <f t="shared" si="2779"/>
        <v>0</v>
      </c>
      <c r="BB412" s="665">
        <f t="shared" si="2780"/>
        <v>0</v>
      </c>
      <c r="BC412" s="665">
        <f t="shared" si="2781"/>
        <v>16.372776089999999</v>
      </c>
      <c r="BD412" s="648">
        <f t="shared" si="2782"/>
        <v>74.900573715999997</v>
      </c>
      <c r="BE412" s="648">
        <f t="shared" si="2783"/>
        <v>0</v>
      </c>
      <c r="BF412" s="666">
        <f t="shared" si="2784"/>
        <v>35.839049811000002</v>
      </c>
      <c r="BG412" s="666">
        <f t="shared" si="2785"/>
        <v>17.534059790000001</v>
      </c>
      <c r="BH412" s="666">
        <f t="shared" si="2786"/>
        <v>0</v>
      </c>
      <c r="BI412" s="666">
        <f t="shared" si="2787"/>
        <v>3.5575794849999998</v>
      </c>
      <c r="BJ412" s="666">
        <f t="shared" si="2788"/>
        <v>13.91860608</v>
      </c>
      <c r="BK412" s="650">
        <f t="shared" si="2789"/>
        <v>19.776575189999999</v>
      </c>
      <c r="BL412" s="650">
        <f t="shared" si="2790"/>
        <v>8.8676874020000014</v>
      </c>
      <c r="BM412" s="650">
        <f t="shared" si="2791"/>
        <v>0</v>
      </c>
      <c r="BN412" s="650">
        <f t="shared" si="2792"/>
        <v>0</v>
      </c>
      <c r="BO412" s="650">
        <f t="shared" si="2793"/>
        <v>10.547506768</v>
      </c>
      <c r="BP412" s="667">
        <f t="shared" si="2794"/>
        <v>7.4547787899999998</v>
      </c>
      <c r="BQ412" s="667">
        <f t="shared" si="2795"/>
        <v>5.9626600740000004</v>
      </c>
      <c r="BR412" s="667">
        <f t="shared" si="2796"/>
        <v>4.2022572900000004</v>
      </c>
      <c r="BS412" s="650">
        <f t="shared" si="2797"/>
        <v>2.0786372549999999</v>
      </c>
      <c r="BT412" s="650">
        <f t="shared" si="2798"/>
        <v>9.7003071900000002</v>
      </c>
      <c r="BU412" s="650">
        <f t="shared" si="2799"/>
        <v>1.3682133000000001</v>
      </c>
      <c r="BV412" s="667">
        <f t="shared" si="2800"/>
        <v>3.070770928</v>
      </c>
      <c r="BW412" s="652">
        <f t="shared" si="2801"/>
        <v>235.152039159</v>
      </c>
      <c r="BX412" s="606">
        <f t="shared" si="2826"/>
        <v>0.23949427469623691</v>
      </c>
      <c r="BY412" s="645">
        <f t="shared" ca="1" si="2802"/>
        <v>100.36241272914552</v>
      </c>
      <c r="BZ412" s="608"/>
      <c r="CB412" s="616" t="str">
        <f t="shared" si="2581"/>
        <v>Manage my personal finances / bank account</v>
      </c>
      <c r="CC412" s="665">
        <f t="shared" ca="1" si="2803"/>
        <v>0</v>
      </c>
      <c r="CD412" s="665">
        <f t="shared" ca="1" si="2804"/>
        <v>2.478830436</v>
      </c>
      <c r="CE412" s="665">
        <f t="shared" ca="1" si="2805"/>
        <v>434.94635612999997</v>
      </c>
      <c r="CF412" s="648">
        <f t="shared" ca="1" si="2806"/>
        <v>1408.2721076979999</v>
      </c>
      <c r="CG412" s="648">
        <f t="shared" ca="1" si="2807"/>
        <v>3.6806365749999999</v>
      </c>
      <c r="CH412" s="666">
        <f t="shared" ca="1" si="2808"/>
        <v>913.55766593700002</v>
      </c>
      <c r="CI412" s="666">
        <f t="shared" ca="1" si="2809"/>
        <v>372.26157708</v>
      </c>
      <c r="CJ412" s="666">
        <f t="shared" ca="1" si="2810"/>
        <v>0</v>
      </c>
      <c r="CK412" s="666">
        <f t="shared" ca="1" si="2811"/>
        <v>70.44007380299999</v>
      </c>
      <c r="CL412" s="666">
        <f t="shared" ca="1" si="2812"/>
        <v>252.62270035200001</v>
      </c>
      <c r="CM412" s="650">
        <f t="shared" ca="1" si="2813"/>
        <v>637.46494029099995</v>
      </c>
      <c r="CN412" s="650">
        <f t="shared" ca="1" si="2814"/>
        <v>473.15446352100003</v>
      </c>
      <c r="CO412" s="650">
        <f t="shared" ca="1" si="2815"/>
        <v>126.57008121600001</v>
      </c>
      <c r="CP412" s="650">
        <f t="shared" ca="1" si="2816"/>
        <v>0</v>
      </c>
      <c r="CQ412" s="650">
        <f t="shared" ca="1" si="2817"/>
        <v>313.129107175</v>
      </c>
      <c r="CR412" s="667">
        <f t="shared" ca="1" si="2818"/>
        <v>313.10070917999997</v>
      </c>
      <c r="CS412" s="667">
        <f t="shared" ca="1" si="2819"/>
        <v>353.12197993799998</v>
      </c>
      <c r="CT412" s="667">
        <f t="shared" ca="1" si="2820"/>
        <v>416.02347171000002</v>
      </c>
      <c r="CU412" s="650">
        <f t="shared" ca="1" si="2821"/>
        <v>257.05814053500001</v>
      </c>
      <c r="CV412" s="650">
        <f t="shared" ca="1" si="2822"/>
        <v>199.54917647999997</v>
      </c>
      <c r="CW412" s="650">
        <f t="shared" ca="1" si="2823"/>
        <v>163.50148935000001</v>
      </c>
      <c r="CX412" s="667">
        <f t="shared" ca="1" si="2824"/>
        <v>61.415418559999999</v>
      </c>
      <c r="CY412" s="652">
        <f t="shared" ca="1" si="2825"/>
        <v>6772.3489259670005</v>
      </c>
      <c r="CZ412" s="606">
        <f t="shared" ca="1" si="2827"/>
        <v>0.23862945118963558</v>
      </c>
      <c r="DA412" s="645"/>
    </row>
    <row r="413" spans="1:105" ht="15" x14ac:dyDescent="0.25">
      <c r="A413" s="615">
        <v>582</v>
      </c>
      <c r="B413" s="616"/>
      <c r="C413" s="616" t="s">
        <v>700</v>
      </c>
      <c r="D413" s="616" t="str">
        <f t="shared" si="2729"/>
        <v>Online Activity (One Or More Times Per Week)Online auctions (e.g. eBay)</v>
      </c>
      <c r="E413" s="568" t="s">
        <v>704</v>
      </c>
      <c r="F413" s="620">
        <v>0.21730854099999999</v>
      </c>
      <c r="G413" s="621">
        <v>0.76752575999999995</v>
      </c>
      <c r="H413" s="622">
        <v>353.19631509999999</v>
      </c>
      <c r="I413" s="621">
        <v>0.29796577200000002</v>
      </c>
      <c r="J413" s="622">
        <v>137.11645659999999</v>
      </c>
      <c r="K413" s="621">
        <v>0.18544954299999999</v>
      </c>
      <c r="L413" s="623">
        <v>85.339279360000006</v>
      </c>
      <c r="M413" s="624">
        <v>0.166764302</v>
      </c>
      <c r="N413" s="625">
        <v>76.740795009999999</v>
      </c>
      <c r="O413" s="624">
        <v>0.287368081</v>
      </c>
      <c r="P413" s="626">
        <v>132.2396622</v>
      </c>
      <c r="Q413" s="627">
        <v>0.18290684199999999</v>
      </c>
      <c r="R413" s="628">
        <v>84.169191280000007</v>
      </c>
      <c r="S413" s="627">
        <v>0.16487286500000001</v>
      </c>
      <c r="T413" s="628">
        <v>75.870402369999994</v>
      </c>
      <c r="U413" s="627">
        <v>0.28354510100000002</v>
      </c>
      <c r="V413" s="628">
        <v>130.48042169999999</v>
      </c>
      <c r="W413" s="627">
        <v>0.20586179299999999</v>
      </c>
      <c r="X413" s="628">
        <v>94.732490540000001</v>
      </c>
      <c r="Y413" s="627">
        <v>0.17562850199999999</v>
      </c>
      <c r="Z413" s="629">
        <v>80.819880089999998</v>
      </c>
      <c r="AA413" s="630">
        <v>0.21122253399999999</v>
      </c>
      <c r="AB413" s="631">
        <v>97.199370549999998</v>
      </c>
      <c r="AC413" s="630">
        <v>0.181614208</v>
      </c>
      <c r="AD413" s="631">
        <v>83.574353459999998</v>
      </c>
      <c r="AE413" s="630">
        <v>0.20050241499999999</v>
      </c>
      <c r="AF413" s="631">
        <v>92.266237799999999</v>
      </c>
      <c r="AG413" s="630">
        <v>0.305437389</v>
      </c>
      <c r="AH413" s="631">
        <v>140.55470980000001</v>
      </c>
      <c r="AI413" s="630">
        <v>0.20402384600000001</v>
      </c>
      <c r="AJ413" s="632">
        <v>93.886712829999993</v>
      </c>
      <c r="AK413" s="633">
        <v>0.22011947800000001</v>
      </c>
      <c r="AL413" s="634">
        <v>101.2935236</v>
      </c>
      <c r="AM413" s="633">
        <v>0.19451357699999999</v>
      </c>
      <c r="AN413" s="634">
        <v>89.510322909999999</v>
      </c>
      <c r="AO413" s="633">
        <v>0.22011947800000001</v>
      </c>
      <c r="AP413" s="635">
        <v>101.2935236</v>
      </c>
      <c r="AQ413" s="630">
        <v>0.25823365100000001</v>
      </c>
      <c r="AR413" s="631">
        <v>118.83272049999999</v>
      </c>
      <c r="AS413" s="630">
        <v>0.200780976</v>
      </c>
      <c r="AT413" s="631">
        <v>92.394424369999996</v>
      </c>
      <c r="AU413" s="630">
        <v>0.24301183400000001</v>
      </c>
      <c r="AV413" s="632">
        <v>111.82801790000001</v>
      </c>
      <c r="AW413" s="633">
        <v>0.43328591599999999</v>
      </c>
      <c r="AX413" s="635">
        <v>199.38743030000001</v>
      </c>
      <c r="AY413" s="604"/>
      <c r="AZ413" s="568" t="str">
        <f t="shared" si="2580"/>
        <v>Online auctions (e.g. eBay)</v>
      </c>
      <c r="BA413" s="665">
        <f t="shared" si="2779"/>
        <v>0</v>
      </c>
      <c r="BB413" s="665">
        <f t="shared" si="2780"/>
        <v>0</v>
      </c>
      <c r="BC413" s="665">
        <f t="shared" si="2781"/>
        <v>4.2653394889999996</v>
      </c>
      <c r="BD413" s="648">
        <f t="shared" si="2782"/>
        <v>17.677016011999999</v>
      </c>
      <c r="BE413" s="648">
        <f t="shared" si="2783"/>
        <v>0</v>
      </c>
      <c r="BF413" s="666">
        <f t="shared" si="2784"/>
        <v>9.6940626259999991</v>
      </c>
      <c r="BG413" s="666">
        <f t="shared" si="2785"/>
        <v>4.2866944900000004</v>
      </c>
      <c r="BH413" s="666">
        <f t="shared" si="2786"/>
        <v>0</v>
      </c>
      <c r="BI413" s="666">
        <f t="shared" si="2787"/>
        <v>1.029308965</v>
      </c>
      <c r="BJ413" s="666">
        <f t="shared" si="2788"/>
        <v>3.5125700399999999</v>
      </c>
      <c r="BK413" s="650">
        <f t="shared" si="2789"/>
        <v>6.3366760199999996</v>
      </c>
      <c r="BL413" s="650">
        <f t="shared" si="2790"/>
        <v>2.5425989119999999</v>
      </c>
      <c r="BM413" s="650">
        <f t="shared" si="2791"/>
        <v>0</v>
      </c>
      <c r="BN413" s="650">
        <f t="shared" si="2792"/>
        <v>0</v>
      </c>
      <c r="BO413" s="650">
        <f t="shared" si="2793"/>
        <v>3.2643815360000001</v>
      </c>
      <c r="BP413" s="667">
        <f t="shared" si="2794"/>
        <v>2.2011947800000002</v>
      </c>
      <c r="BQ413" s="667">
        <f t="shared" si="2795"/>
        <v>1.7506221929999999</v>
      </c>
      <c r="BR413" s="667">
        <f t="shared" si="2796"/>
        <v>1.3207168680000001</v>
      </c>
      <c r="BS413" s="650">
        <f t="shared" si="2797"/>
        <v>0.77470095299999997</v>
      </c>
      <c r="BT413" s="650">
        <f t="shared" si="2798"/>
        <v>2.8109336640000002</v>
      </c>
      <c r="BU413" s="650">
        <f t="shared" si="2799"/>
        <v>0.48602366800000002</v>
      </c>
      <c r="BV413" s="667">
        <f t="shared" si="2800"/>
        <v>1.733143664</v>
      </c>
      <c r="BW413" s="652">
        <f t="shared" si="2801"/>
        <v>63.685983879999995</v>
      </c>
      <c r="BX413" s="606">
        <f t="shared" si="2826"/>
        <v>6.4861987045512201E-2</v>
      </c>
      <c r="BY413" s="645">
        <f t="shared" ca="1" si="2802"/>
        <v>95.933368391887925</v>
      </c>
      <c r="BZ413" s="608"/>
      <c r="CB413" s="616" t="str">
        <f t="shared" si="2581"/>
        <v>Online auctions (e.g. eBay)</v>
      </c>
      <c r="CC413" s="665">
        <f t="shared" ca="1" si="2803"/>
        <v>0</v>
      </c>
      <c r="CD413" s="665">
        <f t="shared" ca="1" si="2804"/>
        <v>0.89389731600000011</v>
      </c>
      <c r="CE413" s="665">
        <f t="shared" ca="1" si="2805"/>
        <v>113.30967077299999</v>
      </c>
      <c r="CF413" s="648">
        <f t="shared" ca="1" si="2806"/>
        <v>332.36125388599999</v>
      </c>
      <c r="CG413" s="648">
        <f t="shared" ca="1" si="2807"/>
        <v>1.4368404049999999</v>
      </c>
      <c r="CH413" s="666">
        <f t="shared" ca="1" si="2808"/>
        <v>247.10714354199999</v>
      </c>
      <c r="CI413" s="666">
        <f t="shared" ca="1" si="2809"/>
        <v>91.009821479999999</v>
      </c>
      <c r="CJ413" s="666">
        <f t="shared" ca="1" si="2810"/>
        <v>0</v>
      </c>
      <c r="CK413" s="666">
        <f t="shared" ca="1" si="2811"/>
        <v>20.380317506999997</v>
      </c>
      <c r="CL413" s="666">
        <f t="shared" ca="1" si="2812"/>
        <v>63.753146225999998</v>
      </c>
      <c r="CM413" s="650">
        <f t="shared" ca="1" si="2813"/>
        <v>204.25219037799999</v>
      </c>
      <c r="CN413" s="650">
        <f t="shared" ca="1" si="2814"/>
        <v>135.66581337599999</v>
      </c>
      <c r="CO413" s="650">
        <f t="shared" ca="1" si="2815"/>
        <v>38.496463679999998</v>
      </c>
      <c r="CP413" s="650">
        <f t="shared" ca="1" si="2816"/>
        <v>0</v>
      </c>
      <c r="CQ413" s="650">
        <f t="shared" ca="1" si="2817"/>
        <v>96.911326850000009</v>
      </c>
      <c r="CR413" s="667">
        <f t="shared" ca="1" si="2818"/>
        <v>92.450180760000009</v>
      </c>
      <c r="CS413" s="667">
        <f t="shared" ca="1" si="2819"/>
        <v>103.67573654099999</v>
      </c>
      <c r="CT413" s="667">
        <f t="shared" ca="1" si="2820"/>
        <v>130.750969932</v>
      </c>
      <c r="CU413" s="650">
        <f t="shared" ca="1" si="2821"/>
        <v>95.804684520999999</v>
      </c>
      <c r="CV413" s="650">
        <f t="shared" ca="1" si="2822"/>
        <v>57.824921087999996</v>
      </c>
      <c r="CW413" s="650">
        <f t="shared" ca="1" si="2823"/>
        <v>58.079828326000005</v>
      </c>
      <c r="CX413" s="667">
        <f t="shared" ca="1" si="2824"/>
        <v>34.662873279999999</v>
      </c>
      <c r="CY413" s="652">
        <f t="shared" ca="1" si="2825"/>
        <v>1918.8270798670001</v>
      </c>
      <c r="CZ413" s="606">
        <f t="shared" ca="1" si="2827"/>
        <v>6.7611497576683541E-2</v>
      </c>
      <c r="DA413" s="645"/>
    </row>
    <row r="414" spans="1:105" ht="15" x14ac:dyDescent="0.25">
      <c r="A414" s="615">
        <v>583</v>
      </c>
      <c r="B414" s="616"/>
      <c r="C414" s="616" t="s">
        <v>700</v>
      </c>
      <c r="D414" s="616" t="str">
        <f t="shared" si="2729"/>
        <v>Online Activity (One Or More Times Per Week)Online shopping</v>
      </c>
      <c r="E414" s="568" t="s">
        <v>705</v>
      </c>
      <c r="F414" s="620">
        <v>0.324773859</v>
      </c>
      <c r="G414" s="621">
        <v>0.72858142599999998</v>
      </c>
      <c r="H414" s="622">
        <v>224.3349968</v>
      </c>
      <c r="I414" s="621">
        <v>0.41907165699999999</v>
      </c>
      <c r="J414" s="622">
        <v>129.03491020000001</v>
      </c>
      <c r="K414" s="621">
        <v>0.348094927</v>
      </c>
      <c r="L414" s="623">
        <v>107.18070950000001</v>
      </c>
      <c r="M414" s="624">
        <v>0.31668063400000002</v>
      </c>
      <c r="N414" s="625">
        <v>97.508042880000005</v>
      </c>
      <c r="O414" s="624">
        <v>0.443632582</v>
      </c>
      <c r="P414" s="626">
        <v>136.59737999999999</v>
      </c>
      <c r="Q414" s="627">
        <v>0.29405832599999998</v>
      </c>
      <c r="R414" s="628">
        <v>90.542486069999995</v>
      </c>
      <c r="S414" s="627">
        <v>0.278460928</v>
      </c>
      <c r="T414" s="628">
        <v>85.739944960000003</v>
      </c>
      <c r="U414" s="627">
        <v>0.39328486400000001</v>
      </c>
      <c r="V414" s="628">
        <v>121.09498739999999</v>
      </c>
      <c r="W414" s="627">
        <v>0.37984213100000003</v>
      </c>
      <c r="X414" s="628">
        <v>116.9558818</v>
      </c>
      <c r="Y414" s="627">
        <v>0.31569354700000002</v>
      </c>
      <c r="Z414" s="629">
        <v>97.204112530000003</v>
      </c>
      <c r="AA414" s="630">
        <v>0.29470997199999999</v>
      </c>
      <c r="AB414" s="631">
        <v>90.743132200000005</v>
      </c>
      <c r="AC414" s="630">
        <v>0.253839229</v>
      </c>
      <c r="AD414" s="631">
        <v>78.158762409999994</v>
      </c>
      <c r="AE414" s="630">
        <v>0.27007826099999999</v>
      </c>
      <c r="AF414" s="631">
        <v>83.158866810000006</v>
      </c>
      <c r="AG414" s="630">
        <v>0.41687366399999998</v>
      </c>
      <c r="AH414" s="631">
        <v>128.35813350000001</v>
      </c>
      <c r="AI414" s="630">
        <v>0.29172503599999999</v>
      </c>
      <c r="AJ414" s="632">
        <v>89.824050700000001</v>
      </c>
      <c r="AK414" s="633">
        <v>0.34793758499999999</v>
      </c>
      <c r="AL414" s="634">
        <v>107.1322631</v>
      </c>
      <c r="AM414" s="633">
        <v>0.31258333799999999</v>
      </c>
      <c r="AN414" s="634">
        <v>96.246458720000007</v>
      </c>
      <c r="AO414" s="633">
        <v>0.29841424900000002</v>
      </c>
      <c r="AP414" s="635">
        <v>91.883703199999999</v>
      </c>
      <c r="AQ414" s="630">
        <v>0.33476442200000001</v>
      </c>
      <c r="AR414" s="631">
        <v>103.07615989999999</v>
      </c>
      <c r="AS414" s="630">
        <v>0.294061656</v>
      </c>
      <c r="AT414" s="631">
        <v>90.543511409999994</v>
      </c>
      <c r="AU414" s="630">
        <v>0.33453623399999999</v>
      </c>
      <c r="AV414" s="632">
        <v>103.0058993</v>
      </c>
      <c r="AW414" s="633">
        <v>0.61649344699999997</v>
      </c>
      <c r="AX414" s="635">
        <v>189.8223734</v>
      </c>
      <c r="AY414" s="604"/>
      <c r="AZ414" s="568" t="str">
        <f t="shared" si="2580"/>
        <v>Online shopping</v>
      </c>
      <c r="BA414" s="665">
        <f t="shared" si="2779"/>
        <v>0</v>
      </c>
      <c r="BB414" s="665">
        <f t="shared" si="2780"/>
        <v>0</v>
      </c>
      <c r="BC414" s="665">
        <f t="shared" si="2781"/>
        <v>8.006183321</v>
      </c>
      <c r="BD414" s="648">
        <f t="shared" si="2782"/>
        <v>33.568147203999999</v>
      </c>
      <c r="BE414" s="648">
        <f t="shared" si="2783"/>
        <v>0</v>
      </c>
      <c r="BF414" s="666">
        <f t="shared" si="2784"/>
        <v>15.585091277999998</v>
      </c>
      <c r="BG414" s="666">
        <f t="shared" si="2785"/>
        <v>7.2399841279999997</v>
      </c>
      <c r="BH414" s="666">
        <f t="shared" si="2786"/>
        <v>0</v>
      </c>
      <c r="BI414" s="666">
        <f t="shared" si="2787"/>
        <v>1.8992106550000001</v>
      </c>
      <c r="BJ414" s="666">
        <f t="shared" si="2788"/>
        <v>6.3138709400000002</v>
      </c>
      <c r="BK414" s="650">
        <f t="shared" si="2789"/>
        <v>8.8412991600000002</v>
      </c>
      <c r="BL414" s="650">
        <f t="shared" si="2790"/>
        <v>3.553749206</v>
      </c>
      <c r="BM414" s="650">
        <f t="shared" si="2791"/>
        <v>0</v>
      </c>
      <c r="BN414" s="650">
        <f t="shared" si="2792"/>
        <v>0</v>
      </c>
      <c r="BO414" s="650">
        <f t="shared" si="2793"/>
        <v>4.6676005759999999</v>
      </c>
      <c r="BP414" s="667">
        <f t="shared" si="2794"/>
        <v>3.4793758499999998</v>
      </c>
      <c r="BQ414" s="667">
        <f t="shared" si="2795"/>
        <v>2.813250042</v>
      </c>
      <c r="BR414" s="667">
        <f t="shared" si="2796"/>
        <v>1.7904854940000001</v>
      </c>
      <c r="BS414" s="650">
        <f t="shared" si="2797"/>
        <v>1.0042932659999999</v>
      </c>
      <c r="BT414" s="650">
        <f t="shared" si="2798"/>
        <v>4.1168631839999996</v>
      </c>
      <c r="BU414" s="650">
        <f t="shared" si="2799"/>
        <v>0.66907246799999998</v>
      </c>
      <c r="BV414" s="667">
        <f t="shared" si="2800"/>
        <v>2.4659737879999999</v>
      </c>
      <c r="BW414" s="652">
        <f t="shared" si="2801"/>
        <v>106.01445056000001</v>
      </c>
      <c r="BX414" s="606">
        <f t="shared" si="2826"/>
        <v>0.10797207642762438</v>
      </c>
      <c r="BY414" s="645">
        <f t="shared" ca="1" si="2802"/>
        <v>100.67651950424587</v>
      </c>
      <c r="BZ414" s="608"/>
      <c r="CB414" s="616" t="str">
        <f t="shared" si="2581"/>
        <v>Online shopping</v>
      </c>
      <c r="CC414" s="665">
        <f t="shared" ca="1" si="2803"/>
        <v>0</v>
      </c>
      <c r="CD414" s="665">
        <f t="shared" ca="1" si="2804"/>
        <v>1.257214971</v>
      </c>
      <c r="CE414" s="665">
        <f t="shared" ca="1" si="2805"/>
        <v>212.68600039699999</v>
      </c>
      <c r="CF414" s="648">
        <f t="shared" ca="1" si="2806"/>
        <v>631.14450356200007</v>
      </c>
      <c r="CG414" s="648">
        <f t="shared" ca="1" si="2807"/>
        <v>2.2181629100000002</v>
      </c>
      <c r="CH414" s="666">
        <f t="shared" ca="1" si="2808"/>
        <v>397.27279842599995</v>
      </c>
      <c r="CI414" s="666">
        <f t="shared" ca="1" si="2809"/>
        <v>153.71043225599999</v>
      </c>
      <c r="CJ414" s="666">
        <f t="shared" ca="1" si="2810"/>
        <v>0</v>
      </c>
      <c r="CK414" s="666">
        <f t="shared" ca="1" si="2811"/>
        <v>37.604370969000001</v>
      </c>
      <c r="CL414" s="666">
        <f t="shared" ca="1" si="2812"/>
        <v>114.596757561</v>
      </c>
      <c r="CM414" s="650">
        <f t="shared" ca="1" si="2813"/>
        <v>284.98454292399998</v>
      </c>
      <c r="CN414" s="650">
        <f t="shared" ca="1" si="2814"/>
        <v>189.617904063</v>
      </c>
      <c r="CO414" s="650">
        <f t="shared" ca="1" si="2815"/>
        <v>51.855026111999997</v>
      </c>
      <c r="CP414" s="650">
        <f t="shared" ca="1" si="2816"/>
        <v>0</v>
      </c>
      <c r="CQ414" s="650">
        <f t="shared" ca="1" si="2817"/>
        <v>138.56939209999999</v>
      </c>
      <c r="CR414" s="667">
        <f t="shared" ca="1" si="2818"/>
        <v>146.1337857</v>
      </c>
      <c r="CS414" s="667">
        <f t="shared" ca="1" si="2819"/>
        <v>166.606919154</v>
      </c>
      <c r="CT414" s="667">
        <f t="shared" ca="1" si="2820"/>
        <v>177.25806390600002</v>
      </c>
      <c r="CU414" s="650">
        <f t="shared" ca="1" si="2821"/>
        <v>124.19760056200001</v>
      </c>
      <c r="CV414" s="650">
        <f t="shared" ca="1" si="2822"/>
        <v>84.689756928000008</v>
      </c>
      <c r="CW414" s="650">
        <f t="shared" ca="1" si="2823"/>
        <v>79.954159926000003</v>
      </c>
      <c r="CX414" s="667">
        <f t="shared" ca="1" si="2824"/>
        <v>49.319475759999996</v>
      </c>
      <c r="CY414" s="652">
        <f t="shared" ca="1" si="2825"/>
        <v>3043.6768681869999</v>
      </c>
      <c r="CZ414" s="606">
        <f t="shared" ca="1" si="2827"/>
        <v>0.10724653271617204</v>
      </c>
      <c r="DA414" s="645"/>
    </row>
    <row r="415" spans="1:105" ht="15" x14ac:dyDescent="0.25">
      <c r="A415" s="615">
        <v>584</v>
      </c>
      <c r="B415" s="616"/>
      <c r="C415" s="616" t="s">
        <v>700</v>
      </c>
      <c r="D415" s="616" t="str">
        <f t="shared" si="2729"/>
        <v>Online Activity (One Or More Times Per Week)Source info on products / services online</v>
      </c>
      <c r="E415" s="568" t="s">
        <v>706</v>
      </c>
      <c r="F415" s="620">
        <v>0.56015874300000001</v>
      </c>
      <c r="G415" s="621">
        <v>0.74147895600000002</v>
      </c>
      <c r="H415" s="622">
        <v>132.3694337</v>
      </c>
      <c r="I415" s="621">
        <v>0.674420032</v>
      </c>
      <c r="J415" s="622">
        <v>120.3980193</v>
      </c>
      <c r="K415" s="621">
        <v>0.55941585100000002</v>
      </c>
      <c r="L415" s="623">
        <v>99.867378299999999</v>
      </c>
      <c r="M415" s="624">
        <v>0.57951454300000005</v>
      </c>
      <c r="N415" s="625">
        <v>103.4554134</v>
      </c>
      <c r="O415" s="624">
        <v>0.66394464399999997</v>
      </c>
      <c r="P415" s="626">
        <v>118.5279445</v>
      </c>
      <c r="Q415" s="627">
        <v>0.53452127900000002</v>
      </c>
      <c r="R415" s="628">
        <v>95.423178849999999</v>
      </c>
      <c r="S415" s="627">
        <v>0.575271372</v>
      </c>
      <c r="T415" s="628">
        <v>102.697919</v>
      </c>
      <c r="U415" s="627">
        <v>0.69006126599999995</v>
      </c>
      <c r="V415" s="628">
        <v>123.19030530000001</v>
      </c>
      <c r="W415" s="627">
        <v>0.61181724000000004</v>
      </c>
      <c r="X415" s="628">
        <v>109.2221174</v>
      </c>
      <c r="Y415" s="627">
        <v>0.575271372</v>
      </c>
      <c r="Z415" s="629">
        <v>102.697919</v>
      </c>
      <c r="AA415" s="630">
        <v>0.52441307999999998</v>
      </c>
      <c r="AB415" s="631">
        <v>93.618654730000003</v>
      </c>
      <c r="AC415" s="630">
        <v>0.47057293700000002</v>
      </c>
      <c r="AD415" s="631">
        <v>84.007068129999993</v>
      </c>
      <c r="AE415" s="630">
        <v>0.52441307999999998</v>
      </c>
      <c r="AF415" s="631">
        <v>93.618654730000003</v>
      </c>
      <c r="AG415" s="630">
        <v>0.573345675</v>
      </c>
      <c r="AH415" s="631">
        <v>102.354142</v>
      </c>
      <c r="AI415" s="630">
        <v>0.53341492700000004</v>
      </c>
      <c r="AJ415" s="632">
        <v>95.225671829999996</v>
      </c>
      <c r="AK415" s="633">
        <v>0.62613528500000004</v>
      </c>
      <c r="AL415" s="634">
        <v>111.7781865</v>
      </c>
      <c r="AM415" s="633">
        <v>0.52902169399999999</v>
      </c>
      <c r="AN415" s="634">
        <v>94.441388320000001</v>
      </c>
      <c r="AO415" s="633">
        <v>0.54396592499999996</v>
      </c>
      <c r="AP415" s="635">
        <v>97.109244759999996</v>
      </c>
      <c r="AQ415" s="630">
        <v>0.54039577000000005</v>
      </c>
      <c r="AR415" s="631">
        <v>96.471897720000001</v>
      </c>
      <c r="AS415" s="630">
        <v>0.48888178500000001</v>
      </c>
      <c r="AT415" s="631">
        <v>87.275578710000005</v>
      </c>
      <c r="AU415" s="630">
        <v>0.53633433600000002</v>
      </c>
      <c r="AV415" s="632">
        <v>95.746847239999994</v>
      </c>
      <c r="AW415" s="633">
        <v>0.72144333500000002</v>
      </c>
      <c r="AX415" s="635">
        <v>128.79265810000001</v>
      </c>
      <c r="AY415" s="604"/>
      <c r="AZ415" s="568" t="str">
        <f t="shared" si="2580"/>
        <v>Source info on products / services online</v>
      </c>
      <c r="BA415" s="665">
        <f t="shared" si="2779"/>
        <v>0</v>
      </c>
      <c r="BB415" s="665">
        <f t="shared" si="2780"/>
        <v>0</v>
      </c>
      <c r="BC415" s="665">
        <f t="shared" si="2781"/>
        <v>12.866564573</v>
      </c>
      <c r="BD415" s="648">
        <f t="shared" si="2782"/>
        <v>61.428541558000006</v>
      </c>
      <c r="BE415" s="648">
        <f t="shared" si="2783"/>
        <v>0</v>
      </c>
      <c r="BF415" s="666">
        <f t="shared" si="2784"/>
        <v>28.329627787</v>
      </c>
      <c r="BG415" s="666">
        <f t="shared" si="2785"/>
        <v>14.957055671999999</v>
      </c>
      <c r="BH415" s="666">
        <f t="shared" si="2786"/>
        <v>0</v>
      </c>
      <c r="BI415" s="666">
        <f t="shared" si="2787"/>
        <v>3.0590862000000003</v>
      </c>
      <c r="BJ415" s="666">
        <f t="shared" si="2788"/>
        <v>11.50542744</v>
      </c>
      <c r="BK415" s="650">
        <f t="shared" si="2789"/>
        <v>15.732392399999998</v>
      </c>
      <c r="BL415" s="650">
        <f t="shared" si="2790"/>
        <v>6.5880211180000003</v>
      </c>
      <c r="BM415" s="650">
        <f t="shared" si="2791"/>
        <v>0</v>
      </c>
      <c r="BN415" s="650">
        <f t="shared" si="2792"/>
        <v>0</v>
      </c>
      <c r="BO415" s="650">
        <f t="shared" si="2793"/>
        <v>8.5346388320000006</v>
      </c>
      <c r="BP415" s="667">
        <f t="shared" si="2794"/>
        <v>6.2613528500000006</v>
      </c>
      <c r="BQ415" s="667">
        <f t="shared" si="2795"/>
        <v>4.7611952459999998</v>
      </c>
      <c r="BR415" s="667">
        <f t="shared" si="2796"/>
        <v>3.2637955499999998</v>
      </c>
      <c r="BS415" s="650">
        <f t="shared" si="2797"/>
        <v>1.6211873100000003</v>
      </c>
      <c r="BT415" s="650">
        <f t="shared" si="2798"/>
        <v>6.8443449899999997</v>
      </c>
      <c r="BU415" s="650">
        <f t="shared" si="2799"/>
        <v>1.072668672</v>
      </c>
      <c r="BV415" s="667">
        <f t="shared" si="2800"/>
        <v>2.8857733400000001</v>
      </c>
      <c r="BW415" s="652">
        <f t="shared" si="2801"/>
        <v>189.71167353800001</v>
      </c>
      <c r="BX415" s="606">
        <f t="shared" si="2826"/>
        <v>0.1932148231326688</v>
      </c>
      <c r="BY415" s="645">
        <f t="shared" ca="1" si="2802"/>
        <v>101.18733173270343</v>
      </c>
      <c r="BZ415" s="608"/>
      <c r="CB415" s="616" t="str">
        <f t="shared" si="2581"/>
        <v>Source info on products / services online</v>
      </c>
      <c r="CC415" s="665">
        <f t="shared" ca="1" si="2803"/>
        <v>0</v>
      </c>
      <c r="CD415" s="665">
        <f t="shared" ca="1" si="2804"/>
        <v>2.023260096</v>
      </c>
      <c r="CE415" s="665">
        <f t="shared" ca="1" si="2805"/>
        <v>341.80308496100002</v>
      </c>
      <c r="CF415" s="648">
        <f t="shared" ca="1" si="2806"/>
        <v>1154.9724841990001</v>
      </c>
      <c r="CG415" s="648">
        <f t="shared" ca="1" si="2807"/>
        <v>3.3197232199999998</v>
      </c>
      <c r="CH415" s="666">
        <f t="shared" ca="1" si="2808"/>
        <v>722.13824792900004</v>
      </c>
      <c r="CI415" s="666">
        <f t="shared" ca="1" si="2809"/>
        <v>317.54979734400001</v>
      </c>
      <c r="CJ415" s="666">
        <f t="shared" ca="1" si="2810"/>
        <v>0</v>
      </c>
      <c r="CK415" s="666">
        <f t="shared" ca="1" si="2811"/>
        <v>60.569906760000002</v>
      </c>
      <c r="CL415" s="666">
        <f t="shared" ca="1" si="2812"/>
        <v>208.82350803599999</v>
      </c>
      <c r="CM415" s="650">
        <f t="shared" ca="1" si="2813"/>
        <v>507.10744835999998</v>
      </c>
      <c r="CN415" s="650">
        <f t="shared" ca="1" si="2814"/>
        <v>351.51798393900003</v>
      </c>
      <c r="CO415" s="650">
        <f t="shared" ca="1" si="2815"/>
        <v>100.68731136</v>
      </c>
      <c r="CP415" s="650">
        <f t="shared" ca="1" si="2816"/>
        <v>0</v>
      </c>
      <c r="CQ415" s="650">
        <f t="shared" ca="1" si="2817"/>
        <v>253.37209032500002</v>
      </c>
      <c r="CR415" s="667">
        <f t="shared" ca="1" si="2818"/>
        <v>262.97681970000002</v>
      </c>
      <c r="CS415" s="667">
        <f t="shared" ca="1" si="2819"/>
        <v>281.96856290199997</v>
      </c>
      <c r="CT415" s="667">
        <f t="shared" ca="1" si="2820"/>
        <v>323.11575944999998</v>
      </c>
      <c r="CU415" s="650">
        <f t="shared" ca="1" si="2821"/>
        <v>200.48683067000002</v>
      </c>
      <c r="CV415" s="650">
        <f t="shared" ca="1" si="2822"/>
        <v>140.79795408000001</v>
      </c>
      <c r="CW415" s="650">
        <f t="shared" ca="1" si="2823"/>
        <v>128.183906304</v>
      </c>
      <c r="CX415" s="667">
        <f t="shared" ca="1" si="2824"/>
        <v>57.715466800000002</v>
      </c>
      <c r="CY415" s="652">
        <f t="shared" ca="1" si="2825"/>
        <v>5419.1301464349999</v>
      </c>
      <c r="CZ415" s="606">
        <f t="shared" ca="1" si="2827"/>
        <v>0.19094764119590119</v>
      </c>
      <c r="DA415" s="645"/>
    </row>
    <row r="416" spans="1:105" ht="15" x14ac:dyDescent="0.25">
      <c r="A416" s="615">
        <v>585</v>
      </c>
      <c r="B416" s="616"/>
      <c r="C416" s="616" t="s">
        <v>700</v>
      </c>
      <c r="D416" s="616" t="str">
        <f t="shared" si="2729"/>
        <v>Online Activity (One Or More Times Per Week)Use a search engine (e.g. Google)</v>
      </c>
      <c r="E416" s="568" t="s">
        <v>707</v>
      </c>
      <c r="F416" s="620">
        <v>0.87245974900000001</v>
      </c>
      <c r="G416" s="621">
        <v>0.89319171900000005</v>
      </c>
      <c r="H416" s="622">
        <v>102.37626659999999</v>
      </c>
      <c r="I416" s="621">
        <v>0.89319171900000005</v>
      </c>
      <c r="J416" s="622">
        <v>102.37626659999999</v>
      </c>
      <c r="K416" s="621">
        <v>0.90185143700000003</v>
      </c>
      <c r="L416" s="623">
        <v>103.3688302</v>
      </c>
      <c r="M416" s="624">
        <v>0.91002735700000004</v>
      </c>
      <c r="N416" s="625">
        <v>104.3059416</v>
      </c>
      <c r="O416" s="624">
        <v>0.91529980300000002</v>
      </c>
      <c r="P416" s="626">
        <v>104.9102613</v>
      </c>
      <c r="Q416" s="627">
        <v>0.89566684100000005</v>
      </c>
      <c r="R416" s="628">
        <v>102.65996130000001</v>
      </c>
      <c r="S416" s="627">
        <v>0.893371268</v>
      </c>
      <c r="T416" s="628">
        <v>102.3968462</v>
      </c>
      <c r="U416" s="627">
        <v>0.89787490999999997</v>
      </c>
      <c r="V416" s="628">
        <v>102.9130468</v>
      </c>
      <c r="W416" s="627">
        <v>0.91946479000000003</v>
      </c>
      <c r="X416" s="628">
        <v>105.3876458</v>
      </c>
      <c r="Y416" s="627">
        <v>0.89784968499999995</v>
      </c>
      <c r="Z416" s="629">
        <v>102.9101555</v>
      </c>
      <c r="AA416" s="630">
        <v>0.86429432500000003</v>
      </c>
      <c r="AB416" s="631">
        <v>99.064091559999994</v>
      </c>
      <c r="AC416" s="630">
        <v>0.84144004800000005</v>
      </c>
      <c r="AD416" s="631">
        <v>96.444569329999993</v>
      </c>
      <c r="AE416" s="630">
        <v>0.86429432500000003</v>
      </c>
      <c r="AF416" s="631">
        <v>99.064091559999994</v>
      </c>
      <c r="AG416" s="630">
        <v>0.87956495199999996</v>
      </c>
      <c r="AH416" s="631">
        <v>100.8143875</v>
      </c>
      <c r="AI416" s="630">
        <v>0.86429432500000003</v>
      </c>
      <c r="AJ416" s="632">
        <v>99.064091559999994</v>
      </c>
      <c r="AK416" s="633">
        <v>0.90584212099999994</v>
      </c>
      <c r="AL416" s="634">
        <v>103.82623630000001</v>
      </c>
      <c r="AM416" s="633">
        <v>0.84550208100000002</v>
      </c>
      <c r="AN416" s="634">
        <v>96.910153350000002</v>
      </c>
      <c r="AO416" s="633">
        <v>0.84944250700000001</v>
      </c>
      <c r="AP416" s="635">
        <v>97.361798989999997</v>
      </c>
      <c r="AQ416" s="630">
        <v>0.82882696600000005</v>
      </c>
      <c r="AR416" s="631">
        <v>94.998877250000007</v>
      </c>
      <c r="AS416" s="630">
        <v>0.81787207900000003</v>
      </c>
      <c r="AT416" s="631">
        <v>93.743244860000004</v>
      </c>
      <c r="AU416" s="630">
        <v>0.82882696600000005</v>
      </c>
      <c r="AV416" s="632">
        <v>94.998877250000007</v>
      </c>
      <c r="AW416" s="633">
        <v>0.88954725599999995</v>
      </c>
      <c r="AX416" s="635">
        <v>101.9585438</v>
      </c>
      <c r="AY416" s="604"/>
      <c r="AZ416" s="568" t="str">
        <f t="shared" si="2580"/>
        <v>Use a search engine (e.g. Google)</v>
      </c>
      <c r="BA416" s="665">
        <f t="shared" si="2779"/>
        <v>0</v>
      </c>
      <c r="BB416" s="665">
        <f t="shared" si="2780"/>
        <v>0</v>
      </c>
      <c r="BC416" s="665">
        <f t="shared" si="2781"/>
        <v>20.742583051</v>
      </c>
      <c r="BD416" s="648">
        <f t="shared" si="2782"/>
        <v>96.462899841999999</v>
      </c>
      <c r="BE416" s="648">
        <f t="shared" si="2783"/>
        <v>0</v>
      </c>
      <c r="BF416" s="666">
        <f t="shared" si="2784"/>
        <v>47.470342573000003</v>
      </c>
      <c r="BG416" s="666">
        <f t="shared" si="2785"/>
        <v>23.227652968000001</v>
      </c>
      <c r="BH416" s="666">
        <f t="shared" si="2786"/>
        <v>0</v>
      </c>
      <c r="BI416" s="666">
        <f t="shared" si="2787"/>
        <v>4.5973239499999998</v>
      </c>
      <c r="BJ416" s="666">
        <f t="shared" si="2788"/>
        <v>17.956993699999998</v>
      </c>
      <c r="BK416" s="650">
        <f t="shared" si="2789"/>
        <v>25.928829750000002</v>
      </c>
      <c r="BL416" s="650">
        <f t="shared" si="2790"/>
        <v>11.780160672000001</v>
      </c>
      <c r="BM416" s="650">
        <f t="shared" si="2791"/>
        <v>0</v>
      </c>
      <c r="BN416" s="650">
        <f t="shared" si="2792"/>
        <v>0</v>
      </c>
      <c r="BO416" s="650">
        <f t="shared" si="2793"/>
        <v>13.8287092</v>
      </c>
      <c r="BP416" s="667">
        <f t="shared" si="2794"/>
        <v>9.0584212099999988</v>
      </c>
      <c r="BQ416" s="667">
        <f t="shared" si="2795"/>
        <v>7.6095187290000004</v>
      </c>
      <c r="BR416" s="667">
        <f t="shared" si="2796"/>
        <v>5.0966550420000001</v>
      </c>
      <c r="BS416" s="650">
        <f t="shared" si="2797"/>
        <v>2.4864808979999999</v>
      </c>
      <c r="BT416" s="650">
        <f t="shared" si="2798"/>
        <v>11.450209106000001</v>
      </c>
      <c r="BU416" s="650">
        <f t="shared" si="2799"/>
        <v>1.6576539320000001</v>
      </c>
      <c r="BV416" s="667">
        <f t="shared" si="2800"/>
        <v>3.5581890239999998</v>
      </c>
      <c r="BW416" s="652">
        <f t="shared" si="2801"/>
        <v>302.91262364700003</v>
      </c>
      <c r="BX416" s="606">
        <f t="shared" si="2826"/>
        <v>0.30850610250341048</v>
      </c>
      <c r="BY416" s="645">
        <f t="shared" ca="1" si="2802"/>
        <v>100.8590503325777</v>
      </c>
      <c r="BZ416" s="608"/>
      <c r="CB416" s="616" t="str">
        <f t="shared" si="2581"/>
        <v>Use a search engine (e.g. Google)</v>
      </c>
      <c r="CC416" s="665">
        <f t="shared" ca="1" si="2803"/>
        <v>0</v>
      </c>
      <c r="CD416" s="665">
        <f t="shared" ca="1" si="2804"/>
        <v>2.6795751570000004</v>
      </c>
      <c r="CE416" s="665">
        <f t="shared" ca="1" si="2805"/>
        <v>551.03122800699998</v>
      </c>
      <c r="CF416" s="648">
        <f t="shared" ca="1" si="2806"/>
        <v>1813.6845225010002</v>
      </c>
      <c r="CG416" s="648">
        <f t="shared" ca="1" si="2807"/>
        <v>4.5764990150000004</v>
      </c>
      <c r="CH416" s="666">
        <f t="shared" ca="1" si="2808"/>
        <v>1210.0459021910001</v>
      </c>
      <c r="CI416" s="666">
        <f t="shared" ca="1" si="2809"/>
        <v>493.140939936</v>
      </c>
      <c r="CJ416" s="666">
        <f t="shared" ca="1" si="2810"/>
        <v>0</v>
      </c>
      <c r="CK416" s="666">
        <f t="shared" ca="1" si="2811"/>
        <v>91.027014210000004</v>
      </c>
      <c r="CL416" s="666">
        <f t="shared" ca="1" si="2812"/>
        <v>325.91943565499997</v>
      </c>
      <c r="CM416" s="650">
        <f t="shared" ca="1" si="2813"/>
        <v>835.77261227500003</v>
      </c>
      <c r="CN416" s="650">
        <f t="shared" ca="1" si="2814"/>
        <v>628.55571585600001</v>
      </c>
      <c r="CO416" s="650">
        <f t="shared" ca="1" si="2815"/>
        <v>165.94451040000001</v>
      </c>
      <c r="CP416" s="650">
        <f t="shared" ca="1" si="2816"/>
        <v>0</v>
      </c>
      <c r="CQ416" s="650">
        <f t="shared" ca="1" si="2817"/>
        <v>410.53980437500002</v>
      </c>
      <c r="CR416" s="667">
        <f t="shared" ca="1" si="2818"/>
        <v>380.45369081999996</v>
      </c>
      <c r="CS416" s="667">
        <f t="shared" ca="1" si="2819"/>
        <v>450.65260917300003</v>
      </c>
      <c r="CT416" s="667">
        <f t="shared" ca="1" si="2820"/>
        <v>504.56884915800003</v>
      </c>
      <c r="CU416" s="650">
        <f t="shared" ca="1" si="2821"/>
        <v>307.494804386</v>
      </c>
      <c r="CV416" s="650">
        <f t="shared" ca="1" si="2822"/>
        <v>235.547158752</v>
      </c>
      <c r="CW416" s="650">
        <f t="shared" ca="1" si="2823"/>
        <v>198.08964487400002</v>
      </c>
      <c r="CX416" s="667">
        <f t="shared" ca="1" si="2824"/>
        <v>71.16378048</v>
      </c>
      <c r="CY416" s="652">
        <f t="shared" ca="1" si="2825"/>
        <v>8680.8882972210013</v>
      </c>
      <c r="CZ416" s="606">
        <f t="shared" ca="1" si="2827"/>
        <v>0.30587845263873392</v>
      </c>
      <c r="DA416" s="645"/>
    </row>
    <row r="417" spans="1:105" ht="15" x14ac:dyDescent="0.25">
      <c r="A417" s="615">
        <v>586</v>
      </c>
      <c r="B417" s="616"/>
      <c r="C417" s="616"/>
      <c r="D417" s="616" t="str">
        <f t="shared" si="2729"/>
        <v/>
      </c>
      <c r="E417" s="568" t="s">
        <v>331</v>
      </c>
      <c r="F417" s="620" t="s">
        <v>331</v>
      </c>
      <c r="G417" s="621" t="s">
        <v>331</v>
      </c>
      <c r="H417" s="622" t="s">
        <v>331</v>
      </c>
      <c r="I417" s="621" t="s">
        <v>331</v>
      </c>
      <c r="J417" s="622" t="s">
        <v>331</v>
      </c>
      <c r="K417" s="621" t="s">
        <v>331</v>
      </c>
      <c r="L417" s="623" t="s">
        <v>331</v>
      </c>
      <c r="M417" s="624" t="s">
        <v>331</v>
      </c>
      <c r="N417" s="625" t="s">
        <v>331</v>
      </c>
      <c r="O417" s="624" t="s">
        <v>331</v>
      </c>
      <c r="P417" s="626" t="s">
        <v>331</v>
      </c>
      <c r="Q417" s="627" t="s">
        <v>331</v>
      </c>
      <c r="R417" s="628" t="s">
        <v>331</v>
      </c>
      <c r="S417" s="627" t="s">
        <v>331</v>
      </c>
      <c r="T417" s="628" t="s">
        <v>331</v>
      </c>
      <c r="U417" s="627" t="s">
        <v>331</v>
      </c>
      <c r="V417" s="628" t="s">
        <v>331</v>
      </c>
      <c r="W417" s="627" t="s">
        <v>331</v>
      </c>
      <c r="X417" s="628" t="s">
        <v>331</v>
      </c>
      <c r="Y417" s="627" t="s">
        <v>331</v>
      </c>
      <c r="Z417" s="629" t="s">
        <v>331</v>
      </c>
      <c r="AA417" s="630" t="s">
        <v>331</v>
      </c>
      <c r="AB417" s="631" t="s">
        <v>331</v>
      </c>
      <c r="AC417" s="630" t="s">
        <v>331</v>
      </c>
      <c r="AD417" s="631" t="s">
        <v>331</v>
      </c>
      <c r="AE417" s="630" t="s">
        <v>331</v>
      </c>
      <c r="AF417" s="631" t="s">
        <v>331</v>
      </c>
      <c r="AG417" s="630" t="s">
        <v>331</v>
      </c>
      <c r="AH417" s="631" t="s">
        <v>331</v>
      </c>
      <c r="AI417" s="630" t="s">
        <v>331</v>
      </c>
      <c r="AJ417" s="632" t="s">
        <v>331</v>
      </c>
      <c r="AK417" s="633" t="s">
        <v>331</v>
      </c>
      <c r="AL417" s="634" t="s">
        <v>331</v>
      </c>
      <c r="AM417" s="633" t="s">
        <v>331</v>
      </c>
      <c r="AN417" s="634" t="s">
        <v>331</v>
      </c>
      <c r="AO417" s="633" t="s">
        <v>331</v>
      </c>
      <c r="AP417" s="635" t="s">
        <v>331</v>
      </c>
      <c r="AQ417" s="630" t="s">
        <v>331</v>
      </c>
      <c r="AR417" s="631" t="s">
        <v>331</v>
      </c>
      <c r="AS417" s="630" t="s">
        <v>331</v>
      </c>
      <c r="AT417" s="631" t="s">
        <v>331</v>
      </c>
      <c r="AU417" s="630" t="s">
        <v>331</v>
      </c>
      <c r="AV417" s="632" t="s">
        <v>331</v>
      </c>
      <c r="AW417" s="633" t="s">
        <v>331</v>
      </c>
      <c r="AX417" s="635" t="s">
        <v>331</v>
      </c>
      <c r="AY417" s="604"/>
      <c r="AZ417" s="568" t="str">
        <f t="shared" si="2580"/>
        <v/>
      </c>
      <c r="BA417" s="665"/>
      <c r="BB417" s="665"/>
      <c r="BC417" s="665"/>
      <c r="BD417" s="648"/>
      <c r="BE417" s="648"/>
      <c r="BF417" s="666"/>
      <c r="BG417" s="666"/>
      <c r="BH417" s="666"/>
      <c r="BI417" s="666"/>
      <c r="BJ417" s="666"/>
      <c r="BK417" s="650"/>
      <c r="BL417" s="650"/>
      <c r="BM417" s="650"/>
      <c r="BN417" s="650"/>
      <c r="BO417" s="650"/>
      <c r="BP417" s="667"/>
      <c r="BQ417" s="667"/>
      <c r="BR417" s="667"/>
      <c r="BS417" s="650"/>
      <c r="BT417" s="650"/>
      <c r="BU417" s="650"/>
      <c r="BV417" s="667"/>
      <c r="BW417" s="652"/>
      <c r="BX417" s="606"/>
      <c r="BY417" s="645"/>
      <c r="BZ417" s="608"/>
      <c r="CB417" s="616" t="str">
        <f t="shared" si="2581"/>
        <v/>
      </c>
      <c r="CC417" s="665"/>
      <c r="CD417" s="665"/>
      <c r="CE417" s="665"/>
      <c r="CF417" s="648"/>
      <c r="CG417" s="648"/>
      <c r="CH417" s="666"/>
      <c r="CI417" s="666"/>
      <c r="CJ417" s="666"/>
      <c r="CK417" s="666"/>
      <c r="CL417" s="666"/>
      <c r="CM417" s="650"/>
      <c r="CN417" s="650"/>
      <c r="CO417" s="650"/>
      <c r="CP417" s="650"/>
      <c r="CQ417" s="650"/>
      <c r="CR417" s="667"/>
      <c r="CS417" s="667"/>
      <c r="CT417" s="667"/>
      <c r="CU417" s="650"/>
      <c r="CV417" s="650"/>
      <c r="CW417" s="650"/>
      <c r="CX417" s="667"/>
      <c r="CY417" s="652"/>
      <c r="CZ417" s="606"/>
      <c r="DA417" s="645"/>
    </row>
    <row r="418" spans="1:105" ht="15" x14ac:dyDescent="0.25">
      <c r="A418" s="615">
        <v>587</v>
      </c>
      <c r="B418" s="616" t="s">
        <v>348</v>
      </c>
      <c r="C418" s="616" t="s">
        <v>708</v>
      </c>
      <c r="D418" s="616" t="str">
        <f t="shared" si="2729"/>
        <v>Researched The Last Purchase Online Before BuyingCars / Automotive</v>
      </c>
      <c r="E418" s="568" t="s">
        <v>709</v>
      </c>
      <c r="F418" s="620">
        <v>0.66240219700000003</v>
      </c>
      <c r="G418" s="621">
        <v>0.66943931499999998</v>
      </c>
      <c r="H418" s="622">
        <v>101.06236319999999</v>
      </c>
      <c r="I418" s="621">
        <v>0.66943931499999998</v>
      </c>
      <c r="J418" s="622">
        <v>101.06236319999999</v>
      </c>
      <c r="K418" s="621">
        <v>0.736732885</v>
      </c>
      <c r="L418" s="623">
        <v>111.2213831</v>
      </c>
      <c r="M418" s="624">
        <v>0.72570455499999997</v>
      </c>
      <c r="N418" s="625">
        <v>109.5564837</v>
      </c>
      <c r="O418" s="624">
        <v>0.72570455499999997</v>
      </c>
      <c r="P418" s="626">
        <v>109.5564837</v>
      </c>
      <c r="Q418" s="627">
        <v>0.71057815599999996</v>
      </c>
      <c r="R418" s="628">
        <v>107.27291649999999</v>
      </c>
      <c r="S418" s="627">
        <v>0.70000659600000004</v>
      </c>
      <c r="T418" s="628">
        <v>105.6769737</v>
      </c>
      <c r="U418" s="627">
        <v>0.65058795199999997</v>
      </c>
      <c r="V418" s="628">
        <v>98.216454420000005</v>
      </c>
      <c r="W418" s="627">
        <v>0.70000659600000004</v>
      </c>
      <c r="X418" s="628">
        <v>105.6769737</v>
      </c>
      <c r="Y418" s="627">
        <v>0.70946548499999995</v>
      </c>
      <c r="Z418" s="629">
        <v>107.10494129999999</v>
      </c>
      <c r="AA418" s="630">
        <v>0.64895319900000004</v>
      </c>
      <c r="AB418" s="631">
        <v>97.969662790000001</v>
      </c>
      <c r="AC418" s="630">
        <v>0.62793801299999996</v>
      </c>
      <c r="AD418" s="631">
        <v>94.797090940000004</v>
      </c>
      <c r="AE418" s="630">
        <v>0.64895319900000004</v>
      </c>
      <c r="AF418" s="631">
        <v>97.969662790000001</v>
      </c>
      <c r="AG418" s="630">
        <v>0.63135830900000001</v>
      </c>
      <c r="AH418" s="631">
        <v>95.313438219999995</v>
      </c>
      <c r="AI418" s="630">
        <v>0.66002149600000004</v>
      </c>
      <c r="AJ418" s="632">
        <v>99.640595779999998</v>
      </c>
      <c r="AK418" s="633">
        <v>0.65344225700000003</v>
      </c>
      <c r="AL418" s="634">
        <v>98.647356520000002</v>
      </c>
      <c r="AM418" s="633">
        <v>0.62842968300000002</v>
      </c>
      <c r="AN418" s="634">
        <v>94.871316160000006</v>
      </c>
      <c r="AO418" s="633">
        <v>0.62915723800000001</v>
      </c>
      <c r="AP418" s="635">
        <v>94.981152030000004</v>
      </c>
      <c r="AQ418" s="630">
        <v>0.58518446800000001</v>
      </c>
      <c r="AR418" s="631">
        <v>88.342772780000004</v>
      </c>
      <c r="AS418" s="630">
        <v>0.58518446800000001</v>
      </c>
      <c r="AT418" s="631">
        <v>88.342772780000004</v>
      </c>
      <c r="AU418" s="630">
        <v>0.54600524699999997</v>
      </c>
      <c r="AV418" s="632">
        <v>82.428054889999999</v>
      </c>
      <c r="AW418" s="633">
        <v>0.79983566399999995</v>
      </c>
      <c r="AX418" s="635">
        <v>120.74773709999999</v>
      </c>
      <c r="AY418" s="604"/>
      <c r="AZ418" s="568" t="str">
        <f t="shared" ref="AZ418:AZ481" si="2828">E418</f>
        <v>Cars / Automotive</v>
      </c>
      <c r="BA418" s="665">
        <f t="shared" ref="BA418:BA432" si="2829">BA$5*G418</f>
        <v>0</v>
      </c>
      <c r="BB418" s="665">
        <f t="shared" ref="BB418:BB432" si="2830">BB$5*I418</f>
        <v>0</v>
      </c>
      <c r="BC418" s="665">
        <f t="shared" ref="BC418:BC432" si="2831">BC$5*K418</f>
        <v>16.944856354999999</v>
      </c>
      <c r="BD418" s="648">
        <f t="shared" ref="BD418:BD432" si="2832">BD$5*M418</f>
        <v>76.924682829999995</v>
      </c>
      <c r="BE418" s="648">
        <f t="shared" ref="BE418:BE432" si="2833">BE$5*O418</f>
        <v>0</v>
      </c>
      <c r="BF418" s="666">
        <f t="shared" ref="BF418:BF432" si="2834">BF$5*Q418</f>
        <v>37.660642267999997</v>
      </c>
      <c r="BG418" s="666">
        <f t="shared" ref="BG418:BG432" si="2835">BG$5*S418</f>
        <v>18.200171495999999</v>
      </c>
      <c r="BH418" s="666">
        <f t="shared" ref="BH418:BH432" si="2836">BH$5*U418</f>
        <v>0</v>
      </c>
      <c r="BI418" s="666">
        <f t="shared" ref="BI418:BI432" si="2837">BI$5*W418</f>
        <v>3.5000329800000003</v>
      </c>
      <c r="BJ418" s="666">
        <f t="shared" ref="BJ418:BJ432" si="2838">BJ$5*Y418</f>
        <v>14.189309699999999</v>
      </c>
      <c r="BK418" s="650">
        <f t="shared" ref="BK418:BK432" si="2839">BK$5*AA418</f>
        <v>19.468595970000003</v>
      </c>
      <c r="BL418" s="650">
        <f t="shared" ref="BL418:BL432" si="2840">BL$5*AC418</f>
        <v>8.7911321820000001</v>
      </c>
      <c r="BM418" s="650">
        <f t="shared" ref="BM418:BM432" si="2841">BM$5*AE418</f>
        <v>0</v>
      </c>
      <c r="BN418" s="650">
        <f t="shared" ref="BN418:BN432" si="2842">BN$5*AG418</f>
        <v>0</v>
      </c>
      <c r="BO418" s="650">
        <f t="shared" ref="BO418:BO432" si="2843">BO$5*AI418</f>
        <v>10.560343936000001</v>
      </c>
      <c r="BP418" s="667">
        <f t="shared" ref="BP418:BP432" si="2844">BP$5*AK418</f>
        <v>6.5344225700000003</v>
      </c>
      <c r="BQ418" s="667">
        <f t="shared" ref="BQ418:BQ432" si="2845">BQ$5*AM418</f>
        <v>5.6558671470000004</v>
      </c>
      <c r="BR418" s="667">
        <f t="shared" ref="BR418:BR432" si="2846">BR$5*AO418</f>
        <v>3.7749434280000003</v>
      </c>
      <c r="BS418" s="650">
        <f t="shared" ref="BS418:BS432" si="2847">BS$5*AQ418</f>
        <v>1.755553404</v>
      </c>
      <c r="BT418" s="650">
        <f t="shared" ref="BT418:BT432" si="2848">BT$5*AS418</f>
        <v>8.1925825520000011</v>
      </c>
      <c r="BU418" s="650">
        <f t="shared" ref="BU418:BU432" si="2849">BU$5*AU418</f>
        <v>1.0920104939999999</v>
      </c>
      <c r="BV418" s="667">
        <f t="shared" ref="BV418:BV432" si="2850">BV$5*AW418</f>
        <v>3.1993426559999998</v>
      </c>
      <c r="BW418" s="652">
        <f t="shared" ref="BW418:BW432" si="2851">SUM(BA418:BV418)</f>
        <v>236.444489968</v>
      </c>
      <c r="BX418" s="606">
        <f>BW418/SUM($BW$418:$BW$432)</f>
        <v>6.9406342248761674E-2</v>
      </c>
      <c r="BY418" s="645">
        <f t="shared" ref="BY418:BY432" ca="1" si="2852">IF(CZ418&gt;0,BX418/CZ418*100,"")</f>
        <v>100.68403411131202</v>
      </c>
      <c r="BZ418" s="608"/>
      <c r="CB418" s="616" t="str">
        <f t="shared" ref="CB418:CB481" si="2853">E418</f>
        <v>Cars / Automotive</v>
      </c>
      <c r="CC418" s="665">
        <f t="shared" ref="CC418:CC432" ca="1" si="2854">CC$5*G418</f>
        <v>0</v>
      </c>
      <c r="CD418" s="665">
        <f t="shared" ref="CD418:CD432" ca="1" si="2855">CD$5*I418</f>
        <v>2.0083179449999999</v>
      </c>
      <c r="CE418" s="665">
        <f t="shared" ref="CE418:CE432" ca="1" si="2856">CE$5*K418</f>
        <v>450.14379273499998</v>
      </c>
      <c r="CF418" s="648">
        <f t="shared" ref="CF418:CF432" ca="1" si="2857">CF$5*M418</f>
        <v>1446.3291781149999</v>
      </c>
      <c r="CG418" s="648">
        <f t="shared" ref="CG418:CG432" ca="1" si="2858">CG$5*O418</f>
        <v>3.628522775</v>
      </c>
      <c r="CH418" s="666">
        <f t="shared" ref="CH418:CH432" ca="1" si="2859">CH$5*Q418</f>
        <v>959.99108875599995</v>
      </c>
      <c r="CI418" s="666">
        <f t="shared" ref="CI418:CI432" ca="1" si="2860">CI$5*S418</f>
        <v>386.40364099200002</v>
      </c>
      <c r="CJ418" s="666">
        <f t="shared" ref="CJ418:CJ432" ca="1" si="2861">CJ$5*U418</f>
        <v>0</v>
      </c>
      <c r="CK418" s="666">
        <f t="shared" ref="CK418:CK432" ca="1" si="2862">CK$5*W418</f>
        <v>69.300653003999997</v>
      </c>
      <c r="CL418" s="666">
        <f t="shared" ref="CL418:CL432" ca="1" si="2863">CL$5*Y418</f>
        <v>257.535971055</v>
      </c>
      <c r="CM418" s="650">
        <f t="shared" ref="CM418:CM432" ca="1" si="2864">CM$5*AA418</f>
        <v>627.53774343300006</v>
      </c>
      <c r="CN418" s="650">
        <f t="shared" ref="CN418:CN432" ca="1" si="2865">CN$5*AC418</f>
        <v>469.06969571099995</v>
      </c>
      <c r="CO418" s="650">
        <f t="shared" ref="CO418:CO432" ca="1" si="2866">CO$5*AE418</f>
        <v>124.599014208</v>
      </c>
      <c r="CP418" s="650">
        <f t="shared" ref="CP418:CP432" ca="1" si="2867">CP$5*AG418</f>
        <v>0</v>
      </c>
      <c r="CQ418" s="650">
        <f t="shared" ref="CQ418:CQ432" ca="1" si="2868">CQ$5*AI418</f>
        <v>313.51021059999999</v>
      </c>
      <c r="CR418" s="667">
        <f t="shared" ref="CR418:CR432" ca="1" si="2869">CR$5*AK418</f>
        <v>274.44574793999999</v>
      </c>
      <c r="CS418" s="667">
        <f t="shared" ref="CS418:CS432" ca="1" si="2870">CS$5*AM418</f>
        <v>334.95302103900002</v>
      </c>
      <c r="CT418" s="667">
        <f t="shared" ref="CT418:CT432" ca="1" si="2871">CT$5*AO418</f>
        <v>373.719399372</v>
      </c>
      <c r="CU418" s="650">
        <f t="shared" ref="CU418:CU432" ca="1" si="2872">CU$5*AQ418</f>
        <v>217.10343762799999</v>
      </c>
      <c r="CV418" s="650">
        <f t="shared" ref="CV418:CV432" ca="1" si="2873">CV$5*AS418</f>
        <v>168.53312678399999</v>
      </c>
      <c r="CW418" s="650">
        <f t="shared" ref="CW418:CW432" ca="1" si="2874">CW$5*AU418</f>
        <v>130.49525403299998</v>
      </c>
      <c r="CX418" s="667">
        <f t="shared" ref="CX418:CX432" ca="1" si="2875">CX$5*AW418</f>
        <v>63.986853119999992</v>
      </c>
      <c r="CY418" s="652">
        <f t="shared" ref="CY418:CY432" ca="1" si="2876">SUM(CC418:CX418)</f>
        <v>6673.2946692450014</v>
      </c>
      <c r="CZ418" s="606">
        <f ca="1">CY418/SUM($CY$418:$CY$432)</f>
        <v>6.8934804670250843E-2</v>
      </c>
      <c r="DA418" s="645"/>
    </row>
    <row r="419" spans="1:105" ht="15" x14ac:dyDescent="0.25">
      <c r="A419" s="615">
        <v>588</v>
      </c>
      <c r="B419" s="616"/>
      <c r="C419" s="616" t="s">
        <v>708</v>
      </c>
      <c r="D419" s="616" t="str">
        <f t="shared" si="2729"/>
        <v>Researched The Last Purchase Online Before BuyingConsumer technology (e.g. tablets, laptops, smartphones, smart watches)</v>
      </c>
      <c r="E419" s="568" t="s">
        <v>710</v>
      </c>
      <c r="F419" s="620">
        <v>0.66746886000000005</v>
      </c>
      <c r="G419" s="621">
        <v>0.75012784099999996</v>
      </c>
      <c r="H419" s="622">
        <v>112.3839457</v>
      </c>
      <c r="I419" s="621">
        <v>0.71156681600000005</v>
      </c>
      <c r="J419" s="622">
        <v>106.6067436</v>
      </c>
      <c r="K419" s="621">
        <v>0.77745511599999995</v>
      </c>
      <c r="L419" s="623">
        <v>116.47811059999999</v>
      </c>
      <c r="M419" s="624">
        <v>0.729190008</v>
      </c>
      <c r="N419" s="625">
        <v>109.2470454</v>
      </c>
      <c r="O419" s="624">
        <v>0.729190008</v>
      </c>
      <c r="P419" s="626">
        <v>109.2470454</v>
      </c>
      <c r="Q419" s="627">
        <v>0.70435757200000004</v>
      </c>
      <c r="R419" s="628">
        <v>105.5266568</v>
      </c>
      <c r="S419" s="627">
        <v>0.68241822699999999</v>
      </c>
      <c r="T419" s="628">
        <v>102.2397101</v>
      </c>
      <c r="U419" s="627">
        <v>0.63297654400000003</v>
      </c>
      <c r="V419" s="628">
        <v>94.832370850000004</v>
      </c>
      <c r="W419" s="627">
        <v>0.71958991699999997</v>
      </c>
      <c r="X419" s="628">
        <v>107.80876240000001</v>
      </c>
      <c r="Y419" s="627">
        <v>0.68118343299999995</v>
      </c>
      <c r="Z419" s="629">
        <v>102.0547136</v>
      </c>
      <c r="AA419" s="630">
        <v>0.68402701300000002</v>
      </c>
      <c r="AB419" s="631">
        <v>102.480738</v>
      </c>
      <c r="AC419" s="630">
        <v>0.64828877399999996</v>
      </c>
      <c r="AD419" s="631">
        <v>97.12644487</v>
      </c>
      <c r="AE419" s="630">
        <v>0.665119605</v>
      </c>
      <c r="AF419" s="631">
        <v>99.648035329999999</v>
      </c>
      <c r="AG419" s="630">
        <v>0.665119605</v>
      </c>
      <c r="AH419" s="631">
        <v>99.648035329999999</v>
      </c>
      <c r="AI419" s="630">
        <v>0.665119605</v>
      </c>
      <c r="AJ419" s="632">
        <v>99.648035329999999</v>
      </c>
      <c r="AK419" s="633">
        <v>0.67448196699999996</v>
      </c>
      <c r="AL419" s="634">
        <v>101.05070190000001</v>
      </c>
      <c r="AM419" s="633">
        <v>0.597012934</v>
      </c>
      <c r="AN419" s="634">
        <v>89.444312699999998</v>
      </c>
      <c r="AO419" s="633">
        <v>0.62805821500000003</v>
      </c>
      <c r="AP419" s="635">
        <v>94.095508170000002</v>
      </c>
      <c r="AQ419" s="630">
        <v>0.62137704800000004</v>
      </c>
      <c r="AR419" s="631">
        <v>93.09453748</v>
      </c>
      <c r="AS419" s="630">
        <v>0.62137704800000004</v>
      </c>
      <c r="AT419" s="631">
        <v>93.09453748</v>
      </c>
      <c r="AU419" s="630">
        <v>0.62137704800000004</v>
      </c>
      <c r="AV419" s="632">
        <v>93.09453748</v>
      </c>
      <c r="AW419" s="633">
        <v>0.71539714700000001</v>
      </c>
      <c r="AX419" s="635">
        <v>107.1806028</v>
      </c>
      <c r="AY419" s="604"/>
      <c r="AZ419" s="568" t="str">
        <f t="shared" si="2828"/>
        <v>Consumer technology (e.g. tablets, laptops, smartphones, smart watches)</v>
      </c>
      <c r="BA419" s="665">
        <f t="shared" si="2829"/>
        <v>0</v>
      </c>
      <c r="BB419" s="665">
        <f t="shared" si="2830"/>
        <v>0</v>
      </c>
      <c r="BC419" s="665">
        <f t="shared" si="2831"/>
        <v>17.881467667999999</v>
      </c>
      <c r="BD419" s="648">
        <f t="shared" si="2832"/>
        <v>77.294140847999998</v>
      </c>
      <c r="BE419" s="648">
        <f t="shared" si="2833"/>
        <v>0</v>
      </c>
      <c r="BF419" s="666">
        <f t="shared" si="2834"/>
        <v>37.330951316000004</v>
      </c>
      <c r="BG419" s="666">
        <f t="shared" si="2835"/>
        <v>17.742873901999999</v>
      </c>
      <c r="BH419" s="666">
        <f t="shared" si="2836"/>
        <v>0</v>
      </c>
      <c r="BI419" s="666">
        <f t="shared" si="2837"/>
        <v>3.5979495849999998</v>
      </c>
      <c r="BJ419" s="666">
        <f t="shared" si="2838"/>
        <v>13.62366866</v>
      </c>
      <c r="BK419" s="650">
        <f t="shared" si="2839"/>
        <v>20.520810390000001</v>
      </c>
      <c r="BL419" s="650">
        <f t="shared" si="2840"/>
        <v>9.0760428359999992</v>
      </c>
      <c r="BM419" s="650">
        <f t="shared" si="2841"/>
        <v>0</v>
      </c>
      <c r="BN419" s="650">
        <f t="shared" si="2842"/>
        <v>0</v>
      </c>
      <c r="BO419" s="650">
        <f t="shared" si="2843"/>
        <v>10.64191368</v>
      </c>
      <c r="BP419" s="667">
        <f t="shared" si="2844"/>
        <v>6.74481967</v>
      </c>
      <c r="BQ419" s="667">
        <f t="shared" si="2845"/>
        <v>5.3731164060000003</v>
      </c>
      <c r="BR419" s="667">
        <f t="shared" si="2846"/>
        <v>3.7683492900000002</v>
      </c>
      <c r="BS419" s="650">
        <f t="shared" si="2847"/>
        <v>1.8641311440000001</v>
      </c>
      <c r="BT419" s="650">
        <f t="shared" si="2848"/>
        <v>8.6992786720000002</v>
      </c>
      <c r="BU419" s="650">
        <f t="shared" si="2849"/>
        <v>1.2427540960000001</v>
      </c>
      <c r="BV419" s="667">
        <f t="shared" si="2850"/>
        <v>2.861588588</v>
      </c>
      <c r="BW419" s="652">
        <f t="shared" si="2851"/>
        <v>238.26385675099996</v>
      </c>
      <c r="BX419" s="606">
        <f t="shared" ref="BX419:BX432" si="2877">BW419/SUM($BW$418:$BW$432)</f>
        <v>6.9940402457286791E-2</v>
      </c>
      <c r="BY419" s="645">
        <f t="shared" ca="1" si="2852"/>
        <v>100.15716285002503</v>
      </c>
      <c r="BZ419" s="608"/>
      <c r="CB419" s="616" t="str">
        <f t="shared" si="2853"/>
        <v>Consumer technology (e.g. tablets, laptops, smartphones, smart watches)</v>
      </c>
      <c r="CC419" s="665">
        <f t="shared" ca="1" si="2854"/>
        <v>0</v>
      </c>
      <c r="CD419" s="665">
        <f t="shared" ca="1" si="2855"/>
        <v>2.1347004480000003</v>
      </c>
      <c r="CE419" s="665">
        <f t="shared" ca="1" si="2856"/>
        <v>475.02507587599996</v>
      </c>
      <c r="CF419" s="648">
        <f t="shared" ca="1" si="2857"/>
        <v>1453.2756859440001</v>
      </c>
      <c r="CG419" s="648">
        <f t="shared" ca="1" si="2858"/>
        <v>3.6459500399999998</v>
      </c>
      <c r="CH419" s="666">
        <f t="shared" ca="1" si="2859"/>
        <v>951.58707977200004</v>
      </c>
      <c r="CI419" s="666">
        <f t="shared" ca="1" si="2860"/>
        <v>376.69486130399997</v>
      </c>
      <c r="CJ419" s="666">
        <f t="shared" ca="1" si="2861"/>
        <v>0</v>
      </c>
      <c r="CK419" s="666">
        <f t="shared" ca="1" si="2862"/>
        <v>71.239401782999991</v>
      </c>
      <c r="CL419" s="666">
        <f t="shared" ca="1" si="2863"/>
        <v>247.26958617899999</v>
      </c>
      <c r="CM419" s="650">
        <f t="shared" ca="1" si="2864"/>
        <v>661.45412157099997</v>
      </c>
      <c r="CN419" s="650">
        <f t="shared" ca="1" si="2865"/>
        <v>484.27171417799997</v>
      </c>
      <c r="CO419" s="650">
        <f t="shared" ca="1" si="2866"/>
        <v>127.70296415999999</v>
      </c>
      <c r="CP419" s="650">
        <f t="shared" ca="1" si="2867"/>
        <v>0</v>
      </c>
      <c r="CQ419" s="650">
        <f t="shared" ca="1" si="2868"/>
        <v>315.93181237499999</v>
      </c>
      <c r="CR419" s="667">
        <f t="shared" ca="1" si="2869"/>
        <v>283.28242613999998</v>
      </c>
      <c r="CS419" s="667">
        <f t="shared" ca="1" si="2870"/>
        <v>318.20789382200002</v>
      </c>
      <c r="CT419" s="667">
        <f t="shared" ca="1" si="2871"/>
        <v>373.06657971000004</v>
      </c>
      <c r="CU419" s="650">
        <f t="shared" ca="1" si="2872"/>
        <v>230.53088480800002</v>
      </c>
      <c r="CV419" s="650">
        <f t="shared" ca="1" si="2873"/>
        <v>178.95658982400002</v>
      </c>
      <c r="CW419" s="650">
        <f t="shared" ca="1" si="2874"/>
        <v>148.50911447200002</v>
      </c>
      <c r="CX419" s="667">
        <f t="shared" ca="1" si="2875"/>
        <v>57.231771760000001</v>
      </c>
      <c r="CY419" s="652">
        <f t="shared" ca="1" si="2876"/>
        <v>6760.0182141660007</v>
      </c>
      <c r="CZ419" s="606">
        <f t="shared" ref="CZ419:CZ432" ca="1" si="2878">CY419/SUM($CY$418:$CY$432)</f>
        <v>6.9830654610310086E-2</v>
      </c>
      <c r="DA419" s="645"/>
    </row>
    <row r="420" spans="1:105" ht="15" x14ac:dyDescent="0.25">
      <c r="A420" s="615">
        <v>589</v>
      </c>
      <c r="B420" s="616"/>
      <c r="C420" s="616" t="s">
        <v>708</v>
      </c>
      <c r="D420" s="616" t="str">
        <f t="shared" si="2729"/>
        <v>Researched The Last Purchase Online Before BuyingEntertainment tickets (e.g. cinema, theatre, days out)</v>
      </c>
      <c r="E420" s="568" t="s">
        <v>711</v>
      </c>
      <c r="F420" s="620">
        <v>0.57691651099999997</v>
      </c>
      <c r="G420" s="621">
        <v>0.70362330699999998</v>
      </c>
      <c r="H420" s="622">
        <v>121.9627612</v>
      </c>
      <c r="I420" s="621">
        <v>0.53551383799999996</v>
      </c>
      <c r="J420" s="622">
        <v>92.823454920000003</v>
      </c>
      <c r="K420" s="621">
        <v>0.57393278700000006</v>
      </c>
      <c r="L420" s="623">
        <v>99.48281514</v>
      </c>
      <c r="M420" s="624">
        <v>0.61421007699999997</v>
      </c>
      <c r="N420" s="625">
        <v>106.4642917</v>
      </c>
      <c r="O420" s="624">
        <v>0.64177371599999999</v>
      </c>
      <c r="P420" s="626">
        <v>111.24204349999999</v>
      </c>
      <c r="Q420" s="627">
        <v>0.62390652499999999</v>
      </c>
      <c r="R420" s="628">
        <v>108.1450284</v>
      </c>
      <c r="S420" s="627">
        <v>0.60908651599999997</v>
      </c>
      <c r="T420" s="628">
        <v>105.5761976</v>
      </c>
      <c r="U420" s="627">
        <v>0.60908651599999997</v>
      </c>
      <c r="V420" s="628">
        <v>105.5761976</v>
      </c>
      <c r="W420" s="627">
        <v>0.61494198200000005</v>
      </c>
      <c r="X420" s="628">
        <v>106.59115660000001</v>
      </c>
      <c r="Y420" s="627">
        <v>0.60908651599999997</v>
      </c>
      <c r="Z420" s="629">
        <v>105.5761976</v>
      </c>
      <c r="AA420" s="630">
        <v>0.55498074500000005</v>
      </c>
      <c r="AB420" s="631">
        <v>96.197757229999993</v>
      </c>
      <c r="AC420" s="630">
        <v>0.52422010500000005</v>
      </c>
      <c r="AD420" s="631">
        <v>90.86585221</v>
      </c>
      <c r="AE420" s="630">
        <v>0.55498074500000005</v>
      </c>
      <c r="AF420" s="631">
        <v>96.197757229999993</v>
      </c>
      <c r="AG420" s="630">
        <v>0.58221871000000003</v>
      </c>
      <c r="AH420" s="631">
        <v>100.9190581</v>
      </c>
      <c r="AI420" s="630">
        <v>0.55498074500000005</v>
      </c>
      <c r="AJ420" s="632">
        <v>96.197757229999993</v>
      </c>
      <c r="AK420" s="633">
        <v>0.59612099399999996</v>
      </c>
      <c r="AL420" s="634">
        <v>103.3288148</v>
      </c>
      <c r="AM420" s="633">
        <v>0.53944475800000002</v>
      </c>
      <c r="AN420" s="634">
        <v>93.504822160000003</v>
      </c>
      <c r="AO420" s="633">
        <v>0.53032548199999996</v>
      </c>
      <c r="AP420" s="635">
        <v>91.924129719999996</v>
      </c>
      <c r="AQ420" s="630">
        <v>0.546490162</v>
      </c>
      <c r="AR420" s="631">
        <v>94.726039439999994</v>
      </c>
      <c r="AS420" s="630">
        <v>0.55087354700000002</v>
      </c>
      <c r="AT420" s="631">
        <v>95.485834830000002</v>
      </c>
      <c r="AU420" s="630">
        <v>0.55087354700000002</v>
      </c>
      <c r="AV420" s="632">
        <v>95.485834830000002</v>
      </c>
      <c r="AW420" s="633">
        <v>0.60198177600000002</v>
      </c>
      <c r="AX420" s="635">
        <v>104.3446952</v>
      </c>
      <c r="AY420" s="604"/>
      <c r="AZ420" s="568" t="str">
        <f t="shared" si="2828"/>
        <v>Entertainment tickets (e.g. cinema, theatre, days out)</v>
      </c>
      <c r="BA420" s="665">
        <f t="shared" si="2829"/>
        <v>0</v>
      </c>
      <c r="BB420" s="665">
        <f t="shared" si="2830"/>
        <v>0</v>
      </c>
      <c r="BC420" s="665">
        <f t="shared" si="2831"/>
        <v>13.200454101000002</v>
      </c>
      <c r="BD420" s="648">
        <f t="shared" si="2832"/>
        <v>65.106268161999992</v>
      </c>
      <c r="BE420" s="648">
        <f t="shared" si="2833"/>
        <v>0</v>
      </c>
      <c r="BF420" s="666">
        <f t="shared" si="2834"/>
        <v>33.067045825000001</v>
      </c>
      <c r="BG420" s="666">
        <f t="shared" si="2835"/>
        <v>15.836249415999999</v>
      </c>
      <c r="BH420" s="666">
        <f t="shared" si="2836"/>
        <v>0</v>
      </c>
      <c r="BI420" s="666">
        <f t="shared" si="2837"/>
        <v>3.0747099100000002</v>
      </c>
      <c r="BJ420" s="666">
        <f t="shared" si="2838"/>
        <v>12.18173032</v>
      </c>
      <c r="BK420" s="650">
        <f t="shared" si="2839"/>
        <v>16.649422350000002</v>
      </c>
      <c r="BL420" s="650">
        <f t="shared" si="2840"/>
        <v>7.3390814700000009</v>
      </c>
      <c r="BM420" s="650">
        <f t="shared" si="2841"/>
        <v>0</v>
      </c>
      <c r="BN420" s="650">
        <f t="shared" si="2842"/>
        <v>0</v>
      </c>
      <c r="BO420" s="650">
        <f t="shared" si="2843"/>
        <v>8.8796919200000008</v>
      </c>
      <c r="BP420" s="667">
        <f t="shared" si="2844"/>
        <v>5.9612099399999998</v>
      </c>
      <c r="BQ420" s="667">
        <f t="shared" si="2845"/>
        <v>4.8550028220000003</v>
      </c>
      <c r="BR420" s="667">
        <f t="shared" si="2846"/>
        <v>3.181952892</v>
      </c>
      <c r="BS420" s="650">
        <f t="shared" si="2847"/>
        <v>1.639470486</v>
      </c>
      <c r="BT420" s="650">
        <f t="shared" si="2848"/>
        <v>7.712229658</v>
      </c>
      <c r="BU420" s="650">
        <f t="shared" si="2849"/>
        <v>1.101747094</v>
      </c>
      <c r="BV420" s="667">
        <f t="shared" si="2850"/>
        <v>2.4079271040000001</v>
      </c>
      <c r="BW420" s="652">
        <f t="shared" si="2851"/>
        <v>202.19419347000002</v>
      </c>
      <c r="BX420" s="606">
        <f t="shared" si="2877"/>
        <v>5.9352448410155099E-2</v>
      </c>
      <c r="BY420" s="645">
        <f t="shared" ca="1" si="2852"/>
        <v>100.21645864671507</v>
      </c>
      <c r="BZ420" s="608"/>
      <c r="CB420" s="616" t="str">
        <f t="shared" si="2853"/>
        <v>Entertainment tickets (e.g. cinema, theatre, days out)</v>
      </c>
      <c r="CC420" s="665">
        <f t="shared" ca="1" si="2854"/>
        <v>0</v>
      </c>
      <c r="CD420" s="665">
        <f t="shared" ca="1" si="2855"/>
        <v>1.6065415139999999</v>
      </c>
      <c r="CE420" s="665">
        <f t="shared" ca="1" si="2856"/>
        <v>350.67293285700003</v>
      </c>
      <c r="CF420" s="648">
        <f t="shared" ca="1" si="2857"/>
        <v>1224.120683461</v>
      </c>
      <c r="CG420" s="648">
        <f t="shared" ca="1" si="2858"/>
        <v>3.2088685799999999</v>
      </c>
      <c r="CH420" s="666">
        <f t="shared" ca="1" si="2859"/>
        <v>842.897715275</v>
      </c>
      <c r="CI420" s="666">
        <f t="shared" ca="1" si="2860"/>
        <v>336.21575683199995</v>
      </c>
      <c r="CJ420" s="666">
        <f t="shared" ca="1" si="2861"/>
        <v>0</v>
      </c>
      <c r="CK420" s="666">
        <f t="shared" ca="1" si="2862"/>
        <v>60.879256218000002</v>
      </c>
      <c r="CL420" s="666">
        <f t="shared" ca="1" si="2863"/>
        <v>221.098405308</v>
      </c>
      <c r="CM420" s="650">
        <f t="shared" ca="1" si="2864"/>
        <v>536.66638041500005</v>
      </c>
      <c r="CN420" s="650">
        <f t="shared" ca="1" si="2865"/>
        <v>391.59241843500001</v>
      </c>
      <c r="CO420" s="650">
        <f t="shared" ca="1" si="2866"/>
        <v>106.55630304000002</v>
      </c>
      <c r="CP420" s="650">
        <f t="shared" ca="1" si="2867"/>
        <v>0</v>
      </c>
      <c r="CQ420" s="650">
        <f t="shared" ca="1" si="2868"/>
        <v>263.61585387500003</v>
      </c>
      <c r="CR420" s="667">
        <f t="shared" ca="1" si="2869"/>
        <v>250.37081747999997</v>
      </c>
      <c r="CS420" s="667">
        <f t="shared" ca="1" si="2870"/>
        <v>287.524056014</v>
      </c>
      <c r="CT420" s="667">
        <f t="shared" ca="1" si="2871"/>
        <v>315.01333630799996</v>
      </c>
      <c r="CU420" s="650">
        <f t="shared" ca="1" si="2872"/>
        <v>202.747850102</v>
      </c>
      <c r="CV420" s="650">
        <f t="shared" ca="1" si="2873"/>
        <v>158.65158153600001</v>
      </c>
      <c r="CW420" s="650">
        <f t="shared" ca="1" si="2874"/>
        <v>131.65877773299999</v>
      </c>
      <c r="CX420" s="667">
        <f t="shared" ca="1" si="2875"/>
        <v>48.158542080000004</v>
      </c>
      <c r="CY420" s="652">
        <f t="shared" ca="1" si="2876"/>
        <v>5733.2560770630007</v>
      </c>
      <c r="CZ420" s="606">
        <f t="shared" ca="1" si="2878"/>
        <v>5.9224252394893991E-2</v>
      </c>
      <c r="DA420" s="645"/>
    </row>
    <row r="421" spans="1:105" ht="15" x14ac:dyDescent="0.25">
      <c r="A421" s="615">
        <v>590</v>
      </c>
      <c r="B421" s="616"/>
      <c r="C421" s="616" t="s">
        <v>708</v>
      </c>
      <c r="D421" s="616" t="str">
        <f t="shared" si="2729"/>
        <v>Researched The Last Purchase Online Before BuyingFashion / Clothing</v>
      </c>
      <c r="E421" s="568" t="s">
        <v>712</v>
      </c>
      <c r="F421" s="620">
        <v>0.62988689799999997</v>
      </c>
      <c r="G421" s="621">
        <v>0.73415609699999995</v>
      </c>
      <c r="H421" s="622">
        <v>116.5536383</v>
      </c>
      <c r="I421" s="621">
        <v>0.73415609699999995</v>
      </c>
      <c r="J421" s="622">
        <v>116.5536383</v>
      </c>
      <c r="K421" s="621">
        <v>0.76894494999999996</v>
      </c>
      <c r="L421" s="623">
        <v>122.0766701</v>
      </c>
      <c r="M421" s="624">
        <v>0.68116966199999995</v>
      </c>
      <c r="N421" s="625">
        <v>108.141583</v>
      </c>
      <c r="O421" s="624">
        <v>0.71273183299999998</v>
      </c>
      <c r="P421" s="626">
        <v>113.15235079999999</v>
      </c>
      <c r="Q421" s="627">
        <v>0.61179234900000001</v>
      </c>
      <c r="R421" s="628">
        <v>97.1273336</v>
      </c>
      <c r="S421" s="627">
        <v>0.64844372800000005</v>
      </c>
      <c r="T421" s="628">
        <v>102.94605749999999</v>
      </c>
      <c r="U421" s="627">
        <v>0.68959074600000003</v>
      </c>
      <c r="V421" s="628">
        <v>109.4785029</v>
      </c>
      <c r="W421" s="627">
        <v>0.70818743200000001</v>
      </c>
      <c r="X421" s="628">
        <v>112.4308879</v>
      </c>
      <c r="Y421" s="627">
        <v>0.64844372800000005</v>
      </c>
      <c r="Z421" s="629">
        <v>102.94605749999999</v>
      </c>
      <c r="AA421" s="630">
        <v>0.62699373199999997</v>
      </c>
      <c r="AB421" s="631">
        <v>99.540684850000005</v>
      </c>
      <c r="AC421" s="630">
        <v>0.61159001000000002</v>
      </c>
      <c r="AD421" s="631">
        <v>97.095210660000006</v>
      </c>
      <c r="AE421" s="630">
        <v>0.62611791900000002</v>
      </c>
      <c r="AF421" s="631">
        <v>99.401642010000003</v>
      </c>
      <c r="AG421" s="630">
        <v>0.597554476</v>
      </c>
      <c r="AH421" s="631">
        <v>94.866948050000005</v>
      </c>
      <c r="AI421" s="630">
        <v>0.62446732400000005</v>
      </c>
      <c r="AJ421" s="632">
        <v>99.139595630000002</v>
      </c>
      <c r="AK421" s="633">
        <v>0.63157899299999998</v>
      </c>
      <c r="AL421" s="634">
        <v>100.2686348</v>
      </c>
      <c r="AM421" s="633">
        <v>0.57680087800000002</v>
      </c>
      <c r="AN421" s="634">
        <v>91.572134680000005</v>
      </c>
      <c r="AO421" s="633">
        <v>0.58603086000000004</v>
      </c>
      <c r="AP421" s="635">
        <v>93.037474189999998</v>
      </c>
      <c r="AQ421" s="630">
        <v>0.60128940500000005</v>
      </c>
      <c r="AR421" s="631">
        <v>95.459900309999995</v>
      </c>
      <c r="AS421" s="630">
        <v>0.59556539799999997</v>
      </c>
      <c r="AT421" s="631">
        <v>94.551164650000004</v>
      </c>
      <c r="AU421" s="630">
        <v>0.60128940500000005</v>
      </c>
      <c r="AV421" s="632">
        <v>95.459900309999995</v>
      </c>
      <c r="AW421" s="633">
        <v>0.64244444599999995</v>
      </c>
      <c r="AX421" s="635">
        <v>101.9936196</v>
      </c>
      <c r="AY421" s="672"/>
      <c r="AZ421" s="568" t="str">
        <f t="shared" si="2828"/>
        <v>Fashion / Clothing</v>
      </c>
      <c r="BA421" s="665">
        <f t="shared" si="2829"/>
        <v>0</v>
      </c>
      <c r="BB421" s="665">
        <f t="shared" si="2830"/>
        <v>0</v>
      </c>
      <c r="BC421" s="665">
        <f t="shared" si="2831"/>
        <v>17.685733849999998</v>
      </c>
      <c r="BD421" s="648">
        <f t="shared" si="2832"/>
        <v>72.203984171999991</v>
      </c>
      <c r="BE421" s="648">
        <f t="shared" si="2833"/>
        <v>0</v>
      </c>
      <c r="BF421" s="666">
        <f t="shared" si="2834"/>
        <v>32.424994497</v>
      </c>
      <c r="BG421" s="666">
        <f t="shared" si="2835"/>
        <v>16.859536928000001</v>
      </c>
      <c r="BH421" s="666">
        <f t="shared" si="2836"/>
        <v>0</v>
      </c>
      <c r="BI421" s="666">
        <f t="shared" si="2837"/>
        <v>3.5409371599999999</v>
      </c>
      <c r="BJ421" s="666">
        <f t="shared" si="2838"/>
        <v>12.968874560000001</v>
      </c>
      <c r="BK421" s="650">
        <f t="shared" si="2839"/>
        <v>18.809811959999998</v>
      </c>
      <c r="BL421" s="650">
        <f t="shared" si="2840"/>
        <v>8.5622601399999994</v>
      </c>
      <c r="BM421" s="650">
        <f t="shared" si="2841"/>
        <v>0</v>
      </c>
      <c r="BN421" s="650">
        <f t="shared" si="2842"/>
        <v>0</v>
      </c>
      <c r="BO421" s="650">
        <f t="shared" si="2843"/>
        <v>9.9914771840000007</v>
      </c>
      <c r="BP421" s="667">
        <f t="shared" si="2844"/>
        <v>6.3157899299999993</v>
      </c>
      <c r="BQ421" s="667">
        <f t="shared" si="2845"/>
        <v>5.1912079020000004</v>
      </c>
      <c r="BR421" s="667">
        <f t="shared" si="2846"/>
        <v>3.51618516</v>
      </c>
      <c r="BS421" s="650">
        <f t="shared" si="2847"/>
        <v>1.8038682150000001</v>
      </c>
      <c r="BT421" s="650">
        <f t="shared" si="2848"/>
        <v>8.337915572</v>
      </c>
      <c r="BU421" s="650">
        <f t="shared" si="2849"/>
        <v>1.2025788100000001</v>
      </c>
      <c r="BV421" s="667">
        <f t="shared" si="2850"/>
        <v>2.5697777839999998</v>
      </c>
      <c r="BW421" s="652">
        <f t="shared" si="2851"/>
        <v>221.98493382399997</v>
      </c>
      <c r="BX421" s="606">
        <f t="shared" si="2877"/>
        <v>6.5161858046015084E-2</v>
      </c>
      <c r="BY421" s="645">
        <f t="shared" ca="1" si="2852"/>
        <v>99.911587838693478</v>
      </c>
      <c r="BZ421" s="608"/>
      <c r="CB421" s="616" t="str">
        <f t="shared" si="2853"/>
        <v>Fashion / Clothing</v>
      </c>
      <c r="CC421" s="665">
        <f t="shared" ca="1" si="2854"/>
        <v>0</v>
      </c>
      <c r="CD421" s="665">
        <f t="shared" ca="1" si="2855"/>
        <v>2.2024682909999997</v>
      </c>
      <c r="CE421" s="665">
        <f t="shared" ca="1" si="2856"/>
        <v>469.82536445</v>
      </c>
      <c r="CF421" s="648">
        <f t="shared" ca="1" si="2857"/>
        <v>1357.571136366</v>
      </c>
      <c r="CG421" s="648">
        <f t="shared" ca="1" si="2858"/>
        <v>3.5636591649999998</v>
      </c>
      <c r="CH421" s="666">
        <f t="shared" ca="1" si="2859"/>
        <v>826.53146349899998</v>
      </c>
      <c r="CI421" s="666">
        <f t="shared" ca="1" si="2860"/>
        <v>357.94093785600001</v>
      </c>
      <c r="CJ421" s="666">
        <f t="shared" ca="1" si="2861"/>
        <v>0</v>
      </c>
      <c r="CK421" s="666">
        <f t="shared" ca="1" si="2862"/>
        <v>70.110555767999998</v>
      </c>
      <c r="CL421" s="666">
        <f t="shared" ca="1" si="2863"/>
        <v>235.38507326400003</v>
      </c>
      <c r="CM421" s="650">
        <f t="shared" ca="1" si="2864"/>
        <v>606.30293884399998</v>
      </c>
      <c r="CN421" s="650">
        <f t="shared" ca="1" si="2865"/>
        <v>456.85773747000002</v>
      </c>
      <c r="CO421" s="650">
        <f t="shared" ca="1" si="2866"/>
        <v>120.21464044800001</v>
      </c>
      <c r="CP421" s="650">
        <f t="shared" ca="1" si="2867"/>
        <v>0</v>
      </c>
      <c r="CQ421" s="650">
        <f t="shared" ca="1" si="2868"/>
        <v>296.62197890000004</v>
      </c>
      <c r="CR421" s="667">
        <f t="shared" ca="1" si="2869"/>
        <v>265.26317705999998</v>
      </c>
      <c r="CS421" s="667">
        <f t="shared" ca="1" si="2870"/>
        <v>307.43486797399999</v>
      </c>
      <c r="CT421" s="667">
        <f t="shared" ca="1" si="2871"/>
        <v>348.10233084000004</v>
      </c>
      <c r="CU421" s="650">
        <f t="shared" ca="1" si="2872"/>
        <v>223.07836925500001</v>
      </c>
      <c r="CV421" s="650">
        <f t="shared" ca="1" si="2873"/>
        <v>171.52283462399998</v>
      </c>
      <c r="CW421" s="650">
        <f t="shared" ca="1" si="2874"/>
        <v>143.70816779500001</v>
      </c>
      <c r="CX421" s="667">
        <f t="shared" ca="1" si="2875"/>
        <v>51.395555679999994</v>
      </c>
      <c r="CY421" s="652">
        <f t="shared" ca="1" si="2876"/>
        <v>6313.6332575489996</v>
      </c>
      <c r="CZ421" s="606">
        <f t="shared" ca="1" si="2878"/>
        <v>6.5219520033270237E-2</v>
      </c>
      <c r="DA421" s="645"/>
    </row>
    <row r="422" spans="1:105" ht="15" x14ac:dyDescent="0.25">
      <c r="A422" s="615">
        <v>591</v>
      </c>
      <c r="B422" s="616"/>
      <c r="C422" s="616" t="s">
        <v>708</v>
      </c>
      <c r="D422" s="616" t="str">
        <f t="shared" si="2729"/>
        <v>Researched The Last Purchase Online Before BuyingGroceries</v>
      </c>
      <c r="E422" s="568" t="s">
        <v>713</v>
      </c>
      <c r="F422" s="620">
        <v>0.65638938499999999</v>
      </c>
      <c r="G422" s="621">
        <v>0.75233873699999998</v>
      </c>
      <c r="H422" s="622">
        <v>114.6177489</v>
      </c>
      <c r="I422" s="621">
        <v>0.66449946900000001</v>
      </c>
      <c r="J422" s="622">
        <v>101.2355599</v>
      </c>
      <c r="K422" s="621">
        <v>0.76717215400000005</v>
      </c>
      <c r="L422" s="623">
        <v>116.87759920000001</v>
      </c>
      <c r="M422" s="624">
        <v>0.72719031499999998</v>
      </c>
      <c r="N422" s="625">
        <v>110.7864222</v>
      </c>
      <c r="O422" s="624">
        <v>0.72436608599999996</v>
      </c>
      <c r="P422" s="626">
        <v>110.3561548</v>
      </c>
      <c r="Q422" s="627">
        <v>0.70536368100000002</v>
      </c>
      <c r="R422" s="628">
        <v>107.4611652</v>
      </c>
      <c r="S422" s="627">
        <v>0.74076505100000001</v>
      </c>
      <c r="T422" s="628">
        <v>112.8545142</v>
      </c>
      <c r="U422" s="627">
        <v>0.59743079799999999</v>
      </c>
      <c r="V422" s="628">
        <v>91.017742240000004</v>
      </c>
      <c r="W422" s="627">
        <v>0.65908917199999995</v>
      </c>
      <c r="X422" s="628">
        <v>100.4113088</v>
      </c>
      <c r="Y422" s="627">
        <v>0.72246184400000002</v>
      </c>
      <c r="Z422" s="629">
        <v>110.0660463</v>
      </c>
      <c r="AA422" s="630">
        <v>0.70268624499999999</v>
      </c>
      <c r="AB422" s="631">
        <v>107.0532616</v>
      </c>
      <c r="AC422" s="630">
        <v>0.66151063799999998</v>
      </c>
      <c r="AD422" s="631">
        <v>100.78021579999999</v>
      </c>
      <c r="AE422" s="630">
        <v>0.63919032600000003</v>
      </c>
      <c r="AF422" s="631">
        <v>97.379747660000007</v>
      </c>
      <c r="AG422" s="630">
        <v>0.55672527599999999</v>
      </c>
      <c r="AH422" s="631">
        <v>84.816313140000005</v>
      </c>
      <c r="AI422" s="630">
        <v>0.67202958099999999</v>
      </c>
      <c r="AJ422" s="632">
        <v>102.38276190000001</v>
      </c>
      <c r="AK422" s="633">
        <v>0.64997732900000005</v>
      </c>
      <c r="AL422" s="634">
        <v>99.023132329999996</v>
      </c>
      <c r="AM422" s="633">
        <v>0.59844969800000003</v>
      </c>
      <c r="AN422" s="634">
        <v>91.172970230000004</v>
      </c>
      <c r="AO422" s="633">
        <v>0.58774953500000005</v>
      </c>
      <c r="AP422" s="635">
        <v>89.542815349999998</v>
      </c>
      <c r="AQ422" s="630">
        <v>0.58920194199999998</v>
      </c>
      <c r="AR422" s="631">
        <v>89.764087590000003</v>
      </c>
      <c r="AS422" s="630">
        <v>0.59620596800000003</v>
      </c>
      <c r="AT422" s="631">
        <v>90.831141119999998</v>
      </c>
      <c r="AU422" s="630">
        <v>0.59620596800000003</v>
      </c>
      <c r="AV422" s="632">
        <v>90.831141119999998</v>
      </c>
      <c r="AW422" s="633">
        <v>0.69211853700000003</v>
      </c>
      <c r="AX422" s="635">
        <v>105.44328609999999</v>
      </c>
      <c r="AY422" s="604"/>
      <c r="AZ422" s="568" t="str">
        <f t="shared" si="2828"/>
        <v>Groceries</v>
      </c>
      <c r="BA422" s="665">
        <f t="shared" si="2829"/>
        <v>0</v>
      </c>
      <c r="BB422" s="665">
        <f t="shared" si="2830"/>
        <v>0</v>
      </c>
      <c r="BC422" s="665">
        <f t="shared" si="2831"/>
        <v>17.644959542000002</v>
      </c>
      <c r="BD422" s="648">
        <f t="shared" si="2832"/>
        <v>77.082173389999994</v>
      </c>
      <c r="BE422" s="648">
        <f t="shared" si="2833"/>
        <v>0</v>
      </c>
      <c r="BF422" s="666">
        <f t="shared" si="2834"/>
        <v>37.384275092999999</v>
      </c>
      <c r="BG422" s="666">
        <f t="shared" si="2835"/>
        <v>19.259891326000002</v>
      </c>
      <c r="BH422" s="666">
        <f t="shared" si="2836"/>
        <v>0</v>
      </c>
      <c r="BI422" s="666">
        <f t="shared" si="2837"/>
        <v>3.2954458599999996</v>
      </c>
      <c r="BJ422" s="666">
        <f t="shared" si="2838"/>
        <v>14.449236880000001</v>
      </c>
      <c r="BK422" s="650">
        <f t="shared" si="2839"/>
        <v>21.080587349999998</v>
      </c>
      <c r="BL422" s="650">
        <f t="shared" si="2840"/>
        <v>9.2611489319999993</v>
      </c>
      <c r="BM422" s="650">
        <f t="shared" si="2841"/>
        <v>0</v>
      </c>
      <c r="BN422" s="650">
        <f t="shared" si="2842"/>
        <v>0</v>
      </c>
      <c r="BO422" s="650">
        <f t="shared" si="2843"/>
        <v>10.752473296</v>
      </c>
      <c r="BP422" s="667">
        <f t="shared" si="2844"/>
        <v>6.4997732900000003</v>
      </c>
      <c r="BQ422" s="667">
        <f t="shared" si="2845"/>
        <v>5.3860472819999998</v>
      </c>
      <c r="BR422" s="667">
        <f t="shared" si="2846"/>
        <v>3.5264972100000005</v>
      </c>
      <c r="BS422" s="650">
        <f t="shared" si="2847"/>
        <v>1.767605826</v>
      </c>
      <c r="BT422" s="650">
        <f t="shared" si="2848"/>
        <v>8.3468835520000013</v>
      </c>
      <c r="BU422" s="650">
        <f t="shared" si="2849"/>
        <v>1.1924119360000001</v>
      </c>
      <c r="BV422" s="667">
        <f t="shared" si="2850"/>
        <v>2.7684741480000001</v>
      </c>
      <c r="BW422" s="652">
        <f t="shared" si="2851"/>
        <v>239.69788491300002</v>
      </c>
      <c r="BX422" s="606">
        <f t="shared" si="2877"/>
        <v>7.0361349671660911E-2</v>
      </c>
      <c r="BY422" s="645">
        <f t="shared" ca="1" si="2852"/>
        <v>100.79251270965884</v>
      </c>
      <c r="BZ422" s="608"/>
      <c r="CB422" s="616" t="str">
        <f t="shared" si="2853"/>
        <v>Groceries</v>
      </c>
      <c r="CC422" s="665">
        <f t="shared" ca="1" si="2854"/>
        <v>0</v>
      </c>
      <c r="CD422" s="665">
        <f t="shared" ca="1" si="2855"/>
        <v>1.9934984070000001</v>
      </c>
      <c r="CE422" s="665">
        <f t="shared" ca="1" si="2856"/>
        <v>468.74218609400003</v>
      </c>
      <c r="CF422" s="648">
        <f t="shared" ca="1" si="2857"/>
        <v>1449.290297795</v>
      </c>
      <c r="CG422" s="648">
        <f t="shared" ca="1" si="2858"/>
        <v>3.6218304299999997</v>
      </c>
      <c r="CH422" s="666">
        <f t="shared" ca="1" si="2859"/>
        <v>952.94633303099999</v>
      </c>
      <c r="CI422" s="666">
        <f t="shared" ca="1" si="2860"/>
        <v>408.90230815199999</v>
      </c>
      <c r="CJ422" s="666">
        <f t="shared" ca="1" si="2861"/>
        <v>0</v>
      </c>
      <c r="CK422" s="666">
        <f t="shared" ca="1" si="2862"/>
        <v>65.249828027999996</v>
      </c>
      <c r="CL422" s="666">
        <f t="shared" ca="1" si="2863"/>
        <v>262.25364937199998</v>
      </c>
      <c r="CM422" s="650">
        <f t="shared" ca="1" si="2864"/>
        <v>679.49759891500003</v>
      </c>
      <c r="CN422" s="650">
        <f t="shared" ca="1" si="2865"/>
        <v>494.14844658599998</v>
      </c>
      <c r="CO422" s="650">
        <f t="shared" ca="1" si="2866"/>
        <v>122.72454259200001</v>
      </c>
      <c r="CP422" s="650">
        <f t="shared" ca="1" si="2867"/>
        <v>0</v>
      </c>
      <c r="CQ422" s="650">
        <f t="shared" ca="1" si="2868"/>
        <v>319.21405097500002</v>
      </c>
      <c r="CR422" s="667">
        <f t="shared" ca="1" si="2869"/>
        <v>272.99047818000003</v>
      </c>
      <c r="CS422" s="667">
        <f t="shared" ca="1" si="2870"/>
        <v>318.97368903400002</v>
      </c>
      <c r="CT422" s="667">
        <f t="shared" ca="1" si="2871"/>
        <v>349.12322379000005</v>
      </c>
      <c r="CU422" s="650">
        <f t="shared" ca="1" si="2872"/>
        <v>218.59392048199999</v>
      </c>
      <c r="CV422" s="650">
        <f t="shared" ca="1" si="2873"/>
        <v>171.70731878399999</v>
      </c>
      <c r="CW422" s="650">
        <f t="shared" ca="1" si="2874"/>
        <v>142.49322635199999</v>
      </c>
      <c r="CX422" s="667">
        <f t="shared" ca="1" si="2875"/>
        <v>55.369482959999999</v>
      </c>
      <c r="CY422" s="652">
        <f t="shared" ca="1" si="2876"/>
        <v>6757.8359099589998</v>
      </c>
      <c r="CZ422" s="606">
        <f t="shared" ca="1" si="2878"/>
        <v>6.9808111515527543E-2</v>
      </c>
      <c r="DA422" s="645"/>
    </row>
    <row r="423" spans="1:105" ht="15" x14ac:dyDescent="0.25">
      <c r="A423" s="615">
        <v>592</v>
      </c>
      <c r="B423" s="616"/>
      <c r="C423" s="616" t="s">
        <v>708</v>
      </c>
      <c r="D423" s="616" t="str">
        <f t="shared" si="2729"/>
        <v>Researched The Last Purchase Online Before BuyingHoliday / Travel</v>
      </c>
      <c r="E423" s="568" t="s">
        <v>714</v>
      </c>
      <c r="F423" s="620">
        <v>0.70693366700000004</v>
      </c>
      <c r="G423" s="621">
        <v>0.77626214800000004</v>
      </c>
      <c r="H423" s="622">
        <v>109.8069287</v>
      </c>
      <c r="I423" s="621">
        <v>0.74611340299999995</v>
      </c>
      <c r="J423" s="622">
        <v>105.5422082</v>
      </c>
      <c r="K423" s="621">
        <v>0.82805624200000005</v>
      </c>
      <c r="L423" s="623">
        <v>117.1335134</v>
      </c>
      <c r="M423" s="624">
        <v>0.78043193799999999</v>
      </c>
      <c r="N423" s="625">
        <v>110.3967705</v>
      </c>
      <c r="O423" s="624">
        <v>0.78364281300000005</v>
      </c>
      <c r="P423" s="626">
        <v>110.85096799999999</v>
      </c>
      <c r="Q423" s="627">
        <v>0.74945794899999996</v>
      </c>
      <c r="R423" s="628">
        <v>106.01531420000001</v>
      </c>
      <c r="S423" s="627">
        <v>0.740546594</v>
      </c>
      <c r="T423" s="628">
        <v>104.7547497</v>
      </c>
      <c r="U423" s="627">
        <v>0.72131775899999995</v>
      </c>
      <c r="V423" s="628">
        <v>102.03471589999999</v>
      </c>
      <c r="W423" s="627">
        <v>0.740546594</v>
      </c>
      <c r="X423" s="628">
        <v>104.7547497</v>
      </c>
      <c r="Y423" s="627">
        <v>0.740546594</v>
      </c>
      <c r="Z423" s="629">
        <v>104.7547497</v>
      </c>
      <c r="AA423" s="630">
        <v>0.69123907100000004</v>
      </c>
      <c r="AB423" s="631">
        <v>97.779905450000001</v>
      </c>
      <c r="AC423" s="630">
        <v>0.65601395799999995</v>
      </c>
      <c r="AD423" s="631">
        <v>92.797102269999996</v>
      </c>
      <c r="AE423" s="630">
        <v>0.68028951100000001</v>
      </c>
      <c r="AF423" s="631">
        <v>96.231024629999993</v>
      </c>
      <c r="AG423" s="630">
        <v>0.68349037700000004</v>
      </c>
      <c r="AH423" s="631">
        <v>96.683806290000007</v>
      </c>
      <c r="AI423" s="630">
        <v>0.71643130600000005</v>
      </c>
      <c r="AJ423" s="632">
        <v>101.3434979</v>
      </c>
      <c r="AK423" s="633">
        <v>0.69428290100000001</v>
      </c>
      <c r="AL423" s="634">
        <v>98.210473329999999</v>
      </c>
      <c r="AM423" s="633">
        <v>0.66769046099999996</v>
      </c>
      <c r="AN423" s="634">
        <v>94.448813580000007</v>
      </c>
      <c r="AO423" s="633">
        <v>0.65881936600000002</v>
      </c>
      <c r="AP423" s="635">
        <v>93.193944070000001</v>
      </c>
      <c r="AQ423" s="630">
        <v>0.65649553800000005</v>
      </c>
      <c r="AR423" s="631">
        <v>92.865224650000002</v>
      </c>
      <c r="AS423" s="630">
        <v>0.65649553800000005</v>
      </c>
      <c r="AT423" s="631">
        <v>92.865224650000002</v>
      </c>
      <c r="AU423" s="630">
        <v>0.642627371</v>
      </c>
      <c r="AV423" s="632">
        <v>90.903489339999993</v>
      </c>
      <c r="AW423" s="633">
        <v>0.70724828100000003</v>
      </c>
      <c r="AX423" s="635">
        <v>100.044504</v>
      </c>
      <c r="AY423" s="604"/>
      <c r="AZ423" s="568" t="str">
        <f t="shared" si="2828"/>
        <v>Holiday / Travel</v>
      </c>
      <c r="BA423" s="665">
        <f t="shared" si="2829"/>
        <v>0</v>
      </c>
      <c r="BB423" s="665">
        <f t="shared" si="2830"/>
        <v>0</v>
      </c>
      <c r="BC423" s="665">
        <f t="shared" si="2831"/>
        <v>19.045293566000002</v>
      </c>
      <c r="BD423" s="648">
        <f t="shared" si="2832"/>
        <v>82.725785427999995</v>
      </c>
      <c r="BE423" s="648">
        <f t="shared" si="2833"/>
        <v>0</v>
      </c>
      <c r="BF423" s="666">
        <f t="shared" si="2834"/>
        <v>39.721271297000001</v>
      </c>
      <c r="BG423" s="666">
        <f t="shared" si="2835"/>
        <v>19.254211443999999</v>
      </c>
      <c r="BH423" s="666">
        <f t="shared" si="2836"/>
        <v>0</v>
      </c>
      <c r="BI423" s="666">
        <f t="shared" si="2837"/>
        <v>3.70273297</v>
      </c>
      <c r="BJ423" s="666">
        <f t="shared" si="2838"/>
        <v>14.81093188</v>
      </c>
      <c r="BK423" s="650">
        <f t="shared" si="2839"/>
        <v>20.737172130000001</v>
      </c>
      <c r="BL423" s="650">
        <f t="shared" si="2840"/>
        <v>9.1841954119999993</v>
      </c>
      <c r="BM423" s="650">
        <f t="shared" si="2841"/>
        <v>0</v>
      </c>
      <c r="BN423" s="650">
        <f t="shared" si="2842"/>
        <v>0</v>
      </c>
      <c r="BO423" s="650">
        <f t="shared" si="2843"/>
        <v>11.462900896000001</v>
      </c>
      <c r="BP423" s="667">
        <f t="shared" si="2844"/>
        <v>6.9428290100000005</v>
      </c>
      <c r="BQ423" s="667">
        <f t="shared" si="2845"/>
        <v>6.0092141489999999</v>
      </c>
      <c r="BR423" s="667">
        <f t="shared" si="2846"/>
        <v>3.9529161960000003</v>
      </c>
      <c r="BS423" s="650">
        <f t="shared" si="2847"/>
        <v>1.969486614</v>
      </c>
      <c r="BT423" s="650">
        <f t="shared" si="2848"/>
        <v>9.1909375320000013</v>
      </c>
      <c r="BU423" s="650">
        <f t="shared" si="2849"/>
        <v>1.285254742</v>
      </c>
      <c r="BV423" s="667">
        <f t="shared" si="2850"/>
        <v>2.8289931240000001</v>
      </c>
      <c r="BW423" s="652">
        <f t="shared" si="2851"/>
        <v>252.82412638999998</v>
      </c>
      <c r="BX423" s="606">
        <f t="shared" si="2877"/>
        <v>7.4214450281092956E-2</v>
      </c>
      <c r="BY423" s="645">
        <f t="shared" ca="1" si="2852"/>
        <v>100.59448509779185</v>
      </c>
      <c r="BZ423" s="608"/>
      <c r="CB423" s="616" t="str">
        <f t="shared" si="2853"/>
        <v>Holiday / Travel</v>
      </c>
      <c r="CC423" s="665">
        <f t="shared" ca="1" si="2854"/>
        <v>0</v>
      </c>
      <c r="CD423" s="665">
        <f t="shared" ca="1" si="2855"/>
        <v>2.238340209</v>
      </c>
      <c r="CE423" s="665">
        <f t="shared" ca="1" si="2856"/>
        <v>505.94236386200004</v>
      </c>
      <c r="CF423" s="648">
        <f t="shared" ca="1" si="2857"/>
        <v>1555.4008524339999</v>
      </c>
      <c r="CG423" s="648">
        <f t="shared" ca="1" si="2858"/>
        <v>3.9182140650000004</v>
      </c>
      <c r="CH423" s="666">
        <f t="shared" ca="1" si="2859"/>
        <v>1012.517689099</v>
      </c>
      <c r="CI423" s="666">
        <f t="shared" ca="1" si="2860"/>
        <v>408.781719888</v>
      </c>
      <c r="CJ423" s="666">
        <f t="shared" ca="1" si="2861"/>
        <v>0</v>
      </c>
      <c r="CK423" s="666">
        <f t="shared" ca="1" si="2862"/>
        <v>73.314112805999997</v>
      </c>
      <c r="CL423" s="666">
        <f t="shared" ca="1" si="2863"/>
        <v>268.81841362199998</v>
      </c>
      <c r="CM423" s="650">
        <f t="shared" ca="1" si="2864"/>
        <v>668.42818165699998</v>
      </c>
      <c r="CN423" s="650">
        <f t="shared" ca="1" si="2865"/>
        <v>490.04242662599995</v>
      </c>
      <c r="CO423" s="650">
        <f t="shared" ca="1" si="2866"/>
        <v>130.61558611200002</v>
      </c>
      <c r="CP423" s="650">
        <f t="shared" ca="1" si="2867"/>
        <v>0</v>
      </c>
      <c r="CQ423" s="650">
        <f t="shared" ca="1" si="2868"/>
        <v>340.30487035000004</v>
      </c>
      <c r="CR423" s="667">
        <f t="shared" ca="1" si="2869"/>
        <v>291.59881841999999</v>
      </c>
      <c r="CS423" s="667">
        <f t="shared" ca="1" si="2870"/>
        <v>355.879015713</v>
      </c>
      <c r="CT423" s="667">
        <f t="shared" ca="1" si="2871"/>
        <v>391.338703404</v>
      </c>
      <c r="CU423" s="650">
        <f t="shared" ca="1" si="2872"/>
        <v>243.55984459800001</v>
      </c>
      <c r="CV423" s="650">
        <f t="shared" ca="1" si="2873"/>
        <v>189.070714944</v>
      </c>
      <c r="CW423" s="650">
        <f t="shared" ca="1" si="2874"/>
        <v>153.587941669</v>
      </c>
      <c r="CX423" s="667">
        <f t="shared" ca="1" si="2875"/>
        <v>56.579862480000003</v>
      </c>
      <c r="CY423" s="652">
        <f t="shared" ca="1" si="2876"/>
        <v>7141.9376719579996</v>
      </c>
      <c r="CZ423" s="606">
        <f t="shared" ca="1" si="2878"/>
        <v>7.3775863765241381E-2</v>
      </c>
      <c r="DA423" s="645"/>
    </row>
    <row r="424" spans="1:105" ht="15" x14ac:dyDescent="0.25">
      <c r="A424" s="615">
        <v>593</v>
      </c>
      <c r="B424" s="616"/>
      <c r="C424" s="616" t="s">
        <v>708</v>
      </c>
      <c r="D424" s="616" t="str">
        <f t="shared" si="2729"/>
        <v>Researched The Last Purchase Online Before BuyingDomestic appliances</v>
      </c>
      <c r="E424" s="568" t="s">
        <v>715</v>
      </c>
      <c r="F424" s="620">
        <v>0.67492091600000004</v>
      </c>
      <c r="G424" s="621">
        <v>0.68781105399999998</v>
      </c>
      <c r="H424" s="622">
        <v>101.9098738</v>
      </c>
      <c r="I424" s="621">
        <v>0.66714501299999995</v>
      </c>
      <c r="J424" s="622">
        <v>98.847879379999995</v>
      </c>
      <c r="K424" s="621">
        <v>0.79065220800000002</v>
      </c>
      <c r="L424" s="623">
        <v>117.1473855</v>
      </c>
      <c r="M424" s="624">
        <v>0.73402341599999998</v>
      </c>
      <c r="N424" s="625">
        <v>108.7569519</v>
      </c>
      <c r="O424" s="624">
        <v>0.775337108</v>
      </c>
      <c r="P424" s="626">
        <v>114.87821599999999</v>
      </c>
      <c r="Q424" s="627">
        <v>0.71408285500000002</v>
      </c>
      <c r="R424" s="628">
        <v>105.8024485</v>
      </c>
      <c r="S424" s="627">
        <v>0.72074625599999997</v>
      </c>
      <c r="T424" s="628">
        <v>106.78973480000001</v>
      </c>
      <c r="U424" s="627">
        <v>0.712843475</v>
      </c>
      <c r="V424" s="628">
        <v>105.6188152</v>
      </c>
      <c r="W424" s="627">
        <v>0.72650257399999996</v>
      </c>
      <c r="X424" s="628">
        <v>107.6426225</v>
      </c>
      <c r="Y424" s="627">
        <v>0.70531858599999997</v>
      </c>
      <c r="Z424" s="629">
        <v>104.5038862</v>
      </c>
      <c r="AA424" s="630">
        <v>0.69549059400000002</v>
      </c>
      <c r="AB424" s="631">
        <v>103.0477167</v>
      </c>
      <c r="AC424" s="630">
        <v>0.67717558300000003</v>
      </c>
      <c r="AD424" s="631">
        <v>100.3340638</v>
      </c>
      <c r="AE424" s="630">
        <v>0.66065689500000002</v>
      </c>
      <c r="AF424" s="631">
        <v>97.886564140000004</v>
      </c>
      <c r="AG424" s="630">
        <v>0.63763122100000003</v>
      </c>
      <c r="AH424" s="631">
        <v>94.474953339999999</v>
      </c>
      <c r="AI424" s="630">
        <v>0.69492863400000005</v>
      </c>
      <c r="AJ424" s="632">
        <v>102.9644536</v>
      </c>
      <c r="AK424" s="633">
        <v>0.64920016000000003</v>
      </c>
      <c r="AL424" s="634">
        <v>96.189071170000005</v>
      </c>
      <c r="AM424" s="633">
        <v>0.62363564000000005</v>
      </c>
      <c r="AN424" s="634">
        <v>92.401291040000004</v>
      </c>
      <c r="AO424" s="633">
        <v>0.61932458899999998</v>
      </c>
      <c r="AP424" s="635">
        <v>91.762541979999995</v>
      </c>
      <c r="AQ424" s="630">
        <v>0.62025235199999995</v>
      </c>
      <c r="AR424" s="631">
        <v>91.900004480000007</v>
      </c>
      <c r="AS424" s="630">
        <v>0.60548769599999996</v>
      </c>
      <c r="AT424" s="631">
        <v>89.712391749999995</v>
      </c>
      <c r="AU424" s="630">
        <v>0.59191139299999995</v>
      </c>
      <c r="AV424" s="632">
        <v>87.700851909999997</v>
      </c>
      <c r="AW424" s="633">
        <v>0.67451413199999999</v>
      </c>
      <c r="AX424" s="635">
        <v>99.939728599999995</v>
      </c>
      <c r="AY424" s="604"/>
      <c r="AZ424" s="568" t="str">
        <f t="shared" si="2828"/>
        <v>Domestic appliances</v>
      </c>
      <c r="BA424" s="665">
        <f t="shared" si="2829"/>
        <v>0</v>
      </c>
      <c r="BB424" s="665">
        <f t="shared" si="2830"/>
        <v>0</v>
      </c>
      <c r="BC424" s="665">
        <f t="shared" si="2831"/>
        <v>18.185000784</v>
      </c>
      <c r="BD424" s="648">
        <f t="shared" si="2832"/>
        <v>77.806482095999996</v>
      </c>
      <c r="BE424" s="648">
        <f t="shared" si="2833"/>
        <v>0</v>
      </c>
      <c r="BF424" s="666">
        <f t="shared" si="2834"/>
        <v>37.846391314999998</v>
      </c>
      <c r="BG424" s="666">
        <f t="shared" si="2835"/>
        <v>18.739402655999999</v>
      </c>
      <c r="BH424" s="666">
        <f t="shared" si="2836"/>
        <v>0</v>
      </c>
      <c r="BI424" s="666">
        <f t="shared" si="2837"/>
        <v>3.6325128699999998</v>
      </c>
      <c r="BJ424" s="666">
        <f t="shared" si="2838"/>
        <v>14.106371719999999</v>
      </c>
      <c r="BK424" s="650">
        <f t="shared" si="2839"/>
        <v>20.864717819999999</v>
      </c>
      <c r="BL424" s="650">
        <f t="shared" si="2840"/>
        <v>9.4804581619999997</v>
      </c>
      <c r="BM424" s="650">
        <f t="shared" si="2841"/>
        <v>0</v>
      </c>
      <c r="BN424" s="650">
        <f t="shared" si="2842"/>
        <v>0</v>
      </c>
      <c r="BO424" s="650">
        <f t="shared" si="2843"/>
        <v>11.118858144000001</v>
      </c>
      <c r="BP424" s="667">
        <f t="shared" si="2844"/>
        <v>6.4920016</v>
      </c>
      <c r="BQ424" s="667">
        <f t="shared" si="2845"/>
        <v>5.6127207600000002</v>
      </c>
      <c r="BR424" s="667">
        <f t="shared" si="2846"/>
        <v>3.7159475339999997</v>
      </c>
      <c r="BS424" s="650">
        <f t="shared" si="2847"/>
        <v>1.8607570559999997</v>
      </c>
      <c r="BT424" s="650">
        <f t="shared" si="2848"/>
        <v>8.4768277439999995</v>
      </c>
      <c r="BU424" s="650">
        <f t="shared" si="2849"/>
        <v>1.1838227859999999</v>
      </c>
      <c r="BV424" s="667">
        <f t="shared" si="2850"/>
        <v>2.698056528</v>
      </c>
      <c r="BW424" s="652">
        <f t="shared" si="2851"/>
        <v>241.82032957500002</v>
      </c>
      <c r="BX424" s="606">
        <f t="shared" si="2877"/>
        <v>7.098437590769105E-2</v>
      </c>
      <c r="BY424" s="645">
        <f t="shared" ca="1" si="2852"/>
        <v>100.30812164520719</v>
      </c>
      <c r="BZ424" s="608"/>
      <c r="CB424" s="616" t="str">
        <f t="shared" si="2853"/>
        <v>Domestic appliances</v>
      </c>
      <c r="CC424" s="665">
        <f t="shared" ca="1" si="2854"/>
        <v>0</v>
      </c>
      <c r="CD424" s="665">
        <f t="shared" ca="1" si="2855"/>
        <v>2.001435039</v>
      </c>
      <c r="CE424" s="665">
        <f t="shared" ca="1" si="2856"/>
        <v>483.08849908799999</v>
      </c>
      <c r="CF424" s="648">
        <f t="shared" ca="1" si="2857"/>
        <v>1462.908668088</v>
      </c>
      <c r="CG424" s="648">
        <f t="shared" ca="1" si="2858"/>
        <v>3.87668554</v>
      </c>
      <c r="CH424" s="666">
        <f t="shared" ca="1" si="2859"/>
        <v>964.72593710500007</v>
      </c>
      <c r="CI424" s="666">
        <f t="shared" ca="1" si="2860"/>
        <v>397.85193331199997</v>
      </c>
      <c r="CJ424" s="666">
        <f t="shared" ca="1" si="2861"/>
        <v>0</v>
      </c>
      <c r="CK424" s="666">
        <f t="shared" ca="1" si="2862"/>
        <v>71.923754825999993</v>
      </c>
      <c r="CL424" s="666">
        <f t="shared" ca="1" si="2863"/>
        <v>256.03064671800001</v>
      </c>
      <c r="CM424" s="650">
        <f t="shared" ca="1" si="2864"/>
        <v>672.53940439799999</v>
      </c>
      <c r="CN424" s="650">
        <f t="shared" ca="1" si="2865"/>
        <v>505.850160501</v>
      </c>
      <c r="CO424" s="650">
        <f t="shared" ca="1" si="2866"/>
        <v>126.84612384</v>
      </c>
      <c r="CP424" s="650">
        <f t="shared" ca="1" si="2867"/>
        <v>0</v>
      </c>
      <c r="CQ424" s="650">
        <f t="shared" ca="1" si="2868"/>
        <v>330.09110115000004</v>
      </c>
      <c r="CR424" s="667">
        <f t="shared" ca="1" si="2869"/>
        <v>272.66406720000003</v>
      </c>
      <c r="CS424" s="667">
        <f t="shared" ca="1" si="2870"/>
        <v>332.39779612000001</v>
      </c>
      <c r="CT424" s="667">
        <f t="shared" ca="1" si="2871"/>
        <v>367.87880586599999</v>
      </c>
      <c r="CU424" s="650">
        <f t="shared" ca="1" si="2872"/>
        <v>230.11362259199998</v>
      </c>
      <c r="CV424" s="650">
        <f t="shared" ca="1" si="2873"/>
        <v>174.38045644799999</v>
      </c>
      <c r="CW424" s="650">
        <f t="shared" ca="1" si="2874"/>
        <v>141.46682292699998</v>
      </c>
      <c r="CX424" s="667">
        <f t="shared" ca="1" si="2875"/>
        <v>53.961130560000001</v>
      </c>
      <c r="CY424" s="652">
        <f t="shared" ca="1" si="2876"/>
        <v>6850.5970513179991</v>
      </c>
      <c r="CZ424" s="606">
        <f t="shared" ca="1" si="2878"/>
        <v>7.0766329528893876E-2</v>
      </c>
      <c r="DA424" s="645"/>
    </row>
    <row r="425" spans="1:105" ht="15" x14ac:dyDescent="0.25">
      <c r="A425" s="615">
        <v>594</v>
      </c>
      <c r="B425" s="616"/>
      <c r="C425" s="616" t="s">
        <v>708</v>
      </c>
      <c r="D425" s="616" t="str">
        <f t="shared" si="2729"/>
        <v>Researched The Last Purchase Online Before BuyingLuxury goods and services</v>
      </c>
      <c r="E425" s="568" t="s">
        <v>716</v>
      </c>
      <c r="F425" s="620">
        <v>0.58371294900000004</v>
      </c>
      <c r="G425" s="621">
        <v>0.62439122400000002</v>
      </c>
      <c r="H425" s="622">
        <v>106.9688834</v>
      </c>
      <c r="I425" s="621">
        <v>0.62439122400000002</v>
      </c>
      <c r="J425" s="622">
        <v>106.9688834</v>
      </c>
      <c r="K425" s="621">
        <v>0.69484358800000001</v>
      </c>
      <c r="L425" s="623">
        <v>119.038577</v>
      </c>
      <c r="M425" s="624">
        <v>0.59285922599999996</v>
      </c>
      <c r="N425" s="625">
        <v>101.5669135</v>
      </c>
      <c r="O425" s="624">
        <v>0.59006719799999996</v>
      </c>
      <c r="P425" s="626">
        <v>101.0885914</v>
      </c>
      <c r="Q425" s="627">
        <v>0.59020972199999999</v>
      </c>
      <c r="R425" s="628">
        <v>101.1130081</v>
      </c>
      <c r="S425" s="627">
        <v>0.59330486699999996</v>
      </c>
      <c r="T425" s="628">
        <v>101.6432593</v>
      </c>
      <c r="U425" s="627">
        <v>0.59746366799999995</v>
      </c>
      <c r="V425" s="628">
        <v>102.355733</v>
      </c>
      <c r="W425" s="627">
        <v>0.654099812</v>
      </c>
      <c r="X425" s="628">
        <v>112.05847199999999</v>
      </c>
      <c r="Y425" s="627">
        <v>0.54891186800000002</v>
      </c>
      <c r="Z425" s="629">
        <v>94.037980259999998</v>
      </c>
      <c r="AA425" s="630">
        <v>0.570005031</v>
      </c>
      <c r="AB425" s="631">
        <v>97.651599419999997</v>
      </c>
      <c r="AC425" s="630">
        <v>0.56832702000000002</v>
      </c>
      <c r="AD425" s="631">
        <v>97.364127530000005</v>
      </c>
      <c r="AE425" s="630">
        <v>0.56893360100000001</v>
      </c>
      <c r="AF425" s="631">
        <v>97.468045099999998</v>
      </c>
      <c r="AG425" s="630">
        <v>0.570005031</v>
      </c>
      <c r="AH425" s="631">
        <v>97.651599419999997</v>
      </c>
      <c r="AI425" s="630">
        <v>0.570005031</v>
      </c>
      <c r="AJ425" s="632">
        <v>97.651599419999997</v>
      </c>
      <c r="AK425" s="633">
        <v>0.64545538999999996</v>
      </c>
      <c r="AL425" s="634">
        <v>110.5775348</v>
      </c>
      <c r="AM425" s="633">
        <v>0.51069689900000004</v>
      </c>
      <c r="AN425" s="634">
        <v>87.491103210000006</v>
      </c>
      <c r="AO425" s="633">
        <v>0.58374752200000002</v>
      </c>
      <c r="AP425" s="635">
        <v>100.005923</v>
      </c>
      <c r="AQ425" s="630">
        <v>0.55615429100000002</v>
      </c>
      <c r="AR425" s="631">
        <v>95.278731129999997</v>
      </c>
      <c r="AS425" s="630">
        <v>0.45705896899999998</v>
      </c>
      <c r="AT425" s="631">
        <v>78.302009580000004</v>
      </c>
      <c r="AU425" s="630">
        <v>0.52936492199999996</v>
      </c>
      <c r="AV425" s="632">
        <v>90.689254509999998</v>
      </c>
      <c r="AW425" s="633">
        <v>0.72310655700000004</v>
      </c>
      <c r="AX425" s="635">
        <v>123.88050629999999</v>
      </c>
      <c r="AY425" s="604"/>
      <c r="AZ425" s="568" t="str">
        <f t="shared" si="2828"/>
        <v>Luxury goods and services</v>
      </c>
      <c r="BA425" s="665">
        <f t="shared" si="2829"/>
        <v>0</v>
      </c>
      <c r="BB425" s="665">
        <f t="shared" si="2830"/>
        <v>0</v>
      </c>
      <c r="BC425" s="665">
        <f t="shared" si="2831"/>
        <v>15.981402524</v>
      </c>
      <c r="BD425" s="648">
        <f t="shared" si="2832"/>
        <v>62.843077955999995</v>
      </c>
      <c r="BE425" s="648">
        <f t="shared" si="2833"/>
        <v>0</v>
      </c>
      <c r="BF425" s="666">
        <f t="shared" si="2834"/>
        <v>31.281115266</v>
      </c>
      <c r="BG425" s="666">
        <f t="shared" si="2835"/>
        <v>15.425926541999999</v>
      </c>
      <c r="BH425" s="666">
        <f t="shared" si="2836"/>
        <v>0</v>
      </c>
      <c r="BI425" s="666">
        <f t="shared" si="2837"/>
        <v>3.2704990600000001</v>
      </c>
      <c r="BJ425" s="666">
        <f t="shared" si="2838"/>
        <v>10.978237360000001</v>
      </c>
      <c r="BK425" s="650">
        <f t="shared" si="2839"/>
        <v>17.100150929999998</v>
      </c>
      <c r="BL425" s="650">
        <f t="shared" si="2840"/>
        <v>7.9565782800000004</v>
      </c>
      <c r="BM425" s="650">
        <f t="shared" si="2841"/>
        <v>0</v>
      </c>
      <c r="BN425" s="650">
        <f t="shared" si="2842"/>
        <v>0</v>
      </c>
      <c r="BO425" s="650">
        <f t="shared" si="2843"/>
        <v>9.1200804959999999</v>
      </c>
      <c r="BP425" s="667">
        <f t="shared" si="2844"/>
        <v>6.4545538999999996</v>
      </c>
      <c r="BQ425" s="667">
        <f t="shared" si="2845"/>
        <v>4.5962720910000003</v>
      </c>
      <c r="BR425" s="667">
        <f t="shared" si="2846"/>
        <v>3.5024851320000003</v>
      </c>
      <c r="BS425" s="650">
        <f t="shared" si="2847"/>
        <v>1.6684628730000002</v>
      </c>
      <c r="BT425" s="650">
        <f t="shared" si="2848"/>
        <v>6.3988255659999993</v>
      </c>
      <c r="BU425" s="650">
        <f t="shared" si="2849"/>
        <v>1.0587298439999999</v>
      </c>
      <c r="BV425" s="667">
        <f t="shared" si="2850"/>
        <v>2.8924262280000002</v>
      </c>
      <c r="BW425" s="652">
        <f t="shared" si="2851"/>
        <v>200.52882404800002</v>
      </c>
      <c r="BX425" s="606">
        <f t="shared" si="2877"/>
        <v>5.886359286486581E-2</v>
      </c>
      <c r="BY425" s="645">
        <f t="shared" ca="1" si="2852"/>
        <v>98.793634111970746</v>
      </c>
      <c r="BZ425" s="608"/>
      <c r="CB425" s="616" t="str">
        <f t="shared" si="2853"/>
        <v>Luxury goods and services</v>
      </c>
      <c r="CC425" s="665">
        <f t="shared" ca="1" si="2854"/>
        <v>0</v>
      </c>
      <c r="CD425" s="665">
        <f t="shared" ca="1" si="2855"/>
        <v>1.8731736720000001</v>
      </c>
      <c r="CE425" s="665">
        <f t="shared" ca="1" si="2856"/>
        <v>424.54943226800003</v>
      </c>
      <c r="CF425" s="648">
        <f t="shared" ca="1" si="2857"/>
        <v>1181.568437418</v>
      </c>
      <c r="CG425" s="648">
        <f t="shared" ca="1" si="2858"/>
        <v>2.9503359899999997</v>
      </c>
      <c r="CH425" s="666">
        <f t="shared" ca="1" si="2859"/>
        <v>797.37333442199997</v>
      </c>
      <c r="CI425" s="666">
        <f t="shared" ca="1" si="2860"/>
        <v>327.504286584</v>
      </c>
      <c r="CJ425" s="666">
        <f t="shared" ca="1" si="2861"/>
        <v>0</v>
      </c>
      <c r="CK425" s="666">
        <f t="shared" ca="1" si="2862"/>
        <v>64.755881388000006</v>
      </c>
      <c r="CL425" s="666">
        <f t="shared" ca="1" si="2863"/>
        <v>199.255008084</v>
      </c>
      <c r="CM425" s="650">
        <f t="shared" ca="1" si="2864"/>
        <v>551.19486497699995</v>
      </c>
      <c r="CN425" s="650">
        <f t="shared" ca="1" si="2865"/>
        <v>424.54028393999999</v>
      </c>
      <c r="CO425" s="650">
        <f t="shared" ca="1" si="2866"/>
        <v>109.23525139200001</v>
      </c>
      <c r="CP425" s="650">
        <f t="shared" ca="1" si="2867"/>
        <v>0</v>
      </c>
      <c r="CQ425" s="650">
        <f t="shared" ca="1" si="2868"/>
        <v>270.752389725</v>
      </c>
      <c r="CR425" s="667">
        <f t="shared" ca="1" si="2869"/>
        <v>271.09126379999998</v>
      </c>
      <c r="CS425" s="667">
        <f t="shared" ca="1" si="2870"/>
        <v>272.20144716700003</v>
      </c>
      <c r="CT425" s="667">
        <f t="shared" ca="1" si="2871"/>
        <v>346.74602806799999</v>
      </c>
      <c r="CU425" s="650">
        <f t="shared" ca="1" si="2872"/>
        <v>206.333241961</v>
      </c>
      <c r="CV425" s="650">
        <f t="shared" ca="1" si="2873"/>
        <v>131.632983072</v>
      </c>
      <c r="CW425" s="650">
        <f t="shared" ca="1" si="2874"/>
        <v>126.51821635799999</v>
      </c>
      <c r="CX425" s="667">
        <f t="shared" ca="1" si="2875"/>
        <v>57.848524560000001</v>
      </c>
      <c r="CY425" s="652">
        <f t="shared" ca="1" si="2876"/>
        <v>5767.9243848460001</v>
      </c>
      <c r="CZ425" s="606">
        <f t="shared" ca="1" si="2878"/>
        <v>5.9582374303744086E-2</v>
      </c>
      <c r="DA425" s="645"/>
    </row>
    <row r="426" spans="1:105" ht="15" x14ac:dyDescent="0.25">
      <c r="A426" s="615">
        <v>595</v>
      </c>
      <c r="B426" s="616"/>
      <c r="C426" s="616" t="s">
        <v>708</v>
      </c>
      <c r="D426" s="616" t="str">
        <f t="shared" si="2729"/>
        <v>Researched The Last Purchase Online Before BuyingMusic (e.g. downloads, streaming, CDs)</v>
      </c>
      <c r="E426" s="568" t="s">
        <v>717</v>
      </c>
      <c r="F426" s="620">
        <v>0.66595414100000005</v>
      </c>
      <c r="G426" s="621">
        <v>0.70762853199999998</v>
      </c>
      <c r="H426" s="622">
        <v>106.257847</v>
      </c>
      <c r="I426" s="621">
        <v>0.70277287399999999</v>
      </c>
      <c r="J426" s="622">
        <v>105.5287189</v>
      </c>
      <c r="K426" s="621">
        <v>0.72011710500000004</v>
      </c>
      <c r="L426" s="623">
        <v>108.13313719999999</v>
      </c>
      <c r="M426" s="624">
        <v>0.71349122899999995</v>
      </c>
      <c r="N426" s="625">
        <v>107.13819239999999</v>
      </c>
      <c r="O426" s="624">
        <v>0.75983646299999996</v>
      </c>
      <c r="P426" s="626">
        <v>114.0974155</v>
      </c>
      <c r="Q426" s="627">
        <v>0.67176695600000003</v>
      </c>
      <c r="R426" s="628">
        <v>100.8728552</v>
      </c>
      <c r="S426" s="627">
        <v>0.67176695600000003</v>
      </c>
      <c r="T426" s="628">
        <v>100.8728552</v>
      </c>
      <c r="U426" s="627">
        <v>0.60358551800000004</v>
      </c>
      <c r="V426" s="628">
        <v>90.634697029999998</v>
      </c>
      <c r="W426" s="627">
        <v>0.71066583800000005</v>
      </c>
      <c r="X426" s="628">
        <v>106.7139304</v>
      </c>
      <c r="Y426" s="627">
        <v>0.68558327699999999</v>
      </c>
      <c r="Z426" s="629">
        <v>102.9475206</v>
      </c>
      <c r="AA426" s="630">
        <v>0.67773285800000005</v>
      </c>
      <c r="AB426" s="631">
        <v>101.768698</v>
      </c>
      <c r="AC426" s="630">
        <v>0.66323842099999997</v>
      </c>
      <c r="AD426" s="631">
        <v>99.592206090000005</v>
      </c>
      <c r="AE426" s="630">
        <v>0.66324789200000001</v>
      </c>
      <c r="AF426" s="631">
        <v>99.59362831</v>
      </c>
      <c r="AG426" s="630">
        <v>0.66324789200000001</v>
      </c>
      <c r="AH426" s="631">
        <v>99.59362831</v>
      </c>
      <c r="AI426" s="630">
        <v>0.66324789200000001</v>
      </c>
      <c r="AJ426" s="632">
        <v>99.59362831</v>
      </c>
      <c r="AK426" s="633">
        <v>0.65965167000000002</v>
      </c>
      <c r="AL426" s="634">
        <v>99.053617880000004</v>
      </c>
      <c r="AM426" s="633">
        <v>0.62188831</v>
      </c>
      <c r="AN426" s="634">
        <v>93.383053230000002</v>
      </c>
      <c r="AO426" s="633">
        <v>0.612965439</v>
      </c>
      <c r="AP426" s="635">
        <v>92.043190519999996</v>
      </c>
      <c r="AQ426" s="630">
        <v>0.65997218300000005</v>
      </c>
      <c r="AR426" s="631">
        <v>99.101746289999994</v>
      </c>
      <c r="AS426" s="630">
        <v>0.65997218300000005</v>
      </c>
      <c r="AT426" s="631">
        <v>99.101746289999994</v>
      </c>
      <c r="AU426" s="630">
        <v>0.638732097</v>
      </c>
      <c r="AV426" s="632">
        <v>95.912324459999994</v>
      </c>
      <c r="AW426" s="633">
        <v>0.66287763200000005</v>
      </c>
      <c r="AX426" s="635">
        <v>99.538029949999995</v>
      </c>
      <c r="AY426" s="604"/>
      <c r="AZ426" s="568" t="str">
        <f t="shared" si="2828"/>
        <v>Music (e.g. downloads, streaming, CDs)</v>
      </c>
      <c r="BA426" s="665">
        <f t="shared" si="2829"/>
        <v>0</v>
      </c>
      <c r="BB426" s="665">
        <f t="shared" si="2830"/>
        <v>0</v>
      </c>
      <c r="BC426" s="665">
        <f t="shared" si="2831"/>
        <v>16.562693415000002</v>
      </c>
      <c r="BD426" s="648">
        <f t="shared" si="2832"/>
        <v>75.630070273999991</v>
      </c>
      <c r="BE426" s="648">
        <f t="shared" si="2833"/>
        <v>0</v>
      </c>
      <c r="BF426" s="666">
        <f t="shared" si="2834"/>
        <v>35.603648667999998</v>
      </c>
      <c r="BG426" s="666">
        <f t="shared" si="2835"/>
        <v>17.465940856</v>
      </c>
      <c r="BH426" s="666">
        <f t="shared" si="2836"/>
        <v>0</v>
      </c>
      <c r="BI426" s="666">
        <f t="shared" si="2837"/>
        <v>3.5533291900000004</v>
      </c>
      <c r="BJ426" s="666">
        <f t="shared" si="2838"/>
        <v>13.71166554</v>
      </c>
      <c r="BK426" s="650">
        <f t="shared" si="2839"/>
        <v>20.33198574</v>
      </c>
      <c r="BL426" s="650">
        <f t="shared" si="2840"/>
        <v>9.2853378939999995</v>
      </c>
      <c r="BM426" s="650">
        <f t="shared" si="2841"/>
        <v>0</v>
      </c>
      <c r="BN426" s="650">
        <f t="shared" si="2842"/>
        <v>0</v>
      </c>
      <c r="BO426" s="650">
        <f t="shared" si="2843"/>
        <v>10.611966272</v>
      </c>
      <c r="BP426" s="667">
        <f t="shared" si="2844"/>
        <v>6.5965167000000005</v>
      </c>
      <c r="BQ426" s="667">
        <f t="shared" si="2845"/>
        <v>5.5969947900000001</v>
      </c>
      <c r="BR426" s="667">
        <f t="shared" si="2846"/>
        <v>3.6777926340000002</v>
      </c>
      <c r="BS426" s="650">
        <f t="shared" si="2847"/>
        <v>1.9799165490000001</v>
      </c>
      <c r="BT426" s="650">
        <f t="shared" si="2848"/>
        <v>9.2396105620000011</v>
      </c>
      <c r="BU426" s="650">
        <f t="shared" si="2849"/>
        <v>1.277464194</v>
      </c>
      <c r="BV426" s="667">
        <f t="shared" si="2850"/>
        <v>2.6515105280000002</v>
      </c>
      <c r="BW426" s="652">
        <f t="shared" si="2851"/>
        <v>233.77644380599997</v>
      </c>
      <c r="BX426" s="606">
        <f t="shared" si="2877"/>
        <v>6.8623159163884839E-2</v>
      </c>
      <c r="BY426" s="645">
        <f t="shared" ca="1" si="2852"/>
        <v>99.568634567980695</v>
      </c>
      <c r="BZ426" s="608"/>
      <c r="CB426" s="616" t="str">
        <f t="shared" si="2853"/>
        <v>Music (e.g. downloads, streaming, CDs)</v>
      </c>
      <c r="CC426" s="665">
        <f t="shared" ca="1" si="2854"/>
        <v>0</v>
      </c>
      <c r="CD426" s="665">
        <f t="shared" ca="1" si="2855"/>
        <v>2.1083186220000001</v>
      </c>
      <c r="CE426" s="665">
        <f t="shared" ca="1" si="2856"/>
        <v>439.99155115500002</v>
      </c>
      <c r="CF426" s="648">
        <f t="shared" ca="1" si="2857"/>
        <v>1421.9880193969998</v>
      </c>
      <c r="CG426" s="648">
        <f t="shared" ca="1" si="2858"/>
        <v>3.7991823149999999</v>
      </c>
      <c r="CH426" s="666">
        <f t="shared" ca="1" si="2859"/>
        <v>907.55715755599999</v>
      </c>
      <c r="CI426" s="666">
        <f t="shared" ca="1" si="2860"/>
        <v>370.81535971200003</v>
      </c>
      <c r="CJ426" s="666">
        <f t="shared" ca="1" si="2861"/>
        <v>0</v>
      </c>
      <c r="CK426" s="666">
        <f t="shared" ca="1" si="2862"/>
        <v>70.355917962000007</v>
      </c>
      <c r="CL426" s="666">
        <f t="shared" ca="1" si="2863"/>
        <v>248.86672955099999</v>
      </c>
      <c r="CM426" s="650">
        <f t="shared" ca="1" si="2864"/>
        <v>655.3676736860001</v>
      </c>
      <c r="CN426" s="650">
        <f t="shared" ca="1" si="2865"/>
        <v>495.43910048699996</v>
      </c>
      <c r="CO426" s="650">
        <f t="shared" ca="1" si="2866"/>
        <v>127.343595264</v>
      </c>
      <c r="CP426" s="650">
        <f t="shared" ca="1" si="2867"/>
        <v>0</v>
      </c>
      <c r="CQ426" s="650">
        <f t="shared" ca="1" si="2868"/>
        <v>315.0427487</v>
      </c>
      <c r="CR426" s="667">
        <f t="shared" ca="1" si="2869"/>
        <v>277.05370140000002</v>
      </c>
      <c r="CS426" s="667">
        <f t="shared" ca="1" si="2870"/>
        <v>331.46646922999997</v>
      </c>
      <c r="CT426" s="667">
        <f t="shared" ca="1" si="2871"/>
        <v>364.10147076599998</v>
      </c>
      <c r="CU426" s="650">
        <f t="shared" ca="1" si="2872"/>
        <v>244.84967989300003</v>
      </c>
      <c r="CV426" s="650">
        <f t="shared" ca="1" si="2873"/>
        <v>190.07198870400001</v>
      </c>
      <c r="CW426" s="650">
        <f t="shared" ca="1" si="2874"/>
        <v>152.656971183</v>
      </c>
      <c r="CX426" s="667">
        <f t="shared" ca="1" si="2875"/>
        <v>53.03021056</v>
      </c>
      <c r="CY426" s="652">
        <f t="shared" ca="1" si="2876"/>
        <v>6671.9058461430004</v>
      </c>
      <c r="CZ426" s="606">
        <f t="shared" ca="1" si="2878"/>
        <v>6.8920458196132267E-2</v>
      </c>
      <c r="DA426" s="645"/>
    </row>
    <row r="427" spans="1:105" ht="15" x14ac:dyDescent="0.25">
      <c r="A427" s="615">
        <v>596</v>
      </c>
      <c r="B427" s="616"/>
      <c r="C427" s="616" t="s">
        <v>708</v>
      </c>
      <c r="D427" s="616" t="str">
        <f t="shared" si="2729"/>
        <v>Researched The Last Purchase Online Before BuyingPersonal finance / Banking</v>
      </c>
      <c r="E427" s="568" t="s">
        <v>718</v>
      </c>
      <c r="F427" s="620">
        <v>0.71805451399999998</v>
      </c>
      <c r="G427" s="621">
        <v>0.76708460000000001</v>
      </c>
      <c r="H427" s="622">
        <v>106.8281844</v>
      </c>
      <c r="I427" s="621">
        <v>0.73959643799999997</v>
      </c>
      <c r="J427" s="622">
        <v>103.00004029999999</v>
      </c>
      <c r="K427" s="621">
        <v>0.73959643799999997</v>
      </c>
      <c r="L427" s="623">
        <v>103.00004029999999</v>
      </c>
      <c r="M427" s="624">
        <v>0.76270375499999998</v>
      </c>
      <c r="N427" s="625">
        <v>106.2180852</v>
      </c>
      <c r="O427" s="624">
        <v>0.76270375499999998</v>
      </c>
      <c r="P427" s="626">
        <v>106.2180852</v>
      </c>
      <c r="Q427" s="627">
        <v>0.74575266900000003</v>
      </c>
      <c r="R427" s="628">
        <v>103.8573889</v>
      </c>
      <c r="S427" s="627">
        <v>0.74575266900000003</v>
      </c>
      <c r="T427" s="628">
        <v>103.8573889</v>
      </c>
      <c r="U427" s="627">
        <v>0.74575266900000003</v>
      </c>
      <c r="V427" s="628">
        <v>103.8573889</v>
      </c>
      <c r="W427" s="627">
        <v>0.74575266900000003</v>
      </c>
      <c r="X427" s="628">
        <v>103.8573889</v>
      </c>
      <c r="Y427" s="627">
        <v>0.75124993200000001</v>
      </c>
      <c r="Z427" s="629">
        <v>104.6229664</v>
      </c>
      <c r="AA427" s="630">
        <v>0.73304609600000004</v>
      </c>
      <c r="AB427" s="631">
        <v>102.0878056</v>
      </c>
      <c r="AC427" s="630">
        <v>0.70900412300000004</v>
      </c>
      <c r="AD427" s="631">
        <v>98.739595649999998</v>
      </c>
      <c r="AE427" s="630">
        <v>0.67856904900000004</v>
      </c>
      <c r="AF427" s="631">
        <v>94.501049129999998</v>
      </c>
      <c r="AG427" s="630">
        <v>0.67728583600000003</v>
      </c>
      <c r="AH427" s="631">
        <v>94.322342340000006</v>
      </c>
      <c r="AI427" s="630">
        <v>0.70900412300000004</v>
      </c>
      <c r="AJ427" s="632">
        <v>98.739595649999998</v>
      </c>
      <c r="AK427" s="633">
        <v>0.72128896600000003</v>
      </c>
      <c r="AL427" s="634">
        <v>100.4504467</v>
      </c>
      <c r="AM427" s="633">
        <v>0.65232791199999995</v>
      </c>
      <c r="AN427" s="634">
        <v>90.846572120000005</v>
      </c>
      <c r="AO427" s="633">
        <v>0.69165640100000003</v>
      </c>
      <c r="AP427" s="635">
        <v>96.323661819999998</v>
      </c>
      <c r="AQ427" s="630">
        <v>0.70444646300000002</v>
      </c>
      <c r="AR427" s="631">
        <v>98.104872200000003</v>
      </c>
      <c r="AS427" s="630">
        <v>0.67657088399999998</v>
      </c>
      <c r="AT427" s="631">
        <v>94.222774290000004</v>
      </c>
      <c r="AU427" s="630">
        <v>0.69240776199999998</v>
      </c>
      <c r="AV427" s="632">
        <v>96.428300199999995</v>
      </c>
      <c r="AW427" s="633">
        <v>0.704409481</v>
      </c>
      <c r="AX427" s="635">
        <v>98.099721900000006</v>
      </c>
      <c r="AY427" s="604"/>
      <c r="AZ427" s="568" t="str">
        <f t="shared" si="2828"/>
        <v>Personal finance / Banking</v>
      </c>
      <c r="BA427" s="665">
        <f t="shared" si="2829"/>
        <v>0</v>
      </c>
      <c r="BB427" s="665">
        <f t="shared" si="2830"/>
        <v>0</v>
      </c>
      <c r="BC427" s="665">
        <f t="shared" si="2831"/>
        <v>17.010718074</v>
      </c>
      <c r="BD427" s="648">
        <f t="shared" si="2832"/>
        <v>80.846598029999996</v>
      </c>
      <c r="BE427" s="648">
        <f t="shared" si="2833"/>
        <v>0</v>
      </c>
      <c r="BF427" s="666">
        <f t="shared" si="2834"/>
        <v>39.524891457000003</v>
      </c>
      <c r="BG427" s="666">
        <f t="shared" si="2835"/>
        <v>19.389569394000002</v>
      </c>
      <c r="BH427" s="666">
        <f t="shared" si="2836"/>
        <v>0</v>
      </c>
      <c r="BI427" s="666">
        <f t="shared" si="2837"/>
        <v>3.728763345</v>
      </c>
      <c r="BJ427" s="666">
        <f t="shared" si="2838"/>
        <v>15.02499864</v>
      </c>
      <c r="BK427" s="650">
        <f t="shared" si="2839"/>
        <v>21.99138288</v>
      </c>
      <c r="BL427" s="650">
        <f t="shared" si="2840"/>
        <v>9.9260577220000012</v>
      </c>
      <c r="BM427" s="650">
        <f t="shared" si="2841"/>
        <v>0</v>
      </c>
      <c r="BN427" s="650">
        <f t="shared" si="2842"/>
        <v>0</v>
      </c>
      <c r="BO427" s="650">
        <f t="shared" si="2843"/>
        <v>11.344065968000001</v>
      </c>
      <c r="BP427" s="667">
        <f t="shared" si="2844"/>
        <v>7.2128896600000001</v>
      </c>
      <c r="BQ427" s="667">
        <f t="shared" si="2845"/>
        <v>5.8709512079999993</v>
      </c>
      <c r="BR427" s="667">
        <f t="shared" si="2846"/>
        <v>4.1499384060000004</v>
      </c>
      <c r="BS427" s="650">
        <f t="shared" si="2847"/>
        <v>2.1133393890000001</v>
      </c>
      <c r="BT427" s="650">
        <f t="shared" si="2848"/>
        <v>9.4719923759999993</v>
      </c>
      <c r="BU427" s="650">
        <f t="shared" si="2849"/>
        <v>1.384815524</v>
      </c>
      <c r="BV427" s="667">
        <f t="shared" si="2850"/>
        <v>2.817637924</v>
      </c>
      <c r="BW427" s="652">
        <f t="shared" si="2851"/>
        <v>251.80860999700002</v>
      </c>
      <c r="BX427" s="606">
        <f t="shared" si="2877"/>
        <v>7.3916353766594681E-2</v>
      </c>
      <c r="BY427" s="645">
        <f t="shared" ca="1" si="2852"/>
        <v>99.537929243220461</v>
      </c>
      <c r="BZ427" s="608"/>
      <c r="CB427" s="616" t="str">
        <f t="shared" si="2853"/>
        <v>Personal finance / Banking</v>
      </c>
      <c r="CC427" s="665">
        <f t="shared" ca="1" si="2854"/>
        <v>0</v>
      </c>
      <c r="CD427" s="665">
        <f t="shared" ca="1" si="2855"/>
        <v>2.2187893139999999</v>
      </c>
      <c r="CE427" s="665">
        <f t="shared" ca="1" si="2856"/>
        <v>451.89342361799999</v>
      </c>
      <c r="CF427" s="648">
        <f t="shared" ca="1" si="2857"/>
        <v>1520.0685837149999</v>
      </c>
      <c r="CG427" s="648">
        <f t="shared" ca="1" si="2858"/>
        <v>3.8135187749999999</v>
      </c>
      <c r="CH427" s="666">
        <f t="shared" ca="1" si="2859"/>
        <v>1007.5118558190001</v>
      </c>
      <c r="CI427" s="666">
        <f t="shared" ca="1" si="2860"/>
        <v>411.655473288</v>
      </c>
      <c r="CJ427" s="666">
        <f t="shared" ca="1" si="2861"/>
        <v>0</v>
      </c>
      <c r="CK427" s="666">
        <f t="shared" ca="1" si="2862"/>
        <v>73.829514231000005</v>
      </c>
      <c r="CL427" s="666">
        <f t="shared" ca="1" si="2863"/>
        <v>272.70372531599998</v>
      </c>
      <c r="CM427" s="650">
        <f t="shared" ca="1" si="2864"/>
        <v>708.855574832</v>
      </c>
      <c r="CN427" s="650">
        <f t="shared" ca="1" si="2865"/>
        <v>529.62607988100001</v>
      </c>
      <c r="CO427" s="650">
        <f t="shared" ca="1" si="2866"/>
        <v>130.28525740800001</v>
      </c>
      <c r="CP427" s="650">
        <f t="shared" ca="1" si="2867"/>
        <v>0</v>
      </c>
      <c r="CQ427" s="650">
        <f t="shared" ca="1" si="2868"/>
        <v>336.77695842500003</v>
      </c>
      <c r="CR427" s="667">
        <f t="shared" ca="1" si="2869"/>
        <v>302.94136572000002</v>
      </c>
      <c r="CS427" s="667">
        <f t="shared" ca="1" si="2870"/>
        <v>347.69077709599998</v>
      </c>
      <c r="CT427" s="667">
        <f t="shared" ca="1" si="2871"/>
        <v>410.84390219400001</v>
      </c>
      <c r="CU427" s="650">
        <f t="shared" ca="1" si="2872"/>
        <v>261.34963777299998</v>
      </c>
      <c r="CV427" s="650">
        <f t="shared" ca="1" si="2873"/>
        <v>194.852414592</v>
      </c>
      <c r="CW427" s="650">
        <f t="shared" ca="1" si="2874"/>
        <v>165.485455118</v>
      </c>
      <c r="CX427" s="667">
        <f t="shared" ca="1" si="2875"/>
        <v>56.352758479999999</v>
      </c>
      <c r="CY427" s="652">
        <f t="shared" ca="1" si="2876"/>
        <v>7188.755065594999</v>
      </c>
      <c r="CZ427" s="606">
        <f t="shared" ca="1" si="2878"/>
        <v>7.4259485131522501E-2</v>
      </c>
      <c r="DA427" s="645"/>
    </row>
    <row r="428" spans="1:105" ht="15" x14ac:dyDescent="0.25">
      <c r="A428" s="615">
        <v>597</v>
      </c>
      <c r="B428" s="616"/>
      <c r="C428" s="616" t="s">
        <v>708</v>
      </c>
      <c r="D428" s="616" t="str">
        <f t="shared" si="2729"/>
        <v>Researched The Last Purchase Online Before BuyingBeauty / Personal grooming</v>
      </c>
      <c r="E428" s="568" t="s">
        <v>719</v>
      </c>
      <c r="F428" s="620">
        <v>0.576059247</v>
      </c>
      <c r="G428" s="621">
        <v>0.65940560000000004</v>
      </c>
      <c r="H428" s="622">
        <v>114.4683647</v>
      </c>
      <c r="I428" s="621">
        <v>0.65940560000000004</v>
      </c>
      <c r="J428" s="622">
        <v>114.4683647</v>
      </c>
      <c r="K428" s="621">
        <v>0.68885551899999997</v>
      </c>
      <c r="L428" s="623">
        <v>119.58067200000001</v>
      </c>
      <c r="M428" s="624">
        <v>0.58973322900000003</v>
      </c>
      <c r="N428" s="625">
        <v>102.37371109999999</v>
      </c>
      <c r="O428" s="624">
        <v>0.71764474899999997</v>
      </c>
      <c r="P428" s="626">
        <v>124.5782882</v>
      </c>
      <c r="Q428" s="627">
        <v>0.56622571099999996</v>
      </c>
      <c r="R428" s="628">
        <v>98.292964499999997</v>
      </c>
      <c r="S428" s="627">
        <v>0.61607814500000002</v>
      </c>
      <c r="T428" s="628">
        <v>106.9470109</v>
      </c>
      <c r="U428" s="627">
        <v>0.57420847100000005</v>
      </c>
      <c r="V428" s="628">
        <v>99.678717750000004</v>
      </c>
      <c r="W428" s="627">
        <v>0.57420847100000005</v>
      </c>
      <c r="X428" s="628">
        <v>99.678717750000004</v>
      </c>
      <c r="Y428" s="627">
        <v>0.55677100499999999</v>
      </c>
      <c r="Z428" s="629">
        <v>96.651691339999999</v>
      </c>
      <c r="AA428" s="630">
        <v>0.60318938499999997</v>
      </c>
      <c r="AB428" s="631">
        <v>104.709609</v>
      </c>
      <c r="AC428" s="630">
        <v>0.56690832599999996</v>
      </c>
      <c r="AD428" s="631">
        <v>98.411461790000004</v>
      </c>
      <c r="AE428" s="630">
        <v>0.58381929799999999</v>
      </c>
      <c r="AF428" s="631">
        <v>101.3470925</v>
      </c>
      <c r="AG428" s="630">
        <v>0.55344313300000003</v>
      </c>
      <c r="AH428" s="631">
        <v>96.07399513</v>
      </c>
      <c r="AI428" s="630">
        <v>0.56532066800000003</v>
      </c>
      <c r="AJ428" s="632">
        <v>98.135855160000006</v>
      </c>
      <c r="AK428" s="633">
        <v>0.614224679</v>
      </c>
      <c r="AL428" s="634">
        <v>106.6252616</v>
      </c>
      <c r="AM428" s="633">
        <v>0.512948556</v>
      </c>
      <c r="AN428" s="634">
        <v>89.044409680000001</v>
      </c>
      <c r="AO428" s="633">
        <v>0.58260131000000004</v>
      </c>
      <c r="AP428" s="635">
        <v>101.1356581</v>
      </c>
      <c r="AQ428" s="630">
        <v>0.49859087800000002</v>
      </c>
      <c r="AR428" s="631">
        <v>86.552013579999993</v>
      </c>
      <c r="AS428" s="630">
        <v>0.52395738999999997</v>
      </c>
      <c r="AT428" s="631">
        <v>90.955469059999999</v>
      </c>
      <c r="AU428" s="630">
        <v>0.53131801700000003</v>
      </c>
      <c r="AV428" s="632">
        <v>92.233224289999995</v>
      </c>
      <c r="AW428" s="633">
        <v>0.58956058499999997</v>
      </c>
      <c r="AX428" s="635">
        <v>102.3437412</v>
      </c>
      <c r="AY428" s="604"/>
      <c r="AZ428" s="568" t="str">
        <f t="shared" si="2828"/>
        <v>Beauty / Personal grooming</v>
      </c>
      <c r="BA428" s="665">
        <f t="shared" si="2829"/>
        <v>0</v>
      </c>
      <c r="BB428" s="665">
        <f t="shared" si="2830"/>
        <v>0</v>
      </c>
      <c r="BC428" s="665">
        <f t="shared" si="2831"/>
        <v>15.843676937</v>
      </c>
      <c r="BD428" s="648">
        <f t="shared" si="2832"/>
        <v>62.511722274</v>
      </c>
      <c r="BE428" s="648">
        <f t="shared" si="2833"/>
        <v>0</v>
      </c>
      <c r="BF428" s="666">
        <f t="shared" si="2834"/>
        <v>30.009962682999998</v>
      </c>
      <c r="BG428" s="666">
        <f t="shared" si="2835"/>
        <v>16.01803177</v>
      </c>
      <c r="BH428" s="666">
        <f t="shared" si="2836"/>
        <v>0</v>
      </c>
      <c r="BI428" s="666">
        <f t="shared" si="2837"/>
        <v>2.8710423550000002</v>
      </c>
      <c r="BJ428" s="666">
        <f t="shared" si="2838"/>
        <v>11.135420099999999</v>
      </c>
      <c r="BK428" s="650">
        <f t="shared" si="2839"/>
        <v>18.095681549999998</v>
      </c>
      <c r="BL428" s="650">
        <f t="shared" si="2840"/>
        <v>7.9367165639999993</v>
      </c>
      <c r="BM428" s="650">
        <f t="shared" si="2841"/>
        <v>0</v>
      </c>
      <c r="BN428" s="650">
        <f t="shared" si="2842"/>
        <v>0</v>
      </c>
      <c r="BO428" s="650">
        <f t="shared" si="2843"/>
        <v>9.0451306880000004</v>
      </c>
      <c r="BP428" s="667">
        <f t="shared" si="2844"/>
        <v>6.1422467899999997</v>
      </c>
      <c r="BQ428" s="667">
        <f t="shared" si="2845"/>
        <v>4.6165370039999996</v>
      </c>
      <c r="BR428" s="667">
        <f t="shared" si="2846"/>
        <v>3.4956078600000002</v>
      </c>
      <c r="BS428" s="650">
        <f t="shared" si="2847"/>
        <v>1.4957726340000002</v>
      </c>
      <c r="BT428" s="650">
        <f t="shared" si="2848"/>
        <v>7.3354034599999993</v>
      </c>
      <c r="BU428" s="650">
        <f t="shared" si="2849"/>
        <v>1.0626360340000001</v>
      </c>
      <c r="BV428" s="667">
        <f t="shared" si="2850"/>
        <v>2.3582423399999999</v>
      </c>
      <c r="BW428" s="652">
        <f t="shared" si="2851"/>
        <v>199.97383104300002</v>
      </c>
      <c r="BX428" s="606">
        <f t="shared" si="2877"/>
        <v>5.8700679216694467E-2</v>
      </c>
      <c r="BY428" s="645">
        <f t="shared" ca="1" si="2852"/>
        <v>98.988299836832823</v>
      </c>
      <c r="BZ428" s="608"/>
      <c r="CB428" s="616" t="str">
        <f t="shared" si="2853"/>
        <v>Beauty / Personal grooming</v>
      </c>
      <c r="CC428" s="665">
        <f t="shared" ca="1" si="2854"/>
        <v>0</v>
      </c>
      <c r="CD428" s="665">
        <f t="shared" ca="1" si="2855"/>
        <v>1.9782168000000002</v>
      </c>
      <c r="CE428" s="665">
        <f t="shared" ca="1" si="2856"/>
        <v>420.89072210899997</v>
      </c>
      <c r="CF428" s="648">
        <f t="shared" ca="1" si="2857"/>
        <v>1175.3383253970001</v>
      </c>
      <c r="CG428" s="648">
        <f t="shared" ca="1" si="2858"/>
        <v>3.5882237449999996</v>
      </c>
      <c r="CH428" s="666">
        <f t="shared" ca="1" si="2859"/>
        <v>764.97093556099992</v>
      </c>
      <c r="CI428" s="666">
        <f t="shared" ca="1" si="2860"/>
        <v>340.07513604000002</v>
      </c>
      <c r="CJ428" s="666">
        <f t="shared" ca="1" si="2861"/>
        <v>0</v>
      </c>
      <c r="CK428" s="666">
        <f t="shared" ca="1" si="2862"/>
        <v>56.846638629000005</v>
      </c>
      <c r="CL428" s="666">
        <f t="shared" ca="1" si="2863"/>
        <v>202.107874815</v>
      </c>
      <c r="CM428" s="650">
        <f t="shared" ca="1" si="2864"/>
        <v>583.28413529499994</v>
      </c>
      <c r="CN428" s="650">
        <f t="shared" ca="1" si="2865"/>
        <v>423.48051952199995</v>
      </c>
      <c r="CO428" s="650">
        <f t="shared" ca="1" si="2866"/>
        <v>112.093305216</v>
      </c>
      <c r="CP428" s="650">
        <f t="shared" ca="1" si="2867"/>
        <v>0</v>
      </c>
      <c r="CQ428" s="650">
        <f t="shared" ca="1" si="2868"/>
        <v>268.52731729999999</v>
      </c>
      <c r="CR428" s="667">
        <f t="shared" ca="1" si="2869"/>
        <v>257.97436518000001</v>
      </c>
      <c r="CS428" s="667">
        <f t="shared" ca="1" si="2870"/>
        <v>273.40158034799998</v>
      </c>
      <c r="CT428" s="667">
        <f t="shared" ca="1" si="2871"/>
        <v>346.06517814</v>
      </c>
      <c r="CU428" s="650">
        <f t="shared" ca="1" si="2872"/>
        <v>184.97721573800001</v>
      </c>
      <c r="CV428" s="650">
        <f t="shared" ca="1" si="2873"/>
        <v>150.89972831999998</v>
      </c>
      <c r="CW428" s="650">
        <f t="shared" ca="1" si="2874"/>
        <v>126.98500606300001</v>
      </c>
      <c r="CX428" s="667">
        <f t="shared" ca="1" si="2875"/>
        <v>47.164846799999999</v>
      </c>
      <c r="CY428" s="652">
        <f t="shared" ca="1" si="2876"/>
        <v>5740.6492710179991</v>
      </c>
      <c r="CZ428" s="606">
        <f t="shared" ca="1" si="2878"/>
        <v>5.930062372366595E-2</v>
      </c>
      <c r="DA428" s="645"/>
    </row>
    <row r="429" spans="1:105" ht="15" x14ac:dyDescent="0.25">
      <c r="A429" s="615">
        <v>598</v>
      </c>
      <c r="B429" s="616"/>
      <c r="C429" s="616" t="s">
        <v>708</v>
      </c>
      <c r="D429" s="616" t="str">
        <f t="shared" si="2729"/>
        <v>Researched The Last Purchase Online Before BuyingAlcoholic drinks</v>
      </c>
      <c r="E429" s="568" t="s">
        <v>720</v>
      </c>
      <c r="F429" s="620">
        <v>0.646411756</v>
      </c>
      <c r="G429" s="621">
        <v>0.67711970099999996</v>
      </c>
      <c r="H429" s="622">
        <v>104.7505238</v>
      </c>
      <c r="I429" s="621">
        <v>0.55929636800000004</v>
      </c>
      <c r="J429" s="622">
        <v>86.523235700000001</v>
      </c>
      <c r="K429" s="621">
        <v>0.70467915599999997</v>
      </c>
      <c r="L429" s="623">
        <v>109.01397590000001</v>
      </c>
      <c r="M429" s="624">
        <v>0.68903361200000002</v>
      </c>
      <c r="N429" s="625">
        <v>106.59360770000001</v>
      </c>
      <c r="O429" s="624">
        <v>0.73528118200000003</v>
      </c>
      <c r="P429" s="626">
        <v>113.7481141</v>
      </c>
      <c r="Q429" s="627">
        <v>0.65761449800000005</v>
      </c>
      <c r="R429" s="628">
        <v>101.7330659</v>
      </c>
      <c r="S429" s="627">
        <v>0.67145147100000002</v>
      </c>
      <c r="T429" s="628">
        <v>103.8736478</v>
      </c>
      <c r="U429" s="627">
        <v>0.65761449800000005</v>
      </c>
      <c r="V429" s="628">
        <v>101.7330659</v>
      </c>
      <c r="W429" s="627">
        <v>0.65761449800000005</v>
      </c>
      <c r="X429" s="628">
        <v>101.7330659</v>
      </c>
      <c r="Y429" s="627">
        <v>0.65761449800000005</v>
      </c>
      <c r="Z429" s="629">
        <v>101.7330659</v>
      </c>
      <c r="AA429" s="630">
        <v>0.64470049600000001</v>
      </c>
      <c r="AB429" s="631">
        <v>99.735267800000003</v>
      </c>
      <c r="AC429" s="630">
        <v>0.68280537600000002</v>
      </c>
      <c r="AD429" s="631">
        <v>105.6300986</v>
      </c>
      <c r="AE429" s="630">
        <v>0.59586466900000001</v>
      </c>
      <c r="AF429" s="631">
        <v>92.18035768</v>
      </c>
      <c r="AG429" s="630">
        <v>0.60315046800000005</v>
      </c>
      <c r="AH429" s="631">
        <v>93.307471949999993</v>
      </c>
      <c r="AI429" s="630">
        <v>0.64300048499999995</v>
      </c>
      <c r="AJ429" s="632">
        <v>99.472275730000007</v>
      </c>
      <c r="AK429" s="633">
        <v>0.63060290200000002</v>
      </c>
      <c r="AL429" s="634">
        <v>97.554367810000002</v>
      </c>
      <c r="AM429" s="633">
        <v>0.56491792200000002</v>
      </c>
      <c r="AN429" s="634">
        <v>87.39289101</v>
      </c>
      <c r="AO429" s="633">
        <v>0.61685572600000005</v>
      </c>
      <c r="AP429" s="635">
        <v>95.427677430000003</v>
      </c>
      <c r="AQ429" s="630">
        <v>0.63766445199999999</v>
      </c>
      <c r="AR429" s="631">
        <v>98.646790600000003</v>
      </c>
      <c r="AS429" s="630">
        <v>0.62667888800000005</v>
      </c>
      <c r="AT429" s="631">
        <v>96.947322240000005</v>
      </c>
      <c r="AU429" s="630">
        <v>0.63766445199999999</v>
      </c>
      <c r="AV429" s="632">
        <v>98.646790600000003</v>
      </c>
      <c r="AW429" s="633">
        <v>0.67546254699999997</v>
      </c>
      <c r="AX429" s="635">
        <v>104.49416189999999</v>
      </c>
      <c r="AY429" s="604"/>
      <c r="AZ429" s="568" t="str">
        <f t="shared" si="2828"/>
        <v>Alcoholic drinks</v>
      </c>
      <c r="BA429" s="665">
        <f t="shared" si="2829"/>
        <v>0</v>
      </c>
      <c r="BB429" s="665">
        <f t="shared" si="2830"/>
        <v>0</v>
      </c>
      <c r="BC429" s="665">
        <f t="shared" si="2831"/>
        <v>16.207620588000001</v>
      </c>
      <c r="BD429" s="648">
        <f t="shared" si="2832"/>
        <v>73.037562871999995</v>
      </c>
      <c r="BE429" s="648">
        <f t="shared" si="2833"/>
        <v>0</v>
      </c>
      <c r="BF429" s="666">
        <f t="shared" si="2834"/>
        <v>34.853568394</v>
      </c>
      <c r="BG429" s="666">
        <f t="shared" si="2835"/>
        <v>17.457738246000002</v>
      </c>
      <c r="BH429" s="666">
        <f t="shared" si="2836"/>
        <v>0</v>
      </c>
      <c r="BI429" s="666">
        <f t="shared" si="2837"/>
        <v>3.2880724900000002</v>
      </c>
      <c r="BJ429" s="666">
        <f t="shared" si="2838"/>
        <v>13.152289960000001</v>
      </c>
      <c r="BK429" s="650">
        <f t="shared" si="2839"/>
        <v>19.341014879999999</v>
      </c>
      <c r="BL429" s="650">
        <f t="shared" si="2840"/>
        <v>9.559275264</v>
      </c>
      <c r="BM429" s="650">
        <f t="shared" si="2841"/>
        <v>0</v>
      </c>
      <c r="BN429" s="650">
        <f t="shared" si="2842"/>
        <v>0</v>
      </c>
      <c r="BO429" s="650">
        <f t="shared" si="2843"/>
        <v>10.288007759999999</v>
      </c>
      <c r="BP429" s="667">
        <f t="shared" si="2844"/>
        <v>6.3060290200000004</v>
      </c>
      <c r="BQ429" s="667">
        <f t="shared" si="2845"/>
        <v>5.0842612980000004</v>
      </c>
      <c r="BR429" s="667">
        <f t="shared" si="2846"/>
        <v>3.7011343560000003</v>
      </c>
      <c r="BS429" s="650">
        <f t="shared" si="2847"/>
        <v>1.9129933559999999</v>
      </c>
      <c r="BT429" s="650">
        <f t="shared" si="2848"/>
        <v>8.7735044320000011</v>
      </c>
      <c r="BU429" s="650">
        <f t="shared" si="2849"/>
        <v>1.275328904</v>
      </c>
      <c r="BV429" s="667">
        <f t="shared" si="2850"/>
        <v>2.7018501879999999</v>
      </c>
      <c r="BW429" s="652">
        <f t="shared" si="2851"/>
        <v>226.94025200799999</v>
      </c>
      <c r="BX429" s="606">
        <f t="shared" si="2877"/>
        <v>6.6616451087607068E-2</v>
      </c>
      <c r="BY429" s="645">
        <f t="shared" ca="1" si="2852"/>
        <v>99.500650269618092</v>
      </c>
      <c r="BZ429" s="608"/>
      <c r="CB429" s="616" t="str">
        <f t="shared" si="2853"/>
        <v>Alcoholic drinks</v>
      </c>
      <c r="CC429" s="665">
        <f t="shared" ca="1" si="2854"/>
        <v>0</v>
      </c>
      <c r="CD429" s="665">
        <f t="shared" ca="1" si="2855"/>
        <v>1.6778891040000001</v>
      </c>
      <c r="CE429" s="665">
        <f t="shared" ca="1" si="2856"/>
        <v>430.55896431599996</v>
      </c>
      <c r="CF429" s="648">
        <f t="shared" ca="1" si="2857"/>
        <v>1373.2439887160001</v>
      </c>
      <c r="CG429" s="648">
        <f t="shared" ca="1" si="2858"/>
        <v>3.6764059100000002</v>
      </c>
      <c r="CH429" s="666">
        <f t="shared" ca="1" si="2859"/>
        <v>888.43718679800008</v>
      </c>
      <c r="CI429" s="666">
        <f t="shared" ca="1" si="2860"/>
        <v>370.64121199200002</v>
      </c>
      <c r="CJ429" s="666">
        <f t="shared" ca="1" si="2861"/>
        <v>0</v>
      </c>
      <c r="CK429" s="666">
        <f t="shared" ca="1" si="2862"/>
        <v>65.103835302000007</v>
      </c>
      <c r="CL429" s="666">
        <f t="shared" ca="1" si="2863"/>
        <v>238.71406277400001</v>
      </c>
      <c r="CM429" s="650">
        <f t="shared" ca="1" si="2864"/>
        <v>623.42537963200004</v>
      </c>
      <c r="CN429" s="650">
        <f t="shared" ca="1" si="2865"/>
        <v>510.05561587200003</v>
      </c>
      <c r="CO429" s="650">
        <f t="shared" ca="1" si="2866"/>
        <v>114.406016448</v>
      </c>
      <c r="CP429" s="650">
        <f t="shared" ca="1" si="2867"/>
        <v>0</v>
      </c>
      <c r="CQ429" s="650">
        <f t="shared" ca="1" si="2868"/>
        <v>305.42523037499996</v>
      </c>
      <c r="CR429" s="667">
        <f t="shared" ca="1" si="2869"/>
        <v>264.85321884000001</v>
      </c>
      <c r="CS429" s="667">
        <f t="shared" ca="1" si="2870"/>
        <v>301.10125242600003</v>
      </c>
      <c r="CT429" s="667">
        <f t="shared" ca="1" si="2871"/>
        <v>366.41230124400005</v>
      </c>
      <c r="CU429" s="650">
        <f t="shared" ca="1" si="2872"/>
        <v>236.57351169200001</v>
      </c>
      <c r="CV429" s="650">
        <f t="shared" ca="1" si="2873"/>
        <v>180.48351974400001</v>
      </c>
      <c r="CW429" s="650">
        <f t="shared" ca="1" si="2874"/>
        <v>152.40180402799999</v>
      </c>
      <c r="CX429" s="667">
        <f t="shared" ca="1" si="2875"/>
        <v>54.037003759999997</v>
      </c>
      <c r="CY429" s="652">
        <f t="shared" ca="1" si="2876"/>
        <v>6481.2283989729995</v>
      </c>
      <c r="CZ429" s="606">
        <f t="shared" ca="1" si="2878"/>
        <v>6.6950769574968289E-2</v>
      </c>
      <c r="DA429" s="645"/>
    </row>
    <row r="430" spans="1:105" ht="15" x14ac:dyDescent="0.25">
      <c r="A430" s="615">
        <v>599</v>
      </c>
      <c r="B430" s="616"/>
      <c r="C430" s="616" t="s">
        <v>708</v>
      </c>
      <c r="D430" s="616" t="str">
        <f t="shared" si="2729"/>
        <v>Researched The Last Purchase Online Before BuyingGaming (e.g. consoles, PC, online)</v>
      </c>
      <c r="E430" s="568" t="s">
        <v>721</v>
      </c>
      <c r="F430" s="620">
        <v>0.63979133700000002</v>
      </c>
      <c r="G430" s="621">
        <v>0.63585181599999996</v>
      </c>
      <c r="H430" s="622">
        <v>99.384249069999996</v>
      </c>
      <c r="I430" s="621">
        <v>0.63585181599999996</v>
      </c>
      <c r="J430" s="622">
        <v>99.384249069999996</v>
      </c>
      <c r="K430" s="621">
        <v>0.63585181599999996</v>
      </c>
      <c r="L430" s="623">
        <v>99.384249069999996</v>
      </c>
      <c r="M430" s="624">
        <v>0.68799039100000003</v>
      </c>
      <c r="N430" s="625">
        <v>107.5335585</v>
      </c>
      <c r="O430" s="624">
        <v>0.697997388</v>
      </c>
      <c r="P430" s="626">
        <v>109.0976616</v>
      </c>
      <c r="Q430" s="627">
        <v>0.62740869300000002</v>
      </c>
      <c r="R430" s="628">
        <v>98.064580910000004</v>
      </c>
      <c r="S430" s="627">
        <v>0.65453177900000004</v>
      </c>
      <c r="T430" s="628">
        <v>102.3039453</v>
      </c>
      <c r="U430" s="627">
        <v>0.69070880599999995</v>
      </c>
      <c r="V430" s="628">
        <v>107.9584493</v>
      </c>
      <c r="W430" s="627">
        <v>0.67410728099999995</v>
      </c>
      <c r="X430" s="628">
        <v>105.363615</v>
      </c>
      <c r="Y430" s="627">
        <v>0.65031546699999998</v>
      </c>
      <c r="Z430" s="629">
        <v>101.6449317</v>
      </c>
      <c r="AA430" s="630">
        <v>0.62745822699999998</v>
      </c>
      <c r="AB430" s="631">
        <v>98.072323100000006</v>
      </c>
      <c r="AC430" s="630">
        <v>0.57747987899999997</v>
      </c>
      <c r="AD430" s="631">
        <v>90.260659279999999</v>
      </c>
      <c r="AE430" s="630">
        <v>0.67708045900000002</v>
      </c>
      <c r="AF430" s="631">
        <v>105.8283256</v>
      </c>
      <c r="AG430" s="630">
        <v>0.61911438200000002</v>
      </c>
      <c r="AH430" s="631">
        <v>96.76817217</v>
      </c>
      <c r="AI430" s="630">
        <v>0.62745822699999998</v>
      </c>
      <c r="AJ430" s="632">
        <v>98.072323100000006</v>
      </c>
      <c r="AK430" s="633">
        <v>0.68437039300000002</v>
      </c>
      <c r="AL430" s="634">
        <v>106.9677492</v>
      </c>
      <c r="AM430" s="633">
        <v>0.58608053199999999</v>
      </c>
      <c r="AN430" s="634">
        <v>91.604949619999999</v>
      </c>
      <c r="AO430" s="633">
        <v>0.62601040299999999</v>
      </c>
      <c r="AP430" s="635">
        <v>97.846026820000006</v>
      </c>
      <c r="AQ430" s="630">
        <v>0.60629811099999997</v>
      </c>
      <c r="AR430" s="631">
        <v>94.764976669999996</v>
      </c>
      <c r="AS430" s="630">
        <v>0.60629811099999997</v>
      </c>
      <c r="AT430" s="631">
        <v>94.764976669999996</v>
      </c>
      <c r="AU430" s="630">
        <v>0.58666387399999997</v>
      </c>
      <c r="AV430" s="632">
        <v>91.696126530000001</v>
      </c>
      <c r="AW430" s="633">
        <v>0.70051090900000001</v>
      </c>
      <c r="AX430" s="635">
        <v>109.4905274</v>
      </c>
      <c r="AY430" s="604"/>
      <c r="AZ430" s="568" t="str">
        <f t="shared" si="2828"/>
        <v>Gaming (e.g. consoles, PC, online)</v>
      </c>
      <c r="BA430" s="665">
        <f t="shared" si="2829"/>
        <v>0</v>
      </c>
      <c r="BB430" s="665">
        <f t="shared" si="2830"/>
        <v>0</v>
      </c>
      <c r="BC430" s="665">
        <f t="shared" si="2831"/>
        <v>14.624591767999998</v>
      </c>
      <c r="BD430" s="648">
        <f t="shared" si="2832"/>
        <v>72.926981445999999</v>
      </c>
      <c r="BE430" s="648">
        <f t="shared" si="2833"/>
        <v>0</v>
      </c>
      <c r="BF430" s="666">
        <f t="shared" si="2834"/>
        <v>33.252660728999999</v>
      </c>
      <c r="BG430" s="666">
        <f t="shared" si="2835"/>
        <v>17.017826253999999</v>
      </c>
      <c r="BH430" s="666">
        <f t="shared" si="2836"/>
        <v>0</v>
      </c>
      <c r="BI430" s="666">
        <f t="shared" si="2837"/>
        <v>3.3705364049999997</v>
      </c>
      <c r="BJ430" s="666">
        <f t="shared" si="2838"/>
        <v>13.00630934</v>
      </c>
      <c r="BK430" s="650">
        <f t="shared" si="2839"/>
        <v>18.823746809999999</v>
      </c>
      <c r="BL430" s="650">
        <f t="shared" si="2840"/>
        <v>8.0847183059999992</v>
      </c>
      <c r="BM430" s="650">
        <f t="shared" si="2841"/>
        <v>0</v>
      </c>
      <c r="BN430" s="650">
        <f t="shared" si="2842"/>
        <v>0</v>
      </c>
      <c r="BO430" s="650">
        <f t="shared" si="2843"/>
        <v>10.039331632</v>
      </c>
      <c r="BP430" s="667">
        <f t="shared" si="2844"/>
        <v>6.8437039300000002</v>
      </c>
      <c r="BQ430" s="667">
        <f t="shared" si="2845"/>
        <v>5.2747247880000003</v>
      </c>
      <c r="BR430" s="667">
        <f t="shared" si="2846"/>
        <v>3.756062418</v>
      </c>
      <c r="BS430" s="650">
        <f t="shared" si="2847"/>
        <v>1.8188943329999998</v>
      </c>
      <c r="BT430" s="650">
        <f t="shared" si="2848"/>
        <v>8.4881735539999994</v>
      </c>
      <c r="BU430" s="650">
        <f t="shared" si="2849"/>
        <v>1.1733277479999999</v>
      </c>
      <c r="BV430" s="667">
        <f t="shared" si="2850"/>
        <v>2.8020436360000001</v>
      </c>
      <c r="BW430" s="652">
        <f t="shared" si="2851"/>
        <v>221.30363309699996</v>
      </c>
      <c r="BX430" s="606">
        <f t="shared" si="2877"/>
        <v>6.4961867801205858E-2</v>
      </c>
      <c r="BY430" s="645">
        <f t="shared" ca="1" si="2852"/>
        <v>99.655317171111378</v>
      </c>
      <c r="BZ430" s="608"/>
      <c r="CB430" s="616" t="str">
        <f t="shared" si="2853"/>
        <v>Gaming (e.g. consoles, PC, online)</v>
      </c>
      <c r="CC430" s="665">
        <f t="shared" ca="1" si="2854"/>
        <v>0</v>
      </c>
      <c r="CD430" s="665">
        <f t="shared" ca="1" si="2855"/>
        <v>1.9075554479999999</v>
      </c>
      <c r="CE430" s="665">
        <f t="shared" ca="1" si="2856"/>
        <v>388.50545957599996</v>
      </c>
      <c r="CF430" s="648">
        <f t="shared" ca="1" si="2857"/>
        <v>1371.1648492630002</v>
      </c>
      <c r="CG430" s="648">
        <f t="shared" ca="1" si="2858"/>
        <v>3.4899869400000001</v>
      </c>
      <c r="CH430" s="666">
        <f t="shared" ca="1" si="2859"/>
        <v>847.62914424300004</v>
      </c>
      <c r="CI430" s="666">
        <f t="shared" ca="1" si="2860"/>
        <v>361.30154200800001</v>
      </c>
      <c r="CJ430" s="666">
        <f t="shared" ca="1" si="2861"/>
        <v>0</v>
      </c>
      <c r="CK430" s="666">
        <f t="shared" ca="1" si="2862"/>
        <v>66.736620818999995</v>
      </c>
      <c r="CL430" s="666">
        <f t="shared" ca="1" si="2863"/>
        <v>236.06451452100001</v>
      </c>
      <c r="CM430" s="650">
        <f t="shared" ca="1" si="2864"/>
        <v>606.75210550899999</v>
      </c>
      <c r="CN430" s="650">
        <f t="shared" ca="1" si="2865"/>
        <v>431.37746961299996</v>
      </c>
      <c r="CO430" s="650">
        <f t="shared" ca="1" si="2866"/>
        <v>129.99944812800001</v>
      </c>
      <c r="CP430" s="650">
        <f t="shared" ca="1" si="2867"/>
        <v>0</v>
      </c>
      <c r="CQ430" s="650">
        <f t="shared" ca="1" si="2868"/>
        <v>298.04265782499999</v>
      </c>
      <c r="CR430" s="667">
        <f t="shared" ca="1" si="2869"/>
        <v>287.43556505999999</v>
      </c>
      <c r="CS430" s="667">
        <f t="shared" ca="1" si="2870"/>
        <v>312.38092355599997</v>
      </c>
      <c r="CT430" s="667">
        <f t="shared" ca="1" si="2871"/>
        <v>371.85017938200002</v>
      </c>
      <c r="CU430" s="650">
        <f t="shared" ca="1" si="2872"/>
        <v>224.93659918099999</v>
      </c>
      <c r="CV430" s="650">
        <f t="shared" ca="1" si="2873"/>
        <v>174.613855968</v>
      </c>
      <c r="CW430" s="650">
        <f t="shared" ca="1" si="2874"/>
        <v>140.212665886</v>
      </c>
      <c r="CX430" s="667">
        <f t="shared" ca="1" si="2875"/>
        <v>56.040872720000003</v>
      </c>
      <c r="CY430" s="652">
        <f t="shared" ca="1" si="2876"/>
        <v>6310.442015646001</v>
      </c>
      <c r="CZ430" s="606">
        <f t="shared" ca="1" si="2878"/>
        <v>6.5186554661869414E-2</v>
      </c>
      <c r="DA430" s="645"/>
    </row>
    <row r="431" spans="1:105" ht="15" x14ac:dyDescent="0.25">
      <c r="A431" s="615">
        <v>600</v>
      </c>
      <c r="B431" s="616"/>
      <c r="C431" s="616" t="s">
        <v>708</v>
      </c>
      <c r="D431" s="616" t="str">
        <f t="shared" si="2729"/>
        <v>Researched The Last Purchase Online Before BuyingSport / Sportswear / Sports equipment</v>
      </c>
      <c r="E431" s="568" t="s">
        <v>722</v>
      </c>
      <c r="F431" s="620">
        <v>0.60114473199999996</v>
      </c>
      <c r="G431" s="621">
        <v>0.60975035200000005</v>
      </c>
      <c r="H431" s="622">
        <v>101.4315387</v>
      </c>
      <c r="I431" s="621">
        <v>0.64862182099999999</v>
      </c>
      <c r="J431" s="622">
        <v>107.89778</v>
      </c>
      <c r="K431" s="621">
        <v>0.68897411099999994</v>
      </c>
      <c r="L431" s="623">
        <v>114.6103549</v>
      </c>
      <c r="M431" s="624">
        <v>0.68578522500000005</v>
      </c>
      <c r="N431" s="625">
        <v>114.079886</v>
      </c>
      <c r="O431" s="624">
        <v>0.64674277400000002</v>
      </c>
      <c r="P431" s="626">
        <v>107.585202</v>
      </c>
      <c r="Q431" s="627">
        <v>0.62579852499999999</v>
      </c>
      <c r="R431" s="628">
        <v>104.1011409</v>
      </c>
      <c r="S431" s="627">
        <v>0.62704278700000005</v>
      </c>
      <c r="T431" s="628">
        <v>104.3081231</v>
      </c>
      <c r="U431" s="627">
        <v>0.63270663100000002</v>
      </c>
      <c r="V431" s="628">
        <v>105.25029960000001</v>
      </c>
      <c r="W431" s="627">
        <v>0.64845533200000005</v>
      </c>
      <c r="X431" s="628">
        <v>107.8700848</v>
      </c>
      <c r="Y431" s="627">
        <v>0.60770234199999995</v>
      </c>
      <c r="Z431" s="629">
        <v>101.0908538</v>
      </c>
      <c r="AA431" s="630">
        <v>0.55920639999999999</v>
      </c>
      <c r="AB431" s="631">
        <v>93.023588160000003</v>
      </c>
      <c r="AC431" s="630">
        <v>0.58079424599999996</v>
      </c>
      <c r="AD431" s="631">
        <v>96.614711099999994</v>
      </c>
      <c r="AE431" s="630">
        <v>0.58079424599999996</v>
      </c>
      <c r="AF431" s="631">
        <v>96.614711099999994</v>
      </c>
      <c r="AG431" s="630">
        <v>0.594024263</v>
      </c>
      <c r="AH431" s="631">
        <v>98.815515070000004</v>
      </c>
      <c r="AI431" s="630">
        <v>0.56182178800000004</v>
      </c>
      <c r="AJ431" s="632">
        <v>93.458656070000004</v>
      </c>
      <c r="AK431" s="633">
        <v>0.62150420200000001</v>
      </c>
      <c r="AL431" s="634">
        <v>103.3867834</v>
      </c>
      <c r="AM431" s="633">
        <v>0.521587723</v>
      </c>
      <c r="AN431" s="634">
        <v>86.765747950000005</v>
      </c>
      <c r="AO431" s="633">
        <v>0.57110038699999999</v>
      </c>
      <c r="AP431" s="635">
        <v>95.002144529999995</v>
      </c>
      <c r="AQ431" s="630">
        <v>0.57524048500000002</v>
      </c>
      <c r="AR431" s="631">
        <v>95.690846840000006</v>
      </c>
      <c r="AS431" s="630">
        <v>0.57524048500000002</v>
      </c>
      <c r="AT431" s="631">
        <v>95.690846840000006</v>
      </c>
      <c r="AU431" s="630">
        <v>0.53487058600000004</v>
      </c>
      <c r="AV431" s="632">
        <v>88.975342859999998</v>
      </c>
      <c r="AW431" s="633">
        <v>0.65040784100000004</v>
      </c>
      <c r="AX431" s="635">
        <v>108.1948833</v>
      </c>
      <c r="AY431" s="604"/>
      <c r="AZ431" s="568" t="str">
        <f t="shared" si="2828"/>
        <v>Sport / Sportswear / Sports equipment</v>
      </c>
      <c r="BA431" s="665">
        <f t="shared" si="2829"/>
        <v>0</v>
      </c>
      <c r="BB431" s="665">
        <f t="shared" si="2830"/>
        <v>0</v>
      </c>
      <c r="BC431" s="665">
        <f t="shared" si="2831"/>
        <v>15.846404552999999</v>
      </c>
      <c r="BD431" s="648">
        <f t="shared" si="2832"/>
        <v>72.693233850000013</v>
      </c>
      <c r="BE431" s="648">
        <f t="shared" si="2833"/>
        <v>0</v>
      </c>
      <c r="BF431" s="666">
        <f t="shared" si="2834"/>
        <v>33.167321825000002</v>
      </c>
      <c r="BG431" s="666">
        <f t="shared" si="2835"/>
        <v>16.303112462000001</v>
      </c>
      <c r="BH431" s="666">
        <f t="shared" si="2836"/>
        <v>0</v>
      </c>
      <c r="BI431" s="666">
        <f t="shared" si="2837"/>
        <v>3.2422766600000004</v>
      </c>
      <c r="BJ431" s="666">
        <f t="shared" si="2838"/>
        <v>12.154046839999999</v>
      </c>
      <c r="BK431" s="650">
        <f t="shared" si="2839"/>
        <v>16.776191999999998</v>
      </c>
      <c r="BL431" s="650">
        <f t="shared" si="2840"/>
        <v>8.1311194439999994</v>
      </c>
      <c r="BM431" s="650">
        <f t="shared" si="2841"/>
        <v>0</v>
      </c>
      <c r="BN431" s="650">
        <f t="shared" si="2842"/>
        <v>0</v>
      </c>
      <c r="BO431" s="650">
        <f t="shared" si="2843"/>
        <v>8.9891486080000007</v>
      </c>
      <c r="BP431" s="667">
        <f t="shared" si="2844"/>
        <v>6.2150420200000003</v>
      </c>
      <c r="BQ431" s="667">
        <f t="shared" si="2845"/>
        <v>4.6942895069999997</v>
      </c>
      <c r="BR431" s="667">
        <f t="shared" si="2846"/>
        <v>3.4266023219999999</v>
      </c>
      <c r="BS431" s="650">
        <f t="shared" si="2847"/>
        <v>1.725721455</v>
      </c>
      <c r="BT431" s="650">
        <f t="shared" si="2848"/>
        <v>8.0533667900000001</v>
      </c>
      <c r="BU431" s="650">
        <f t="shared" si="2849"/>
        <v>1.0697411720000001</v>
      </c>
      <c r="BV431" s="667">
        <f t="shared" si="2850"/>
        <v>2.6016313640000002</v>
      </c>
      <c r="BW431" s="652">
        <f t="shared" si="2851"/>
        <v>215.08925087200006</v>
      </c>
      <c r="BX431" s="606">
        <f t="shared" si="2877"/>
        <v>6.3137686829040515E-2</v>
      </c>
      <c r="BY431" s="645">
        <f t="shared" ca="1" si="2852"/>
        <v>100.86817207077587</v>
      </c>
      <c r="BZ431" s="608"/>
      <c r="CB431" s="616" t="str">
        <f t="shared" si="2853"/>
        <v>Sport / Sportswear / Sports equipment</v>
      </c>
      <c r="CC431" s="665">
        <f t="shared" ca="1" si="2854"/>
        <v>0</v>
      </c>
      <c r="CD431" s="665">
        <f t="shared" ca="1" si="2855"/>
        <v>1.9458654630000001</v>
      </c>
      <c r="CE431" s="665">
        <f t="shared" ca="1" si="2856"/>
        <v>420.96318182099998</v>
      </c>
      <c r="CF431" s="648">
        <f t="shared" ca="1" si="2857"/>
        <v>1366.769953425</v>
      </c>
      <c r="CG431" s="648">
        <f t="shared" ca="1" si="2858"/>
        <v>3.2337138699999999</v>
      </c>
      <c r="CH431" s="666">
        <f t="shared" ca="1" si="2859"/>
        <v>845.45380727500003</v>
      </c>
      <c r="CI431" s="666">
        <f t="shared" ca="1" si="2860"/>
        <v>346.12761842400005</v>
      </c>
      <c r="CJ431" s="666">
        <f t="shared" ca="1" si="2861"/>
        <v>0</v>
      </c>
      <c r="CK431" s="666">
        <f t="shared" ca="1" si="2862"/>
        <v>64.197077868000008</v>
      </c>
      <c r="CL431" s="666">
        <f t="shared" ca="1" si="2863"/>
        <v>220.59595014599998</v>
      </c>
      <c r="CM431" s="650">
        <f t="shared" ca="1" si="2864"/>
        <v>540.75258880000001</v>
      </c>
      <c r="CN431" s="650">
        <f t="shared" ca="1" si="2865"/>
        <v>433.85330176199994</v>
      </c>
      <c r="CO431" s="650">
        <f t="shared" ca="1" si="2866"/>
        <v>111.51249523199999</v>
      </c>
      <c r="CP431" s="650">
        <f t="shared" ca="1" si="2867"/>
        <v>0</v>
      </c>
      <c r="CQ431" s="650">
        <f t="shared" ca="1" si="2868"/>
        <v>266.86534930000005</v>
      </c>
      <c r="CR431" s="667">
        <f t="shared" ca="1" si="2869"/>
        <v>261.03176483999999</v>
      </c>
      <c r="CS431" s="667">
        <f t="shared" ca="1" si="2870"/>
        <v>278.00625635900002</v>
      </c>
      <c r="CT431" s="667">
        <f t="shared" ca="1" si="2871"/>
        <v>339.23362987799999</v>
      </c>
      <c r="CU431" s="650">
        <f t="shared" ca="1" si="2872"/>
        <v>213.41421993500001</v>
      </c>
      <c r="CV431" s="650">
        <f t="shared" ca="1" si="2873"/>
        <v>165.66925968000001</v>
      </c>
      <c r="CW431" s="650">
        <f t="shared" ca="1" si="2874"/>
        <v>127.83407005400001</v>
      </c>
      <c r="CX431" s="667">
        <f t="shared" ca="1" si="2875"/>
        <v>52.03262728</v>
      </c>
      <c r="CY431" s="652">
        <f t="shared" ca="1" si="2876"/>
        <v>6059.4927314120014</v>
      </c>
      <c r="CZ431" s="606">
        <f t="shared" ca="1" si="2878"/>
        <v>6.2594260937671078E-2</v>
      </c>
      <c r="DA431" s="645"/>
    </row>
    <row r="432" spans="1:105" ht="15" x14ac:dyDescent="0.25">
      <c r="A432" s="615">
        <v>601</v>
      </c>
      <c r="B432" s="616"/>
      <c r="C432" s="616" t="s">
        <v>708</v>
      </c>
      <c r="D432" s="616" t="str">
        <f t="shared" si="2729"/>
        <v>Researched The Last Purchase Online Before BuyingHome DIY and decoration</v>
      </c>
      <c r="E432" s="568" t="s">
        <v>723</v>
      </c>
      <c r="F432" s="620">
        <v>0.62556183799999998</v>
      </c>
      <c r="G432" s="621">
        <v>0.63802756999999999</v>
      </c>
      <c r="H432" s="622">
        <v>101.9927258</v>
      </c>
      <c r="I432" s="621">
        <v>0.61704757700000001</v>
      </c>
      <c r="J432" s="622">
        <v>98.638941779999996</v>
      </c>
      <c r="K432" s="621">
        <v>0.72588053799999996</v>
      </c>
      <c r="L432" s="623">
        <v>116.0365759</v>
      </c>
      <c r="M432" s="624">
        <v>0.71466696299999999</v>
      </c>
      <c r="N432" s="625">
        <v>114.2440155</v>
      </c>
      <c r="O432" s="624">
        <v>0.71301766899999997</v>
      </c>
      <c r="P432" s="626">
        <v>113.9803655</v>
      </c>
      <c r="Q432" s="627">
        <v>0.626719994</v>
      </c>
      <c r="R432" s="628">
        <v>100.18513849999999</v>
      </c>
      <c r="S432" s="627">
        <v>0.626719994</v>
      </c>
      <c r="T432" s="628">
        <v>100.18513849999999</v>
      </c>
      <c r="U432" s="627">
        <v>0.67400549300000001</v>
      </c>
      <c r="V432" s="628">
        <v>107.74402329999999</v>
      </c>
      <c r="W432" s="627">
        <v>0.636806659</v>
      </c>
      <c r="X432" s="628">
        <v>101.79755539999999</v>
      </c>
      <c r="Y432" s="627">
        <v>0.620675376</v>
      </c>
      <c r="Z432" s="629">
        <v>99.218868290000003</v>
      </c>
      <c r="AA432" s="630">
        <v>0.64189595099999996</v>
      </c>
      <c r="AB432" s="631">
        <v>102.61111080000001</v>
      </c>
      <c r="AC432" s="630">
        <v>0.63454609399999995</v>
      </c>
      <c r="AD432" s="631">
        <v>101.43618979999999</v>
      </c>
      <c r="AE432" s="630">
        <v>0.61101523800000002</v>
      </c>
      <c r="AF432" s="631">
        <v>97.674634330000004</v>
      </c>
      <c r="AG432" s="630">
        <v>0.60767596199999996</v>
      </c>
      <c r="AH432" s="631">
        <v>97.140830019999996</v>
      </c>
      <c r="AI432" s="630">
        <v>0.626719994</v>
      </c>
      <c r="AJ432" s="632">
        <v>100.18513849999999</v>
      </c>
      <c r="AK432" s="633">
        <v>0.60415159699999998</v>
      </c>
      <c r="AL432" s="634">
        <v>96.577438079999993</v>
      </c>
      <c r="AM432" s="633">
        <v>0.55845827400000003</v>
      </c>
      <c r="AN432" s="634">
        <v>89.273072659999997</v>
      </c>
      <c r="AO432" s="633">
        <v>0.60415159699999998</v>
      </c>
      <c r="AP432" s="635">
        <v>96.577438079999993</v>
      </c>
      <c r="AQ432" s="630">
        <v>0.59612104200000005</v>
      </c>
      <c r="AR432" s="631">
        <v>95.293703199999996</v>
      </c>
      <c r="AS432" s="630">
        <v>0.57947778999999999</v>
      </c>
      <c r="AT432" s="631">
        <v>92.633174639999993</v>
      </c>
      <c r="AU432" s="630">
        <v>0.59612104200000005</v>
      </c>
      <c r="AV432" s="632">
        <v>95.293703199999996</v>
      </c>
      <c r="AW432" s="633">
        <v>0.626719994</v>
      </c>
      <c r="AX432" s="635">
        <v>100.18513849999999</v>
      </c>
      <c r="AY432" s="604"/>
      <c r="AZ432" s="568" t="str">
        <f t="shared" si="2828"/>
        <v>Home DIY and decoration</v>
      </c>
      <c r="BA432" s="665">
        <f t="shared" si="2829"/>
        <v>0</v>
      </c>
      <c r="BB432" s="665">
        <f t="shared" si="2830"/>
        <v>0</v>
      </c>
      <c r="BC432" s="665">
        <f t="shared" si="2831"/>
        <v>16.695252373999999</v>
      </c>
      <c r="BD432" s="648">
        <f t="shared" si="2832"/>
        <v>75.754698078000004</v>
      </c>
      <c r="BE432" s="648">
        <f t="shared" si="2833"/>
        <v>0</v>
      </c>
      <c r="BF432" s="666">
        <f t="shared" si="2834"/>
        <v>33.216159681999997</v>
      </c>
      <c r="BG432" s="666">
        <f t="shared" si="2835"/>
        <v>16.294719843999999</v>
      </c>
      <c r="BH432" s="666">
        <f t="shared" si="2836"/>
        <v>0</v>
      </c>
      <c r="BI432" s="666">
        <f t="shared" si="2837"/>
        <v>3.1840332949999999</v>
      </c>
      <c r="BJ432" s="666">
        <f t="shared" si="2838"/>
        <v>12.41350752</v>
      </c>
      <c r="BK432" s="650">
        <f t="shared" si="2839"/>
        <v>19.256878529999998</v>
      </c>
      <c r="BL432" s="650">
        <f t="shared" si="2840"/>
        <v>8.8836453159999991</v>
      </c>
      <c r="BM432" s="650">
        <f t="shared" si="2841"/>
        <v>0</v>
      </c>
      <c r="BN432" s="650">
        <f t="shared" si="2842"/>
        <v>0</v>
      </c>
      <c r="BO432" s="650">
        <f t="shared" si="2843"/>
        <v>10.027519904</v>
      </c>
      <c r="BP432" s="667">
        <f t="shared" si="2844"/>
        <v>6.0415159699999998</v>
      </c>
      <c r="BQ432" s="667">
        <f t="shared" si="2845"/>
        <v>5.0261244660000006</v>
      </c>
      <c r="BR432" s="667">
        <f t="shared" si="2846"/>
        <v>3.6249095819999999</v>
      </c>
      <c r="BS432" s="650">
        <f t="shared" si="2847"/>
        <v>1.7883631260000001</v>
      </c>
      <c r="BT432" s="650">
        <f t="shared" si="2848"/>
        <v>8.1126890599999992</v>
      </c>
      <c r="BU432" s="650">
        <f t="shared" si="2849"/>
        <v>1.1922420840000001</v>
      </c>
      <c r="BV432" s="667">
        <f t="shared" si="2850"/>
        <v>2.506879976</v>
      </c>
      <c r="BW432" s="652">
        <f t="shared" si="2851"/>
        <v>224.01913880699999</v>
      </c>
      <c r="BX432" s="606">
        <f t="shared" si="2877"/>
        <v>6.5758982247443268E-2</v>
      </c>
      <c r="BY432" s="645">
        <f t="shared" ca="1" si="2852"/>
        <v>100.1722045577437</v>
      </c>
      <c r="BZ432" s="608"/>
      <c r="CB432" s="616" t="str">
        <f t="shared" si="2853"/>
        <v>Home DIY and decoration</v>
      </c>
      <c r="CC432" s="665">
        <f t="shared" ca="1" si="2854"/>
        <v>0</v>
      </c>
      <c r="CD432" s="665">
        <f t="shared" ca="1" si="2855"/>
        <v>1.8511427309999999</v>
      </c>
      <c r="CE432" s="665">
        <f t="shared" ca="1" si="2856"/>
        <v>443.51300871799998</v>
      </c>
      <c r="CF432" s="648">
        <f t="shared" ca="1" si="2857"/>
        <v>1424.331257259</v>
      </c>
      <c r="CG432" s="648">
        <f t="shared" ca="1" si="2858"/>
        <v>3.5650883449999999</v>
      </c>
      <c r="CH432" s="666">
        <f t="shared" ca="1" si="2859"/>
        <v>846.69871189399998</v>
      </c>
      <c r="CI432" s="666">
        <f t="shared" ca="1" si="2860"/>
        <v>345.94943668799999</v>
      </c>
      <c r="CJ432" s="666">
        <f t="shared" ca="1" si="2861"/>
        <v>0</v>
      </c>
      <c r="CK432" s="666">
        <f t="shared" ca="1" si="2862"/>
        <v>63.043859241</v>
      </c>
      <c r="CL432" s="666">
        <f t="shared" ca="1" si="2863"/>
        <v>225.30516148800001</v>
      </c>
      <c r="CM432" s="650">
        <f t="shared" ca="1" si="2864"/>
        <v>620.71338461699997</v>
      </c>
      <c r="CN432" s="650">
        <f t="shared" ca="1" si="2865"/>
        <v>474.00593221799994</v>
      </c>
      <c r="CO432" s="650">
        <f t="shared" ca="1" si="2866"/>
        <v>117.314925696</v>
      </c>
      <c r="CP432" s="650">
        <f t="shared" ca="1" si="2867"/>
        <v>0</v>
      </c>
      <c r="CQ432" s="650">
        <f t="shared" ca="1" si="2868"/>
        <v>297.69199715000002</v>
      </c>
      <c r="CR432" s="667">
        <f t="shared" ca="1" si="2869"/>
        <v>253.74367074</v>
      </c>
      <c r="CS432" s="667">
        <f t="shared" ca="1" si="2870"/>
        <v>297.65826004199999</v>
      </c>
      <c r="CT432" s="667">
        <f t="shared" ca="1" si="2871"/>
        <v>358.86604861799998</v>
      </c>
      <c r="CU432" s="650">
        <f t="shared" ca="1" si="2872"/>
        <v>221.16090658200002</v>
      </c>
      <c r="CV432" s="650">
        <f t="shared" ca="1" si="2873"/>
        <v>166.88960352000001</v>
      </c>
      <c r="CW432" s="650">
        <f t="shared" ca="1" si="2874"/>
        <v>142.47292903800002</v>
      </c>
      <c r="CX432" s="667">
        <f t="shared" ca="1" si="2875"/>
        <v>50.137599520000002</v>
      </c>
      <c r="CY432" s="652">
        <f t="shared" ca="1" si="2876"/>
        <v>6354.9129241049986</v>
      </c>
      <c r="CZ432" s="606">
        <f t="shared" ca="1" si="2878"/>
        <v>6.5645936952038311E-2</v>
      </c>
      <c r="DA432" s="645"/>
    </row>
    <row r="433" spans="1:105" ht="15" x14ac:dyDescent="0.25">
      <c r="A433" s="615">
        <v>602</v>
      </c>
      <c r="B433" s="616"/>
      <c r="C433" s="616"/>
      <c r="D433" s="616" t="str">
        <f t="shared" si="2729"/>
        <v/>
      </c>
      <c r="E433" s="568" t="s">
        <v>331</v>
      </c>
      <c r="F433" s="620" t="s">
        <v>331</v>
      </c>
      <c r="G433" s="621" t="s">
        <v>331</v>
      </c>
      <c r="H433" s="622" t="s">
        <v>331</v>
      </c>
      <c r="I433" s="621" t="s">
        <v>331</v>
      </c>
      <c r="J433" s="622" t="s">
        <v>331</v>
      </c>
      <c r="K433" s="621" t="s">
        <v>331</v>
      </c>
      <c r="L433" s="623" t="s">
        <v>331</v>
      </c>
      <c r="M433" s="624" t="s">
        <v>331</v>
      </c>
      <c r="N433" s="625" t="s">
        <v>331</v>
      </c>
      <c r="O433" s="624" t="s">
        <v>331</v>
      </c>
      <c r="P433" s="626" t="s">
        <v>331</v>
      </c>
      <c r="Q433" s="627" t="s">
        <v>331</v>
      </c>
      <c r="R433" s="628" t="s">
        <v>331</v>
      </c>
      <c r="S433" s="627" t="s">
        <v>331</v>
      </c>
      <c r="T433" s="628" t="s">
        <v>331</v>
      </c>
      <c r="U433" s="627" t="s">
        <v>331</v>
      </c>
      <c r="V433" s="628" t="s">
        <v>331</v>
      </c>
      <c r="W433" s="627" t="s">
        <v>331</v>
      </c>
      <c r="X433" s="628" t="s">
        <v>331</v>
      </c>
      <c r="Y433" s="627" t="s">
        <v>331</v>
      </c>
      <c r="Z433" s="629" t="s">
        <v>331</v>
      </c>
      <c r="AA433" s="630" t="s">
        <v>331</v>
      </c>
      <c r="AB433" s="631" t="s">
        <v>331</v>
      </c>
      <c r="AC433" s="630" t="s">
        <v>331</v>
      </c>
      <c r="AD433" s="631" t="s">
        <v>331</v>
      </c>
      <c r="AE433" s="630" t="s">
        <v>331</v>
      </c>
      <c r="AF433" s="631" t="s">
        <v>331</v>
      </c>
      <c r="AG433" s="630" t="s">
        <v>331</v>
      </c>
      <c r="AH433" s="631" t="s">
        <v>331</v>
      </c>
      <c r="AI433" s="630" t="s">
        <v>331</v>
      </c>
      <c r="AJ433" s="632" t="s">
        <v>331</v>
      </c>
      <c r="AK433" s="633" t="s">
        <v>331</v>
      </c>
      <c r="AL433" s="634" t="s">
        <v>331</v>
      </c>
      <c r="AM433" s="633" t="s">
        <v>331</v>
      </c>
      <c r="AN433" s="634" t="s">
        <v>331</v>
      </c>
      <c r="AO433" s="633" t="s">
        <v>331</v>
      </c>
      <c r="AP433" s="635" t="s">
        <v>331</v>
      </c>
      <c r="AQ433" s="630" t="s">
        <v>331</v>
      </c>
      <c r="AR433" s="631" t="s">
        <v>331</v>
      </c>
      <c r="AS433" s="630" t="s">
        <v>331</v>
      </c>
      <c r="AT433" s="631" t="s">
        <v>331</v>
      </c>
      <c r="AU433" s="630" t="s">
        <v>331</v>
      </c>
      <c r="AV433" s="632" t="s">
        <v>331</v>
      </c>
      <c r="AW433" s="633" t="s">
        <v>331</v>
      </c>
      <c r="AX433" s="635" t="s">
        <v>331</v>
      </c>
      <c r="AY433" s="604"/>
      <c r="AZ433" s="568" t="str">
        <f t="shared" si="2828"/>
        <v/>
      </c>
      <c r="BA433" s="665"/>
      <c r="BB433" s="665"/>
      <c r="BC433" s="665"/>
      <c r="BD433" s="648"/>
      <c r="BE433" s="648"/>
      <c r="BF433" s="666"/>
      <c r="BG433" s="666"/>
      <c r="BH433" s="666"/>
      <c r="BI433" s="666"/>
      <c r="BJ433" s="666"/>
      <c r="BK433" s="650"/>
      <c r="BL433" s="650"/>
      <c r="BM433" s="650"/>
      <c r="BN433" s="650"/>
      <c r="BO433" s="650"/>
      <c r="BP433" s="667"/>
      <c r="BQ433" s="667"/>
      <c r="BR433" s="667"/>
      <c r="BS433" s="650"/>
      <c r="BT433" s="650"/>
      <c r="BU433" s="650"/>
      <c r="BV433" s="667"/>
      <c r="BW433" s="652"/>
      <c r="BX433" s="606"/>
      <c r="BY433" s="645"/>
      <c r="BZ433" s="608"/>
      <c r="CB433" s="616" t="str">
        <f t="shared" si="2853"/>
        <v/>
      </c>
      <c r="CC433" s="665"/>
      <c r="CD433" s="665"/>
      <c r="CE433" s="665"/>
      <c r="CF433" s="648"/>
      <c r="CG433" s="648"/>
      <c r="CH433" s="666"/>
      <c r="CI433" s="666"/>
      <c r="CJ433" s="666"/>
      <c r="CK433" s="666"/>
      <c r="CL433" s="666"/>
      <c r="CM433" s="650"/>
      <c r="CN433" s="650"/>
      <c r="CO433" s="650"/>
      <c r="CP433" s="650"/>
      <c r="CQ433" s="650"/>
      <c r="CR433" s="667"/>
      <c r="CS433" s="667"/>
      <c r="CT433" s="667"/>
      <c r="CU433" s="650"/>
      <c r="CV433" s="650"/>
      <c r="CW433" s="650"/>
      <c r="CX433" s="667"/>
      <c r="CY433" s="652"/>
      <c r="CZ433" s="606"/>
      <c r="DA433" s="645"/>
    </row>
    <row r="434" spans="1:105" ht="15" x14ac:dyDescent="0.25">
      <c r="A434" s="615">
        <v>603</v>
      </c>
      <c r="B434" s="616" t="s">
        <v>348</v>
      </c>
      <c r="C434" s="616" t="s">
        <v>724</v>
      </c>
      <c r="D434" s="616" t="str">
        <f t="shared" si="2729"/>
        <v>Bought The Last Purchase Online Using Any DeviceCars / Automotive</v>
      </c>
      <c r="E434" s="568" t="s">
        <v>709</v>
      </c>
      <c r="F434" s="620">
        <v>0.125766142</v>
      </c>
      <c r="G434" s="621">
        <v>0.28403176000000002</v>
      </c>
      <c r="H434" s="622">
        <v>225.84119620000001</v>
      </c>
      <c r="I434" s="621">
        <v>0.18428424400000001</v>
      </c>
      <c r="J434" s="622">
        <v>146.52929710000001</v>
      </c>
      <c r="K434" s="621">
        <v>0.18428424400000001</v>
      </c>
      <c r="L434" s="623">
        <v>146.52929710000001</v>
      </c>
      <c r="M434" s="624">
        <v>0.18027895299999999</v>
      </c>
      <c r="N434" s="625">
        <v>143.34458359999999</v>
      </c>
      <c r="O434" s="624">
        <v>0.106877338</v>
      </c>
      <c r="P434" s="626">
        <v>84.981009940000007</v>
      </c>
      <c r="Q434" s="627">
        <v>0.17625928799999999</v>
      </c>
      <c r="R434" s="628">
        <v>140.14844110000001</v>
      </c>
      <c r="S434" s="627">
        <v>0.14955168699999999</v>
      </c>
      <c r="T434" s="628">
        <v>118.9125184</v>
      </c>
      <c r="U434" s="627">
        <v>0.16335284899999999</v>
      </c>
      <c r="V434" s="628">
        <v>129.886189</v>
      </c>
      <c r="W434" s="627">
        <v>8.8130923E-2</v>
      </c>
      <c r="X434" s="628">
        <v>70.075237369999996</v>
      </c>
      <c r="Y434" s="627">
        <v>0.14955168699999999</v>
      </c>
      <c r="Z434" s="629">
        <v>118.9125184</v>
      </c>
      <c r="AA434" s="630">
        <v>0.126119078</v>
      </c>
      <c r="AB434" s="631">
        <v>100.2806282</v>
      </c>
      <c r="AC434" s="630">
        <v>0.108213542</v>
      </c>
      <c r="AD434" s="631">
        <v>86.04346133</v>
      </c>
      <c r="AE434" s="630">
        <v>0.106973078</v>
      </c>
      <c r="AF434" s="631">
        <v>85.057135549999998</v>
      </c>
      <c r="AG434" s="630">
        <v>0.11931467900000001</v>
      </c>
      <c r="AH434" s="631">
        <v>94.870269969999995</v>
      </c>
      <c r="AI434" s="630">
        <v>0.11931467900000001</v>
      </c>
      <c r="AJ434" s="632">
        <v>94.870269969999995</v>
      </c>
      <c r="AK434" s="633">
        <v>0.11819935299999999</v>
      </c>
      <c r="AL434" s="634">
        <v>93.983445090000004</v>
      </c>
      <c r="AM434" s="633">
        <v>0.113907989</v>
      </c>
      <c r="AN434" s="634">
        <v>90.571267719999994</v>
      </c>
      <c r="AO434" s="633">
        <v>0.11819935299999999</v>
      </c>
      <c r="AP434" s="635">
        <v>93.983445090000004</v>
      </c>
      <c r="AQ434" s="630">
        <v>0.101832283</v>
      </c>
      <c r="AR434" s="631">
        <v>80.969552789999995</v>
      </c>
      <c r="AS434" s="630">
        <v>0.101832283</v>
      </c>
      <c r="AT434" s="631">
        <v>80.969552789999995</v>
      </c>
      <c r="AU434" s="630">
        <v>9.1847947999999999E-2</v>
      </c>
      <c r="AV434" s="632">
        <v>73.030743240000007</v>
      </c>
      <c r="AW434" s="633">
        <v>0.133811611</v>
      </c>
      <c r="AX434" s="635">
        <v>106.3971659</v>
      </c>
      <c r="AY434" s="604"/>
      <c r="AZ434" s="568" t="str">
        <f t="shared" si="2828"/>
        <v>Cars / Automotive</v>
      </c>
      <c r="BA434" s="665">
        <f t="shared" ref="BA434:BA448" si="2879">BA$5*G434</f>
        <v>0</v>
      </c>
      <c r="BB434" s="665">
        <f t="shared" ref="BB434:BB448" si="2880">BB$5*I434</f>
        <v>0</v>
      </c>
      <c r="BC434" s="665">
        <f t="shared" ref="BC434:BC448" si="2881">BC$5*K434</f>
        <v>4.238537612</v>
      </c>
      <c r="BD434" s="648">
        <f t="shared" ref="BD434:BD448" si="2882">BD$5*M434</f>
        <v>19.109569017999998</v>
      </c>
      <c r="BE434" s="648">
        <f t="shared" ref="BE434:BE448" si="2883">BE$5*O434</f>
        <v>0</v>
      </c>
      <c r="BF434" s="666">
        <f t="shared" ref="BF434:BF448" si="2884">BF$5*Q434</f>
        <v>9.3417422639999987</v>
      </c>
      <c r="BG434" s="666">
        <f t="shared" ref="BG434:BG448" si="2885">BG$5*S434</f>
        <v>3.8883438619999997</v>
      </c>
      <c r="BH434" s="666">
        <f t="shared" ref="BH434:BH448" si="2886">BH$5*U434</f>
        <v>0</v>
      </c>
      <c r="BI434" s="666">
        <f t="shared" ref="BI434:BI448" si="2887">BI$5*W434</f>
        <v>0.44065461500000003</v>
      </c>
      <c r="BJ434" s="666">
        <f t="shared" ref="BJ434:BJ448" si="2888">BJ$5*Y434</f>
        <v>2.9910337399999998</v>
      </c>
      <c r="BK434" s="650">
        <f t="shared" ref="BK434:BK448" si="2889">BK$5*AA434</f>
        <v>3.7835723400000001</v>
      </c>
      <c r="BL434" s="650">
        <f t="shared" ref="BL434:BL448" si="2890">BL$5*AC434</f>
        <v>1.5149895879999999</v>
      </c>
      <c r="BM434" s="650">
        <f t="shared" ref="BM434:BM448" si="2891">BM$5*AE434</f>
        <v>0</v>
      </c>
      <c r="BN434" s="650">
        <f t="shared" ref="BN434:BN448" si="2892">BN$5*AG434</f>
        <v>0</v>
      </c>
      <c r="BO434" s="650">
        <f t="shared" ref="BO434:BO448" si="2893">BO$5*AI434</f>
        <v>1.9090348640000001</v>
      </c>
      <c r="BP434" s="667">
        <f t="shared" ref="BP434:BP448" si="2894">BP$5*AK434</f>
        <v>1.18199353</v>
      </c>
      <c r="BQ434" s="667">
        <f t="shared" ref="BQ434:BQ448" si="2895">BQ$5*AM434</f>
        <v>1.025171901</v>
      </c>
      <c r="BR434" s="667">
        <f t="shared" ref="BR434:BR448" si="2896">BR$5*AO434</f>
        <v>0.70919611799999993</v>
      </c>
      <c r="BS434" s="650">
        <f t="shared" ref="BS434:BS448" si="2897">BS$5*AQ434</f>
        <v>0.30549684899999996</v>
      </c>
      <c r="BT434" s="650">
        <f t="shared" ref="BT434:BT448" si="2898">BT$5*AS434</f>
        <v>1.4256519619999999</v>
      </c>
      <c r="BU434" s="650">
        <f t="shared" ref="BU434:BU448" si="2899">BU$5*AU434</f>
        <v>0.183695896</v>
      </c>
      <c r="BV434" s="667">
        <f t="shared" ref="BV434:BV448" si="2900">BV$5*AW434</f>
        <v>0.53524644399999999</v>
      </c>
      <c r="BW434" s="652">
        <f t="shared" ref="BW434:BW448" si="2901">SUM(BA434:BV434)</f>
        <v>52.583930602999992</v>
      </c>
      <c r="BX434" s="606">
        <f>BW434/SUM($BW$434:$BW$448)</f>
        <v>3.385701124940451E-2</v>
      </c>
      <c r="BY434" s="645">
        <f t="shared" ref="BY434:BY448" ca="1" si="2902">IF(CZ434&gt;0,BX434/CZ434*100,"")</f>
        <v>103.19197291772933</v>
      </c>
      <c r="BZ434" s="608"/>
      <c r="CB434" s="616" t="str">
        <f t="shared" si="2853"/>
        <v>Cars / Automotive</v>
      </c>
      <c r="CC434" s="665">
        <f t="shared" ref="CC434:CC448" ca="1" si="2903">CC$5*G434</f>
        <v>0</v>
      </c>
      <c r="CD434" s="665">
        <f t="shared" ref="CD434:CD448" ca="1" si="2904">CD$5*I434</f>
        <v>0.55285273200000007</v>
      </c>
      <c r="CE434" s="665">
        <f t="shared" ref="CE434:CE448" ca="1" si="2905">CE$5*K434</f>
        <v>112.59767308400001</v>
      </c>
      <c r="CF434" s="648">
        <f t="shared" ref="CF434:CF448" ca="1" si="2906">CF$5*M434</f>
        <v>359.29595332899999</v>
      </c>
      <c r="CG434" s="648">
        <f t="shared" ref="CG434:CG448" ca="1" si="2907">CG$5*O434</f>
        <v>0.53438669000000005</v>
      </c>
      <c r="CH434" s="666">
        <f t="shared" ref="CH434:CH448" ca="1" si="2908">CH$5*Q434</f>
        <v>238.12629808799997</v>
      </c>
      <c r="CI434" s="666">
        <f t="shared" ref="CI434:CI448" ca="1" si="2909">CI$5*S434</f>
        <v>82.552531223999992</v>
      </c>
      <c r="CJ434" s="666">
        <f t="shared" ref="CJ434:CJ448" ca="1" si="2910">CJ$5*U434</f>
        <v>0</v>
      </c>
      <c r="CK434" s="666">
        <f t="shared" ref="CK434:CK448" ca="1" si="2911">CK$5*W434</f>
        <v>8.7249613769999996</v>
      </c>
      <c r="CL434" s="666">
        <f t="shared" ref="CL434:CL448" ca="1" si="2912">CL$5*Y434</f>
        <v>54.287262380999998</v>
      </c>
      <c r="CM434" s="650">
        <f t="shared" ref="CM434:CM448" ca="1" si="2913">CM$5*AA434</f>
        <v>121.95714842599999</v>
      </c>
      <c r="CN434" s="650">
        <f t="shared" ref="CN434:CN448" ca="1" si="2914">CN$5*AC434</f>
        <v>80.835515873999995</v>
      </c>
      <c r="CO434" s="650">
        <f t="shared" ref="CO434:CO448" ca="1" si="2915">CO$5*AE434</f>
        <v>20.538830976</v>
      </c>
      <c r="CP434" s="650">
        <f t="shared" ref="CP434:CP448" ca="1" si="2916">CP$5*AG434</f>
        <v>0</v>
      </c>
      <c r="CQ434" s="650">
        <f t="shared" ref="CQ434:CQ448" ca="1" si="2917">CQ$5*AI434</f>
        <v>56.674472525000006</v>
      </c>
      <c r="CR434" s="667">
        <f t="shared" ref="CR434:CR448" ca="1" si="2918">CR$5*AK434</f>
        <v>49.643728259999996</v>
      </c>
      <c r="CS434" s="667">
        <f t="shared" ref="CS434:CS448" ca="1" si="2919">CS$5*AM434</f>
        <v>60.712958137000001</v>
      </c>
      <c r="CT434" s="667">
        <f t="shared" ref="CT434:CT448" ca="1" si="2920">CT$5*AO434</f>
        <v>70.21041568199999</v>
      </c>
      <c r="CU434" s="650">
        <f t="shared" ref="CU434:CU448" ca="1" si="2921">CU$5*AQ434</f>
        <v>37.779776992999999</v>
      </c>
      <c r="CV434" s="650">
        <f t="shared" ref="CV434:CV448" ca="1" si="2922">CV$5*AS434</f>
        <v>29.327697504</v>
      </c>
      <c r="CW434" s="650">
        <f t="shared" ref="CW434:CW448" ca="1" si="2923">CW$5*AU434</f>
        <v>21.951659572000001</v>
      </c>
      <c r="CX434" s="667">
        <f t="shared" ref="CX434:CX448" ca="1" si="2924">CX$5*AW434</f>
        <v>10.704928880000001</v>
      </c>
      <c r="CY434" s="652">
        <f t="shared" ref="CY434:CY448" ca="1" si="2925">SUM(CC434:CX434)</f>
        <v>1417.0090517340002</v>
      </c>
      <c r="CZ434" s="606">
        <f ca="1">CY434/SUM($CY$434:$CY$448)</f>
        <v>3.2809733443508536E-2</v>
      </c>
      <c r="DA434" s="645"/>
    </row>
    <row r="435" spans="1:105" ht="15" x14ac:dyDescent="0.25">
      <c r="A435" s="615">
        <v>604</v>
      </c>
      <c r="B435" s="616"/>
      <c r="C435" s="616" t="s">
        <v>724</v>
      </c>
      <c r="D435" s="616" t="str">
        <f t="shared" si="2729"/>
        <v>Bought The Last Purchase Online Using Any DeviceConsumer technology (e.g. tablets, laptops, smartphones, smart watches)</v>
      </c>
      <c r="E435" s="568" t="s">
        <v>710</v>
      </c>
      <c r="F435" s="620">
        <v>0.38559218000000001</v>
      </c>
      <c r="G435" s="621">
        <v>0.43330980600000002</v>
      </c>
      <c r="H435" s="622">
        <v>112.3751539</v>
      </c>
      <c r="I435" s="621">
        <v>0.44275942200000001</v>
      </c>
      <c r="J435" s="622">
        <v>114.8258301</v>
      </c>
      <c r="K435" s="621">
        <v>0.51383137700000003</v>
      </c>
      <c r="L435" s="623">
        <v>133.25772739999999</v>
      </c>
      <c r="M435" s="624">
        <v>0.42934794999999998</v>
      </c>
      <c r="N435" s="625">
        <v>111.3476806</v>
      </c>
      <c r="O435" s="624">
        <v>0.42934794999999998</v>
      </c>
      <c r="P435" s="626">
        <v>111.3476806</v>
      </c>
      <c r="Q435" s="627">
        <v>0.41068388900000002</v>
      </c>
      <c r="R435" s="628">
        <v>106.5073177</v>
      </c>
      <c r="S435" s="627">
        <v>0.41068388900000002</v>
      </c>
      <c r="T435" s="628">
        <v>106.5073177</v>
      </c>
      <c r="U435" s="627">
        <v>0.44754037499999999</v>
      </c>
      <c r="V435" s="628">
        <v>116.0657289</v>
      </c>
      <c r="W435" s="627">
        <v>0.44642397900000003</v>
      </c>
      <c r="X435" s="628">
        <v>115.7762012</v>
      </c>
      <c r="Y435" s="627">
        <v>0.40323175300000003</v>
      </c>
      <c r="Z435" s="629">
        <v>104.57467080000001</v>
      </c>
      <c r="AA435" s="630">
        <v>0.38834399200000003</v>
      </c>
      <c r="AB435" s="631">
        <v>100.7136584</v>
      </c>
      <c r="AC435" s="630">
        <v>0.355181619</v>
      </c>
      <c r="AD435" s="631">
        <v>92.113283550000006</v>
      </c>
      <c r="AE435" s="630">
        <v>0.37443163400000001</v>
      </c>
      <c r="AF435" s="631">
        <v>97.105608840000002</v>
      </c>
      <c r="AG435" s="630">
        <v>0.35820110900000002</v>
      </c>
      <c r="AH435" s="631">
        <v>92.896362350000004</v>
      </c>
      <c r="AI435" s="630">
        <v>0.37443163400000001</v>
      </c>
      <c r="AJ435" s="632">
        <v>97.105608840000002</v>
      </c>
      <c r="AK435" s="633">
        <v>0.39049846799999999</v>
      </c>
      <c r="AL435" s="634">
        <v>101.27240329999999</v>
      </c>
      <c r="AM435" s="633">
        <v>0.34714313699999999</v>
      </c>
      <c r="AN435" s="634">
        <v>90.028572909999994</v>
      </c>
      <c r="AO435" s="633">
        <v>0.36175491399999998</v>
      </c>
      <c r="AP435" s="635">
        <v>93.818010939999994</v>
      </c>
      <c r="AQ435" s="630">
        <v>0.34553368499999998</v>
      </c>
      <c r="AR435" s="631">
        <v>89.611175459999998</v>
      </c>
      <c r="AS435" s="630">
        <v>0.39529800500000001</v>
      </c>
      <c r="AT435" s="631">
        <v>102.5171217</v>
      </c>
      <c r="AU435" s="630">
        <v>0.32569388900000001</v>
      </c>
      <c r="AV435" s="632">
        <v>84.465895799999998</v>
      </c>
      <c r="AW435" s="633">
        <v>0.38194461099999999</v>
      </c>
      <c r="AX435" s="635">
        <v>99.054034340000001</v>
      </c>
      <c r="AY435" s="672"/>
      <c r="AZ435" s="568" t="str">
        <f t="shared" si="2828"/>
        <v>Consumer technology (e.g. tablets, laptops, smartphones, smart watches)</v>
      </c>
      <c r="BA435" s="665">
        <f t="shared" si="2879"/>
        <v>0</v>
      </c>
      <c r="BB435" s="665">
        <f t="shared" si="2880"/>
        <v>0</v>
      </c>
      <c r="BC435" s="665">
        <f t="shared" si="2881"/>
        <v>11.818121671</v>
      </c>
      <c r="BD435" s="648">
        <f t="shared" si="2882"/>
        <v>45.510882699999996</v>
      </c>
      <c r="BE435" s="648">
        <f t="shared" si="2883"/>
        <v>0</v>
      </c>
      <c r="BF435" s="666">
        <f t="shared" si="2884"/>
        <v>21.766246117000001</v>
      </c>
      <c r="BG435" s="666">
        <f t="shared" si="2885"/>
        <v>10.677781114</v>
      </c>
      <c r="BH435" s="666">
        <f t="shared" si="2886"/>
        <v>0</v>
      </c>
      <c r="BI435" s="666">
        <f t="shared" si="2887"/>
        <v>2.2321198950000003</v>
      </c>
      <c r="BJ435" s="666">
        <f t="shared" si="2888"/>
        <v>8.0646350600000005</v>
      </c>
      <c r="BK435" s="650">
        <f t="shared" si="2889"/>
        <v>11.65031976</v>
      </c>
      <c r="BL435" s="650">
        <f t="shared" si="2890"/>
        <v>4.9725426659999998</v>
      </c>
      <c r="BM435" s="650">
        <f t="shared" si="2891"/>
        <v>0</v>
      </c>
      <c r="BN435" s="650">
        <f t="shared" si="2892"/>
        <v>0</v>
      </c>
      <c r="BO435" s="650">
        <f t="shared" si="2893"/>
        <v>5.9909061440000002</v>
      </c>
      <c r="BP435" s="667">
        <f t="shared" si="2894"/>
        <v>3.9049846800000001</v>
      </c>
      <c r="BQ435" s="667">
        <f t="shared" si="2895"/>
        <v>3.1242882329999997</v>
      </c>
      <c r="BR435" s="667">
        <f t="shared" si="2896"/>
        <v>2.1705294839999998</v>
      </c>
      <c r="BS435" s="650">
        <f t="shared" si="2897"/>
        <v>1.036601055</v>
      </c>
      <c r="BT435" s="650">
        <f t="shared" si="2898"/>
        <v>5.5341720700000003</v>
      </c>
      <c r="BU435" s="650">
        <f t="shared" si="2899"/>
        <v>0.65138777800000003</v>
      </c>
      <c r="BV435" s="667">
        <f t="shared" si="2900"/>
        <v>1.527778444</v>
      </c>
      <c r="BW435" s="652">
        <f t="shared" si="2901"/>
        <v>140.63329687100003</v>
      </c>
      <c r="BX435" s="606">
        <f t="shared" ref="BX435:BX448" si="2926">BW435/SUM($BW$434:$BW$448)</f>
        <v>9.0549014872057632E-2</v>
      </c>
      <c r="BY435" s="645">
        <f t="shared" ca="1" si="2902"/>
        <v>99.000696574983294</v>
      </c>
      <c r="BZ435" s="608"/>
      <c r="CB435" s="616" t="str">
        <f t="shared" si="2853"/>
        <v>Consumer technology (e.g. tablets, laptops, smartphones, smart watches)</v>
      </c>
      <c r="CC435" s="665">
        <f t="shared" ca="1" si="2903"/>
        <v>0</v>
      </c>
      <c r="CD435" s="665">
        <f t="shared" ca="1" si="2904"/>
        <v>1.3282782660000001</v>
      </c>
      <c r="CE435" s="665">
        <f t="shared" ca="1" si="2905"/>
        <v>313.95097134700001</v>
      </c>
      <c r="CF435" s="648">
        <f t="shared" ca="1" si="2906"/>
        <v>855.69046434999996</v>
      </c>
      <c r="CG435" s="648">
        <f t="shared" ca="1" si="2907"/>
        <v>2.1467397500000001</v>
      </c>
      <c r="CH435" s="666">
        <f t="shared" ca="1" si="2908"/>
        <v>554.83393403900004</v>
      </c>
      <c r="CI435" s="666">
        <f t="shared" ca="1" si="2909"/>
        <v>226.69750672800001</v>
      </c>
      <c r="CJ435" s="666">
        <f t="shared" ca="1" si="2910"/>
        <v>0</v>
      </c>
      <c r="CK435" s="666">
        <f t="shared" ca="1" si="2911"/>
        <v>44.195973921000004</v>
      </c>
      <c r="CL435" s="666">
        <f t="shared" ca="1" si="2912"/>
        <v>146.37312633900001</v>
      </c>
      <c r="CM435" s="650">
        <f t="shared" ca="1" si="2913"/>
        <v>375.52864026400005</v>
      </c>
      <c r="CN435" s="650">
        <f t="shared" ca="1" si="2914"/>
        <v>265.320669393</v>
      </c>
      <c r="CO435" s="650">
        <f t="shared" ca="1" si="2915"/>
        <v>71.890873728000003</v>
      </c>
      <c r="CP435" s="650">
        <f t="shared" ca="1" si="2916"/>
        <v>0</v>
      </c>
      <c r="CQ435" s="650">
        <f t="shared" ca="1" si="2917"/>
        <v>177.85502615000001</v>
      </c>
      <c r="CR435" s="667">
        <f t="shared" ca="1" si="2918"/>
        <v>164.00935655999999</v>
      </c>
      <c r="CS435" s="667">
        <f t="shared" ca="1" si="2919"/>
        <v>185.02729202099999</v>
      </c>
      <c r="CT435" s="667">
        <f t="shared" ca="1" si="2920"/>
        <v>214.88241891599998</v>
      </c>
      <c r="CU435" s="650">
        <f t="shared" ca="1" si="2921"/>
        <v>128.19299713499998</v>
      </c>
      <c r="CV435" s="650">
        <f t="shared" ca="1" si="2922"/>
        <v>113.84582544</v>
      </c>
      <c r="CW435" s="650">
        <f t="shared" ca="1" si="2923"/>
        <v>77.84083947100001</v>
      </c>
      <c r="CX435" s="667">
        <f t="shared" ca="1" si="2924"/>
        <v>30.555568879999999</v>
      </c>
      <c r="CY435" s="652">
        <f t="shared" ca="1" si="2925"/>
        <v>3950.1665026979999</v>
      </c>
      <c r="CZ435" s="606">
        <f t="shared" ref="CZ435:CZ448" ca="1" si="2927">CY435/SUM($CY$434:$CY$448)</f>
        <v>9.1463007842046501E-2</v>
      </c>
      <c r="DA435" s="645"/>
    </row>
    <row r="436" spans="1:105" ht="15" x14ac:dyDescent="0.25">
      <c r="A436" s="615">
        <v>605</v>
      </c>
      <c r="B436" s="616"/>
      <c r="C436" s="616" t="s">
        <v>724</v>
      </c>
      <c r="D436" s="616" t="str">
        <f t="shared" si="2729"/>
        <v>Bought The Last Purchase Online Using Any DeviceEntertainment tickets (e.g. cinema, theatre, days out)</v>
      </c>
      <c r="E436" s="568" t="s">
        <v>711</v>
      </c>
      <c r="F436" s="620">
        <v>0.27614281200000002</v>
      </c>
      <c r="G436" s="621">
        <v>0.517685599</v>
      </c>
      <c r="H436" s="622">
        <v>187.47024200000001</v>
      </c>
      <c r="I436" s="621">
        <v>0.388810932</v>
      </c>
      <c r="J436" s="622">
        <v>140.80067070000001</v>
      </c>
      <c r="K436" s="621">
        <v>0.388810932</v>
      </c>
      <c r="L436" s="623">
        <v>140.80067070000001</v>
      </c>
      <c r="M436" s="624">
        <v>0.357727727</v>
      </c>
      <c r="N436" s="625">
        <v>129.54446419999999</v>
      </c>
      <c r="O436" s="624">
        <v>0.382570358</v>
      </c>
      <c r="P436" s="626">
        <v>138.5407625</v>
      </c>
      <c r="Q436" s="627">
        <v>0.31619518600000002</v>
      </c>
      <c r="R436" s="628">
        <v>114.5042248</v>
      </c>
      <c r="S436" s="627">
        <v>0.329058134</v>
      </c>
      <c r="T436" s="628">
        <v>119.1623026</v>
      </c>
      <c r="U436" s="627">
        <v>0.31951049100000001</v>
      </c>
      <c r="V436" s="628">
        <v>115.7048008</v>
      </c>
      <c r="W436" s="627">
        <v>0.31619518600000002</v>
      </c>
      <c r="X436" s="628">
        <v>114.5042248</v>
      </c>
      <c r="Y436" s="627">
        <v>0.31497971600000002</v>
      </c>
      <c r="Z436" s="629">
        <v>114.0640648</v>
      </c>
      <c r="AA436" s="630">
        <v>0.26813224099999999</v>
      </c>
      <c r="AB436" s="631">
        <v>97.099119970000004</v>
      </c>
      <c r="AC436" s="630">
        <v>0.26716384799999998</v>
      </c>
      <c r="AD436" s="631">
        <v>96.748434649999993</v>
      </c>
      <c r="AE436" s="630">
        <v>0.26813224099999999</v>
      </c>
      <c r="AF436" s="631">
        <v>97.099119970000004</v>
      </c>
      <c r="AG436" s="630">
        <v>0.26819308400000003</v>
      </c>
      <c r="AH436" s="631">
        <v>97.121153190000001</v>
      </c>
      <c r="AI436" s="630">
        <v>0.26813224099999999</v>
      </c>
      <c r="AJ436" s="632">
        <v>97.099119970000004</v>
      </c>
      <c r="AK436" s="633">
        <v>0.31236766199999999</v>
      </c>
      <c r="AL436" s="634">
        <v>113.1181577</v>
      </c>
      <c r="AM436" s="633">
        <v>0.22100193200000001</v>
      </c>
      <c r="AN436" s="634">
        <v>80.031752499999996</v>
      </c>
      <c r="AO436" s="633">
        <v>0.21285153600000001</v>
      </c>
      <c r="AP436" s="635">
        <v>77.08023756</v>
      </c>
      <c r="AQ436" s="630">
        <v>0.18075256200000001</v>
      </c>
      <c r="AR436" s="631">
        <v>65.456189460000004</v>
      </c>
      <c r="AS436" s="630">
        <v>0.238344996</v>
      </c>
      <c r="AT436" s="631">
        <v>86.312221570000005</v>
      </c>
      <c r="AU436" s="630">
        <v>0.164185003</v>
      </c>
      <c r="AV436" s="632">
        <v>59.456554830000002</v>
      </c>
      <c r="AW436" s="633">
        <v>0.28630876500000002</v>
      </c>
      <c r="AX436" s="635">
        <v>103.68141129999999</v>
      </c>
      <c r="AY436" s="604"/>
      <c r="AZ436" s="568" t="str">
        <f t="shared" si="2828"/>
        <v>Entertainment tickets (e.g. cinema, theatre, days out)</v>
      </c>
      <c r="BA436" s="665">
        <f t="shared" si="2879"/>
        <v>0</v>
      </c>
      <c r="BB436" s="665">
        <f t="shared" si="2880"/>
        <v>0</v>
      </c>
      <c r="BC436" s="665">
        <f t="shared" si="2881"/>
        <v>8.9426514360000002</v>
      </c>
      <c r="BD436" s="648">
        <f t="shared" si="2882"/>
        <v>37.919139061999999</v>
      </c>
      <c r="BE436" s="648">
        <f t="shared" si="2883"/>
        <v>0</v>
      </c>
      <c r="BF436" s="666">
        <f t="shared" si="2884"/>
        <v>16.758344858000001</v>
      </c>
      <c r="BG436" s="666">
        <f t="shared" si="2885"/>
        <v>8.5555114840000002</v>
      </c>
      <c r="BH436" s="666">
        <f t="shared" si="2886"/>
        <v>0</v>
      </c>
      <c r="BI436" s="666">
        <f t="shared" si="2887"/>
        <v>1.5809759300000001</v>
      </c>
      <c r="BJ436" s="666">
        <f t="shared" si="2888"/>
        <v>6.2995943200000006</v>
      </c>
      <c r="BK436" s="650">
        <f t="shared" si="2889"/>
        <v>8.0439672299999998</v>
      </c>
      <c r="BL436" s="650">
        <f t="shared" si="2890"/>
        <v>3.7402938719999996</v>
      </c>
      <c r="BM436" s="650">
        <f t="shared" si="2891"/>
        <v>0</v>
      </c>
      <c r="BN436" s="650">
        <f t="shared" si="2892"/>
        <v>0</v>
      </c>
      <c r="BO436" s="650">
        <f t="shared" si="2893"/>
        <v>4.2901158559999999</v>
      </c>
      <c r="BP436" s="667">
        <f t="shared" si="2894"/>
        <v>3.1236766199999999</v>
      </c>
      <c r="BQ436" s="667">
        <f t="shared" si="2895"/>
        <v>1.9890173880000002</v>
      </c>
      <c r="BR436" s="667">
        <f t="shared" si="2896"/>
        <v>1.2771092159999999</v>
      </c>
      <c r="BS436" s="650">
        <f t="shared" si="2897"/>
        <v>0.54225768600000002</v>
      </c>
      <c r="BT436" s="650">
        <f t="shared" si="2898"/>
        <v>3.3368299440000002</v>
      </c>
      <c r="BU436" s="650">
        <f t="shared" si="2899"/>
        <v>0.32837000599999999</v>
      </c>
      <c r="BV436" s="667">
        <f t="shared" si="2900"/>
        <v>1.1452350600000001</v>
      </c>
      <c r="BW436" s="652">
        <f t="shared" si="2901"/>
        <v>107.87308996799997</v>
      </c>
      <c r="BX436" s="606">
        <f t="shared" si="2926"/>
        <v>6.9455827639218606E-2</v>
      </c>
      <c r="BY436" s="645">
        <f t="shared" ca="1" si="2902"/>
        <v>102.76398452696738</v>
      </c>
      <c r="BZ436" s="608"/>
      <c r="CB436" s="616" t="str">
        <f t="shared" si="2853"/>
        <v>Entertainment tickets (e.g. cinema, theatre, days out)</v>
      </c>
      <c r="CC436" s="665">
        <f t="shared" ca="1" si="2903"/>
        <v>0</v>
      </c>
      <c r="CD436" s="665">
        <f t="shared" ca="1" si="2904"/>
        <v>1.166432796</v>
      </c>
      <c r="CE436" s="665">
        <f t="shared" ca="1" si="2905"/>
        <v>237.563479452</v>
      </c>
      <c r="CF436" s="648">
        <f t="shared" ca="1" si="2906"/>
        <v>712.95135991099994</v>
      </c>
      <c r="CG436" s="648">
        <f t="shared" ca="1" si="2907"/>
        <v>1.9128517899999999</v>
      </c>
      <c r="CH436" s="666">
        <f t="shared" ca="1" si="2908"/>
        <v>427.17969628600002</v>
      </c>
      <c r="CI436" s="666">
        <f t="shared" ca="1" si="2909"/>
        <v>181.64008996800001</v>
      </c>
      <c r="CJ436" s="666">
        <f t="shared" ca="1" si="2910"/>
        <v>0</v>
      </c>
      <c r="CK436" s="666">
        <f t="shared" ca="1" si="2911"/>
        <v>31.303323414000001</v>
      </c>
      <c r="CL436" s="666">
        <f t="shared" ca="1" si="2912"/>
        <v>114.33763690800001</v>
      </c>
      <c r="CM436" s="650">
        <f t="shared" ca="1" si="2913"/>
        <v>259.28387704699998</v>
      </c>
      <c r="CN436" s="650">
        <f t="shared" ca="1" si="2914"/>
        <v>199.57139445599998</v>
      </c>
      <c r="CO436" s="650">
        <f t="shared" ca="1" si="2915"/>
        <v>51.481390271999999</v>
      </c>
      <c r="CP436" s="650">
        <f t="shared" ca="1" si="2916"/>
        <v>0</v>
      </c>
      <c r="CQ436" s="650">
        <f t="shared" ca="1" si="2917"/>
        <v>127.36281447499999</v>
      </c>
      <c r="CR436" s="667">
        <f t="shared" ca="1" si="2918"/>
        <v>131.19441803999999</v>
      </c>
      <c r="CS436" s="667">
        <f t="shared" ca="1" si="2919"/>
        <v>117.794029756</v>
      </c>
      <c r="CT436" s="667">
        <f t="shared" ca="1" si="2920"/>
        <v>126.43381238400001</v>
      </c>
      <c r="CU436" s="650">
        <f t="shared" ca="1" si="2921"/>
        <v>67.059200501999996</v>
      </c>
      <c r="CV436" s="650">
        <f t="shared" ca="1" si="2922"/>
        <v>68.643358848000005</v>
      </c>
      <c r="CW436" s="650">
        <f t="shared" ca="1" si="2923"/>
        <v>39.240215716999998</v>
      </c>
      <c r="CX436" s="667">
        <f t="shared" ca="1" si="2924"/>
        <v>22.904701200000002</v>
      </c>
      <c r="CY436" s="652">
        <f t="shared" ca="1" si="2925"/>
        <v>2919.0240832219997</v>
      </c>
      <c r="CZ436" s="606">
        <f t="shared" ca="1" si="2927"/>
        <v>6.7587713690677273E-2</v>
      </c>
      <c r="DA436" s="645"/>
    </row>
    <row r="437" spans="1:105" ht="15" x14ac:dyDescent="0.25">
      <c r="A437" s="615">
        <v>606</v>
      </c>
      <c r="B437" s="616"/>
      <c r="C437" s="616" t="s">
        <v>724</v>
      </c>
      <c r="D437" s="616" t="str">
        <f t="shared" si="2729"/>
        <v>Bought The Last Purchase Online Using Any DeviceFashion / Clothing</v>
      </c>
      <c r="E437" s="568" t="s">
        <v>712</v>
      </c>
      <c r="F437" s="620">
        <v>0.41155374700000003</v>
      </c>
      <c r="G437" s="621">
        <v>0.47397488500000001</v>
      </c>
      <c r="H437" s="622">
        <v>115.1671899</v>
      </c>
      <c r="I437" s="621">
        <v>0.50511796200000003</v>
      </c>
      <c r="J437" s="622">
        <v>122.7343855</v>
      </c>
      <c r="K437" s="621">
        <v>0.53144874099999995</v>
      </c>
      <c r="L437" s="623">
        <v>129.1322811</v>
      </c>
      <c r="M437" s="624">
        <v>0.47291436999999997</v>
      </c>
      <c r="N437" s="625">
        <v>114.90950429999999</v>
      </c>
      <c r="O437" s="624">
        <v>0.47291436999999997</v>
      </c>
      <c r="P437" s="626">
        <v>114.90950429999999</v>
      </c>
      <c r="Q437" s="627">
        <v>0.40855687499999999</v>
      </c>
      <c r="R437" s="628">
        <v>99.271815200000006</v>
      </c>
      <c r="S437" s="627">
        <v>0.42328788499999997</v>
      </c>
      <c r="T437" s="628">
        <v>102.85118</v>
      </c>
      <c r="U437" s="627">
        <v>0.47581119199999999</v>
      </c>
      <c r="V437" s="628">
        <v>115.61337880000001</v>
      </c>
      <c r="W437" s="627">
        <v>0.46159181199999999</v>
      </c>
      <c r="X437" s="628">
        <v>112.15833069999999</v>
      </c>
      <c r="Y437" s="627">
        <v>0.42328788499999997</v>
      </c>
      <c r="Z437" s="629">
        <v>102.85118</v>
      </c>
      <c r="AA437" s="630">
        <v>0.41099732300000003</v>
      </c>
      <c r="AB437" s="631">
        <v>99.864799289999993</v>
      </c>
      <c r="AC437" s="630">
        <v>0.40861905799999998</v>
      </c>
      <c r="AD437" s="631">
        <v>99.286924659999997</v>
      </c>
      <c r="AE437" s="630">
        <v>0.42105782800000002</v>
      </c>
      <c r="AF437" s="631">
        <v>102.3093171</v>
      </c>
      <c r="AG437" s="630">
        <v>0.34293501500000001</v>
      </c>
      <c r="AH437" s="631">
        <v>83.326908709999998</v>
      </c>
      <c r="AI437" s="630">
        <v>0.40861905799999998</v>
      </c>
      <c r="AJ437" s="632">
        <v>99.286924659999997</v>
      </c>
      <c r="AK437" s="633">
        <v>0.41703812899999998</v>
      </c>
      <c r="AL437" s="634">
        <v>101.33260420000001</v>
      </c>
      <c r="AM437" s="633">
        <v>0.36610960999999997</v>
      </c>
      <c r="AN437" s="634">
        <v>88.957909560000004</v>
      </c>
      <c r="AO437" s="633">
        <v>0.38344650200000002</v>
      </c>
      <c r="AP437" s="635">
        <v>93.170455910000001</v>
      </c>
      <c r="AQ437" s="630">
        <v>0.38480130099999998</v>
      </c>
      <c r="AR437" s="631">
        <v>93.499647199999998</v>
      </c>
      <c r="AS437" s="630">
        <v>0.397351342</v>
      </c>
      <c r="AT437" s="631">
        <v>96.549076499999998</v>
      </c>
      <c r="AU437" s="630">
        <v>0.34530815100000001</v>
      </c>
      <c r="AV437" s="632">
        <v>83.903537209999996</v>
      </c>
      <c r="AW437" s="633">
        <v>0.39444078100000002</v>
      </c>
      <c r="AX437" s="635">
        <v>95.841863649999993</v>
      </c>
      <c r="AY437" s="604"/>
      <c r="AZ437" s="568" t="str">
        <f t="shared" si="2828"/>
        <v>Fashion / Clothing</v>
      </c>
      <c r="BA437" s="665">
        <f t="shared" si="2879"/>
        <v>0</v>
      </c>
      <c r="BB437" s="665">
        <f t="shared" si="2880"/>
        <v>0</v>
      </c>
      <c r="BC437" s="665">
        <f t="shared" si="2881"/>
        <v>12.223321042999999</v>
      </c>
      <c r="BD437" s="648">
        <f t="shared" si="2882"/>
        <v>50.128923219999997</v>
      </c>
      <c r="BE437" s="648">
        <f t="shared" si="2883"/>
        <v>0</v>
      </c>
      <c r="BF437" s="666">
        <f t="shared" si="2884"/>
        <v>21.653514375</v>
      </c>
      <c r="BG437" s="666">
        <f t="shared" si="2885"/>
        <v>11.005485009999999</v>
      </c>
      <c r="BH437" s="666">
        <f t="shared" si="2886"/>
        <v>0</v>
      </c>
      <c r="BI437" s="666">
        <f t="shared" si="2887"/>
        <v>2.30795906</v>
      </c>
      <c r="BJ437" s="666">
        <f t="shared" si="2888"/>
        <v>8.4657576999999993</v>
      </c>
      <c r="BK437" s="650">
        <f t="shared" si="2889"/>
        <v>12.329919690000001</v>
      </c>
      <c r="BL437" s="650">
        <f t="shared" si="2890"/>
        <v>5.7206668119999993</v>
      </c>
      <c r="BM437" s="650">
        <f t="shared" si="2891"/>
        <v>0</v>
      </c>
      <c r="BN437" s="650">
        <f t="shared" si="2892"/>
        <v>0</v>
      </c>
      <c r="BO437" s="650">
        <f t="shared" si="2893"/>
        <v>6.5379049279999997</v>
      </c>
      <c r="BP437" s="667">
        <f t="shared" si="2894"/>
        <v>4.1703812899999999</v>
      </c>
      <c r="BQ437" s="667">
        <f t="shared" si="2895"/>
        <v>3.2949864899999999</v>
      </c>
      <c r="BR437" s="667">
        <f t="shared" si="2896"/>
        <v>2.3006790120000002</v>
      </c>
      <c r="BS437" s="650">
        <f t="shared" si="2897"/>
        <v>1.154403903</v>
      </c>
      <c r="BT437" s="650">
        <f t="shared" si="2898"/>
        <v>5.5629187880000002</v>
      </c>
      <c r="BU437" s="650">
        <f t="shared" si="2899"/>
        <v>0.69061630200000002</v>
      </c>
      <c r="BV437" s="667">
        <f t="shared" si="2900"/>
        <v>1.5777631240000001</v>
      </c>
      <c r="BW437" s="652">
        <f t="shared" si="2901"/>
        <v>149.12520074699998</v>
      </c>
      <c r="BX437" s="606">
        <f t="shared" si="2926"/>
        <v>9.6016664052360423E-2</v>
      </c>
      <c r="BY437" s="645">
        <f t="shared" ca="1" si="2902"/>
        <v>98.662895452127458</v>
      </c>
      <c r="BZ437" s="608"/>
      <c r="CB437" s="616" t="str">
        <f t="shared" si="2853"/>
        <v>Fashion / Clothing</v>
      </c>
      <c r="CC437" s="665">
        <f t="shared" ca="1" si="2903"/>
        <v>0</v>
      </c>
      <c r="CD437" s="665">
        <f t="shared" ca="1" si="2904"/>
        <v>1.5153538860000002</v>
      </c>
      <c r="CE437" s="665">
        <f t="shared" ca="1" si="2905"/>
        <v>324.71518075099999</v>
      </c>
      <c r="CF437" s="648">
        <f t="shared" ca="1" si="2906"/>
        <v>942.51833940999995</v>
      </c>
      <c r="CG437" s="648">
        <f t="shared" ca="1" si="2907"/>
        <v>2.3645718499999999</v>
      </c>
      <c r="CH437" s="666">
        <f t="shared" ca="1" si="2908"/>
        <v>551.96033812500002</v>
      </c>
      <c r="CI437" s="666">
        <f t="shared" ca="1" si="2909"/>
        <v>233.65491251999998</v>
      </c>
      <c r="CJ437" s="666">
        <f t="shared" ca="1" si="2910"/>
        <v>0</v>
      </c>
      <c r="CK437" s="666">
        <f t="shared" ca="1" si="2911"/>
        <v>45.697589387999997</v>
      </c>
      <c r="CL437" s="666">
        <f t="shared" ca="1" si="2912"/>
        <v>153.65350225499998</v>
      </c>
      <c r="CM437" s="650">
        <f t="shared" ca="1" si="2913"/>
        <v>397.43441134100004</v>
      </c>
      <c r="CN437" s="650">
        <f t="shared" ca="1" si="2914"/>
        <v>305.238436326</v>
      </c>
      <c r="CO437" s="650">
        <f t="shared" ca="1" si="2915"/>
        <v>80.843102976000011</v>
      </c>
      <c r="CP437" s="650">
        <f t="shared" ca="1" si="2916"/>
        <v>0</v>
      </c>
      <c r="CQ437" s="650">
        <f t="shared" ca="1" si="2917"/>
        <v>194.09405254999999</v>
      </c>
      <c r="CR437" s="667">
        <f t="shared" ca="1" si="2918"/>
        <v>175.15601418</v>
      </c>
      <c r="CS437" s="667">
        <f t="shared" ca="1" si="2919"/>
        <v>195.13642213</v>
      </c>
      <c r="CT437" s="667">
        <f t="shared" ca="1" si="2920"/>
        <v>227.76722218800001</v>
      </c>
      <c r="CU437" s="650">
        <f t="shared" ca="1" si="2921"/>
        <v>142.761282671</v>
      </c>
      <c r="CV437" s="650">
        <f t="shared" ca="1" si="2922"/>
        <v>114.437186496</v>
      </c>
      <c r="CW437" s="650">
        <f t="shared" ca="1" si="2923"/>
        <v>82.528648089000001</v>
      </c>
      <c r="CX437" s="667">
        <f t="shared" ca="1" si="2924"/>
        <v>31.555262480000003</v>
      </c>
      <c r="CY437" s="652">
        <f t="shared" ca="1" si="2925"/>
        <v>4203.0318296120004</v>
      </c>
      <c r="CZ437" s="606">
        <f t="shared" ca="1" si="2927"/>
        <v>9.7317906202082805E-2</v>
      </c>
      <c r="DA437" s="645"/>
    </row>
    <row r="438" spans="1:105" ht="15" x14ac:dyDescent="0.25">
      <c r="A438" s="615">
        <v>607</v>
      </c>
      <c r="B438" s="616"/>
      <c r="C438" s="616" t="s">
        <v>724</v>
      </c>
      <c r="D438" s="616" t="str">
        <f t="shared" si="2729"/>
        <v>Bought The Last Purchase Online Using Any DeviceGroceries</v>
      </c>
      <c r="E438" s="568" t="s">
        <v>713</v>
      </c>
      <c r="F438" s="620">
        <v>0.42885609699999999</v>
      </c>
      <c r="G438" s="621">
        <v>0.37745656900000002</v>
      </c>
      <c r="H438" s="622">
        <v>88.014737670000002</v>
      </c>
      <c r="I438" s="621">
        <v>0.42888699400000002</v>
      </c>
      <c r="J438" s="622">
        <v>100.0072045</v>
      </c>
      <c r="K438" s="621">
        <v>0.52629772100000005</v>
      </c>
      <c r="L438" s="623">
        <v>122.72128669999999</v>
      </c>
      <c r="M438" s="624">
        <v>0.44958889400000002</v>
      </c>
      <c r="N438" s="625">
        <v>104.8344415</v>
      </c>
      <c r="O438" s="624">
        <v>0.44958889400000002</v>
      </c>
      <c r="P438" s="626">
        <v>104.8344415</v>
      </c>
      <c r="Q438" s="627">
        <v>0.47784293700000002</v>
      </c>
      <c r="R438" s="628">
        <v>111.42267529999999</v>
      </c>
      <c r="S438" s="627">
        <v>0.45944163399999999</v>
      </c>
      <c r="T438" s="628">
        <v>107.1318879</v>
      </c>
      <c r="U438" s="627">
        <v>0.45944163399999999</v>
      </c>
      <c r="V438" s="628">
        <v>107.1318879</v>
      </c>
      <c r="W438" s="627">
        <v>0.45944163399999999</v>
      </c>
      <c r="X438" s="628">
        <v>107.1318879</v>
      </c>
      <c r="Y438" s="627">
        <v>0.45944163399999999</v>
      </c>
      <c r="Z438" s="629">
        <v>107.1318879</v>
      </c>
      <c r="AA438" s="630">
        <v>0.47697558400000001</v>
      </c>
      <c r="AB438" s="631">
        <v>111.2204273</v>
      </c>
      <c r="AC438" s="630">
        <v>0.43020082300000001</v>
      </c>
      <c r="AD438" s="631">
        <v>100.3135611</v>
      </c>
      <c r="AE438" s="630">
        <v>0.41739596200000001</v>
      </c>
      <c r="AF438" s="631">
        <v>97.327743339999998</v>
      </c>
      <c r="AG438" s="630">
        <v>0.371563054</v>
      </c>
      <c r="AH438" s="631">
        <v>86.640496870000007</v>
      </c>
      <c r="AI438" s="630">
        <v>0.484401896</v>
      </c>
      <c r="AJ438" s="632">
        <v>112.9520832</v>
      </c>
      <c r="AK438" s="633">
        <v>0.44717772300000003</v>
      </c>
      <c r="AL438" s="634">
        <v>104.27220819999999</v>
      </c>
      <c r="AM438" s="633">
        <v>0.342130828</v>
      </c>
      <c r="AN438" s="634">
        <v>79.777536139999995</v>
      </c>
      <c r="AO438" s="633">
        <v>0.39178750200000001</v>
      </c>
      <c r="AP438" s="635">
        <v>91.356402329999995</v>
      </c>
      <c r="AQ438" s="630">
        <v>0.34566662599999998</v>
      </c>
      <c r="AR438" s="631">
        <v>80.602008010000006</v>
      </c>
      <c r="AS438" s="630">
        <v>0.47930581</v>
      </c>
      <c r="AT438" s="631">
        <v>111.7637857</v>
      </c>
      <c r="AU438" s="630">
        <v>0.38544696000000001</v>
      </c>
      <c r="AV438" s="632">
        <v>89.877924609999994</v>
      </c>
      <c r="AW438" s="633">
        <v>0.41752498300000002</v>
      </c>
      <c r="AX438" s="635">
        <v>97.357828310000002</v>
      </c>
      <c r="AY438" s="604"/>
      <c r="AZ438" s="568" t="str">
        <f t="shared" si="2828"/>
        <v>Groceries</v>
      </c>
      <c r="BA438" s="665">
        <f t="shared" si="2879"/>
        <v>0</v>
      </c>
      <c r="BB438" s="665">
        <f t="shared" si="2880"/>
        <v>0</v>
      </c>
      <c r="BC438" s="665">
        <f t="shared" si="2881"/>
        <v>12.104847583000002</v>
      </c>
      <c r="BD438" s="648">
        <f t="shared" si="2882"/>
        <v>47.656422763999998</v>
      </c>
      <c r="BE438" s="648">
        <f t="shared" si="2883"/>
        <v>0</v>
      </c>
      <c r="BF438" s="666">
        <f t="shared" si="2884"/>
        <v>25.325675661000002</v>
      </c>
      <c r="BG438" s="666">
        <f t="shared" si="2885"/>
        <v>11.945482483999999</v>
      </c>
      <c r="BH438" s="666">
        <f t="shared" si="2886"/>
        <v>0</v>
      </c>
      <c r="BI438" s="666">
        <f t="shared" si="2887"/>
        <v>2.2972081699999998</v>
      </c>
      <c r="BJ438" s="666">
        <f t="shared" si="2888"/>
        <v>9.1888326799999991</v>
      </c>
      <c r="BK438" s="650">
        <f t="shared" si="2889"/>
        <v>14.309267520000001</v>
      </c>
      <c r="BL438" s="650">
        <f t="shared" si="2890"/>
        <v>6.0228115220000005</v>
      </c>
      <c r="BM438" s="650">
        <f t="shared" si="2891"/>
        <v>0</v>
      </c>
      <c r="BN438" s="650">
        <f t="shared" si="2892"/>
        <v>0</v>
      </c>
      <c r="BO438" s="650">
        <f t="shared" si="2893"/>
        <v>7.750430336</v>
      </c>
      <c r="BP438" s="667">
        <f t="shared" si="2894"/>
        <v>4.4717772300000007</v>
      </c>
      <c r="BQ438" s="667">
        <f t="shared" si="2895"/>
        <v>3.0791774520000001</v>
      </c>
      <c r="BR438" s="667">
        <f t="shared" si="2896"/>
        <v>2.3507250119999998</v>
      </c>
      <c r="BS438" s="650">
        <f t="shared" si="2897"/>
        <v>1.036999878</v>
      </c>
      <c r="BT438" s="650">
        <f t="shared" si="2898"/>
        <v>6.7102813399999999</v>
      </c>
      <c r="BU438" s="650">
        <f t="shared" si="2899"/>
        <v>0.77089392000000001</v>
      </c>
      <c r="BV438" s="667">
        <f t="shared" si="2900"/>
        <v>1.6700999320000001</v>
      </c>
      <c r="BW438" s="652">
        <f t="shared" si="2901"/>
        <v>156.69093348399997</v>
      </c>
      <c r="BX438" s="606">
        <f t="shared" si="2926"/>
        <v>0.10088798301709341</v>
      </c>
      <c r="BY438" s="645">
        <f t="shared" ca="1" si="2902"/>
        <v>98.577434858026535</v>
      </c>
      <c r="BZ438" s="608"/>
      <c r="CB438" s="616" t="str">
        <f t="shared" si="2853"/>
        <v>Groceries</v>
      </c>
      <c r="CC438" s="665">
        <f t="shared" ca="1" si="2903"/>
        <v>0</v>
      </c>
      <c r="CD438" s="665">
        <f t="shared" ca="1" si="2904"/>
        <v>1.2866609820000001</v>
      </c>
      <c r="CE438" s="665">
        <f t="shared" ca="1" si="2905"/>
        <v>321.56790753100006</v>
      </c>
      <c r="CF438" s="648">
        <f t="shared" ca="1" si="2906"/>
        <v>896.030665742</v>
      </c>
      <c r="CG438" s="648">
        <f t="shared" ca="1" si="2907"/>
        <v>2.2479444700000002</v>
      </c>
      <c r="CH438" s="666">
        <f t="shared" ca="1" si="2908"/>
        <v>645.56580788700001</v>
      </c>
      <c r="CI438" s="666">
        <f t="shared" ca="1" si="2909"/>
        <v>253.611781968</v>
      </c>
      <c r="CJ438" s="666">
        <f t="shared" ca="1" si="2910"/>
        <v>0</v>
      </c>
      <c r="CK438" s="666">
        <f t="shared" ca="1" si="2911"/>
        <v>45.484721766</v>
      </c>
      <c r="CL438" s="666">
        <f t="shared" ca="1" si="2912"/>
        <v>166.777313142</v>
      </c>
      <c r="CM438" s="650">
        <f t="shared" ca="1" si="2913"/>
        <v>461.23538972800003</v>
      </c>
      <c r="CN438" s="650">
        <f t="shared" ca="1" si="2914"/>
        <v>321.36001478100002</v>
      </c>
      <c r="CO438" s="650">
        <f t="shared" ca="1" si="2915"/>
        <v>80.140024703999998</v>
      </c>
      <c r="CP438" s="650">
        <f t="shared" ca="1" si="2916"/>
        <v>0</v>
      </c>
      <c r="CQ438" s="650">
        <f t="shared" ca="1" si="2917"/>
        <v>230.0909006</v>
      </c>
      <c r="CR438" s="667">
        <f t="shared" ca="1" si="2918"/>
        <v>187.81464366</v>
      </c>
      <c r="CS438" s="667">
        <f t="shared" ca="1" si="2919"/>
        <v>182.355731324</v>
      </c>
      <c r="CT438" s="667">
        <f t="shared" ca="1" si="2920"/>
        <v>232.72177618800001</v>
      </c>
      <c r="CU438" s="650">
        <f t="shared" ca="1" si="2921"/>
        <v>128.242318246</v>
      </c>
      <c r="CV438" s="650">
        <f t="shared" ca="1" si="2922"/>
        <v>138.04007328</v>
      </c>
      <c r="CW438" s="650">
        <f t="shared" ca="1" si="2923"/>
        <v>92.12182344</v>
      </c>
      <c r="CX438" s="667">
        <f t="shared" ca="1" si="2924"/>
        <v>33.401998640000002</v>
      </c>
      <c r="CY438" s="652">
        <f t="shared" ca="1" si="2925"/>
        <v>4420.0974980789997</v>
      </c>
      <c r="CZ438" s="606">
        <f t="shared" ca="1" si="2927"/>
        <v>0.10234389154312504</v>
      </c>
      <c r="DA438" s="645"/>
    </row>
    <row r="439" spans="1:105" ht="15" x14ac:dyDescent="0.25">
      <c r="A439" s="615">
        <v>608</v>
      </c>
      <c r="B439" s="616"/>
      <c r="C439" s="616" t="s">
        <v>724</v>
      </c>
      <c r="D439" s="616" t="str">
        <f t="shared" si="2729"/>
        <v>Bought The Last Purchase Online Using Any DeviceHoliday / Travel</v>
      </c>
      <c r="E439" s="568" t="s">
        <v>714</v>
      </c>
      <c r="F439" s="620">
        <v>0.40610691599999998</v>
      </c>
      <c r="G439" s="621">
        <v>0.43326661799999999</v>
      </c>
      <c r="H439" s="622">
        <v>106.6878205</v>
      </c>
      <c r="I439" s="621">
        <v>0.48222596899999998</v>
      </c>
      <c r="J439" s="622">
        <v>118.74359920000001</v>
      </c>
      <c r="K439" s="621">
        <v>0.577710312</v>
      </c>
      <c r="L439" s="623">
        <v>142.25571869999999</v>
      </c>
      <c r="M439" s="624">
        <v>0.52382804199999999</v>
      </c>
      <c r="N439" s="625">
        <v>128.9877176</v>
      </c>
      <c r="O439" s="624">
        <v>0.53840015399999996</v>
      </c>
      <c r="P439" s="626">
        <v>132.57596290000001</v>
      </c>
      <c r="Q439" s="627">
        <v>0.46851263999999998</v>
      </c>
      <c r="R439" s="628">
        <v>115.3668212</v>
      </c>
      <c r="S439" s="627">
        <v>0.49310267099999999</v>
      </c>
      <c r="T439" s="628">
        <v>121.4218846</v>
      </c>
      <c r="U439" s="627">
        <v>0.42253600299999999</v>
      </c>
      <c r="V439" s="628">
        <v>104.04550759999999</v>
      </c>
      <c r="W439" s="627">
        <v>0.46851263999999998</v>
      </c>
      <c r="X439" s="628">
        <v>115.3668212</v>
      </c>
      <c r="Y439" s="627">
        <v>0.46851263999999998</v>
      </c>
      <c r="Z439" s="629">
        <v>115.3668212</v>
      </c>
      <c r="AA439" s="630">
        <v>0.41710909099999999</v>
      </c>
      <c r="AB439" s="631">
        <v>102.7091817</v>
      </c>
      <c r="AC439" s="630">
        <v>0.39669165200000001</v>
      </c>
      <c r="AD439" s="631">
        <v>97.681579909999996</v>
      </c>
      <c r="AE439" s="630">
        <v>0.34649785900000002</v>
      </c>
      <c r="AF439" s="631">
        <v>85.321831500000002</v>
      </c>
      <c r="AG439" s="630">
        <v>0.338279306</v>
      </c>
      <c r="AH439" s="631">
        <v>83.298090279999997</v>
      </c>
      <c r="AI439" s="630">
        <v>0.40164794300000001</v>
      </c>
      <c r="AJ439" s="632">
        <v>98.902019800000005</v>
      </c>
      <c r="AK439" s="633">
        <v>0.45431380799999999</v>
      </c>
      <c r="AL439" s="634">
        <v>111.87049260000001</v>
      </c>
      <c r="AM439" s="633">
        <v>0.34051994099999999</v>
      </c>
      <c r="AN439" s="634">
        <v>83.849825539999998</v>
      </c>
      <c r="AO439" s="633">
        <v>0.32256204900000002</v>
      </c>
      <c r="AP439" s="635">
        <v>79.427864</v>
      </c>
      <c r="AQ439" s="630">
        <v>0.27711874199999997</v>
      </c>
      <c r="AR439" s="631">
        <v>68.237878030000005</v>
      </c>
      <c r="AS439" s="630">
        <v>0.33950097200000001</v>
      </c>
      <c r="AT439" s="631">
        <v>83.598914190000002</v>
      </c>
      <c r="AU439" s="630">
        <v>0.29736570899999998</v>
      </c>
      <c r="AV439" s="632">
        <v>73.223502780000004</v>
      </c>
      <c r="AW439" s="633">
        <v>0.40366828399999999</v>
      </c>
      <c r="AX439" s="635">
        <v>99.399509699999996</v>
      </c>
      <c r="AY439" s="604"/>
      <c r="AZ439" s="568" t="str">
        <f t="shared" si="2828"/>
        <v>Holiday / Travel</v>
      </c>
      <c r="BA439" s="665">
        <f t="shared" si="2879"/>
        <v>0</v>
      </c>
      <c r="BB439" s="665">
        <f t="shared" si="2880"/>
        <v>0</v>
      </c>
      <c r="BC439" s="665">
        <f t="shared" si="2881"/>
        <v>13.287337175999999</v>
      </c>
      <c r="BD439" s="648">
        <f t="shared" si="2882"/>
        <v>55.525772451999998</v>
      </c>
      <c r="BE439" s="648">
        <f t="shared" si="2883"/>
        <v>0</v>
      </c>
      <c r="BF439" s="666">
        <f t="shared" si="2884"/>
        <v>24.831169920000001</v>
      </c>
      <c r="BG439" s="666">
        <f t="shared" si="2885"/>
        <v>12.820669446</v>
      </c>
      <c r="BH439" s="666">
        <f t="shared" si="2886"/>
        <v>0</v>
      </c>
      <c r="BI439" s="666">
        <f t="shared" si="2887"/>
        <v>2.3425631999999998</v>
      </c>
      <c r="BJ439" s="666">
        <f t="shared" si="2888"/>
        <v>9.3702527999999994</v>
      </c>
      <c r="BK439" s="650">
        <f t="shared" si="2889"/>
        <v>12.513272729999999</v>
      </c>
      <c r="BL439" s="650">
        <f t="shared" si="2890"/>
        <v>5.5536831280000003</v>
      </c>
      <c r="BM439" s="650">
        <f t="shared" si="2891"/>
        <v>0</v>
      </c>
      <c r="BN439" s="650">
        <f t="shared" si="2892"/>
        <v>0</v>
      </c>
      <c r="BO439" s="650">
        <f t="shared" si="2893"/>
        <v>6.4263670880000001</v>
      </c>
      <c r="BP439" s="667">
        <f t="shared" si="2894"/>
        <v>4.5431380800000003</v>
      </c>
      <c r="BQ439" s="667">
        <f t="shared" si="2895"/>
        <v>3.0646794690000001</v>
      </c>
      <c r="BR439" s="667">
        <f t="shared" si="2896"/>
        <v>1.935372294</v>
      </c>
      <c r="BS439" s="650">
        <f t="shared" si="2897"/>
        <v>0.83135622599999992</v>
      </c>
      <c r="BT439" s="650">
        <f t="shared" si="2898"/>
        <v>4.7530136079999998</v>
      </c>
      <c r="BU439" s="650">
        <f t="shared" si="2899"/>
        <v>0.59473141799999996</v>
      </c>
      <c r="BV439" s="667">
        <f t="shared" si="2900"/>
        <v>1.614673136</v>
      </c>
      <c r="BW439" s="652">
        <f t="shared" si="2901"/>
        <v>160.00805217099997</v>
      </c>
      <c r="BX439" s="606">
        <f t="shared" si="2926"/>
        <v>0.10302376334795672</v>
      </c>
      <c r="BY439" s="645">
        <f t="shared" ca="1" si="2902"/>
        <v>102.34383631709518</v>
      </c>
      <c r="BZ439" s="608"/>
      <c r="CB439" s="616" t="str">
        <f t="shared" si="2853"/>
        <v>Holiday / Travel</v>
      </c>
      <c r="CC439" s="665">
        <f t="shared" ca="1" si="2903"/>
        <v>0</v>
      </c>
      <c r="CD439" s="665">
        <f t="shared" ca="1" si="2904"/>
        <v>1.446677907</v>
      </c>
      <c r="CE439" s="665">
        <f t="shared" ca="1" si="2905"/>
        <v>352.98100063200002</v>
      </c>
      <c r="CF439" s="648">
        <f t="shared" ca="1" si="2906"/>
        <v>1043.9892877059999</v>
      </c>
      <c r="CG439" s="648">
        <f t="shared" ca="1" si="2907"/>
        <v>2.6920007699999999</v>
      </c>
      <c r="CH439" s="666">
        <f t="shared" ca="1" si="2908"/>
        <v>632.96057664</v>
      </c>
      <c r="CI439" s="666">
        <f t="shared" ca="1" si="2909"/>
        <v>272.19267439200001</v>
      </c>
      <c r="CJ439" s="666">
        <f t="shared" ca="1" si="2910"/>
        <v>0</v>
      </c>
      <c r="CK439" s="666">
        <f t="shared" ca="1" si="2911"/>
        <v>46.38275136</v>
      </c>
      <c r="CL439" s="666">
        <f t="shared" ca="1" si="2912"/>
        <v>170.07008832</v>
      </c>
      <c r="CM439" s="650">
        <f t="shared" ca="1" si="2913"/>
        <v>403.34449099699998</v>
      </c>
      <c r="CN439" s="650">
        <f t="shared" ca="1" si="2914"/>
        <v>296.32866404399999</v>
      </c>
      <c r="CO439" s="650">
        <f t="shared" ca="1" si="2915"/>
        <v>66.527588928</v>
      </c>
      <c r="CP439" s="650">
        <f t="shared" ca="1" si="2916"/>
        <v>0</v>
      </c>
      <c r="CQ439" s="650">
        <f t="shared" ca="1" si="2917"/>
        <v>190.78277292500002</v>
      </c>
      <c r="CR439" s="667">
        <f t="shared" ca="1" si="2918"/>
        <v>190.81179935999998</v>
      </c>
      <c r="CS439" s="667">
        <f t="shared" ca="1" si="2919"/>
        <v>181.49712855300001</v>
      </c>
      <c r="CT439" s="667">
        <f t="shared" ca="1" si="2920"/>
        <v>191.60185710600001</v>
      </c>
      <c r="CU439" s="650">
        <f t="shared" ca="1" si="2921"/>
        <v>102.81105328199999</v>
      </c>
      <c r="CV439" s="650">
        <f t="shared" ca="1" si="2922"/>
        <v>97.776279936000009</v>
      </c>
      <c r="CW439" s="650">
        <f t="shared" ca="1" si="2923"/>
        <v>71.070404451000002</v>
      </c>
      <c r="CX439" s="667">
        <f t="shared" ca="1" si="2924"/>
        <v>32.293462720000001</v>
      </c>
      <c r="CY439" s="652">
        <f t="shared" ca="1" si="2925"/>
        <v>4347.560560029</v>
      </c>
      <c r="CZ439" s="606">
        <f t="shared" ca="1" si="2927"/>
        <v>0.10066435562250656</v>
      </c>
      <c r="DA439" s="645"/>
    </row>
    <row r="440" spans="1:105" ht="15" x14ac:dyDescent="0.25">
      <c r="A440" s="615">
        <v>609</v>
      </c>
      <c r="B440" s="616"/>
      <c r="C440" s="616" t="s">
        <v>724</v>
      </c>
      <c r="D440" s="616" t="str">
        <f t="shared" si="2729"/>
        <v>Bought The Last Purchase Online Using Any DeviceDomestic appliances</v>
      </c>
      <c r="E440" s="568" t="s">
        <v>715</v>
      </c>
      <c r="F440" s="620">
        <v>0.37315393299999999</v>
      </c>
      <c r="G440" s="621">
        <v>0.23137363799999999</v>
      </c>
      <c r="H440" s="622">
        <v>62.004877090000001</v>
      </c>
      <c r="I440" s="621">
        <v>0.34921049500000001</v>
      </c>
      <c r="J440" s="622">
        <v>93.583495729999996</v>
      </c>
      <c r="K440" s="621">
        <v>0.41861070099999997</v>
      </c>
      <c r="L440" s="623">
        <v>112.18177369999999</v>
      </c>
      <c r="M440" s="624">
        <v>0.40980408200000001</v>
      </c>
      <c r="N440" s="625">
        <v>109.82172370000001</v>
      </c>
      <c r="O440" s="624">
        <v>0.40980408200000001</v>
      </c>
      <c r="P440" s="626">
        <v>109.82172370000001</v>
      </c>
      <c r="Q440" s="627">
        <v>0.399555787</v>
      </c>
      <c r="R440" s="628">
        <v>107.07532500000001</v>
      </c>
      <c r="S440" s="627">
        <v>0.40233828300000002</v>
      </c>
      <c r="T440" s="628">
        <v>107.82099479999999</v>
      </c>
      <c r="U440" s="627">
        <v>0.42607500199999998</v>
      </c>
      <c r="V440" s="628">
        <v>114.1821013</v>
      </c>
      <c r="W440" s="627">
        <v>0.39028722199999999</v>
      </c>
      <c r="X440" s="628">
        <v>104.59148020000001</v>
      </c>
      <c r="Y440" s="627">
        <v>0.39861213699999998</v>
      </c>
      <c r="Z440" s="629">
        <v>106.82244009999999</v>
      </c>
      <c r="AA440" s="630">
        <v>0.386135336</v>
      </c>
      <c r="AB440" s="631">
        <v>103.4788332</v>
      </c>
      <c r="AC440" s="630">
        <v>0.37462906200000001</v>
      </c>
      <c r="AD440" s="631">
        <v>100.3953137</v>
      </c>
      <c r="AE440" s="630">
        <v>0.36682376300000002</v>
      </c>
      <c r="AF440" s="631">
        <v>98.303603359999997</v>
      </c>
      <c r="AG440" s="630">
        <v>0.321445394</v>
      </c>
      <c r="AH440" s="631">
        <v>86.142839609999996</v>
      </c>
      <c r="AI440" s="630">
        <v>0.419823801</v>
      </c>
      <c r="AJ440" s="632">
        <v>112.5068673</v>
      </c>
      <c r="AK440" s="633">
        <v>0.34954315800000002</v>
      </c>
      <c r="AL440" s="634">
        <v>93.672644700000006</v>
      </c>
      <c r="AM440" s="633">
        <v>0.350577943</v>
      </c>
      <c r="AN440" s="634">
        <v>93.949952479999993</v>
      </c>
      <c r="AO440" s="633">
        <v>0.350577943</v>
      </c>
      <c r="AP440" s="635">
        <v>93.949952479999993</v>
      </c>
      <c r="AQ440" s="630">
        <v>0.319344079</v>
      </c>
      <c r="AR440" s="631">
        <v>85.579716640000001</v>
      </c>
      <c r="AS440" s="630">
        <v>0.37705509199999998</v>
      </c>
      <c r="AT440" s="631">
        <v>101.04545570000001</v>
      </c>
      <c r="AU440" s="630">
        <v>0.31221880400000002</v>
      </c>
      <c r="AV440" s="632">
        <v>83.670243299999996</v>
      </c>
      <c r="AW440" s="633">
        <v>0.35893505999999997</v>
      </c>
      <c r="AX440" s="635">
        <v>96.189542259999996</v>
      </c>
      <c r="AY440" s="604"/>
      <c r="AZ440" s="568" t="str">
        <f t="shared" si="2828"/>
        <v>Domestic appliances</v>
      </c>
      <c r="BA440" s="665">
        <f t="shared" si="2879"/>
        <v>0</v>
      </c>
      <c r="BB440" s="665">
        <f t="shared" si="2880"/>
        <v>0</v>
      </c>
      <c r="BC440" s="665">
        <f t="shared" si="2881"/>
        <v>9.628046122999999</v>
      </c>
      <c r="BD440" s="648">
        <f t="shared" si="2882"/>
        <v>43.439232692000004</v>
      </c>
      <c r="BE440" s="648">
        <f t="shared" si="2883"/>
        <v>0</v>
      </c>
      <c r="BF440" s="666">
        <f t="shared" si="2884"/>
        <v>21.176456711</v>
      </c>
      <c r="BG440" s="666">
        <f t="shared" si="2885"/>
        <v>10.460795358</v>
      </c>
      <c r="BH440" s="666">
        <f t="shared" si="2886"/>
        <v>0</v>
      </c>
      <c r="BI440" s="666">
        <f t="shared" si="2887"/>
        <v>1.9514361099999999</v>
      </c>
      <c r="BJ440" s="666">
        <f t="shared" si="2888"/>
        <v>7.9722427399999996</v>
      </c>
      <c r="BK440" s="650">
        <f t="shared" si="2889"/>
        <v>11.58406008</v>
      </c>
      <c r="BL440" s="650">
        <f t="shared" si="2890"/>
        <v>5.2448068680000004</v>
      </c>
      <c r="BM440" s="650">
        <f t="shared" si="2891"/>
        <v>0</v>
      </c>
      <c r="BN440" s="650">
        <f t="shared" si="2892"/>
        <v>0</v>
      </c>
      <c r="BO440" s="650">
        <f t="shared" si="2893"/>
        <v>6.7171808159999999</v>
      </c>
      <c r="BP440" s="667">
        <f t="shared" si="2894"/>
        <v>3.49543158</v>
      </c>
      <c r="BQ440" s="667">
        <f t="shared" si="2895"/>
        <v>3.1552014870000002</v>
      </c>
      <c r="BR440" s="667">
        <f t="shared" si="2896"/>
        <v>2.103467658</v>
      </c>
      <c r="BS440" s="650">
        <f t="shared" si="2897"/>
        <v>0.95803223700000006</v>
      </c>
      <c r="BT440" s="650">
        <f t="shared" si="2898"/>
        <v>5.2787712879999997</v>
      </c>
      <c r="BU440" s="650">
        <f t="shared" si="2899"/>
        <v>0.62443760800000003</v>
      </c>
      <c r="BV440" s="667">
        <f t="shared" si="2900"/>
        <v>1.4357402399999999</v>
      </c>
      <c r="BW440" s="652">
        <f t="shared" si="2901"/>
        <v>135.22533959599997</v>
      </c>
      <c r="BX440" s="606">
        <f t="shared" si="2926"/>
        <v>8.7067014416855257E-2</v>
      </c>
      <c r="BY440" s="645">
        <f t="shared" ca="1" si="2902"/>
        <v>98.534587658726139</v>
      </c>
      <c r="BZ440" s="608"/>
      <c r="CB440" s="616" t="str">
        <f t="shared" si="2853"/>
        <v>Domestic appliances</v>
      </c>
      <c r="CC440" s="665">
        <f t="shared" ca="1" si="2903"/>
        <v>0</v>
      </c>
      <c r="CD440" s="665">
        <f t="shared" ca="1" si="2904"/>
        <v>1.0476314850000001</v>
      </c>
      <c r="CE440" s="665">
        <f t="shared" ca="1" si="2905"/>
        <v>255.77113831099999</v>
      </c>
      <c r="CF440" s="648">
        <f t="shared" ca="1" si="2906"/>
        <v>816.73953542599997</v>
      </c>
      <c r="CG440" s="648">
        <f t="shared" ca="1" si="2907"/>
        <v>2.0490204100000002</v>
      </c>
      <c r="CH440" s="666">
        <f t="shared" ca="1" si="2908"/>
        <v>539.79986823699994</v>
      </c>
      <c r="CI440" s="666">
        <f t="shared" ca="1" si="2909"/>
        <v>222.09073221600002</v>
      </c>
      <c r="CJ440" s="666">
        <f t="shared" ca="1" si="2910"/>
        <v>0</v>
      </c>
      <c r="CK440" s="666">
        <f t="shared" ca="1" si="2911"/>
        <v>38.638434977999999</v>
      </c>
      <c r="CL440" s="666">
        <f t="shared" ca="1" si="2912"/>
        <v>144.69620573099999</v>
      </c>
      <c r="CM440" s="650">
        <f t="shared" ca="1" si="2913"/>
        <v>373.39286991199998</v>
      </c>
      <c r="CN440" s="650">
        <f t="shared" ca="1" si="2914"/>
        <v>279.84790931399999</v>
      </c>
      <c r="CO440" s="650">
        <f t="shared" ca="1" si="2915"/>
        <v>70.430162496000008</v>
      </c>
      <c r="CP440" s="650">
        <f t="shared" ca="1" si="2916"/>
        <v>0</v>
      </c>
      <c r="CQ440" s="650">
        <f t="shared" ca="1" si="2917"/>
        <v>199.416305475</v>
      </c>
      <c r="CR440" s="667">
        <f t="shared" ca="1" si="2918"/>
        <v>146.80812636000002</v>
      </c>
      <c r="CS440" s="667">
        <f t="shared" ca="1" si="2919"/>
        <v>186.858043619</v>
      </c>
      <c r="CT440" s="667">
        <f t="shared" ca="1" si="2920"/>
        <v>208.24329814200001</v>
      </c>
      <c r="CU440" s="650">
        <f t="shared" ca="1" si="2921"/>
        <v>118.476653309</v>
      </c>
      <c r="CV440" s="650">
        <f t="shared" ca="1" si="2922"/>
        <v>108.59186649599999</v>
      </c>
      <c r="CW440" s="650">
        <f t="shared" ca="1" si="2923"/>
        <v>74.620294156</v>
      </c>
      <c r="CX440" s="667">
        <f t="shared" ca="1" si="2924"/>
        <v>28.714804799999996</v>
      </c>
      <c r="CY440" s="652">
        <f t="shared" ca="1" si="2925"/>
        <v>3816.2329008730003</v>
      </c>
      <c r="CZ440" s="606">
        <f t="shared" ca="1" si="2927"/>
        <v>8.8361880315987379E-2</v>
      </c>
      <c r="DA440" s="645"/>
    </row>
    <row r="441" spans="1:105" ht="15" x14ac:dyDescent="0.25">
      <c r="A441" s="615">
        <v>610</v>
      </c>
      <c r="B441" s="616"/>
      <c r="C441" s="616" t="s">
        <v>724</v>
      </c>
      <c r="D441" s="616" t="str">
        <f t="shared" si="2729"/>
        <v>Bought The Last Purchase Online Using Any DeviceLuxury goods and services</v>
      </c>
      <c r="E441" s="568" t="s">
        <v>716</v>
      </c>
      <c r="F441" s="620">
        <v>0.119645405</v>
      </c>
      <c r="G441" s="621">
        <v>0.17442064099999999</v>
      </c>
      <c r="H441" s="622">
        <v>145.7813117</v>
      </c>
      <c r="I441" s="621">
        <v>0.17442064099999999</v>
      </c>
      <c r="J441" s="622">
        <v>145.7813117</v>
      </c>
      <c r="K441" s="621">
        <v>0.17442064099999999</v>
      </c>
      <c r="L441" s="623">
        <v>145.7813117</v>
      </c>
      <c r="M441" s="624">
        <v>0.131135205</v>
      </c>
      <c r="N441" s="625">
        <v>109.6032103</v>
      </c>
      <c r="O441" s="624">
        <v>0.13807844999999999</v>
      </c>
      <c r="P441" s="626">
        <v>115.4063953</v>
      </c>
      <c r="Q441" s="627">
        <v>0.111276979</v>
      </c>
      <c r="R441" s="628">
        <v>93.005643419999998</v>
      </c>
      <c r="S441" s="627">
        <v>0.108265817</v>
      </c>
      <c r="T441" s="628">
        <v>90.488905110000005</v>
      </c>
      <c r="U441" s="627">
        <v>0.178480625</v>
      </c>
      <c r="V441" s="628">
        <v>149.1746583</v>
      </c>
      <c r="W441" s="627">
        <v>0.15648820899999999</v>
      </c>
      <c r="X441" s="628">
        <v>130.79332909999999</v>
      </c>
      <c r="Y441" s="627">
        <v>0.10905322200000001</v>
      </c>
      <c r="Z441" s="629">
        <v>91.147020089999998</v>
      </c>
      <c r="AA441" s="630">
        <v>0.11229927100000001</v>
      </c>
      <c r="AB441" s="631">
        <v>93.860077910000001</v>
      </c>
      <c r="AC441" s="630">
        <v>0.100296759</v>
      </c>
      <c r="AD441" s="631">
        <v>83.828341449999996</v>
      </c>
      <c r="AE441" s="630">
        <v>9.9327717999999995E-2</v>
      </c>
      <c r="AF441" s="631">
        <v>83.018413949999996</v>
      </c>
      <c r="AG441" s="630">
        <v>0.144978894</v>
      </c>
      <c r="AH441" s="631">
        <v>121.17380850000001</v>
      </c>
      <c r="AI441" s="630">
        <v>0.11229927100000001</v>
      </c>
      <c r="AJ441" s="632">
        <v>93.860077910000001</v>
      </c>
      <c r="AK441" s="633">
        <v>0.15191507800000001</v>
      </c>
      <c r="AL441" s="634">
        <v>126.9710924</v>
      </c>
      <c r="AM441" s="633">
        <v>8.9035471000000005E-2</v>
      </c>
      <c r="AN441" s="634">
        <v>74.41612216</v>
      </c>
      <c r="AO441" s="633">
        <v>0.110209373</v>
      </c>
      <c r="AP441" s="635">
        <v>92.113334750000007</v>
      </c>
      <c r="AQ441" s="630">
        <v>0.13316630700000001</v>
      </c>
      <c r="AR441" s="631">
        <v>111.300811</v>
      </c>
      <c r="AS441" s="630">
        <v>8.7240580999999998E-2</v>
      </c>
      <c r="AT441" s="631">
        <v>72.915947340000002</v>
      </c>
      <c r="AU441" s="630">
        <v>9.1803668000000005E-2</v>
      </c>
      <c r="AV441" s="632">
        <v>76.729789490000002</v>
      </c>
      <c r="AW441" s="633">
        <v>0.186970315</v>
      </c>
      <c r="AX441" s="635">
        <v>156.27036770000001</v>
      </c>
      <c r="AY441" s="604"/>
      <c r="AZ441" s="568" t="str">
        <f t="shared" si="2828"/>
        <v>Luxury goods and services</v>
      </c>
      <c r="BA441" s="665">
        <f t="shared" si="2879"/>
        <v>0</v>
      </c>
      <c r="BB441" s="665">
        <f t="shared" si="2880"/>
        <v>0</v>
      </c>
      <c r="BC441" s="665">
        <f t="shared" si="2881"/>
        <v>4.0116747429999995</v>
      </c>
      <c r="BD441" s="648">
        <f t="shared" si="2882"/>
        <v>13.900331730000001</v>
      </c>
      <c r="BE441" s="648">
        <f t="shared" si="2883"/>
        <v>0</v>
      </c>
      <c r="BF441" s="666">
        <f t="shared" si="2884"/>
        <v>5.8976798869999998</v>
      </c>
      <c r="BG441" s="666">
        <f t="shared" si="2885"/>
        <v>2.814911242</v>
      </c>
      <c r="BH441" s="666">
        <f t="shared" si="2886"/>
        <v>0</v>
      </c>
      <c r="BI441" s="666">
        <f t="shared" si="2887"/>
        <v>0.78244104499999989</v>
      </c>
      <c r="BJ441" s="666">
        <f t="shared" si="2888"/>
        <v>2.1810644400000001</v>
      </c>
      <c r="BK441" s="650">
        <f t="shared" si="2889"/>
        <v>3.3689781300000003</v>
      </c>
      <c r="BL441" s="650">
        <f t="shared" si="2890"/>
        <v>1.404154626</v>
      </c>
      <c r="BM441" s="650">
        <f t="shared" si="2891"/>
        <v>0</v>
      </c>
      <c r="BN441" s="650">
        <f t="shared" si="2892"/>
        <v>0</v>
      </c>
      <c r="BO441" s="650">
        <f t="shared" si="2893"/>
        <v>1.7967883360000001</v>
      </c>
      <c r="BP441" s="667">
        <f t="shared" si="2894"/>
        <v>1.5191507800000001</v>
      </c>
      <c r="BQ441" s="667">
        <f t="shared" si="2895"/>
        <v>0.80131923900000002</v>
      </c>
      <c r="BR441" s="667">
        <f t="shared" si="2896"/>
        <v>0.661256238</v>
      </c>
      <c r="BS441" s="650">
        <f t="shared" si="2897"/>
        <v>0.39949892100000006</v>
      </c>
      <c r="BT441" s="650">
        <f t="shared" si="2898"/>
        <v>1.221368134</v>
      </c>
      <c r="BU441" s="650">
        <f t="shared" si="2899"/>
        <v>0.18360733600000001</v>
      </c>
      <c r="BV441" s="667">
        <f t="shared" si="2900"/>
        <v>0.74788125999999999</v>
      </c>
      <c r="BW441" s="652">
        <f t="shared" si="2901"/>
        <v>41.692106087000006</v>
      </c>
      <c r="BX441" s="606">
        <f t="shared" si="2926"/>
        <v>2.6844134483898649E-2</v>
      </c>
      <c r="BY441" s="645">
        <f t="shared" ca="1" si="2902"/>
        <v>98.384884383650601</v>
      </c>
      <c r="BZ441" s="608"/>
      <c r="CB441" s="616" t="str">
        <f t="shared" si="2853"/>
        <v>Luxury goods and services</v>
      </c>
      <c r="CC441" s="665">
        <f t="shared" ca="1" si="2903"/>
        <v>0</v>
      </c>
      <c r="CD441" s="665">
        <f t="shared" ca="1" si="2904"/>
        <v>0.52326192299999996</v>
      </c>
      <c r="CE441" s="665">
        <f t="shared" ca="1" si="2905"/>
        <v>106.57101165099999</v>
      </c>
      <c r="CF441" s="648">
        <f t="shared" ca="1" si="2906"/>
        <v>261.35246356499999</v>
      </c>
      <c r="CG441" s="648">
        <f t="shared" ca="1" si="2907"/>
        <v>0.69039224999999993</v>
      </c>
      <c r="CH441" s="666">
        <f t="shared" ca="1" si="2908"/>
        <v>150.33519862899999</v>
      </c>
      <c r="CI441" s="666">
        <f t="shared" ca="1" si="2909"/>
        <v>59.762730984000001</v>
      </c>
      <c r="CJ441" s="666">
        <f t="shared" ca="1" si="2910"/>
        <v>0</v>
      </c>
      <c r="CK441" s="666">
        <f t="shared" ca="1" si="2911"/>
        <v>15.492332691</v>
      </c>
      <c r="CL441" s="666">
        <f t="shared" ca="1" si="2912"/>
        <v>39.586319586000002</v>
      </c>
      <c r="CM441" s="650">
        <f t="shared" ca="1" si="2913"/>
        <v>108.59339505700001</v>
      </c>
      <c r="CN441" s="650">
        <f t="shared" ca="1" si="2914"/>
        <v>74.921678972999999</v>
      </c>
      <c r="CO441" s="650">
        <f t="shared" ca="1" si="2915"/>
        <v>19.070921855999998</v>
      </c>
      <c r="CP441" s="650">
        <f t="shared" ca="1" si="2916"/>
        <v>0</v>
      </c>
      <c r="CQ441" s="650">
        <f t="shared" ca="1" si="2917"/>
        <v>53.342153725000003</v>
      </c>
      <c r="CR441" s="667">
        <f t="shared" ca="1" si="2918"/>
        <v>63.804332760000001</v>
      </c>
      <c r="CS441" s="667">
        <f t="shared" ca="1" si="2919"/>
        <v>47.455906043000006</v>
      </c>
      <c r="CT441" s="667">
        <f t="shared" ca="1" si="2920"/>
        <v>65.464367562000007</v>
      </c>
      <c r="CU441" s="650">
        <f t="shared" ca="1" si="2921"/>
        <v>49.404699897000008</v>
      </c>
      <c r="CV441" s="650">
        <f t="shared" ca="1" si="2922"/>
        <v>25.125287327999999</v>
      </c>
      <c r="CW441" s="650">
        <f t="shared" ca="1" si="2923"/>
        <v>21.941076652</v>
      </c>
      <c r="CX441" s="667">
        <f t="shared" ca="1" si="2924"/>
        <v>14.957625199999999</v>
      </c>
      <c r="CY441" s="652">
        <f t="shared" ca="1" si="2925"/>
        <v>1178.3951563319999</v>
      </c>
      <c r="CZ441" s="606">
        <f t="shared" ca="1" si="2927"/>
        <v>2.7284815804855034E-2</v>
      </c>
      <c r="DA441" s="645"/>
    </row>
    <row r="442" spans="1:105" ht="15" x14ac:dyDescent="0.25">
      <c r="A442" s="615">
        <v>611</v>
      </c>
      <c r="B442" s="616"/>
      <c r="C442" s="616" t="s">
        <v>724</v>
      </c>
      <c r="D442" s="616" t="str">
        <f t="shared" si="2729"/>
        <v>Bought The Last Purchase Online Using Any DeviceMusic (e.g. downloads, streaming, CDs)</v>
      </c>
      <c r="E442" s="568" t="s">
        <v>717</v>
      </c>
      <c r="F442" s="620">
        <v>0.20725685399999999</v>
      </c>
      <c r="G442" s="621">
        <v>0.21473903699999999</v>
      </c>
      <c r="H442" s="622">
        <v>103.6101015</v>
      </c>
      <c r="I442" s="621">
        <v>0.31032619</v>
      </c>
      <c r="J442" s="622">
        <v>149.73024229999999</v>
      </c>
      <c r="K442" s="621">
        <v>0.26684311900000002</v>
      </c>
      <c r="L442" s="623">
        <v>128.7499608</v>
      </c>
      <c r="M442" s="624">
        <v>0.22895228500000001</v>
      </c>
      <c r="N442" s="625">
        <v>110.46789560000001</v>
      </c>
      <c r="O442" s="624">
        <v>0.24934955</v>
      </c>
      <c r="P442" s="626">
        <v>120.3094349</v>
      </c>
      <c r="Q442" s="627">
        <v>0.198094243</v>
      </c>
      <c r="R442" s="628">
        <v>95.57910339</v>
      </c>
      <c r="S442" s="627">
        <v>0.22398152499999999</v>
      </c>
      <c r="T442" s="628">
        <v>108.0695382</v>
      </c>
      <c r="U442" s="627">
        <v>0.221458771</v>
      </c>
      <c r="V442" s="628">
        <v>106.85232670000001</v>
      </c>
      <c r="W442" s="627">
        <v>0.236460964</v>
      </c>
      <c r="X442" s="628">
        <v>114.0907812</v>
      </c>
      <c r="Y442" s="627">
        <v>0.21813160700000001</v>
      </c>
      <c r="Z442" s="629">
        <v>105.2469929</v>
      </c>
      <c r="AA442" s="630">
        <v>0.211208901</v>
      </c>
      <c r="AB442" s="631">
        <v>101.9068351</v>
      </c>
      <c r="AC442" s="630">
        <v>0.18842083200000001</v>
      </c>
      <c r="AD442" s="631">
        <v>90.911749279999995</v>
      </c>
      <c r="AE442" s="630">
        <v>0.18491860099999999</v>
      </c>
      <c r="AF442" s="631">
        <v>89.221947139999997</v>
      </c>
      <c r="AG442" s="630">
        <v>0.19356572999999999</v>
      </c>
      <c r="AH442" s="631">
        <v>93.394127159999996</v>
      </c>
      <c r="AI442" s="630">
        <v>0.191170591</v>
      </c>
      <c r="AJ442" s="632">
        <v>92.238489279999996</v>
      </c>
      <c r="AK442" s="633">
        <v>0.22772146600000001</v>
      </c>
      <c r="AL442" s="634">
        <v>109.8740337</v>
      </c>
      <c r="AM442" s="633">
        <v>0.201964221</v>
      </c>
      <c r="AN442" s="634">
        <v>97.44634112</v>
      </c>
      <c r="AO442" s="633">
        <v>0.19001198399999999</v>
      </c>
      <c r="AP442" s="635">
        <v>91.679469389999994</v>
      </c>
      <c r="AQ442" s="630">
        <v>0.16739670300000001</v>
      </c>
      <c r="AR442" s="631">
        <v>80.767752459999997</v>
      </c>
      <c r="AS442" s="630">
        <v>0.24264989000000001</v>
      </c>
      <c r="AT442" s="631">
        <v>117.0768953</v>
      </c>
      <c r="AU442" s="630">
        <v>0.19436726800000001</v>
      </c>
      <c r="AV442" s="632">
        <v>93.780863640000007</v>
      </c>
      <c r="AW442" s="633">
        <v>0.23085433899999999</v>
      </c>
      <c r="AX442" s="635">
        <v>111.3856232</v>
      </c>
      <c r="AY442" s="604"/>
      <c r="AZ442" s="568" t="str">
        <f t="shared" si="2828"/>
        <v>Music (e.g. downloads, streaming, CDs)</v>
      </c>
      <c r="BA442" s="665">
        <f t="shared" si="2879"/>
        <v>0</v>
      </c>
      <c r="BB442" s="665">
        <f t="shared" si="2880"/>
        <v>0</v>
      </c>
      <c r="BC442" s="665">
        <f t="shared" si="2881"/>
        <v>6.1373917370000006</v>
      </c>
      <c r="BD442" s="648">
        <f t="shared" si="2882"/>
        <v>24.268942210000002</v>
      </c>
      <c r="BE442" s="648">
        <f t="shared" si="2883"/>
        <v>0</v>
      </c>
      <c r="BF442" s="666">
        <f t="shared" si="2884"/>
        <v>10.498994879</v>
      </c>
      <c r="BG442" s="666">
        <f t="shared" si="2885"/>
        <v>5.8235196499999997</v>
      </c>
      <c r="BH442" s="666">
        <f t="shared" si="2886"/>
        <v>0</v>
      </c>
      <c r="BI442" s="666">
        <f t="shared" si="2887"/>
        <v>1.1823048199999999</v>
      </c>
      <c r="BJ442" s="666">
        <f t="shared" si="2888"/>
        <v>4.3626321400000005</v>
      </c>
      <c r="BK442" s="650">
        <f t="shared" si="2889"/>
        <v>6.3362670300000001</v>
      </c>
      <c r="BL442" s="650">
        <f t="shared" si="2890"/>
        <v>2.6378916480000001</v>
      </c>
      <c r="BM442" s="650">
        <f t="shared" si="2891"/>
        <v>0</v>
      </c>
      <c r="BN442" s="650">
        <f t="shared" si="2892"/>
        <v>0</v>
      </c>
      <c r="BO442" s="650">
        <f t="shared" si="2893"/>
        <v>3.058729456</v>
      </c>
      <c r="BP442" s="667">
        <f t="shared" si="2894"/>
        <v>2.2772146600000003</v>
      </c>
      <c r="BQ442" s="667">
        <f t="shared" si="2895"/>
        <v>1.8176779889999999</v>
      </c>
      <c r="BR442" s="667">
        <f t="shared" si="2896"/>
        <v>1.140071904</v>
      </c>
      <c r="BS442" s="650">
        <f t="shared" si="2897"/>
        <v>0.50219010900000005</v>
      </c>
      <c r="BT442" s="650">
        <f t="shared" si="2898"/>
        <v>3.39709846</v>
      </c>
      <c r="BU442" s="650">
        <f t="shared" si="2899"/>
        <v>0.38873453600000002</v>
      </c>
      <c r="BV442" s="667">
        <f t="shared" si="2900"/>
        <v>0.92341735599999997</v>
      </c>
      <c r="BW442" s="652">
        <f t="shared" si="2901"/>
        <v>74.753078583999994</v>
      </c>
      <c r="BX442" s="606">
        <f t="shared" si="2926"/>
        <v>4.8130974492076387E-2</v>
      </c>
      <c r="BY442" s="645">
        <f t="shared" ca="1" si="2902"/>
        <v>98.998524536246691</v>
      </c>
      <c r="BZ442" s="608"/>
      <c r="CB442" s="616" t="str">
        <f t="shared" si="2853"/>
        <v>Music (e.g. downloads, streaming, CDs)</v>
      </c>
      <c r="CC442" s="665">
        <f t="shared" ca="1" si="2903"/>
        <v>0</v>
      </c>
      <c r="CD442" s="665">
        <f t="shared" ca="1" si="2904"/>
        <v>0.93097856999999995</v>
      </c>
      <c r="CE442" s="665">
        <f t="shared" ca="1" si="2905"/>
        <v>163.04114570900001</v>
      </c>
      <c r="CF442" s="648">
        <f t="shared" ca="1" si="2906"/>
        <v>456.30190400499998</v>
      </c>
      <c r="CG442" s="648">
        <f t="shared" ca="1" si="2907"/>
        <v>1.2467477499999999</v>
      </c>
      <c r="CH442" s="666">
        <f t="shared" ca="1" si="2908"/>
        <v>267.62532229300001</v>
      </c>
      <c r="CI442" s="666">
        <f t="shared" ca="1" si="2909"/>
        <v>123.63780179999999</v>
      </c>
      <c r="CJ442" s="666">
        <f t="shared" ca="1" si="2910"/>
        <v>0</v>
      </c>
      <c r="CK442" s="666">
        <f t="shared" ca="1" si="2911"/>
        <v>23.409635435999999</v>
      </c>
      <c r="CL442" s="666">
        <f t="shared" ca="1" si="2912"/>
        <v>79.181773340999996</v>
      </c>
      <c r="CM442" s="650">
        <f t="shared" ca="1" si="2913"/>
        <v>204.23900726700001</v>
      </c>
      <c r="CN442" s="650">
        <f t="shared" ca="1" si="2914"/>
        <v>140.75036150400001</v>
      </c>
      <c r="CO442" s="650">
        <f t="shared" ca="1" si="2915"/>
        <v>35.504371391999996</v>
      </c>
      <c r="CP442" s="650">
        <f t="shared" ca="1" si="2916"/>
        <v>0</v>
      </c>
      <c r="CQ442" s="650">
        <f t="shared" ca="1" si="2917"/>
        <v>90.806030724999999</v>
      </c>
      <c r="CR442" s="667">
        <f t="shared" ca="1" si="2918"/>
        <v>95.643015720000008</v>
      </c>
      <c r="CS442" s="667">
        <f t="shared" ca="1" si="2919"/>
        <v>107.646929793</v>
      </c>
      <c r="CT442" s="667">
        <f t="shared" ca="1" si="2920"/>
        <v>112.867118496</v>
      </c>
      <c r="CU442" s="650">
        <f t="shared" ca="1" si="2921"/>
        <v>62.104176813000002</v>
      </c>
      <c r="CV442" s="650">
        <f t="shared" ca="1" si="2922"/>
        <v>69.883168319999996</v>
      </c>
      <c r="CW442" s="650">
        <f t="shared" ca="1" si="2923"/>
        <v>46.453777052</v>
      </c>
      <c r="CX442" s="667">
        <f t="shared" ca="1" si="2924"/>
        <v>18.468347120000001</v>
      </c>
      <c r="CY442" s="652">
        <f t="shared" ca="1" si="2925"/>
        <v>2099.7416131060004</v>
      </c>
      <c r="CZ442" s="606">
        <f t="shared" ca="1" si="2927"/>
        <v>4.861787053649877E-2</v>
      </c>
      <c r="DA442" s="645"/>
    </row>
    <row r="443" spans="1:105" ht="15" x14ac:dyDescent="0.25">
      <c r="A443" s="615">
        <v>612</v>
      </c>
      <c r="B443" s="616"/>
      <c r="C443" s="616" t="s">
        <v>724</v>
      </c>
      <c r="D443" s="616" t="str">
        <f t="shared" si="2729"/>
        <v>Bought The Last Purchase Online Using Any DevicePersonal finance / Banking</v>
      </c>
      <c r="E443" s="568" t="s">
        <v>718</v>
      </c>
      <c r="F443" s="620">
        <v>0.36583202799999998</v>
      </c>
      <c r="G443" s="621">
        <v>0.41114487700000002</v>
      </c>
      <c r="H443" s="622">
        <v>112.3862444</v>
      </c>
      <c r="I443" s="621">
        <v>0.442290709</v>
      </c>
      <c r="J443" s="622">
        <v>120.8999417</v>
      </c>
      <c r="K443" s="621">
        <v>0.41114487700000002</v>
      </c>
      <c r="L443" s="623">
        <v>112.3862444</v>
      </c>
      <c r="M443" s="624">
        <v>0.439331743</v>
      </c>
      <c r="N443" s="625">
        <v>120.0911098</v>
      </c>
      <c r="O443" s="624">
        <v>0.42075910100000002</v>
      </c>
      <c r="P443" s="626">
        <v>115.01428749999999</v>
      </c>
      <c r="Q443" s="627">
        <v>0.41337036300000002</v>
      </c>
      <c r="R443" s="628">
        <v>112.99457990000001</v>
      </c>
      <c r="S443" s="627">
        <v>0.41797062899999998</v>
      </c>
      <c r="T443" s="628">
        <v>114.2520602</v>
      </c>
      <c r="U443" s="627">
        <v>0.41459284099999999</v>
      </c>
      <c r="V443" s="628">
        <v>113.3287436</v>
      </c>
      <c r="W443" s="627">
        <v>0.41337036300000002</v>
      </c>
      <c r="X443" s="628">
        <v>112.99457990000001</v>
      </c>
      <c r="Y443" s="627">
        <v>0.41337036300000002</v>
      </c>
      <c r="Z443" s="629">
        <v>112.99457990000001</v>
      </c>
      <c r="AA443" s="630">
        <v>0.40670676500000003</v>
      </c>
      <c r="AB443" s="631">
        <v>111.1730886</v>
      </c>
      <c r="AC443" s="630">
        <v>0.32873227599999999</v>
      </c>
      <c r="AD443" s="631">
        <v>89.858801439999993</v>
      </c>
      <c r="AE443" s="630">
        <v>0.346278107</v>
      </c>
      <c r="AF443" s="631">
        <v>94.654945560000002</v>
      </c>
      <c r="AG443" s="630">
        <v>0.30200242900000002</v>
      </c>
      <c r="AH443" s="631">
        <v>82.552211249999999</v>
      </c>
      <c r="AI443" s="630">
        <v>0.38477236599999998</v>
      </c>
      <c r="AJ443" s="632">
        <v>105.1773316</v>
      </c>
      <c r="AK443" s="633">
        <v>0.355596572</v>
      </c>
      <c r="AL443" s="634">
        <v>97.20214326</v>
      </c>
      <c r="AM443" s="633">
        <v>0.29106923200000001</v>
      </c>
      <c r="AN443" s="634">
        <v>79.563627389999994</v>
      </c>
      <c r="AO443" s="633">
        <v>0.31923551900000002</v>
      </c>
      <c r="AP443" s="635">
        <v>87.262867779999993</v>
      </c>
      <c r="AQ443" s="630">
        <v>0.30067738399999999</v>
      </c>
      <c r="AR443" s="631">
        <v>82.190011029999994</v>
      </c>
      <c r="AS443" s="630">
        <v>0.30691532599999999</v>
      </c>
      <c r="AT443" s="631">
        <v>83.895149219999993</v>
      </c>
      <c r="AU443" s="630">
        <v>0.30587769100000001</v>
      </c>
      <c r="AV443" s="632">
        <v>83.611512110000007</v>
      </c>
      <c r="AW443" s="633">
        <v>0.34886431800000001</v>
      </c>
      <c r="AX443" s="635">
        <v>95.361884910000001</v>
      </c>
      <c r="AY443" s="604"/>
      <c r="AZ443" s="568" t="str">
        <f t="shared" si="2828"/>
        <v>Personal finance / Banking</v>
      </c>
      <c r="BA443" s="665">
        <f t="shared" si="2879"/>
        <v>0</v>
      </c>
      <c r="BB443" s="665">
        <f t="shared" si="2880"/>
        <v>0</v>
      </c>
      <c r="BC443" s="665">
        <f t="shared" si="2881"/>
        <v>9.4563321709999997</v>
      </c>
      <c r="BD443" s="648">
        <f t="shared" si="2882"/>
        <v>46.569164757999999</v>
      </c>
      <c r="BE443" s="648">
        <f t="shared" si="2883"/>
        <v>0</v>
      </c>
      <c r="BF443" s="666">
        <f t="shared" si="2884"/>
        <v>21.908629239</v>
      </c>
      <c r="BG443" s="666">
        <f t="shared" si="2885"/>
        <v>10.867236353999999</v>
      </c>
      <c r="BH443" s="666">
        <f t="shared" si="2886"/>
        <v>0</v>
      </c>
      <c r="BI443" s="666">
        <f t="shared" si="2887"/>
        <v>2.0668518150000001</v>
      </c>
      <c r="BJ443" s="666">
        <f t="shared" si="2888"/>
        <v>8.2674072600000006</v>
      </c>
      <c r="BK443" s="650">
        <f t="shared" si="2889"/>
        <v>12.201202950000001</v>
      </c>
      <c r="BL443" s="650">
        <f t="shared" si="2890"/>
        <v>4.6022518639999994</v>
      </c>
      <c r="BM443" s="650">
        <f t="shared" si="2891"/>
        <v>0</v>
      </c>
      <c r="BN443" s="650">
        <f t="shared" si="2892"/>
        <v>0</v>
      </c>
      <c r="BO443" s="650">
        <f t="shared" si="2893"/>
        <v>6.1563578559999996</v>
      </c>
      <c r="BP443" s="667">
        <f t="shared" si="2894"/>
        <v>3.5559657200000001</v>
      </c>
      <c r="BQ443" s="667">
        <f t="shared" si="2895"/>
        <v>2.619623088</v>
      </c>
      <c r="BR443" s="667">
        <f t="shared" si="2896"/>
        <v>1.9154131140000001</v>
      </c>
      <c r="BS443" s="650">
        <f t="shared" si="2897"/>
        <v>0.90203215199999998</v>
      </c>
      <c r="BT443" s="650">
        <f t="shared" si="2898"/>
        <v>4.2968145639999999</v>
      </c>
      <c r="BU443" s="650">
        <f t="shared" si="2899"/>
        <v>0.61175538200000001</v>
      </c>
      <c r="BV443" s="667">
        <f t="shared" si="2900"/>
        <v>1.395457272</v>
      </c>
      <c r="BW443" s="652">
        <f t="shared" si="2901"/>
        <v>137.392495559</v>
      </c>
      <c r="BX443" s="606">
        <f t="shared" si="2926"/>
        <v>8.8462372713146636E-2</v>
      </c>
      <c r="BY443" s="645">
        <f t="shared" ca="1" si="2902"/>
        <v>100.71200908240674</v>
      </c>
      <c r="BZ443" s="608"/>
      <c r="CB443" s="616" t="str">
        <f t="shared" si="2853"/>
        <v>Personal finance / Banking</v>
      </c>
      <c r="CC443" s="665">
        <f t="shared" ca="1" si="2903"/>
        <v>0</v>
      </c>
      <c r="CD443" s="665">
        <f t="shared" ca="1" si="2904"/>
        <v>1.3268721270000001</v>
      </c>
      <c r="CE443" s="665">
        <f t="shared" ca="1" si="2905"/>
        <v>251.20951984700002</v>
      </c>
      <c r="CF443" s="648">
        <f t="shared" ca="1" si="2906"/>
        <v>875.58816379899997</v>
      </c>
      <c r="CG443" s="648">
        <f t="shared" ca="1" si="2907"/>
        <v>2.1037955049999999</v>
      </c>
      <c r="CH443" s="666">
        <f t="shared" ca="1" si="2908"/>
        <v>558.46336041300003</v>
      </c>
      <c r="CI443" s="666">
        <f t="shared" ca="1" si="2909"/>
        <v>230.71978720799999</v>
      </c>
      <c r="CJ443" s="666">
        <f t="shared" ca="1" si="2910"/>
        <v>0</v>
      </c>
      <c r="CK443" s="666">
        <f t="shared" ca="1" si="2911"/>
        <v>40.923665937000003</v>
      </c>
      <c r="CL443" s="666">
        <f t="shared" ca="1" si="2912"/>
        <v>150.05344176900002</v>
      </c>
      <c r="CM443" s="650">
        <f t="shared" ca="1" si="2913"/>
        <v>393.28544175500002</v>
      </c>
      <c r="CN443" s="650">
        <f t="shared" ca="1" si="2914"/>
        <v>245.56301017199999</v>
      </c>
      <c r="CO443" s="650">
        <f t="shared" ca="1" si="2915"/>
        <v>66.485396543999997</v>
      </c>
      <c r="CP443" s="650">
        <f t="shared" ca="1" si="2916"/>
        <v>0</v>
      </c>
      <c r="CQ443" s="650">
        <f t="shared" ca="1" si="2917"/>
        <v>182.76687385</v>
      </c>
      <c r="CR443" s="667">
        <f t="shared" ca="1" si="2918"/>
        <v>149.35056023999999</v>
      </c>
      <c r="CS443" s="667">
        <f t="shared" ca="1" si="2919"/>
        <v>155.13990065600001</v>
      </c>
      <c r="CT443" s="667">
        <f t="shared" ca="1" si="2920"/>
        <v>189.62589828600002</v>
      </c>
      <c r="CU443" s="650">
        <f t="shared" ca="1" si="2921"/>
        <v>111.551309464</v>
      </c>
      <c r="CV443" s="650">
        <f t="shared" ca="1" si="2922"/>
        <v>88.391613887999995</v>
      </c>
      <c r="CW443" s="650">
        <f t="shared" ca="1" si="2923"/>
        <v>73.104768149000009</v>
      </c>
      <c r="CX443" s="667">
        <f t="shared" ca="1" si="2924"/>
        <v>27.90914544</v>
      </c>
      <c r="CY443" s="652">
        <f t="shared" ca="1" si="2925"/>
        <v>3793.5625250490002</v>
      </c>
      <c r="CZ443" s="606">
        <f t="shared" ca="1" si="2927"/>
        <v>8.7836965540785766E-2</v>
      </c>
      <c r="DA443" s="645"/>
    </row>
    <row r="444" spans="1:105" ht="15" x14ac:dyDescent="0.25">
      <c r="A444" s="615">
        <v>613</v>
      </c>
      <c r="B444" s="616"/>
      <c r="C444" s="616" t="s">
        <v>724</v>
      </c>
      <c r="D444" s="616" t="str">
        <f t="shared" si="2729"/>
        <v>Bought The Last Purchase Online Using Any DeviceBeauty / Personal grooming</v>
      </c>
      <c r="E444" s="568" t="s">
        <v>719</v>
      </c>
      <c r="F444" s="620">
        <v>0.24945985100000001</v>
      </c>
      <c r="G444" s="621">
        <v>0.32837090699999999</v>
      </c>
      <c r="H444" s="622">
        <v>131.63276819999999</v>
      </c>
      <c r="I444" s="621">
        <v>0.35218248400000002</v>
      </c>
      <c r="J444" s="622">
        <v>141.1780224</v>
      </c>
      <c r="K444" s="621">
        <v>0.32837090699999999</v>
      </c>
      <c r="L444" s="623">
        <v>131.63276819999999</v>
      </c>
      <c r="M444" s="624">
        <v>0.261616615</v>
      </c>
      <c r="N444" s="625">
        <v>104.8732349</v>
      </c>
      <c r="O444" s="624">
        <v>0.29749757999999998</v>
      </c>
      <c r="P444" s="626">
        <v>119.2566978</v>
      </c>
      <c r="Q444" s="627">
        <v>0.25373885499999999</v>
      </c>
      <c r="R444" s="628">
        <v>101.71530799999999</v>
      </c>
      <c r="S444" s="627">
        <v>0.25373885499999999</v>
      </c>
      <c r="T444" s="628">
        <v>101.71530799999999</v>
      </c>
      <c r="U444" s="627">
        <v>0.31829099599999999</v>
      </c>
      <c r="V444" s="628">
        <v>127.5920733</v>
      </c>
      <c r="W444" s="627">
        <v>0.26360265999999999</v>
      </c>
      <c r="X444" s="628">
        <v>105.66937299999999</v>
      </c>
      <c r="Y444" s="627">
        <v>0.25373885499999999</v>
      </c>
      <c r="Z444" s="629">
        <v>101.71530799999999</v>
      </c>
      <c r="AA444" s="630">
        <v>0.27005239599999997</v>
      </c>
      <c r="AB444" s="631">
        <v>108.2548536</v>
      </c>
      <c r="AC444" s="630">
        <v>0.24735384599999999</v>
      </c>
      <c r="AD444" s="631">
        <v>99.155774219999998</v>
      </c>
      <c r="AE444" s="630">
        <v>0.213132032</v>
      </c>
      <c r="AF444" s="631">
        <v>85.437408570000002</v>
      </c>
      <c r="AG444" s="630">
        <v>0.25854663100000003</v>
      </c>
      <c r="AH444" s="631">
        <v>103.64258239999999</v>
      </c>
      <c r="AI444" s="630">
        <v>0.24735384599999999</v>
      </c>
      <c r="AJ444" s="632">
        <v>99.155774219999998</v>
      </c>
      <c r="AK444" s="633">
        <v>0.27931589099999998</v>
      </c>
      <c r="AL444" s="634">
        <v>111.9682749</v>
      </c>
      <c r="AM444" s="633">
        <v>0.22267391</v>
      </c>
      <c r="AN444" s="634">
        <v>89.262424260000003</v>
      </c>
      <c r="AO444" s="633">
        <v>0.22633040800000001</v>
      </c>
      <c r="AP444" s="635">
        <v>90.728190499999997</v>
      </c>
      <c r="AQ444" s="630">
        <v>0.20947906999999999</v>
      </c>
      <c r="AR444" s="631">
        <v>83.973060039999993</v>
      </c>
      <c r="AS444" s="630">
        <v>0.22109273500000001</v>
      </c>
      <c r="AT444" s="631">
        <v>88.628584700000005</v>
      </c>
      <c r="AU444" s="630">
        <v>0.22109273500000001</v>
      </c>
      <c r="AV444" s="632">
        <v>88.628584700000005</v>
      </c>
      <c r="AW444" s="633">
        <v>0.24735384599999999</v>
      </c>
      <c r="AX444" s="635">
        <v>99.155774219999998</v>
      </c>
      <c r="AY444" s="604"/>
      <c r="AZ444" s="568" t="str">
        <f t="shared" si="2828"/>
        <v>Beauty / Personal grooming</v>
      </c>
      <c r="BA444" s="665">
        <f t="shared" si="2879"/>
        <v>0</v>
      </c>
      <c r="BB444" s="665">
        <f t="shared" si="2880"/>
        <v>0</v>
      </c>
      <c r="BC444" s="665">
        <f t="shared" si="2881"/>
        <v>7.5525308610000002</v>
      </c>
      <c r="BD444" s="648">
        <f t="shared" si="2882"/>
        <v>27.731361190000001</v>
      </c>
      <c r="BE444" s="648">
        <f t="shared" si="2883"/>
        <v>0</v>
      </c>
      <c r="BF444" s="666">
        <f t="shared" si="2884"/>
        <v>13.448159315</v>
      </c>
      <c r="BG444" s="666">
        <f t="shared" si="2885"/>
        <v>6.59721023</v>
      </c>
      <c r="BH444" s="666">
        <f t="shared" si="2886"/>
        <v>0</v>
      </c>
      <c r="BI444" s="666">
        <f t="shared" si="2887"/>
        <v>1.3180133000000001</v>
      </c>
      <c r="BJ444" s="666">
        <f t="shared" si="2888"/>
        <v>5.0747770999999995</v>
      </c>
      <c r="BK444" s="650">
        <f t="shared" si="2889"/>
        <v>8.1015718799999998</v>
      </c>
      <c r="BL444" s="650">
        <f t="shared" si="2890"/>
        <v>3.4629538439999998</v>
      </c>
      <c r="BM444" s="650">
        <f t="shared" si="2891"/>
        <v>0</v>
      </c>
      <c r="BN444" s="650">
        <f t="shared" si="2892"/>
        <v>0</v>
      </c>
      <c r="BO444" s="650">
        <f t="shared" si="2893"/>
        <v>3.9576615359999998</v>
      </c>
      <c r="BP444" s="667">
        <f t="shared" si="2894"/>
        <v>2.7931589099999998</v>
      </c>
      <c r="BQ444" s="667">
        <f t="shared" si="2895"/>
        <v>2.0040651899999999</v>
      </c>
      <c r="BR444" s="667">
        <f t="shared" si="2896"/>
        <v>1.357982448</v>
      </c>
      <c r="BS444" s="650">
        <f t="shared" si="2897"/>
        <v>0.62843720999999997</v>
      </c>
      <c r="BT444" s="650">
        <f t="shared" si="2898"/>
        <v>3.0952982900000001</v>
      </c>
      <c r="BU444" s="650">
        <f t="shared" si="2899"/>
        <v>0.44218547000000002</v>
      </c>
      <c r="BV444" s="667">
        <f t="shared" si="2900"/>
        <v>0.98941538399999995</v>
      </c>
      <c r="BW444" s="652">
        <f t="shared" si="2901"/>
        <v>88.554782158000009</v>
      </c>
      <c r="BX444" s="606">
        <f t="shared" si="2926"/>
        <v>5.7017423789558264E-2</v>
      </c>
      <c r="BY444" s="645">
        <f t="shared" ca="1" si="2902"/>
        <v>97.934737644133477</v>
      </c>
      <c r="BZ444" s="608"/>
      <c r="CB444" s="616" t="str">
        <f t="shared" si="2853"/>
        <v>Beauty / Personal grooming</v>
      </c>
      <c r="CC444" s="665">
        <f t="shared" ca="1" si="2903"/>
        <v>0</v>
      </c>
      <c r="CD444" s="665">
        <f t="shared" ca="1" si="2904"/>
        <v>1.056547452</v>
      </c>
      <c r="CE444" s="665">
        <f t="shared" ca="1" si="2905"/>
        <v>200.63462417700001</v>
      </c>
      <c r="CF444" s="648">
        <f t="shared" ca="1" si="2906"/>
        <v>521.40191369499996</v>
      </c>
      <c r="CG444" s="648">
        <f t="shared" ca="1" si="2907"/>
        <v>1.4874878999999999</v>
      </c>
      <c r="CH444" s="666">
        <f t="shared" ca="1" si="2908"/>
        <v>342.80119310499998</v>
      </c>
      <c r="CI444" s="666">
        <f t="shared" ca="1" si="2909"/>
        <v>140.06384796</v>
      </c>
      <c r="CJ444" s="666">
        <f t="shared" ca="1" si="2910"/>
        <v>0</v>
      </c>
      <c r="CK444" s="666">
        <f t="shared" ca="1" si="2911"/>
        <v>26.096663339999999</v>
      </c>
      <c r="CL444" s="666">
        <f t="shared" ca="1" si="2912"/>
        <v>92.107204365000001</v>
      </c>
      <c r="CM444" s="650">
        <f t="shared" ca="1" si="2913"/>
        <v>261.14066693199999</v>
      </c>
      <c r="CN444" s="650">
        <f t="shared" ca="1" si="2914"/>
        <v>184.77332296199998</v>
      </c>
      <c r="CO444" s="650">
        <f t="shared" ca="1" si="2915"/>
        <v>40.921350144000002</v>
      </c>
      <c r="CP444" s="650">
        <f t="shared" ca="1" si="2916"/>
        <v>0</v>
      </c>
      <c r="CQ444" s="650">
        <f t="shared" ca="1" si="2917"/>
        <v>117.49307684999999</v>
      </c>
      <c r="CR444" s="667">
        <f t="shared" ca="1" si="2918"/>
        <v>117.31267421999999</v>
      </c>
      <c r="CS444" s="667">
        <f t="shared" ca="1" si="2919"/>
        <v>118.68519403000001</v>
      </c>
      <c r="CT444" s="667">
        <f t="shared" ca="1" si="2920"/>
        <v>134.44026235200002</v>
      </c>
      <c r="CU444" s="650">
        <f t="shared" ca="1" si="2921"/>
        <v>77.71673496999999</v>
      </c>
      <c r="CV444" s="650">
        <f t="shared" ca="1" si="2922"/>
        <v>63.674707680000004</v>
      </c>
      <c r="CW444" s="650">
        <f t="shared" ca="1" si="2923"/>
        <v>52.841163665000003</v>
      </c>
      <c r="CX444" s="667">
        <f t="shared" ca="1" si="2924"/>
        <v>19.788307679999999</v>
      </c>
      <c r="CY444" s="652">
        <f t="shared" ca="1" si="2925"/>
        <v>2514.4369434789996</v>
      </c>
      <c r="CZ444" s="606">
        <f t="shared" ca="1" si="2927"/>
        <v>5.8219815727431769E-2</v>
      </c>
      <c r="DA444" s="645"/>
    </row>
    <row r="445" spans="1:105" ht="15" x14ac:dyDescent="0.25">
      <c r="A445" s="615">
        <v>614</v>
      </c>
      <c r="B445" s="616"/>
      <c r="C445" s="616" t="s">
        <v>724</v>
      </c>
      <c r="D445" s="616" t="str">
        <f t="shared" si="2729"/>
        <v>Bought The Last Purchase Online Using Any DeviceAlcoholic drinks</v>
      </c>
      <c r="E445" s="568" t="s">
        <v>720</v>
      </c>
      <c r="F445" s="620">
        <v>0.202961259</v>
      </c>
      <c r="G445" s="621">
        <v>0.167992222</v>
      </c>
      <c r="H445" s="622">
        <v>82.770585339999997</v>
      </c>
      <c r="I445" s="621">
        <v>0.25473266100000003</v>
      </c>
      <c r="J445" s="622">
        <v>125.50802210000001</v>
      </c>
      <c r="K445" s="621">
        <v>0.336449163</v>
      </c>
      <c r="L445" s="623">
        <v>165.77014030000001</v>
      </c>
      <c r="M445" s="624">
        <v>0.29000464100000001</v>
      </c>
      <c r="N445" s="625">
        <v>142.8866979</v>
      </c>
      <c r="O445" s="624">
        <v>0.33243168899999997</v>
      </c>
      <c r="P445" s="626">
        <v>163.79071110000001</v>
      </c>
      <c r="Q445" s="627">
        <v>0.228587138</v>
      </c>
      <c r="R445" s="628">
        <v>112.6259953</v>
      </c>
      <c r="S445" s="627">
        <v>0.23648865599999999</v>
      </c>
      <c r="T445" s="628">
        <v>116.5191119</v>
      </c>
      <c r="U445" s="627">
        <v>0.228587138</v>
      </c>
      <c r="V445" s="628">
        <v>112.6259953</v>
      </c>
      <c r="W445" s="627">
        <v>0.228587138</v>
      </c>
      <c r="X445" s="628">
        <v>112.6259953</v>
      </c>
      <c r="Y445" s="627">
        <v>0.230294162</v>
      </c>
      <c r="Z445" s="629">
        <v>113.46705470000001</v>
      </c>
      <c r="AA445" s="630">
        <v>0.24865690400000001</v>
      </c>
      <c r="AB445" s="631">
        <v>122.514467</v>
      </c>
      <c r="AC445" s="630">
        <v>0.1905607</v>
      </c>
      <c r="AD445" s="631">
        <v>93.890184219999995</v>
      </c>
      <c r="AE445" s="630">
        <v>0.163552542</v>
      </c>
      <c r="AF445" s="631">
        <v>80.583133489999994</v>
      </c>
      <c r="AG445" s="630">
        <v>0.156798249</v>
      </c>
      <c r="AH445" s="631">
        <v>77.255260300000003</v>
      </c>
      <c r="AI445" s="630">
        <v>0.21042232299999999</v>
      </c>
      <c r="AJ445" s="632">
        <v>103.6761029</v>
      </c>
      <c r="AK445" s="633">
        <v>0.19555929</v>
      </c>
      <c r="AL445" s="634">
        <v>96.353013840000003</v>
      </c>
      <c r="AM445" s="633">
        <v>0.179262328</v>
      </c>
      <c r="AN445" s="634">
        <v>88.323421670000002</v>
      </c>
      <c r="AO445" s="633">
        <v>0.15647978600000001</v>
      </c>
      <c r="AP445" s="635">
        <v>77.098352050000003</v>
      </c>
      <c r="AQ445" s="630">
        <v>0.125015441</v>
      </c>
      <c r="AR445" s="631">
        <v>61.595716230000001</v>
      </c>
      <c r="AS445" s="630">
        <v>0.20321702899999999</v>
      </c>
      <c r="AT445" s="631">
        <v>100.1260193</v>
      </c>
      <c r="AU445" s="630">
        <v>0.163498528</v>
      </c>
      <c r="AV445" s="632">
        <v>80.556520460000002</v>
      </c>
      <c r="AW445" s="633">
        <v>0.20091693299999999</v>
      </c>
      <c r="AX445" s="635">
        <v>98.992750950000001</v>
      </c>
      <c r="AY445" s="604"/>
      <c r="AZ445" s="568" t="str">
        <f t="shared" si="2828"/>
        <v>Alcoholic drinks</v>
      </c>
      <c r="BA445" s="665">
        <f t="shared" si="2879"/>
        <v>0</v>
      </c>
      <c r="BB445" s="665">
        <f t="shared" si="2880"/>
        <v>0</v>
      </c>
      <c r="BC445" s="665">
        <f t="shared" si="2881"/>
        <v>7.7383307490000002</v>
      </c>
      <c r="BD445" s="648">
        <f t="shared" si="2882"/>
        <v>30.740491946000002</v>
      </c>
      <c r="BE445" s="648">
        <f t="shared" si="2883"/>
        <v>0</v>
      </c>
      <c r="BF445" s="666">
        <f t="shared" si="2884"/>
        <v>12.115118314</v>
      </c>
      <c r="BG445" s="666">
        <f t="shared" si="2885"/>
        <v>6.1487050559999998</v>
      </c>
      <c r="BH445" s="666">
        <f t="shared" si="2886"/>
        <v>0</v>
      </c>
      <c r="BI445" s="666">
        <f t="shared" si="2887"/>
        <v>1.1429356900000001</v>
      </c>
      <c r="BJ445" s="666">
        <f t="shared" si="2888"/>
        <v>4.6058832399999998</v>
      </c>
      <c r="BK445" s="650">
        <f t="shared" si="2889"/>
        <v>7.45970712</v>
      </c>
      <c r="BL445" s="650">
        <f t="shared" si="2890"/>
        <v>2.6678497999999999</v>
      </c>
      <c r="BM445" s="650">
        <f t="shared" si="2891"/>
        <v>0</v>
      </c>
      <c r="BN445" s="650">
        <f t="shared" si="2892"/>
        <v>0</v>
      </c>
      <c r="BO445" s="650">
        <f t="shared" si="2893"/>
        <v>3.3667571679999999</v>
      </c>
      <c r="BP445" s="667">
        <f t="shared" si="2894"/>
        <v>1.9555929000000001</v>
      </c>
      <c r="BQ445" s="667">
        <f t="shared" si="2895"/>
        <v>1.6133609520000001</v>
      </c>
      <c r="BR445" s="667">
        <f t="shared" si="2896"/>
        <v>0.93887871600000006</v>
      </c>
      <c r="BS445" s="650">
        <f t="shared" si="2897"/>
        <v>0.37504632300000001</v>
      </c>
      <c r="BT445" s="650">
        <f t="shared" si="2898"/>
        <v>2.845038406</v>
      </c>
      <c r="BU445" s="650">
        <f t="shared" si="2899"/>
        <v>0.32699705600000001</v>
      </c>
      <c r="BV445" s="667">
        <f t="shared" si="2900"/>
        <v>0.80366773199999997</v>
      </c>
      <c r="BW445" s="652">
        <f t="shared" si="2901"/>
        <v>84.844361168000006</v>
      </c>
      <c r="BX445" s="606">
        <f t="shared" si="2926"/>
        <v>5.4628409431790002E-2</v>
      </c>
      <c r="BY445" s="645">
        <f t="shared" ca="1" si="2902"/>
        <v>103.6427034186534</v>
      </c>
      <c r="BZ445" s="608"/>
      <c r="CB445" s="616" t="str">
        <f t="shared" si="2853"/>
        <v>Alcoholic drinks</v>
      </c>
      <c r="CC445" s="665">
        <f t="shared" ca="1" si="2903"/>
        <v>0</v>
      </c>
      <c r="CD445" s="665">
        <f t="shared" ca="1" si="2904"/>
        <v>0.76419798300000008</v>
      </c>
      <c r="CE445" s="665">
        <f t="shared" ca="1" si="2905"/>
        <v>205.57043859300001</v>
      </c>
      <c r="CF445" s="648">
        <f t="shared" ca="1" si="2906"/>
        <v>577.97924951300001</v>
      </c>
      <c r="CG445" s="648">
        <f t="shared" ca="1" si="2907"/>
        <v>1.6621584449999998</v>
      </c>
      <c r="CH445" s="666">
        <f t="shared" ca="1" si="2908"/>
        <v>308.821223438</v>
      </c>
      <c r="CI445" s="666">
        <f t="shared" ca="1" si="2909"/>
        <v>130.54173811199999</v>
      </c>
      <c r="CJ445" s="666">
        <f t="shared" ca="1" si="2910"/>
        <v>0</v>
      </c>
      <c r="CK445" s="666">
        <f t="shared" ca="1" si="2911"/>
        <v>22.630126661999999</v>
      </c>
      <c r="CL445" s="666">
        <f t="shared" ca="1" si="2912"/>
        <v>83.596780805999998</v>
      </c>
      <c r="CM445" s="650">
        <f t="shared" ca="1" si="2913"/>
        <v>240.45122616800001</v>
      </c>
      <c r="CN445" s="650">
        <f t="shared" ca="1" si="2914"/>
        <v>142.34884289999999</v>
      </c>
      <c r="CO445" s="650">
        <f t="shared" ca="1" si="2915"/>
        <v>31.402088063999997</v>
      </c>
      <c r="CP445" s="650">
        <f t="shared" ca="1" si="2916"/>
        <v>0</v>
      </c>
      <c r="CQ445" s="650">
        <f t="shared" ca="1" si="2917"/>
        <v>99.950603424999997</v>
      </c>
      <c r="CR445" s="667">
        <f t="shared" ca="1" si="2918"/>
        <v>82.134901799999994</v>
      </c>
      <c r="CS445" s="667">
        <f t="shared" ca="1" si="2919"/>
        <v>95.546820823999994</v>
      </c>
      <c r="CT445" s="667">
        <f t="shared" ca="1" si="2920"/>
        <v>92.948992884000006</v>
      </c>
      <c r="CU445" s="650">
        <f t="shared" ca="1" si="2921"/>
        <v>46.380728611000002</v>
      </c>
      <c r="CV445" s="650">
        <f t="shared" ca="1" si="2922"/>
        <v>58.526504351999996</v>
      </c>
      <c r="CW445" s="650">
        <f t="shared" ca="1" si="2923"/>
        <v>39.076148191999998</v>
      </c>
      <c r="CX445" s="667">
        <f t="shared" ca="1" si="2924"/>
        <v>16.073354639999998</v>
      </c>
      <c r="CY445" s="652">
        <f t="shared" ca="1" si="2925"/>
        <v>2276.4061254120002</v>
      </c>
      <c r="CZ445" s="606">
        <f t="shared" ca="1" si="2927"/>
        <v>5.2708398787249394E-2</v>
      </c>
      <c r="DA445" s="645"/>
    </row>
    <row r="446" spans="1:105" ht="15" x14ac:dyDescent="0.25">
      <c r="A446" s="615">
        <v>615</v>
      </c>
      <c r="B446" s="616"/>
      <c r="C446" s="616" t="s">
        <v>724</v>
      </c>
      <c r="D446" s="616" t="str">
        <f t="shared" si="2729"/>
        <v>Bought The Last Purchase Online Using Any DeviceGaming (e.g. consoles, PC, online)</v>
      </c>
      <c r="E446" s="568" t="s">
        <v>721</v>
      </c>
      <c r="F446" s="620">
        <v>0.18942673400000001</v>
      </c>
      <c r="G446" s="621">
        <v>0.24087481699999999</v>
      </c>
      <c r="H446" s="622">
        <v>127.15988489999999</v>
      </c>
      <c r="I446" s="621">
        <v>0.303889205</v>
      </c>
      <c r="J446" s="622">
        <v>160.42572150000001</v>
      </c>
      <c r="K446" s="621">
        <v>0.114878115</v>
      </c>
      <c r="L446" s="623">
        <v>60.6451438</v>
      </c>
      <c r="M446" s="624">
        <v>0.193671871</v>
      </c>
      <c r="N446" s="625">
        <v>102.2410446</v>
      </c>
      <c r="O446" s="624">
        <v>0.226176604</v>
      </c>
      <c r="P446" s="626">
        <v>119.4005722</v>
      </c>
      <c r="Q446" s="627">
        <v>0.164261985</v>
      </c>
      <c r="R446" s="628">
        <v>86.715312819999994</v>
      </c>
      <c r="S446" s="627">
        <v>0.193360011</v>
      </c>
      <c r="T446" s="628">
        <v>102.0764109</v>
      </c>
      <c r="U446" s="627">
        <v>0.25355199299999998</v>
      </c>
      <c r="V446" s="628">
        <v>133.8522754</v>
      </c>
      <c r="W446" s="627">
        <v>0.19533516100000001</v>
      </c>
      <c r="X446" s="628">
        <v>103.1191092</v>
      </c>
      <c r="Y446" s="627">
        <v>0.17595882400000001</v>
      </c>
      <c r="Z446" s="629">
        <v>92.890174630000004</v>
      </c>
      <c r="AA446" s="630">
        <v>0.181553837</v>
      </c>
      <c r="AB446" s="631">
        <v>95.843830319999995</v>
      </c>
      <c r="AC446" s="630">
        <v>0.159178181</v>
      </c>
      <c r="AD446" s="631">
        <v>84.0315291</v>
      </c>
      <c r="AE446" s="630">
        <v>0.181553837</v>
      </c>
      <c r="AF446" s="631">
        <v>95.843830319999995</v>
      </c>
      <c r="AG446" s="630">
        <v>0.23001675899999999</v>
      </c>
      <c r="AH446" s="631">
        <v>121.4278231</v>
      </c>
      <c r="AI446" s="630">
        <v>0.175837258</v>
      </c>
      <c r="AJ446" s="632">
        <v>92.825999060000001</v>
      </c>
      <c r="AK446" s="633">
        <v>0.200334925</v>
      </c>
      <c r="AL446" s="634">
        <v>105.75852759999999</v>
      </c>
      <c r="AM446" s="633">
        <v>0.168329858</v>
      </c>
      <c r="AN446" s="634">
        <v>88.862778160000005</v>
      </c>
      <c r="AO446" s="633">
        <v>0.198587822</v>
      </c>
      <c r="AP446" s="635">
        <v>104.8362169</v>
      </c>
      <c r="AQ446" s="630">
        <v>0.183866328</v>
      </c>
      <c r="AR446" s="631">
        <v>97.064613730000005</v>
      </c>
      <c r="AS446" s="630">
        <v>0.186098758</v>
      </c>
      <c r="AT446" s="631">
        <v>98.243132880000005</v>
      </c>
      <c r="AU446" s="630">
        <v>0.186098758</v>
      </c>
      <c r="AV446" s="632">
        <v>98.243132880000005</v>
      </c>
      <c r="AW446" s="633">
        <v>0.32091354599999999</v>
      </c>
      <c r="AX446" s="635">
        <v>169.4130174</v>
      </c>
      <c r="AY446" s="604"/>
      <c r="AZ446" s="568" t="str">
        <f t="shared" si="2828"/>
        <v>Gaming (e.g. consoles, PC, online)</v>
      </c>
      <c r="BA446" s="665">
        <f t="shared" si="2879"/>
        <v>0</v>
      </c>
      <c r="BB446" s="665">
        <f t="shared" si="2880"/>
        <v>0</v>
      </c>
      <c r="BC446" s="665">
        <f t="shared" si="2881"/>
        <v>2.6421966450000003</v>
      </c>
      <c r="BD446" s="648">
        <f t="shared" si="2882"/>
        <v>20.529218325999999</v>
      </c>
      <c r="BE446" s="648">
        <f t="shared" si="2883"/>
        <v>0</v>
      </c>
      <c r="BF446" s="666">
        <f t="shared" si="2884"/>
        <v>8.7058852049999995</v>
      </c>
      <c r="BG446" s="666">
        <f t="shared" si="2885"/>
        <v>5.0273602860000004</v>
      </c>
      <c r="BH446" s="666">
        <f t="shared" si="2886"/>
        <v>0</v>
      </c>
      <c r="BI446" s="666">
        <f t="shared" si="2887"/>
        <v>0.97667580500000006</v>
      </c>
      <c r="BJ446" s="666">
        <f t="shared" si="2888"/>
        <v>3.5191764800000005</v>
      </c>
      <c r="BK446" s="650">
        <f t="shared" si="2889"/>
        <v>5.4466151099999998</v>
      </c>
      <c r="BL446" s="650">
        <f t="shared" si="2890"/>
        <v>2.2284945340000002</v>
      </c>
      <c r="BM446" s="650">
        <f t="shared" si="2891"/>
        <v>0</v>
      </c>
      <c r="BN446" s="650">
        <f t="shared" si="2892"/>
        <v>0</v>
      </c>
      <c r="BO446" s="650">
        <f t="shared" si="2893"/>
        <v>2.8133961279999999</v>
      </c>
      <c r="BP446" s="667">
        <f t="shared" si="2894"/>
        <v>2.0033492499999999</v>
      </c>
      <c r="BQ446" s="667">
        <f t="shared" si="2895"/>
        <v>1.5149687219999999</v>
      </c>
      <c r="BR446" s="667">
        <f t="shared" si="2896"/>
        <v>1.1915269319999999</v>
      </c>
      <c r="BS446" s="650">
        <f t="shared" si="2897"/>
        <v>0.55159898399999996</v>
      </c>
      <c r="BT446" s="650">
        <f t="shared" si="2898"/>
        <v>2.6053826120000001</v>
      </c>
      <c r="BU446" s="650">
        <f t="shared" si="2899"/>
        <v>0.37219751600000001</v>
      </c>
      <c r="BV446" s="667">
        <f t="shared" si="2900"/>
        <v>1.283654184</v>
      </c>
      <c r="BW446" s="652">
        <f t="shared" si="2901"/>
        <v>61.411696718999991</v>
      </c>
      <c r="BX446" s="606">
        <f t="shared" si="2926"/>
        <v>3.9540910746249512E-2</v>
      </c>
      <c r="BY446" s="645">
        <f t="shared" ca="1" si="2902"/>
        <v>96.660576507919629</v>
      </c>
      <c r="BZ446" s="608"/>
      <c r="CB446" s="616" t="str">
        <f t="shared" si="2853"/>
        <v>Gaming (e.g. consoles, PC, online)</v>
      </c>
      <c r="CC446" s="665">
        <f t="shared" ca="1" si="2903"/>
        <v>0</v>
      </c>
      <c r="CD446" s="665">
        <f t="shared" ca="1" si="2904"/>
        <v>0.91166761500000004</v>
      </c>
      <c r="CE446" s="665">
        <f t="shared" ca="1" si="2905"/>
        <v>70.190528264999998</v>
      </c>
      <c r="CF446" s="648">
        <f t="shared" ca="1" si="2906"/>
        <v>385.98803890300002</v>
      </c>
      <c r="CG446" s="648">
        <f t="shared" ca="1" si="2907"/>
        <v>1.13088302</v>
      </c>
      <c r="CH446" s="666">
        <f t="shared" ca="1" si="2908"/>
        <v>221.917941735</v>
      </c>
      <c r="CI446" s="666">
        <f t="shared" ca="1" si="2909"/>
        <v>106.734726072</v>
      </c>
      <c r="CJ446" s="666">
        <f t="shared" ca="1" si="2910"/>
        <v>0</v>
      </c>
      <c r="CK446" s="666">
        <f t="shared" ca="1" si="2911"/>
        <v>19.338180939000001</v>
      </c>
      <c r="CL446" s="666">
        <f t="shared" ca="1" si="2912"/>
        <v>63.873053112000008</v>
      </c>
      <c r="CM446" s="650">
        <f t="shared" ca="1" si="2913"/>
        <v>175.56256037899999</v>
      </c>
      <c r="CN446" s="650">
        <f t="shared" ca="1" si="2914"/>
        <v>118.90610120700001</v>
      </c>
      <c r="CO446" s="650">
        <f t="shared" ca="1" si="2915"/>
        <v>34.858336703999996</v>
      </c>
      <c r="CP446" s="650">
        <f t="shared" ca="1" si="2916"/>
        <v>0</v>
      </c>
      <c r="CQ446" s="650">
        <f t="shared" ca="1" si="2917"/>
        <v>83.522697550000004</v>
      </c>
      <c r="CR446" s="667">
        <f t="shared" ca="1" si="2918"/>
        <v>84.140668500000004</v>
      </c>
      <c r="CS446" s="667">
        <f t="shared" ca="1" si="2919"/>
        <v>89.719814314000004</v>
      </c>
      <c r="CT446" s="667">
        <f t="shared" ca="1" si="2920"/>
        <v>117.961166268</v>
      </c>
      <c r="CU446" s="650">
        <f t="shared" ca="1" si="2921"/>
        <v>68.214407687999994</v>
      </c>
      <c r="CV446" s="650">
        <f t="shared" ca="1" si="2922"/>
        <v>53.596442304</v>
      </c>
      <c r="CW446" s="650">
        <f t="shared" ca="1" si="2923"/>
        <v>44.477603162000001</v>
      </c>
      <c r="CX446" s="667">
        <f t="shared" ca="1" si="2924"/>
        <v>25.673083679999998</v>
      </c>
      <c r="CY446" s="652">
        <f t="shared" ca="1" si="2925"/>
        <v>1766.7179014169997</v>
      </c>
      <c r="CZ446" s="606">
        <f t="shared" ca="1" si="2927"/>
        <v>4.0906967633293427E-2</v>
      </c>
      <c r="DA446" s="645"/>
    </row>
    <row r="447" spans="1:105" ht="15" x14ac:dyDescent="0.25">
      <c r="A447" s="615">
        <v>616</v>
      </c>
      <c r="B447" s="616"/>
      <c r="C447" s="616" t="s">
        <v>724</v>
      </c>
      <c r="D447" s="616" t="str">
        <f t="shared" si="2729"/>
        <v>Bought The Last Purchase Online Using Any DeviceSport / Sportswear / Sports equipment</v>
      </c>
      <c r="E447" s="568" t="s">
        <v>722</v>
      </c>
      <c r="F447" s="620">
        <v>0.184009744</v>
      </c>
      <c r="G447" s="621">
        <v>0.243579515</v>
      </c>
      <c r="H447" s="622">
        <v>132.3731612</v>
      </c>
      <c r="I447" s="621">
        <v>0.30766124299999997</v>
      </c>
      <c r="J447" s="622">
        <v>167.1983433</v>
      </c>
      <c r="K447" s="621">
        <v>0.230353379</v>
      </c>
      <c r="L447" s="623">
        <v>125.18542480000001</v>
      </c>
      <c r="M447" s="624">
        <v>0.24456789100000001</v>
      </c>
      <c r="N447" s="625">
        <v>132.91029399999999</v>
      </c>
      <c r="O447" s="624">
        <v>0.24456789100000001</v>
      </c>
      <c r="P447" s="626">
        <v>132.91029399999999</v>
      </c>
      <c r="Q447" s="627">
        <v>0.19481073800000001</v>
      </c>
      <c r="R447" s="628">
        <v>105.8697951</v>
      </c>
      <c r="S447" s="627">
        <v>0.19170345899999999</v>
      </c>
      <c r="T447" s="628">
        <v>104.1811457</v>
      </c>
      <c r="U447" s="627">
        <v>0.24777232599999999</v>
      </c>
      <c r="V447" s="628">
        <v>134.6517423</v>
      </c>
      <c r="W447" s="627">
        <v>0.19170345899999999</v>
      </c>
      <c r="X447" s="628">
        <v>104.1811457</v>
      </c>
      <c r="Y447" s="627">
        <v>0.18978173000000001</v>
      </c>
      <c r="Z447" s="629">
        <v>103.13678280000001</v>
      </c>
      <c r="AA447" s="630">
        <v>0.16723680699999999</v>
      </c>
      <c r="AB447" s="631">
        <v>90.884756440000004</v>
      </c>
      <c r="AC447" s="630">
        <v>0.163211198</v>
      </c>
      <c r="AD447" s="631">
        <v>88.697040959999995</v>
      </c>
      <c r="AE447" s="630">
        <v>0.16723680699999999</v>
      </c>
      <c r="AF447" s="631">
        <v>90.884756440000004</v>
      </c>
      <c r="AG447" s="630">
        <v>0.18176878599999999</v>
      </c>
      <c r="AH447" s="631">
        <v>98.782152710000005</v>
      </c>
      <c r="AI447" s="630">
        <v>0.15165524499999999</v>
      </c>
      <c r="AJ447" s="632">
        <v>82.416964350000001</v>
      </c>
      <c r="AK447" s="633">
        <v>0.21566927399999999</v>
      </c>
      <c r="AL447" s="634">
        <v>117.2053554</v>
      </c>
      <c r="AM447" s="633">
        <v>0.13407777400000001</v>
      </c>
      <c r="AN447" s="634">
        <v>72.864497170000007</v>
      </c>
      <c r="AO447" s="633">
        <v>0.155607572</v>
      </c>
      <c r="AP447" s="635">
        <v>84.564854409999995</v>
      </c>
      <c r="AQ447" s="630">
        <v>0.17135510000000001</v>
      </c>
      <c r="AR447" s="631">
        <v>93.122840589999996</v>
      </c>
      <c r="AS447" s="630">
        <v>0.165799047</v>
      </c>
      <c r="AT447" s="631">
        <v>90.103406329999999</v>
      </c>
      <c r="AU447" s="630">
        <v>0.16891653300000001</v>
      </c>
      <c r="AV447" s="632">
        <v>91.797602729999994</v>
      </c>
      <c r="AW447" s="633">
        <v>0.218592806</v>
      </c>
      <c r="AX447" s="635">
        <v>118.7941476</v>
      </c>
      <c r="AY447" s="604"/>
      <c r="AZ447" s="568" t="str">
        <f t="shared" si="2828"/>
        <v>Sport / Sportswear / Sports equipment</v>
      </c>
      <c r="BA447" s="665">
        <f t="shared" si="2879"/>
        <v>0</v>
      </c>
      <c r="BB447" s="665">
        <f t="shared" si="2880"/>
        <v>0</v>
      </c>
      <c r="BC447" s="665">
        <f t="shared" si="2881"/>
        <v>5.2981277169999998</v>
      </c>
      <c r="BD447" s="648">
        <f t="shared" si="2882"/>
        <v>25.924196446</v>
      </c>
      <c r="BE447" s="648">
        <f t="shared" si="2883"/>
        <v>0</v>
      </c>
      <c r="BF447" s="666">
        <f t="shared" si="2884"/>
        <v>10.324969114</v>
      </c>
      <c r="BG447" s="666">
        <f t="shared" si="2885"/>
        <v>4.9842899339999995</v>
      </c>
      <c r="BH447" s="666">
        <f t="shared" si="2886"/>
        <v>0</v>
      </c>
      <c r="BI447" s="666">
        <f t="shared" si="2887"/>
        <v>0.95851729499999994</v>
      </c>
      <c r="BJ447" s="666">
        <f t="shared" si="2888"/>
        <v>3.7956346000000001</v>
      </c>
      <c r="BK447" s="650">
        <f t="shared" si="2889"/>
        <v>5.0171042099999994</v>
      </c>
      <c r="BL447" s="650">
        <f t="shared" si="2890"/>
        <v>2.2849567720000001</v>
      </c>
      <c r="BM447" s="650">
        <f t="shared" si="2891"/>
        <v>0</v>
      </c>
      <c r="BN447" s="650">
        <f t="shared" si="2892"/>
        <v>0</v>
      </c>
      <c r="BO447" s="650">
        <f t="shared" si="2893"/>
        <v>2.4264839199999999</v>
      </c>
      <c r="BP447" s="667">
        <f t="shared" si="2894"/>
        <v>2.15669274</v>
      </c>
      <c r="BQ447" s="667">
        <f t="shared" si="2895"/>
        <v>1.2066999660000002</v>
      </c>
      <c r="BR447" s="667">
        <f t="shared" si="2896"/>
        <v>0.93364543200000005</v>
      </c>
      <c r="BS447" s="650">
        <f t="shared" si="2897"/>
        <v>0.51406530000000006</v>
      </c>
      <c r="BT447" s="650">
        <f t="shared" si="2898"/>
        <v>2.3211866580000002</v>
      </c>
      <c r="BU447" s="650">
        <f t="shared" si="2899"/>
        <v>0.33783306600000002</v>
      </c>
      <c r="BV447" s="667">
        <f t="shared" si="2900"/>
        <v>0.874371224</v>
      </c>
      <c r="BW447" s="652">
        <f t="shared" si="2901"/>
        <v>69.358774394000008</v>
      </c>
      <c r="BX447" s="606">
        <f t="shared" si="2926"/>
        <v>4.4657764795707287E-2</v>
      </c>
      <c r="BY447" s="645">
        <f t="shared" ca="1" si="2902"/>
        <v>101.58408901577278</v>
      </c>
      <c r="BZ447" s="608"/>
      <c r="CB447" s="616" t="str">
        <f t="shared" si="2853"/>
        <v>Sport / Sportswear / Sports equipment</v>
      </c>
      <c r="CC447" s="665">
        <f t="shared" ca="1" si="2903"/>
        <v>0</v>
      </c>
      <c r="CD447" s="665">
        <f t="shared" ca="1" si="2904"/>
        <v>0.92298372899999992</v>
      </c>
      <c r="CE447" s="665">
        <f t="shared" ca="1" si="2905"/>
        <v>140.74591456900001</v>
      </c>
      <c r="CF447" s="648">
        <f t="shared" ca="1" si="2906"/>
        <v>487.42380676300002</v>
      </c>
      <c r="CG447" s="648">
        <f t="shared" ca="1" si="2907"/>
        <v>1.2228394550000001</v>
      </c>
      <c r="CH447" s="666">
        <f t="shared" ca="1" si="2908"/>
        <v>263.18930703800004</v>
      </c>
      <c r="CI447" s="666">
        <f t="shared" ca="1" si="2909"/>
        <v>105.820309368</v>
      </c>
      <c r="CJ447" s="666">
        <f t="shared" ca="1" si="2910"/>
        <v>0</v>
      </c>
      <c r="CK447" s="666">
        <f t="shared" ca="1" si="2911"/>
        <v>18.978642440999998</v>
      </c>
      <c r="CL447" s="666">
        <f t="shared" ca="1" si="2912"/>
        <v>68.890767990000001</v>
      </c>
      <c r="CM447" s="650">
        <f t="shared" ca="1" si="2913"/>
        <v>161.717992369</v>
      </c>
      <c r="CN447" s="650">
        <f t="shared" ca="1" si="2914"/>
        <v>121.91876490600001</v>
      </c>
      <c r="CO447" s="650">
        <f t="shared" ca="1" si="2915"/>
        <v>32.109466943999998</v>
      </c>
      <c r="CP447" s="650">
        <f t="shared" ca="1" si="2916"/>
        <v>0</v>
      </c>
      <c r="CQ447" s="650">
        <f t="shared" ca="1" si="2917"/>
        <v>72.036241375000003</v>
      </c>
      <c r="CR447" s="667">
        <f t="shared" ca="1" si="2918"/>
        <v>90.581095079999997</v>
      </c>
      <c r="CS447" s="667">
        <f t="shared" ca="1" si="2919"/>
        <v>71.463453542000011</v>
      </c>
      <c r="CT447" s="667">
        <f t="shared" ca="1" si="2920"/>
        <v>92.430897767999994</v>
      </c>
      <c r="CU447" s="650">
        <f t="shared" ca="1" si="2921"/>
        <v>63.572742100000006</v>
      </c>
      <c r="CV447" s="650">
        <f t="shared" ca="1" si="2922"/>
        <v>47.750125535999999</v>
      </c>
      <c r="CW447" s="650">
        <f t="shared" ca="1" si="2923"/>
        <v>40.371051387000001</v>
      </c>
      <c r="CX447" s="667">
        <f t="shared" ca="1" si="2924"/>
        <v>17.487424480000001</v>
      </c>
      <c r="CY447" s="652">
        <f t="shared" ca="1" si="2925"/>
        <v>1898.6338268400002</v>
      </c>
      <c r="CZ447" s="606">
        <f t="shared" ca="1" si="2927"/>
        <v>4.3961377444427699E-2</v>
      </c>
      <c r="DA447" s="645"/>
    </row>
    <row r="448" spans="1:105" ht="15" x14ac:dyDescent="0.25">
      <c r="A448" s="615">
        <v>617</v>
      </c>
      <c r="B448" s="616"/>
      <c r="C448" s="616" t="s">
        <v>724</v>
      </c>
      <c r="D448" s="616" t="str">
        <f t="shared" si="2729"/>
        <v>Bought The Last Purchase Online Using Any DeviceHome DIY and decoration</v>
      </c>
      <c r="E448" s="568" t="s">
        <v>723</v>
      </c>
      <c r="F448" s="620">
        <v>0.25209471999999999</v>
      </c>
      <c r="G448" s="621">
        <v>0.102337607</v>
      </c>
      <c r="H448" s="622">
        <v>40.594902879999999</v>
      </c>
      <c r="I448" s="621">
        <v>0.26778797300000001</v>
      </c>
      <c r="J448" s="622">
        <v>106.2251413</v>
      </c>
      <c r="K448" s="621">
        <v>0.231327799</v>
      </c>
      <c r="L448" s="623">
        <v>91.762254499999997</v>
      </c>
      <c r="M448" s="624">
        <v>0.31643422900000001</v>
      </c>
      <c r="N448" s="625">
        <v>125.52195810000001</v>
      </c>
      <c r="O448" s="624">
        <v>0.29986375300000001</v>
      </c>
      <c r="P448" s="626">
        <v>118.948843</v>
      </c>
      <c r="Q448" s="627">
        <v>0.26711970499999999</v>
      </c>
      <c r="R448" s="628">
        <v>105.9600552</v>
      </c>
      <c r="S448" s="627">
        <v>0.25625310200000001</v>
      </c>
      <c r="T448" s="628">
        <v>101.64953130000001</v>
      </c>
      <c r="U448" s="627">
        <v>0.30504985099999998</v>
      </c>
      <c r="V448" s="628">
        <v>121.0060452</v>
      </c>
      <c r="W448" s="627">
        <v>0.25045345099999999</v>
      </c>
      <c r="X448" s="628">
        <v>99.348947300000006</v>
      </c>
      <c r="Y448" s="627">
        <v>0.25139971700000002</v>
      </c>
      <c r="Z448" s="629">
        <v>99.724308809999997</v>
      </c>
      <c r="AA448" s="630">
        <v>0.26921308700000002</v>
      </c>
      <c r="AB448" s="631">
        <v>106.7904503</v>
      </c>
      <c r="AC448" s="630">
        <v>0.235850053</v>
      </c>
      <c r="AD448" s="631">
        <v>93.556125399999999</v>
      </c>
      <c r="AE448" s="630">
        <v>0.2372435</v>
      </c>
      <c r="AF448" s="631">
        <v>94.108872980000001</v>
      </c>
      <c r="AG448" s="630">
        <v>0.25100676199999999</v>
      </c>
      <c r="AH448" s="631">
        <v>99.568432939999994</v>
      </c>
      <c r="AI448" s="630">
        <v>0.28651188300000002</v>
      </c>
      <c r="AJ448" s="632">
        <v>113.65247290000001</v>
      </c>
      <c r="AK448" s="633">
        <v>0.23074945799999999</v>
      </c>
      <c r="AL448" s="634">
        <v>91.532840590000006</v>
      </c>
      <c r="AM448" s="633">
        <v>0.226961357</v>
      </c>
      <c r="AN448" s="634">
        <v>90.030190419999997</v>
      </c>
      <c r="AO448" s="633">
        <v>0.23074945799999999</v>
      </c>
      <c r="AP448" s="635">
        <v>91.532840590000006</v>
      </c>
      <c r="AQ448" s="630">
        <v>0.22590666300000001</v>
      </c>
      <c r="AR448" s="631">
        <v>89.611818490000005</v>
      </c>
      <c r="AS448" s="630">
        <v>0.22590666300000001</v>
      </c>
      <c r="AT448" s="631">
        <v>89.611818490000005</v>
      </c>
      <c r="AU448" s="630">
        <v>0.21907784699999999</v>
      </c>
      <c r="AV448" s="632">
        <v>86.902988840000006</v>
      </c>
      <c r="AW448" s="633">
        <v>0.258080798</v>
      </c>
      <c r="AX448" s="635">
        <v>102.3745354</v>
      </c>
      <c r="AY448" s="604"/>
      <c r="AZ448" s="568" t="str">
        <f t="shared" si="2828"/>
        <v>Home DIY and decoration</v>
      </c>
      <c r="BA448" s="665">
        <f t="shared" si="2879"/>
        <v>0</v>
      </c>
      <c r="BB448" s="665">
        <f t="shared" si="2880"/>
        <v>0</v>
      </c>
      <c r="BC448" s="665">
        <f t="shared" si="2881"/>
        <v>5.3205393770000002</v>
      </c>
      <c r="BD448" s="648">
        <f t="shared" si="2882"/>
        <v>33.542028274000003</v>
      </c>
      <c r="BE448" s="648">
        <f t="shared" si="2883"/>
        <v>0</v>
      </c>
      <c r="BF448" s="666">
        <f t="shared" si="2884"/>
        <v>14.157344364999998</v>
      </c>
      <c r="BG448" s="666">
        <f t="shared" si="2885"/>
        <v>6.6625806519999999</v>
      </c>
      <c r="BH448" s="666">
        <f t="shared" si="2886"/>
        <v>0</v>
      </c>
      <c r="BI448" s="666">
        <f t="shared" si="2887"/>
        <v>1.252267255</v>
      </c>
      <c r="BJ448" s="666">
        <f t="shared" si="2888"/>
        <v>5.0279943400000002</v>
      </c>
      <c r="BK448" s="650">
        <f t="shared" si="2889"/>
        <v>8.076392610000001</v>
      </c>
      <c r="BL448" s="650">
        <f t="shared" si="2890"/>
        <v>3.3019007419999999</v>
      </c>
      <c r="BM448" s="650">
        <f t="shared" si="2891"/>
        <v>0</v>
      </c>
      <c r="BN448" s="650">
        <f t="shared" si="2892"/>
        <v>0</v>
      </c>
      <c r="BO448" s="650">
        <f t="shared" si="2893"/>
        <v>4.5841901280000004</v>
      </c>
      <c r="BP448" s="667">
        <f t="shared" si="2894"/>
        <v>2.3074945799999997</v>
      </c>
      <c r="BQ448" s="667">
        <f t="shared" si="2895"/>
        <v>2.0426522130000002</v>
      </c>
      <c r="BR448" s="667">
        <f t="shared" si="2896"/>
        <v>1.3844967479999999</v>
      </c>
      <c r="BS448" s="650">
        <f t="shared" si="2897"/>
        <v>0.67771998900000008</v>
      </c>
      <c r="BT448" s="650">
        <f t="shared" si="2898"/>
        <v>3.1626932820000002</v>
      </c>
      <c r="BU448" s="650">
        <f t="shared" si="2899"/>
        <v>0.43815569399999998</v>
      </c>
      <c r="BV448" s="667">
        <f t="shared" si="2900"/>
        <v>1.032323192</v>
      </c>
      <c r="BW448" s="652">
        <f t="shared" si="2901"/>
        <v>92.97077344100002</v>
      </c>
      <c r="BX448" s="606">
        <f t="shared" si="2926"/>
        <v>5.9860730952626701E-2</v>
      </c>
      <c r="BY448" s="645">
        <f t="shared" ca="1" si="2902"/>
        <v>99.9089232416096</v>
      </c>
      <c r="BZ448" s="608"/>
      <c r="CB448" s="616" t="str">
        <f t="shared" si="2853"/>
        <v>Home DIY and decoration</v>
      </c>
      <c r="CC448" s="665">
        <f t="shared" ca="1" si="2903"/>
        <v>0</v>
      </c>
      <c r="CD448" s="665">
        <f t="shared" ca="1" si="2904"/>
        <v>0.80336391900000004</v>
      </c>
      <c r="CE448" s="665">
        <f t="shared" ca="1" si="2905"/>
        <v>141.34128518899999</v>
      </c>
      <c r="CF448" s="648">
        <f t="shared" ca="1" si="2906"/>
        <v>630.653418397</v>
      </c>
      <c r="CG448" s="648">
        <f t="shared" ca="1" si="2907"/>
        <v>1.4993187649999999</v>
      </c>
      <c r="CH448" s="666">
        <f t="shared" ca="1" si="2908"/>
        <v>360.878721455</v>
      </c>
      <c r="CI448" s="666">
        <f t="shared" ca="1" si="2909"/>
        <v>141.45171230400001</v>
      </c>
      <c r="CJ448" s="666">
        <f t="shared" ca="1" si="2910"/>
        <v>0</v>
      </c>
      <c r="CK448" s="666">
        <f t="shared" ca="1" si="2911"/>
        <v>24.794891649</v>
      </c>
      <c r="CL448" s="666">
        <f t="shared" ca="1" si="2912"/>
        <v>91.258097271000011</v>
      </c>
      <c r="CM448" s="650">
        <f t="shared" ca="1" si="2913"/>
        <v>260.32905512900004</v>
      </c>
      <c r="CN448" s="650">
        <f t="shared" ca="1" si="2914"/>
        <v>176.17998959100001</v>
      </c>
      <c r="CO448" s="650">
        <f t="shared" ca="1" si="2915"/>
        <v>45.550752000000003</v>
      </c>
      <c r="CP448" s="650">
        <f t="shared" ca="1" si="2916"/>
        <v>0</v>
      </c>
      <c r="CQ448" s="650">
        <f t="shared" ca="1" si="2917"/>
        <v>136.09314442500002</v>
      </c>
      <c r="CR448" s="667">
        <f t="shared" ca="1" si="2918"/>
        <v>96.914772360000001</v>
      </c>
      <c r="CS448" s="667">
        <f t="shared" ca="1" si="2919"/>
        <v>120.970403281</v>
      </c>
      <c r="CT448" s="667">
        <f t="shared" ca="1" si="2920"/>
        <v>137.06517805199999</v>
      </c>
      <c r="CU448" s="650">
        <f t="shared" ca="1" si="2921"/>
        <v>83.811371973000007</v>
      </c>
      <c r="CV448" s="650">
        <f t="shared" ca="1" si="2922"/>
        <v>65.061118944</v>
      </c>
      <c r="CW448" s="650">
        <f t="shared" ca="1" si="2923"/>
        <v>52.359605432999999</v>
      </c>
      <c r="CX448" s="667">
        <f t="shared" ca="1" si="2924"/>
        <v>20.646463839999999</v>
      </c>
      <c r="CY448" s="652">
        <f t="shared" ca="1" si="2925"/>
        <v>2587.6626639770002</v>
      </c>
      <c r="CZ448" s="606">
        <f t="shared" ca="1" si="2927"/>
        <v>5.9915299865524102E-2</v>
      </c>
      <c r="DA448" s="645"/>
    </row>
    <row r="449" spans="1:105" ht="15" x14ac:dyDescent="0.25">
      <c r="A449" s="615">
        <v>618</v>
      </c>
      <c r="B449" s="616"/>
      <c r="C449" s="616"/>
      <c r="D449" s="616" t="str">
        <f t="shared" si="2729"/>
        <v/>
      </c>
      <c r="E449" s="568" t="s">
        <v>331</v>
      </c>
      <c r="F449" s="620" t="s">
        <v>331</v>
      </c>
      <c r="G449" s="621" t="s">
        <v>331</v>
      </c>
      <c r="H449" s="622" t="s">
        <v>331</v>
      </c>
      <c r="I449" s="621" t="s">
        <v>331</v>
      </c>
      <c r="J449" s="622" t="s">
        <v>331</v>
      </c>
      <c r="K449" s="621" t="s">
        <v>331</v>
      </c>
      <c r="L449" s="623" t="s">
        <v>331</v>
      </c>
      <c r="M449" s="624" t="s">
        <v>331</v>
      </c>
      <c r="N449" s="625" t="s">
        <v>331</v>
      </c>
      <c r="O449" s="624" t="s">
        <v>331</v>
      </c>
      <c r="P449" s="626" t="s">
        <v>331</v>
      </c>
      <c r="Q449" s="627" t="s">
        <v>331</v>
      </c>
      <c r="R449" s="628" t="s">
        <v>331</v>
      </c>
      <c r="S449" s="627" t="s">
        <v>331</v>
      </c>
      <c r="T449" s="628" t="s">
        <v>331</v>
      </c>
      <c r="U449" s="627" t="s">
        <v>331</v>
      </c>
      <c r="V449" s="628" t="s">
        <v>331</v>
      </c>
      <c r="W449" s="627" t="s">
        <v>331</v>
      </c>
      <c r="X449" s="628" t="s">
        <v>331</v>
      </c>
      <c r="Y449" s="627" t="s">
        <v>331</v>
      </c>
      <c r="Z449" s="629" t="s">
        <v>331</v>
      </c>
      <c r="AA449" s="630" t="s">
        <v>331</v>
      </c>
      <c r="AB449" s="631" t="s">
        <v>331</v>
      </c>
      <c r="AC449" s="630" t="s">
        <v>331</v>
      </c>
      <c r="AD449" s="631" t="s">
        <v>331</v>
      </c>
      <c r="AE449" s="630" t="s">
        <v>331</v>
      </c>
      <c r="AF449" s="631" t="s">
        <v>331</v>
      </c>
      <c r="AG449" s="630" t="s">
        <v>331</v>
      </c>
      <c r="AH449" s="631" t="s">
        <v>331</v>
      </c>
      <c r="AI449" s="630" t="s">
        <v>331</v>
      </c>
      <c r="AJ449" s="632" t="s">
        <v>331</v>
      </c>
      <c r="AK449" s="633" t="s">
        <v>331</v>
      </c>
      <c r="AL449" s="634" t="s">
        <v>331</v>
      </c>
      <c r="AM449" s="633" t="s">
        <v>331</v>
      </c>
      <c r="AN449" s="634" t="s">
        <v>331</v>
      </c>
      <c r="AO449" s="633" t="s">
        <v>331</v>
      </c>
      <c r="AP449" s="635" t="s">
        <v>331</v>
      </c>
      <c r="AQ449" s="630" t="s">
        <v>331</v>
      </c>
      <c r="AR449" s="631" t="s">
        <v>331</v>
      </c>
      <c r="AS449" s="630" t="s">
        <v>331</v>
      </c>
      <c r="AT449" s="631" t="s">
        <v>331</v>
      </c>
      <c r="AU449" s="630" t="s">
        <v>331</v>
      </c>
      <c r="AV449" s="632" t="s">
        <v>331</v>
      </c>
      <c r="AW449" s="633" t="s">
        <v>331</v>
      </c>
      <c r="AX449" s="635" t="s">
        <v>331</v>
      </c>
      <c r="AY449" s="672"/>
      <c r="AZ449" s="568" t="str">
        <f t="shared" si="2828"/>
        <v/>
      </c>
      <c r="BA449" s="665"/>
      <c r="BB449" s="665"/>
      <c r="BC449" s="665"/>
      <c r="BD449" s="648"/>
      <c r="BE449" s="648"/>
      <c r="BF449" s="666"/>
      <c r="BG449" s="666"/>
      <c r="BH449" s="666"/>
      <c r="BI449" s="666"/>
      <c r="BJ449" s="666"/>
      <c r="BK449" s="650"/>
      <c r="BL449" s="650"/>
      <c r="BM449" s="650"/>
      <c r="BN449" s="650"/>
      <c r="BO449" s="650"/>
      <c r="BP449" s="667"/>
      <c r="BQ449" s="667"/>
      <c r="BR449" s="667"/>
      <c r="BS449" s="650"/>
      <c r="BT449" s="650"/>
      <c r="BU449" s="650"/>
      <c r="BV449" s="667"/>
      <c r="BW449" s="652"/>
      <c r="BX449" s="606"/>
      <c r="BY449" s="645"/>
      <c r="BZ449" s="608"/>
      <c r="CB449" s="616" t="str">
        <f t="shared" si="2853"/>
        <v/>
      </c>
      <c r="CC449" s="665"/>
      <c r="CD449" s="665"/>
      <c r="CE449" s="665"/>
      <c r="CF449" s="648"/>
      <c r="CG449" s="648"/>
      <c r="CH449" s="666"/>
      <c r="CI449" s="666"/>
      <c r="CJ449" s="666"/>
      <c r="CK449" s="666"/>
      <c r="CL449" s="666"/>
      <c r="CM449" s="650"/>
      <c r="CN449" s="650"/>
      <c r="CO449" s="650"/>
      <c r="CP449" s="650"/>
      <c r="CQ449" s="650"/>
      <c r="CR449" s="667"/>
      <c r="CS449" s="667"/>
      <c r="CT449" s="667"/>
      <c r="CU449" s="650"/>
      <c r="CV449" s="650"/>
      <c r="CW449" s="650"/>
      <c r="CX449" s="667"/>
      <c r="CY449" s="652"/>
      <c r="CZ449" s="606"/>
      <c r="DA449" s="645"/>
    </row>
    <row r="450" spans="1:105" ht="15" x14ac:dyDescent="0.25">
      <c r="A450" s="615">
        <v>619</v>
      </c>
      <c r="B450" s="616" t="s">
        <v>348</v>
      </c>
      <c r="C450" s="616" t="s">
        <v>725</v>
      </c>
      <c r="D450" s="616" t="str">
        <f t="shared" si="2729"/>
        <v>Sites Regularly VisitedAirbnb</v>
      </c>
      <c r="E450" s="568" t="s">
        <v>726</v>
      </c>
      <c r="F450" s="620">
        <v>5.9095254E-2</v>
      </c>
      <c r="G450" s="621">
        <v>2.4714722000000001E-2</v>
      </c>
      <c r="H450" s="622">
        <v>41.821839230000002</v>
      </c>
      <c r="I450" s="621">
        <v>5.9438313E-2</v>
      </c>
      <c r="J450" s="622">
        <v>100.5805199</v>
      </c>
      <c r="K450" s="621">
        <v>7.3425250999999997E-2</v>
      </c>
      <c r="L450" s="623">
        <v>124.24898090000001</v>
      </c>
      <c r="M450" s="624">
        <v>7.8641797999999999E-2</v>
      </c>
      <c r="N450" s="625">
        <v>133.0763355</v>
      </c>
      <c r="O450" s="624">
        <v>7.8641797999999999E-2</v>
      </c>
      <c r="P450" s="626">
        <v>133.0763355</v>
      </c>
      <c r="Q450" s="627">
        <v>5.9438313E-2</v>
      </c>
      <c r="R450" s="628">
        <v>100.5805199</v>
      </c>
      <c r="S450" s="627">
        <v>5.9438313E-2</v>
      </c>
      <c r="T450" s="628">
        <v>100.5805199</v>
      </c>
      <c r="U450" s="627">
        <v>5.9438313E-2</v>
      </c>
      <c r="V450" s="628">
        <v>100.5805199</v>
      </c>
      <c r="W450" s="627">
        <v>8.1031177999999995E-2</v>
      </c>
      <c r="X450" s="628">
        <v>137.11960450000001</v>
      </c>
      <c r="Y450" s="627">
        <v>5.9438313E-2</v>
      </c>
      <c r="Z450" s="629">
        <v>100.5805199</v>
      </c>
      <c r="AA450" s="630">
        <v>5.7721276000000002E-2</v>
      </c>
      <c r="AB450" s="631">
        <v>97.674978319999994</v>
      </c>
      <c r="AC450" s="630">
        <v>5.0839071E-2</v>
      </c>
      <c r="AD450" s="631">
        <v>86.029025279999999</v>
      </c>
      <c r="AE450" s="630">
        <v>3.7096801999999998E-2</v>
      </c>
      <c r="AF450" s="631">
        <v>62.774587990000001</v>
      </c>
      <c r="AG450" s="630">
        <v>7.1034124000000004E-2</v>
      </c>
      <c r="AH450" s="631">
        <v>120.2027571</v>
      </c>
      <c r="AI450" s="630">
        <v>5.3885805000000002E-2</v>
      </c>
      <c r="AJ450" s="632">
        <v>91.184658519999999</v>
      </c>
      <c r="AK450" s="633">
        <v>8.3778993999999996E-2</v>
      </c>
      <c r="AL450" s="634">
        <v>141.76941199999999</v>
      </c>
      <c r="AM450" s="633">
        <v>5.1502382999999999E-2</v>
      </c>
      <c r="AN450" s="634">
        <v>87.151470219999993</v>
      </c>
      <c r="AO450" s="633">
        <v>5.5102279999999997E-2</v>
      </c>
      <c r="AP450" s="635">
        <v>93.243157150000002</v>
      </c>
      <c r="AQ450" s="630">
        <v>4.3160571000000002E-2</v>
      </c>
      <c r="AR450" s="631">
        <v>73.035595810000004</v>
      </c>
      <c r="AS450" s="630">
        <v>4.3160571000000002E-2</v>
      </c>
      <c r="AT450" s="631">
        <v>73.035595810000004</v>
      </c>
      <c r="AU450" s="630">
        <v>4.3160571000000002E-2</v>
      </c>
      <c r="AV450" s="632">
        <v>73.035595810000004</v>
      </c>
      <c r="AW450" s="633">
        <v>6.9094962999999995E-2</v>
      </c>
      <c r="AX450" s="635">
        <v>116.9213408</v>
      </c>
      <c r="AY450" s="604"/>
      <c r="AZ450" s="568" t="str">
        <f t="shared" si="2828"/>
        <v>Airbnb</v>
      </c>
      <c r="BA450" s="665">
        <f t="shared" ref="BA450:BA505" si="2928">BA$5*G450</f>
        <v>0</v>
      </c>
      <c r="BB450" s="665">
        <f t="shared" ref="BB450:BB505" si="2929">BB$5*I450</f>
        <v>0</v>
      </c>
      <c r="BC450" s="665">
        <f t="shared" ref="BC450:BC505" si="2930">BC$5*K450</f>
        <v>1.688780773</v>
      </c>
      <c r="BD450" s="648">
        <f t="shared" ref="BD450:BD505" si="2931">BD$5*M450</f>
        <v>8.3360305879999999</v>
      </c>
      <c r="BE450" s="648">
        <f t="shared" ref="BE450:BE505" si="2932">BE$5*O450</f>
        <v>0</v>
      </c>
      <c r="BF450" s="666">
        <f t="shared" ref="BF450:BF505" si="2933">BF$5*Q450</f>
        <v>3.150230589</v>
      </c>
      <c r="BG450" s="666">
        <f t="shared" ref="BG450:BG505" si="2934">BG$5*S450</f>
        <v>1.5453961380000001</v>
      </c>
      <c r="BH450" s="666">
        <f t="shared" ref="BH450:BH505" si="2935">BH$5*U450</f>
        <v>0</v>
      </c>
      <c r="BI450" s="666">
        <f t="shared" ref="BI450:BI505" si="2936">BI$5*W450</f>
        <v>0.40515588999999996</v>
      </c>
      <c r="BJ450" s="666">
        <f t="shared" ref="BJ450:BJ505" si="2937">BJ$5*Y450</f>
        <v>1.18876626</v>
      </c>
      <c r="BK450" s="650">
        <f t="shared" ref="BK450:BK505" si="2938">BK$5*AA450</f>
        <v>1.7316382800000001</v>
      </c>
      <c r="BL450" s="650">
        <f t="shared" ref="BL450:BL505" si="2939">BL$5*AC450</f>
        <v>0.71174699399999997</v>
      </c>
      <c r="BM450" s="650">
        <f t="shared" ref="BM450:BM505" si="2940">BM$5*AE450</f>
        <v>0</v>
      </c>
      <c r="BN450" s="650">
        <f t="shared" ref="BN450:BN505" si="2941">BN$5*AG450</f>
        <v>0</v>
      </c>
      <c r="BO450" s="650">
        <f t="shared" ref="BO450:BO505" si="2942">BO$5*AI450</f>
        <v>0.86217288000000003</v>
      </c>
      <c r="BP450" s="667">
        <f t="shared" ref="BP450:BP505" si="2943">BP$5*AK450</f>
        <v>0.83778993999999996</v>
      </c>
      <c r="BQ450" s="667">
        <f t="shared" ref="BQ450:BQ505" si="2944">BQ$5*AM450</f>
        <v>0.46352144699999998</v>
      </c>
      <c r="BR450" s="667">
        <f t="shared" ref="BR450:BR505" si="2945">BR$5*AO450</f>
        <v>0.33061367999999997</v>
      </c>
      <c r="BS450" s="650">
        <f t="shared" ref="BS450:BS505" si="2946">BS$5*AQ450</f>
        <v>0.129481713</v>
      </c>
      <c r="BT450" s="650">
        <f t="shared" ref="BT450:BT505" si="2947">BT$5*AS450</f>
        <v>0.60424799400000007</v>
      </c>
      <c r="BU450" s="650">
        <f t="shared" ref="BU450:BU505" si="2948">BU$5*AU450</f>
        <v>8.6321142000000003E-2</v>
      </c>
      <c r="BV450" s="667">
        <f t="shared" ref="BV450:BV505" si="2949">BV$5*AW450</f>
        <v>0.27637985199999998</v>
      </c>
      <c r="BW450" s="652">
        <f t="shared" ref="BW450:BW481" si="2950">SUM(BA450:BV450)</f>
        <v>22.348274159999999</v>
      </c>
      <c r="BX450" s="606">
        <f>BW450/SUM($BW$450:$BW$505)</f>
        <v>9.3294738233729892E-3</v>
      </c>
      <c r="BY450" s="645">
        <f t="shared" ref="BY450:BY513" ca="1" si="2951">IF(CZ450&gt;0,BX450/CZ450*100,"")</f>
        <v>104.40006195296195</v>
      </c>
      <c r="BZ450" s="608"/>
      <c r="CB450" s="616" t="str">
        <f t="shared" si="2853"/>
        <v>Airbnb</v>
      </c>
      <c r="CC450" s="665">
        <f t="shared" ref="CC450:CC505" ca="1" si="2952">CC$5*G450</f>
        <v>0</v>
      </c>
      <c r="CD450" s="665">
        <f t="shared" ref="CD450:CD505" ca="1" si="2953">CD$5*I450</f>
        <v>0.17831493900000001</v>
      </c>
      <c r="CE450" s="665">
        <f t="shared" ref="CE450:CE505" ca="1" si="2954">CE$5*K450</f>
        <v>44.862828360999998</v>
      </c>
      <c r="CF450" s="648">
        <f t="shared" ref="CF450:CF505" ca="1" si="2955">CF$5*M450</f>
        <v>156.733103414</v>
      </c>
      <c r="CG450" s="648">
        <f t="shared" ref="CG450:CG505" ca="1" si="2956">CG$5*O450</f>
        <v>0.39320898999999998</v>
      </c>
      <c r="CH450" s="666">
        <f t="shared" ref="CH450:CH505" ca="1" si="2957">CH$5*Q450</f>
        <v>80.301160862999993</v>
      </c>
      <c r="CI450" s="666">
        <f t="shared" ref="CI450:CI505" ca="1" si="2958">CI$5*S450</f>
        <v>32.809948775999999</v>
      </c>
      <c r="CJ450" s="666">
        <f t="shared" ref="CJ450:CJ505" ca="1" si="2959">CJ$5*U450</f>
        <v>0</v>
      </c>
      <c r="CK450" s="666">
        <f t="shared" ref="CK450:CK505" ca="1" si="2960">CK$5*W450</f>
        <v>8.0220866219999998</v>
      </c>
      <c r="CL450" s="666">
        <f t="shared" ref="CL450:CL505" ca="1" si="2961">CL$5*Y450</f>
        <v>21.576107618999998</v>
      </c>
      <c r="CM450" s="650">
        <f t="shared" ref="CM450:CM505" ca="1" si="2962">CM$5*AA450</f>
        <v>55.816473892000005</v>
      </c>
      <c r="CN450" s="650">
        <f t="shared" ref="CN450:CN505" ca="1" si="2963">CN$5*AC450</f>
        <v>37.976786036999997</v>
      </c>
      <c r="CO450" s="650">
        <f t="shared" ref="CO450:CO505" ca="1" si="2964">CO$5*AE450</f>
        <v>7.1225859839999996</v>
      </c>
      <c r="CP450" s="650">
        <f t="shared" ref="CP450:CP505" ca="1" si="2965">CP$5*AG450</f>
        <v>0</v>
      </c>
      <c r="CQ450" s="650">
        <f t="shared" ref="CQ450:CQ505" ca="1" si="2966">CQ$5*AI450</f>
        <v>25.595757375000002</v>
      </c>
      <c r="CR450" s="667">
        <f t="shared" ref="CR450:CR505" ca="1" si="2967">CR$5*AK450</f>
        <v>35.187177479999995</v>
      </c>
      <c r="CS450" s="667">
        <f t="shared" ref="CS450:CS505" ca="1" si="2968">CS$5*AM450</f>
        <v>27.450770138999999</v>
      </c>
      <c r="CT450" s="667">
        <f t="shared" ref="CT450:CT505" ca="1" si="2969">CT$5*AO450</f>
        <v>32.730754319999996</v>
      </c>
      <c r="CU450" s="650">
        <f t="shared" ref="CU450:CU505" ca="1" si="2970">CU$5*AQ450</f>
        <v>16.012571841</v>
      </c>
      <c r="CV450" s="650">
        <f t="shared" ref="CV450:CV505" ca="1" si="2971">CV$5*AS450</f>
        <v>12.430244448</v>
      </c>
      <c r="CW450" s="650">
        <f t="shared" ref="CW450:CW505" ca="1" si="2972">CW$5*AU450</f>
        <v>10.315376469</v>
      </c>
      <c r="CX450" s="667">
        <f t="shared" ref="CX450:CX505" ca="1" si="2973">CX$5*AW450</f>
        <v>5.5275970399999999</v>
      </c>
      <c r="CY450" s="652">
        <f t="shared" ref="CY450:CY505" ca="1" si="2974">SUM(CC450:CX450)</f>
        <v>611.04285460900019</v>
      </c>
      <c r="CZ450" s="606">
        <f ca="1">CY450/SUM($CY$450:$CY$505)</f>
        <v>8.9362723056394724E-3</v>
      </c>
      <c r="DA450" s="645"/>
    </row>
    <row r="451" spans="1:105" ht="15" x14ac:dyDescent="0.25">
      <c r="A451" s="615">
        <v>620</v>
      </c>
      <c r="B451" s="616"/>
      <c r="C451" s="616" t="s">
        <v>725</v>
      </c>
      <c r="D451" s="616" t="str">
        <f t="shared" si="2729"/>
        <v>Sites Regularly VisitedAmazon</v>
      </c>
      <c r="E451" s="568" t="s">
        <v>727</v>
      </c>
      <c r="F451" s="620">
        <v>0.61003877299999998</v>
      </c>
      <c r="G451" s="621">
        <v>0.35608857599999999</v>
      </c>
      <c r="H451" s="622">
        <v>58.371466210000001</v>
      </c>
      <c r="I451" s="621">
        <v>0.52401648199999995</v>
      </c>
      <c r="J451" s="622">
        <v>85.898881299999999</v>
      </c>
      <c r="K451" s="621">
        <v>0.52401648199999995</v>
      </c>
      <c r="L451" s="623">
        <v>85.898881299999999</v>
      </c>
      <c r="M451" s="624">
        <v>0.64895984399999995</v>
      </c>
      <c r="N451" s="625">
        <v>106.3800978</v>
      </c>
      <c r="O451" s="624">
        <v>0.59736022</v>
      </c>
      <c r="P451" s="626">
        <v>97.92168083</v>
      </c>
      <c r="Q451" s="627">
        <v>0.65302065099999995</v>
      </c>
      <c r="R451" s="628">
        <v>107.0457617</v>
      </c>
      <c r="S451" s="627">
        <v>0.64954833700000003</v>
      </c>
      <c r="T451" s="628">
        <v>106.4765659</v>
      </c>
      <c r="U451" s="627">
        <v>0.57733527299999998</v>
      </c>
      <c r="V451" s="628">
        <v>94.639111200000002</v>
      </c>
      <c r="W451" s="627">
        <v>0.57105550000000005</v>
      </c>
      <c r="X451" s="628">
        <v>93.60970562</v>
      </c>
      <c r="Y451" s="627">
        <v>0.65679913700000003</v>
      </c>
      <c r="Z451" s="629">
        <v>107.6651462</v>
      </c>
      <c r="AA451" s="630">
        <v>0.62536872799999998</v>
      </c>
      <c r="AB451" s="631">
        <v>102.5129477</v>
      </c>
      <c r="AC451" s="630">
        <v>0.61114973299999997</v>
      </c>
      <c r="AD451" s="631">
        <v>100.182113</v>
      </c>
      <c r="AE451" s="630">
        <v>0.61969489200000005</v>
      </c>
      <c r="AF451" s="631">
        <v>101.5828696</v>
      </c>
      <c r="AG451" s="630">
        <v>0.53326794499999997</v>
      </c>
      <c r="AH451" s="631">
        <v>87.415418250000002</v>
      </c>
      <c r="AI451" s="630">
        <v>0.63531636300000005</v>
      </c>
      <c r="AJ451" s="632">
        <v>104.14360379999999</v>
      </c>
      <c r="AK451" s="633">
        <v>0.62217710299999995</v>
      </c>
      <c r="AL451" s="634">
        <v>101.9897637</v>
      </c>
      <c r="AM451" s="633">
        <v>0.60586917600000001</v>
      </c>
      <c r="AN451" s="634">
        <v>99.31650295</v>
      </c>
      <c r="AO451" s="633">
        <v>0.61389080500000004</v>
      </c>
      <c r="AP451" s="635">
        <v>100.6314405</v>
      </c>
      <c r="AQ451" s="630">
        <v>0.58440379799999997</v>
      </c>
      <c r="AR451" s="631">
        <v>95.79781217</v>
      </c>
      <c r="AS451" s="630">
        <v>0.592792396</v>
      </c>
      <c r="AT451" s="631">
        <v>97.172904790000004</v>
      </c>
      <c r="AU451" s="630">
        <v>0.55811919499999996</v>
      </c>
      <c r="AV451" s="632">
        <v>91.489134759999999</v>
      </c>
      <c r="AW451" s="633">
        <v>0.47782002200000001</v>
      </c>
      <c r="AX451" s="635">
        <v>78.326172569999997</v>
      </c>
      <c r="AY451" s="604"/>
      <c r="AZ451" s="568" t="str">
        <f t="shared" si="2828"/>
        <v>Amazon</v>
      </c>
      <c r="BA451" s="665">
        <f t="shared" si="2928"/>
        <v>0</v>
      </c>
      <c r="BB451" s="665">
        <f t="shared" si="2929"/>
        <v>0</v>
      </c>
      <c r="BC451" s="665">
        <f t="shared" si="2930"/>
        <v>12.052379085999998</v>
      </c>
      <c r="BD451" s="648">
        <f t="shared" si="2931"/>
        <v>68.789743463999997</v>
      </c>
      <c r="BE451" s="648">
        <f t="shared" si="2932"/>
        <v>0</v>
      </c>
      <c r="BF451" s="666">
        <f t="shared" si="2933"/>
        <v>34.610094502999999</v>
      </c>
      <c r="BG451" s="666">
        <f t="shared" si="2934"/>
        <v>16.888256762000001</v>
      </c>
      <c r="BH451" s="666">
        <f t="shared" si="2935"/>
        <v>0</v>
      </c>
      <c r="BI451" s="666">
        <f t="shared" si="2936"/>
        <v>2.8552775000000001</v>
      </c>
      <c r="BJ451" s="666">
        <f t="shared" si="2937"/>
        <v>13.135982740000001</v>
      </c>
      <c r="BK451" s="650">
        <f t="shared" si="2938"/>
        <v>18.76106184</v>
      </c>
      <c r="BL451" s="650">
        <f t="shared" si="2939"/>
        <v>8.5560962620000005</v>
      </c>
      <c r="BM451" s="650">
        <f t="shared" si="2940"/>
        <v>0</v>
      </c>
      <c r="BN451" s="650">
        <f t="shared" si="2941"/>
        <v>0</v>
      </c>
      <c r="BO451" s="650">
        <f t="shared" si="2942"/>
        <v>10.165061808000001</v>
      </c>
      <c r="BP451" s="667">
        <f t="shared" si="2943"/>
        <v>6.2217710299999993</v>
      </c>
      <c r="BQ451" s="667">
        <f t="shared" si="2944"/>
        <v>5.4528225839999998</v>
      </c>
      <c r="BR451" s="667">
        <f t="shared" si="2945"/>
        <v>3.6833448300000002</v>
      </c>
      <c r="BS451" s="650">
        <f t="shared" si="2946"/>
        <v>1.753211394</v>
      </c>
      <c r="BT451" s="650">
        <f t="shared" si="2947"/>
        <v>8.2990935439999998</v>
      </c>
      <c r="BU451" s="650">
        <f t="shared" si="2948"/>
        <v>1.1162383899999999</v>
      </c>
      <c r="BV451" s="667">
        <f t="shared" si="2949"/>
        <v>1.911280088</v>
      </c>
      <c r="BW451" s="652">
        <f t="shared" si="2950"/>
        <v>214.25171582500002</v>
      </c>
      <c r="BX451" s="606">
        <f t="shared" ref="BX451:BX505" si="2975">BW451/SUM($BW$450:$BW$505)</f>
        <v>8.9441169375831853E-2</v>
      </c>
      <c r="BY451" s="645">
        <f t="shared" ca="1" si="2951"/>
        <v>99.542367556966568</v>
      </c>
      <c r="BZ451" s="608"/>
      <c r="CB451" s="616" t="str">
        <f t="shared" si="2853"/>
        <v>Amazon</v>
      </c>
      <c r="CC451" s="665">
        <f t="shared" ca="1" si="2952"/>
        <v>0</v>
      </c>
      <c r="CD451" s="665">
        <f t="shared" ca="1" si="2953"/>
        <v>1.5720494459999999</v>
      </c>
      <c r="CE451" s="665">
        <f t="shared" ca="1" si="2954"/>
        <v>320.17407050199995</v>
      </c>
      <c r="CF451" s="648">
        <f t="shared" ca="1" si="2955"/>
        <v>1293.3769690919999</v>
      </c>
      <c r="CG451" s="648">
        <f t="shared" ca="1" si="2956"/>
        <v>2.9868011000000001</v>
      </c>
      <c r="CH451" s="666">
        <f t="shared" ca="1" si="2957"/>
        <v>882.23089950099995</v>
      </c>
      <c r="CI451" s="666">
        <f t="shared" ca="1" si="2958"/>
        <v>358.55068202400003</v>
      </c>
      <c r="CJ451" s="666">
        <f t="shared" ca="1" si="2959"/>
        <v>0</v>
      </c>
      <c r="CK451" s="666">
        <f t="shared" ca="1" si="2960"/>
        <v>56.534494500000008</v>
      </c>
      <c r="CL451" s="666">
        <f t="shared" ca="1" si="2961"/>
        <v>238.41808673100002</v>
      </c>
      <c r="CM451" s="650">
        <f t="shared" ca="1" si="2962"/>
        <v>604.73155997599997</v>
      </c>
      <c r="CN451" s="650">
        <f t="shared" ca="1" si="2963"/>
        <v>456.528850551</v>
      </c>
      <c r="CO451" s="650">
        <f t="shared" ca="1" si="2964"/>
        <v>118.98141926400001</v>
      </c>
      <c r="CP451" s="650">
        <f t="shared" ca="1" si="2965"/>
        <v>0</v>
      </c>
      <c r="CQ451" s="650">
        <f t="shared" ca="1" si="2966"/>
        <v>301.77527242500003</v>
      </c>
      <c r="CR451" s="667">
        <f t="shared" ca="1" si="2967"/>
        <v>261.31438326</v>
      </c>
      <c r="CS451" s="667">
        <f t="shared" ca="1" si="2968"/>
        <v>322.92827080799998</v>
      </c>
      <c r="CT451" s="667">
        <f t="shared" ca="1" si="2969"/>
        <v>364.65113817000002</v>
      </c>
      <c r="CU451" s="650">
        <f t="shared" ca="1" si="2970"/>
        <v>216.813809058</v>
      </c>
      <c r="CV451" s="650">
        <f t="shared" ca="1" si="2971"/>
        <v>170.724210048</v>
      </c>
      <c r="CW451" s="650">
        <f t="shared" ca="1" si="2972"/>
        <v>133.39048760499998</v>
      </c>
      <c r="CX451" s="667">
        <f t="shared" ca="1" si="2973"/>
        <v>38.225601760000004</v>
      </c>
      <c r="CY451" s="652">
        <f t="shared" ca="1" si="2974"/>
        <v>6143.909055821</v>
      </c>
      <c r="CZ451" s="606">
        <f t="shared" ref="CZ451:CZ505" ca="1" si="2976">CY451/SUM($CY$450:$CY$505)</f>
        <v>8.9852362939475031E-2</v>
      </c>
      <c r="DA451" s="645"/>
    </row>
    <row r="452" spans="1:105" ht="15" x14ac:dyDescent="0.25">
      <c r="A452" s="615">
        <v>621</v>
      </c>
      <c r="B452" s="616"/>
      <c r="C452" s="616" t="s">
        <v>725</v>
      </c>
      <c r="D452" s="616" t="str">
        <f t="shared" si="2729"/>
        <v>Sites Regularly VisitedArgos</v>
      </c>
      <c r="E452" s="568" t="s">
        <v>728</v>
      </c>
      <c r="F452" s="620">
        <v>0.19077878000000001</v>
      </c>
      <c r="G452" s="621">
        <v>4.029232E-2</v>
      </c>
      <c r="H452" s="622">
        <v>21.119917170000001</v>
      </c>
      <c r="I452" s="621">
        <v>0.15969756299999999</v>
      </c>
      <c r="J452" s="622">
        <v>83.708242290000001</v>
      </c>
      <c r="K452" s="621">
        <v>0.116894817</v>
      </c>
      <c r="L452" s="623">
        <v>61.272441950000001</v>
      </c>
      <c r="M452" s="624">
        <v>0.15215516200000001</v>
      </c>
      <c r="N452" s="625">
        <v>79.754762080000006</v>
      </c>
      <c r="O452" s="624">
        <v>0.14652726999999999</v>
      </c>
      <c r="P452" s="626">
        <v>76.804804869999998</v>
      </c>
      <c r="Q452" s="627">
        <v>0.16998808500000001</v>
      </c>
      <c r="R452" s="628">
        <v>89.102197399999994</v>
      </c>
      <c r="S452" s="627">
        <v>0.16998808500000001</v>
      </c>
      <c r="T452" s="628">
        <v>89.102197399999994</v>
      </c>
      <c r="U452" s="627">
        <v>0.16998808500000001</v>
      </c>
      <c r="V452" s="628">
        <v>89.102197399999994</v>
      </c>
      <c r="W452" s="627">
        <v>0.16591927100000001</v>
      </c>
      <c r="X452" s="628">
        <v>86.969458079999995</v>
      </c>
      <c r="Y452" s="627">
        <v>0.16612358499999999</v>
      </c>
      <c r="Z452" s="629">
        <v>87.076552930000005</v>
      </c>
      <c r="AA452" s="630">
        <v>0.18629642599999999</v>
      </c>
      <c r="AB452" s="631">
        <v>97.650496419999996</v>
      </c>
      <c r="AC452" s="630">
        <v>0.179161611</v>
      </c>
      <c r="AD452" s="631">
        <v>93.910659820000006</v>
      </c>
      <c r="AE452" s="630">
        <v>0.18774179099999999</v>
      </c>
      <c r="AF452" s="631">
        <v>98.408109699999997</v>
      </c>
      <c r="AG452" s="630">
        <v>0.20338954300000001</v>
      </c>
      <c r="AH452" s="631">
        <v>106.61014950000001</v>
      </c>
      <c r="AI452" s="630">
        <v>0.19625658500000001</v>
      </c>
      <c r="AJ452" s="632">
        <v>102.87128610000001</v>
      </c>
      <c r="AK452" s="633">
        <v>0.20983437299999999</v>
      </c>
      <c r="AL452" s="634">
        <v>109.9883188</v>
      </c>
      <c r="AM452" s="633">
        <v>0.21869798300000001</v>
      </c>
      <c r="AN452" s="634">
        <v>114.6343337</v>
      </c>
      <c r="AO452" s="633">
        <v>0.219009063</v>
      </c>
      <c r="AP452" s="635">
        <v>114.7973916</v>
      </c>
      <c r="AQ452" s="630">
        <v>0.24811957100000001</v>
      </c>
      <c r="AR452" s="631">
        <v>130.05616789999999</v>
      </c>
      <c r="AS452" s="630">
        <v>0.20257712899999999</v>
      </c>
      <c r="AT452" s="631">
        <v>106.18430909999999</v>
      </c>
      <c r="AU452" s="630">
        <v>0.23045310499999999</v>
      </c>
      <c r="AV452" s="632">
        <v>120.79598420000001</v>
      </c>
      <c r="AW452" s="633">
        <v>0.13591465799999999</v>
      </c>
      <c r="AX452" s="635">
        <v>71.242020530000005</v>
      </c>
      <c r="AY452" s="604"/>
      <c r="AZ452" s="568" t="str">
        <f t="shared" si="2828"/>
        <v>Argos</v>
      </c>
      <c r="BA452" s="665">
        <f t="shared" si="2928"/>
        <v>0</v>
      </c>
      <c r="BB452" s="665">
        <f t="shared" si="2929"/>
        <v>0</v>
      </c>
      <c r="BC452" s="665">
        <f t="shared" si="2930"/>
        <v>2.6885807910000001</v>
      </c>
      <c r="BD452" s="648">
        <f t="shared" si="2931"/>
        <v>16.128447172000001</v>
      </c>
      <c r="BE452" s="648">
        <f t="shared" si="2932"/>
        <v>0</v>
      </c>
      <c r="BF452" s="666">
        <f t="shared" si="2933"/>
        <v>9.0093685050000012</v>
      </c>
      <c r="BG452" s="666">
        <f t="shared" si="2934"/>
        <v>4.4196902100000006</v>
      </c>
      <c r="BH452" s="666">
        <f t="shared" si="2935"/>
        <v>0</v>
      </c>
      <c r="BI452" s="666">
        <f t="shared" si="2936"/>
        <v>0.82959635500000006</v>
      </c>
      <c r="BJ452" s="666">
        <f t="shared" si="2937"/>
        <v>3.3224716999999999</v>
      </c>
      <c r="BK452" s="650">
        <f t="shared" si="2938"/>
        <v>5.5888927799999992</v>
      </c>
      <c r="BL452" s="650">
        <f t="shared" si="2939"/>
        <v>2.5082625539999999</v>
      </c>
      <c r="BM452" s="650">
        <f t="shared" si="2940"/>
        <v>0</v>
      </c>
      <c r="BN452" s="650">
        <f t="shared" si="2941"/>
        <v>0</v>
      </c>
      <c r="BO452" s="650">
        <f t="shared" si="2942"/>
        <v>3.1401053600000002</v>
      </c>
      <c r="BP452" s="667">
        <f t="shared" si="2943"/>
        <v>2.0983437299999999</v>
      </c>
      <c r="BQ452" s="667">
        <f t="shared" si="2944"/>
        <v>1.9682818470000001</v>
      </c>
      <c r="BR452" s="667">
        <f t="shared" si="2945"/>
        <v>1.314054378</v>
      </c>
      <c r="BS452" s="650">
        <f t="shared" si="2946"/>
        <v>0.74435871300000001</v>
      </c>
      <c r="BT452" s="650">
        <f t="shared" si="2947"/>
        <v>2.8360798059999999</v>
      </c>
      <c r="BU452" s="650">
        <f t="shared" si="2948"/>
        <v>0.46090620999999998</v>
      </c>
      <c r="BV452" s="667">
        <f t="shared" si="2949"/>
        <v>0.54365863199999998</v>
      </c>
      <c r="BW452" s="652">
        <f t="shared" si="2950"/>
        <v>57.601098743000009</v>
      </c>
      <c r="BX452" s="606">
        <f t="shared" si="2975"/>
        <v>2.4046060070364798E-2</v>
      </c>
      <c r="BY452" s="645">
        <f t="shared" ca="1" si="2951"/>
        <v>92.86842249409635</v>
      </c>
      <c r="BZ452" s="608"/>
      <c r="CB452" s="616" t="str">
        <f t="shared" si="2853"/>
        <v>Argos</v>
      </c>
      <c r="CC452" s="665">
        <f t="shared" ca="1" si="2952"/>
        <v>0</v>
      </c>
      <c r="CD452" s="665">
        <f t="shared" ca="1" si="2953"/>
        <v>0.47909268899999996</v>
      </c>
      <c r="CE452" s="665">
        <f t="shared" ca="1" si="2954"/>
        <v>71.422733187000006</v>
      </c>
      <c r="CF452" s="648">
        <f t="shared" ca="1" si="2955"/>
        <v>303.24523786600002</v>
      </c>
      <c r="CG452" s="648">
        <f t="shared" ca="1" si="2956"/>
        <v>0.73263634999999994</v>
      </c>
      <c r="CH452" s="666">
        <f t="shared" ca="1" si="2957"/>
        <v>229.65390283500003</v>
      </c>
      <c r="CI452" s="666">
        <f t="shared" ca="1" si="2958"/>
        <v>93.833422920000004</v>
      </c>
      <c r="CJ452" s="666">
        <f t="shared" ca="1" si="2959"/>
        <v>0</v>
      </c>
      <c r="CK452" s="666">
        <f t="shared" ca="1" si="2960"/>
        <v>16.426007829</v>
      </c>
      <c r="CL452" s="666">
        <f t="shared" ca="1" si="2961"/>
        <v>60.302861354999997</v>
      </c>
      <c r="CM452" s="650">
        <f t="shared" ca="1" si="2962"/>
        <v>180.14864394199998</v>
      </c>
      <c r="CN452" s="650">
        <f t="shared" ca="1" si="2963"/>
        <v>133.83372341699999</v>
      </c>
      <c r="CO452" s="650">
        <f t="shared" ca="1" si="2964"/>
        <v>36.046423871999998</v>
      </c>
      <c r="CP452" s="650">
        <f t="shared" ca="1" si="2965"/>
        <v>0</v>
      </c>
      <c r="CQ452" s="650">
        <f t="shared" ca="1" si="2966"/>
        <v>93.221877875000004</v>
      </c>
      <c r="CR452" s="667">
        <f t="shared" ca="1" si="2967"/>
        <v>88.130436660000001</v>
      </c>
      <c r="CS452" s="667">
        <f t="shared" ca="1" si="2968"/>
        <v>116.566024939</v>
      </c>
      <c r="CT452" s="667">
        <f t="shared" ca="1" si="2969"/>
        <v>130.09138342200001</v>
      </c>
      <c r="CU452" s="650">
        <f t="shared" ca="1" si="2970"/>
        <v>92.052360841000009</v>
      </c>
      <c r="CV452" s="650">
        <f t="shared" ca="1" si="2971"/>
        <v>58.342213151999999</v>
      </c>
      <c r="CW452" s="650">
        <f t="shared" ca="1" si="2972"/>
        <v>55.078292094999995</v>
      </c>
      <c r="CX452" s="667">
        <f t="shared" ca="1" si="2973"/>
        <v>10.87317264</v>
      </c>
      <c r="CY452" s="652">
        <f t="shared" ca="1" si="2974"/>
        <v>1770.4804478860003</v>
      </c>
      <c r="CZ452" s="606">
        <f t="shared" ca="1" si="2976"/>
        <v>2.5892611745282318E-2</v>
      </c>
      <c r="DA452" s="645"/>
    </row>
    <row r="453" spans="1:105" ht="15" x14ac:dyDescent="0.25">
      <c r="A453" s="615">
        <v>622</v>
      </c>
      <c r="B453" s="616"/>
      <c r="C453" s="616" t="s">
        <v>725</v>
      </c>
      <c r="D453" s="616" t="str">
        <f t="shared" si="2729"/>
        <v>Sites Regularly VisitedASOS</v>
      </c>
      <c r="E453" s="568" t="s">
        <v>729</v>
      </c>
      <c r="F453" s="620">
        <v>8.9512660999999993E-2</v>
      </c>
      <c r="G453" s="621">
        <v>8.8244710000000004E-2</v>
      </c>
      <c r="H453" s="622">
        <v>98.583495400000004</v>
      </c>
      <c r="I453" s="621">
        <v>8.8244710000000004E-2</v>
      </c>
      <c r="J453" s="622">
        <v>98.583495400000004</v>
      </c>
      <c r="K453" s="621">
        <v>8.8244710000000004E-2</v>
      </c>
      <c r="L453" s="623">
        <v>98.583495400000004</v>
      </c>
      <c r="M453" s="624">
        <v>9.2146144999999999E-2</v>
      </c>
      <c r="N453" s="625">
        <v>102.942024</v>
      </c>
      <c r="O453" s="624">
        <v>9.5181515999999994E-2</v>
      </c>
      <c r="P453" s="626">
        <v>106.3330201</v>
      </c>
      <c r="Q453" s="627">
        <v>8.0338625999999996E-2</v>
      </c>
      <c r="R453" s="628">
        <v>89.75113082</v>
      </c>
      <c r="S453" s="627">
        <v>9.0833506999999994E-2</v>
      </c>
      <c r="T453" s="628">
        <v>101.4755959</v>
      </c>
      <c r="U453" s="627">
        <v>9.0833506999999994E-2</v>
      </c>
      <c r="V453" s="628">
        <v>101.4755959</v>
      </c>
      <c r="W453" s="627">
        <v>0.119582466</v>
      </c>
      <c r="X453" s="628">
        <v>133.5927949</v>
      </c>
      <c r="Y453" s="627">
        <v>9.0833506999999994E-2</v>
      </c>
      <c r="Z453" s="629">
        <v>101.4755959</v>
      </c>
      <c r="AA453" s="630">
        <v>7.4092222999999999E-2</v>
      </c>
      <c r="AB453" s="631">
        <v>82.772897200000003</v>
      </c>
      <c r="AC453" s="630">
        <v>7.347352E-2</v>
      </c>
      <c r="AD453" s="631">
        <v>82.081706729999993</v>
      </c>
      <c r="AE453" s="630">
        <v>8.5705548000000006E-2</v>
      </c>
      <c r="AF453" s="631">
        <v>95.746843380000001</v>
      </c>
      <c r="AG453" s="630">
        <v>0.13586567199999999</v>
      </c>
      <c r="AH453" s="631">
        <v>151.7837471</v>
      </c>
      <c r="AI453" s="630">
        <v>6.4497297999999995E-2</v>
      </c>
      <c r="AJ453" s="632">
        <v>72.053826479999998</v>
      </c>
      <c r="AK453" s="633">
        <v>0.14186743099999999</v>
      </c>
      <c r="AL453" s="634">
        <v>158.48867530000001</v>
      </c>
      <c r="AM453" s="633">
        <v>6.6853129999999997E-2</v>
      </c>
      <c r="AN453" s="634">
        <v>74.685668969999995</v>
      </c>
      <c r="AO453" s="633">
        <v>7.4518219999999996E-2</v>
      </c>
      <c r="AP453" s="635">
        <v>83.248804000000007</v>
      </c>
      <c r="AQ453" s="630">
        <v>9.1010488E-2</v>
      </c>
      <c r="AR453" s="631">
        <v>101.6733126</v>
      </c>
      <c r="AS453" s="630">
        <v>5.2111189000000002E-2</v>
      </c>
      <c r="AT453" s="631">
        <v>58.216556609999998</v>
      </c>
      <c r="AU453" s="630">
        <v>8.5323687999999995E-2</v>
      </c>
      <c r="AV453" s="632">
        <v>95.320245130000004</v>
      </c>
      <c r="AW453" s="633">
        <v>0.12656728</v>
      </c>
      <c r="AX453" s="635">
        <v>141.39595180000001</v>
      </c>
      <c r="AY453" s="604"/>
      <c r="AZ453" s="568" t="str">
        <f t="shared" si="2828"/>
        <v>ASOS</v>
      </c>
      <c r="BA453" s="665">
        <f t="shared" si="2928"/>
        <v>0</v>
      </c>
      <c r="BB453" s="665">
        <f t="shared" si="2929"/>
        <v>0</v>
      </c>
      <c r="BC453" s="665">
        <f t="shared" si="2930"/>
        <v>2.02962833</v>
      </c>
      <c r="BD453" s="648">
        <f t="shared" si="2931"/>
        <v>9.7674913700000001</v>
      </c>
      <c r="BE453" s="648">
        <f t="shared" si="2932"/>
        <v>0</v>
      </c>
      <c r="BF453" s="666">
        <f t="shared" si="2933"/>
        <v>4.2579471780000002</v>
      </c>
      <c r="BG453" s="666">
        <f t="shared" si="2934"/>
        <v>2.3616711819999998</v>
      </c>
      <c r="BH453" s="666">
        <f t="shared" si="2935"/>
        <v>0</v>
      </c>
      <c r="BI453" s="666">
        <f t="shared" si="2936"/>
        <v>0.59791232999999999</v>
      </c>
      <c r="BJ453" s="666">
        <f t="shared" si="2937"/>
        <v>1.8166701399999998</v>
      </c>
      <c r="BK453" s="650">
        <f t="shared" si="2938"/>
        <v>2.2227666899999998</v>
      </c>
      <c r="BL453" s="650">
        <f t="shared" si="2939"/>
        <v>1.0286292800000001</v>
      </c>
      <c r="BM453" s="650">
        <f t="shared" si="2940"/>
        <v>0</v>
      </c>
      <c r="BN453" s="650">
        <f t="shared" si="2941"/>
        <v>0</v>
      </c>
      <c r="BO453" s="650">
        <f t="shared" si="2942"/>
        <v>1.0319567679999999</v>
      </c>
      <c r="BP453" s="667">
        <f t="shared" si="2943"/>
        <v>1.4186743099999999</v>
      </c>
      <c r="BQ453" s="667">
        <f t="shared" si="2944"/>
        <v>0.60167817000000001</v>
      </c>
      <c r="BR453" s="667">
        <f t="shared" si="2945"/>
        <v>0.44710931999999998</v>
      </c>
      <c r="BS453" s="650">
        <f t="shared" si="2946"/>
        <v>0.273031464</v>
      </c>
      <c r="BT453" s="650">
        <f t="shared" si="2947"/>
        <v>0.72955664600000003</v>
      </c>
      <c r="BU453" s="650">
        <f t="shared" si="2948"/>
        <v>0.17064737599999999</v>
      </c>
      <c r="BV453" s="667">
        <f t="shared" si="2949"/>
        <v>0.50626912000000002</v>
      </c>
      <c r="BW453" s="652">
        <f t="shared" si="2950"/>
        <v>29.261639673999994</v>
      </c>
      <c r="BX453" s="606">
        <f t="shared" si="2975"/>
        <v>1.2215516035514552E-2</v>
      </c>
      <c r="BY453" s="645">
        <f t="shared" ca="1" si="2951"/>
        <v>100.12959548186471</v>
      </c>
      <c r="BZ453" s="608"/>
      <c r="CB453" s="616" t="str">
        <f t="shared" si="2853"/>
        <v>ASOS</v>
      </c>
      <c r="CC453" s="665">
        <f t="shared" ca="1" si="2952"/>
        <v>0</v>
      </c>
      <c r="CD453" s="665">
        <f t="shared" ca="1" si="2953"/>
        <v>0.26473413000000001</v>
      </c>
      <c r="CE453" s="665">
        <f t="shared" ca="1" si="2954"/>
        <v>53.91751781</v>
      </c>
      <c r="CF453" s="648">
        <f t="shared" ca="1" si="2955"/>
        <v>183.64726698499999</v>
      </c>
      <c r="CG453" s="648">
        <f t="shared" ca="1" si="2956"/>
        <v>0.47590758</v>
      </c>
      <c r="CH453" s="666">
        <f t="shared" ca="1" si="2957"/>
        <v>108.53748372599999</v>
      </c>
      <c r="CI453" s="666">
        <f t="shared" ca="1" si="2958"/>
        <v>50.140095863999996</v>
      </c>
      <c r="CJ453" s="666">
        <f t="shared" ca="1" si="2959"/>
        <v>0</v>
      </c>
      <c r="CK453" s="666">
        <f t="shared" ca="1" si="2960"/>
        <v>11.838664134</v>
      </c>
      <c r="CL453" s="666">
        <f t="shared" ca="1" si="2961"/>
        <v>32.972563041000001</v>
      </c>
      <c r="CM453" s="650">
        <f t="shared" ca="1" si="2962"/>
        <v>71.647179640999994</v>
      </c>
      <c r="CN453" s="650">
        <f t="shared" ca="1" si="2963"/>
        <v>54.884719439999998</v>
      </c>
      <c r="CO453" s="650">
        <f t="shared" ca="1" si="2964"/>
        <v>16.455465216</v>
      </c>
      <c r="CP453" s="650">
        <f t="shared" ca="1" si="2965"/>
        <v>0</v>
      </c>
      <c r="CQ453" s="650">
        <f t="shared" ca="1" si="2966"/>
        <v>30.636216549999997</v>
      </c>
      <c r="CR453" s="667">
        <f t="shared" ca="1" si="2967"/>
        <v>59.584321019999997</v>
      </c>
      <c r="CS453" s="667">
        <f t="shared" ca="1" si="2968"/>
        <v>35.63271829</v>
      </c>
      <c r="CT453" s="667">
        <f t="shared" ca="1" si="2969"/>
        <v>44.263822679999997</v>
      </c>
      <c r="CU453" s="650">
        <f t="shared" ca="1" si="2970"/>
        <v>33.764891048000003</v>
      </c>
      <c r="CV453" s="650">
        <f t="shared" ca="1" si="2971"/>
        <v>15.008022432000001</v>
      </c>
      <c r="CW453" s="650">
        <f t="shared" ca="1" si="2972"/>
        <v>20.392361431999998</v>
      </c>
      <c r="CX453" s="667">
        <f t="shared" ca="1" si="2973"/>
        <v>10.125382399999999</v>
      </c>
      <c r="CY453" s="652">
        <f t="shared" ca="1" si="2974"/>
        <v>834.18933341899992</v>
      </c>
      <c r="CZ453" s="606">
        <f t="shared" ca="1" si="2976"/>
        <v>1.2199705768038386E-2</v>
      </c>
      <c r="DA453" s="645"/>
    </row>
    <row r="454" spans="1:105" ht="15" x14ac:dyDescent="0.25">
      <c r="A454" s="615">
        <v>623</v>
      </c>
      <c r="B454" s="616"/>
      <c r="C454" s="616" t="s">
        <v>725</v>
      </c>
      <c r="D454" s="616" t="str">
        <f t="shared" si="2729"/>
        <v>Sites Regularly VisitedAudible (Amazon eBooks)</v>
      </c>
      <c r="E454" s="568" t="s">
        <v>730</v>
      </c>
      <c r="F454" s="620">
        <v>4.3227707999999997E-2</v>
      </c>
      <c r="G454" s="621">
        <v>7.3817457000000003E-2</v>
      </c>
      <c r="H454" s="622">
        <v>170.764218</v>
      </c>
      <c r="I454" s="621">
        <v>0.128288031</v>
      </c>
      <c r="J454" s="622">
        <v>296.77269130000002</v>
      </c>
      <c r="K454" s="621">
        <v>4.0226820000000003E-2</v>
      </c>
      <c r="L454" s="623">
        <v>93.0579532</v>
      </c>
      <c r="M454" s="624">
        <v>4.8348394000000003E-2</v>
      </c>
      <c r="N454" s="625">
        <v>111.8458421</v>
      </c>
      <c r="O454" s="624">
        <v>4.6091148999999998E-2</v>
      </c>
      <c r="P454" s="626">
        <v>106.6240877</v>
      </c>
      <c r="Q454" s="627">
        <v>3.6186396000000003E-2</v>
      </c>
      <c r="R454" s="628">
        <v>83.711114609999996</v>
      </c>
      <c r="S454" s="627">
        <v>3.0909532999999999E-2</v>
      </c>
      <c r="T454" s="628">
        <v>71.503984639999999</v>
      </c>
      <c r="U454" s="627">
        <v>5.2812133999999997E-2</v>
      </c>
      <c r="V454" s="628">
        <v>122.1719524</v>
      </c>
      <c r="W454" s="627">
        <v>4.5582566999999997E-2</v>
      </c>
      <c r="X454" s="628">
        <v>105.44756959999999</v>
      </c>
      <c r="Y454" s="627">
        <v>3.4276121999999999E-2</v>
      </c>
      <c r="Z454" s="629">
        <v>79.292018200000001</v>
      </c>
      <c r="AA454" s="630">
        <v>4.3944565999999997E-2</v>
      </c>
      <c r="AB454" s="631">
        <v>101.658331</v>
      </c>
      <c r="AC454" s="630">
        <v>4.0325506999999997E-2</v>
      </c>
      <c r="AD454" s="631">
        <v>93.286249409999996</v>
      </c>
      <c r="AE454" s="630">
        <v>4.3669173999999998E-2</v>
      </c>
      <c r="AF454" s="631">
        <v>101.02125770000001</v>
      </c>
      <c r="AG454" s="630">
        <v>4.3669173999999998E-2</v>
      </c>
      <c r="AH454" s="631">
        <v>101.02125770000001</v>
      </c>
      <c r="AI454" s="630">
        <v>4.7959517E-2</v>
      </c>
      <c r="AJ454" s="632">
        <v>110.9462415</v>
      </c>
      <c r="AK454" s="633">
        <v>4.5304223999999997E-2</v>
      </c>
      <c r="AL454" s="634">
        <v>104.80366890000001</v>
      </c>
      <c r="AM454" s="633">
        <v>3.3521428999999998E-2</v>
      </c>
      <c r="AN454" s="634">
        <v>77.546163419999999</v>
      </c>
      <c r="AO454" s="633">
        <v>4.3162108999999997E-2</v>
      </c>
      <c r="AP454" s="635">
        <v>99.848248290000001</v>
      </c>
      <c r="AQ454" s="630">
        <v>4.3863211999999999E-2</v>
      </c>
      <c r="AR454" s="631">
        <v>101.4701331</v>
      </c>
      <c r="AS454" s="630">
        <v>4.8388167000000003E-2</v>
      </c>
      <c r="AT454" s="631">
        <v>111.9378502</v>
      </c>
      <c r="AU454" s="630">
        <v>4.3863211999999999E-2</v>
      </c>
      <c r="AV454" s="632">
        <v>101.4701331</v>
      </c>
      <c r="AW454" s="633">
        <v>5.3977314999999998E-2</v>
      </c>
      <c r="AX454" s="635">
        <v>124.8674017</v>
      </c>
      <c r="AY454" s="604"/>
      <c r="AZ454" s="568" t="str">
        <f t="shared" si="2828"/>
        <v>Audible (Amazon eBooks)</v>
      </c>
      <c r="BA454" s="665">
        <f t="shared" si="2928"/>
        <v>0</v>
      </c>
      <c r="BB454" s="665">
        <f t="shared" si="2929"/>
        <v>0</v>
      </c>
      <c r="BC454" s="665">
        <f t="shared" si="2930"/>
        <v>0.92521686000000003</v>
      </c>
      <c r="BD454" s="648">
        <f t="shared" si="2931"/>
        <v>5.124929764</v>
      </c>
      <c r="BE454" s="648">
        <f t="shared" si="2932"/>
        <v>0</v>
      </c>
      <c r="BF454" s="666">
        <f t="shared" si="2933"/>
        <v>1.9178789880000002</v>
      </c>
      <c r="BG454" s="666">
        <f t="shared" si="2934"/>
        <v>0.80364785799999994</v>
      </c>
      <c r="BH454" s="666">
        <f t="shared" si="2935"/>
        <v>0</v>
      </c>
      <c r="BI454" s="666">
        <f t="shared" si="2936"/>
        <v>0.22791283499999998</v>
      </c>
      <c r="BJ454" s="666">
        <f t="shared" si="2937"/>
        <v>0.68552243999999996</v>
      </c>
      <c r="BK454" s="650">
        <f t="shared" si="2938"/>
        <v>1.31833698</v>
      </c>
      <c r="BL454" s="650">
        <f t="shared" si="2939"/>
        <v>0.56455709799999998</v>
      </c>
      <c r="BM454" s="650">
        <f t="shared" si="2940"/>
        <v>0</v>
      </c>
      <c r="BN454" s="650">
        <f t="shared" si="2941"/>
        <v>0</v>
      </c>
      <c r="BO454" s="650">
        <f t="shared" si="2942"/>
        <v>0.767352272</v>
      </c>
      <c r="BP454" s="667">
        <f t="shared" si="2943"/>
        <v>0.45304223999999998</v>
      </c>
      <c r="BQ454" s="667">
        <f t="shared" si="2944"/>
        <v>0.30169286099999998</v>
      </c>
      <c r="BR454" s="667">
        <f t="shared" si="2945"/>
        <v>0.25897265399999997</v>
      </c>
      <c r="BS454" s="650">
        <f t="shared" si="2946"/>
        <v>0.13158963600000001</v>
      </c>
      <c r="BT454" s="650">
        <f t="shared" si="2947"/>
        <v>0.67743433800000008</v>
      </c>
      <c r="BU454" s="650">
        <f t="shared" si="2948"/>
        <v>8.7726423999999997E-2</v>
      </c>
      <c r="BV454" s="667">
        <f t="shared" si="2949"/>
        <v>0.21590925999999999</v>
      </c>
      <c r="BW454" s="652">
        <f t="shared" si="2950"/>
        <v>14.461722507999998</v>
      </c>
      <c r="BX454" s="606">
        <f t="shared" si="2975"/>
        <v>6.0371669245384797E-3</v>
      </c>
      <c r="BY454" s="645">
        <f t="shared" ca="1" si="2951"/>
        <v>99.284474835165568</v>
      </c>
      <c r="BZ454" s="608"/>
      <c r="CB454" s="616" t="str">
        <f t="shared" si="2853"/>
        <v>Audible (Amazon eBooks)</v>
      </c>
      <c r="CC454" s="665">
        <f t="shared" ca="1" si="2952"/>
        <v>0</v>
      </c>
      <c r="CD454" s="665">
        <f t="shared" ca="1" si="2953"/>
        <v>0.38486409300000002</v>
      </c>
      <c r="CE454" s="665">
        <f t="shared" ca="1" si="2954"/>
        <v>24.578587020000001</v>
      </c>
      <c r="CF454" s="648">
        <f t="shared" ca="1" si="2955"/>
        <v>96.358349242000003</v>
      </c>
      <c r="CG454" s="648">
        <f t="shared" ca="1" si="2956"/>
        <v>0.23045574499999999</v>
      </c>
      <c r="CH454" s="666">
        <f t="shared" ca="1" si="2957"/>
        <v>48.887820996000002</v>
      </c>
      <c r="CI454" s="666">
        <f t="shared" ca="1" si="2958"/>
        <v>17.062062216000001</v>
      </c>
      <c r="CJ454" s="666">
        <f t="shared" ca="1" si="2959"/>
        <v>0</v>
      </c>
      <c r="CK454" s="666">
        <f t="shared" ca="1" si="2960"/>
        <v>4.512674133</v>
      </c>
      <c r="CL454" s="666">
        <f t="shared" ca="1" si="2961"/>
        <v>12.442232285999999</v>
      </c>
      <c r="CM454" s="650">
        <f t="shared" ca="1" si="2962"/>
        <v>42.494395321999995</v>
      </c>
      <c r="CN454" s="650">
        <f t="shared" ca="1" si="2963"/>
        <v>30.123153728999998</v>
      </c>
      <c r="CO454" s="650">
        <f t="shared" ca="1" si="2964"/>
        <v>8.3844814079999992</v>
      </c>
      <c r="CP454" s="650">
        <f t="shared" ca="1" si="2965"/>
        <v>0</v>
      </c>
      <c r="CQ454" s="650">
        <f t="shared" ca="1" si="2966"/>
        <v>22.780770575000002</v>
      </c>
      <c r="CR454" s="667">
        <f t="shared" ca="1" si="2967"/>
        <v>19.02777408</v>
      </c>
      <c r="CS454" s="667">
        <f t="shared" ca="1" si="2968"/>
        <v>17.866921656999999</v>
      </c>
      <c r="CT454" s="667">
        <f t="shared" ca="1" si="2969"/>
        <v>25.638292745999998</v>
      </c>
      <c r="CU454" s="650">
        <f t="shared" ca="1" si="2970"/>
        <v>16.273251651999999</v>
      </c>
      <c r="CV454" s="650">
        <f t="shared" ca="1" si="2971"/>
        <v>13.935792096</v>
      </c>
      <c r="CW454" s="650">
        <f t="shared" ca="1" si="2972"/>
        <v>10.483307668</v>
      </c>
      <c r="CX454" s="667">
        <f t="shared" ca="1" si="2973"/>
        <v>4.3181852000000003</v>
      </c>
      <c r="CY454" s="652">
        <f t="shared" ca="1" si="2974"/>
        <v>415.783371864</v>
      </c>
      <c r="CZ454" s="606">
        <f t="shared" ca="1" si="2976"/>
        <v>6.0806756892872998E-3</v>
      </c>
      <c r="DA454" s="645"/>
    </row>
    <row r="455" spans="1:105" ht="15" x14ac:dyDescent="0.25">
      <c r="A455" s="615">
        <v>624</v>
      </c>
      <c r="B455" s="616"/>
      <c r="C455" s="616" t="s">
        <v>725</v>
      </c>
      <c r="D455" s="616" t="str">
        <f t="shared" si="2729"/>
        <v>Sites Regularly VisitedAuto Trader</v>
      </c>
      <c r="E455" s="568" t="s">
        <v>731</v>
      </c>
      <c r="F455" s="620">
        <v>5.0191613000000003E-2</v>
      </c>
      <c r="G455" s="621">
        <v>8.1167164999999999E-2</v>
      </c>
      <c r="H455" s="622">
        <v>161.71459580000001</v>
      </c>
      <c r="I455" s="621">
        <v>7.1000348000000005E-2</v>
      </c>
      <c r="J455" s="622">
        <v>141.45858870000001</v>
      </c>
      <c r="K455" s="621">
        <v>7.1000348000000005E-2</v>
      </c>
      <c r="L455" s="623">
        <v>141.45858870000001</v>
      </c>
      <c r="M455" s="624">
        <v>5.3951254999999997E-2</v>
      </c>
      <c r="N455" s="625">
        <v>107.4905778</v>
      </c>
      <c r="O455" s="624">
        <v>5.3951254999999997E-2</v>
      </c>
      <c r="P455" s="626">
        <v>107.4905778</v>
      </c>
      <c r="Q455" s="627">
        <v>5.065037E-2</v>
      </c>
      <c r="R455" s="628">
        <v>100.9140101</v>
      </c>
      <c r="S455" s="627">
        <v>4.9744681999999998E-2</v>
      </c>
      <c r="T455" s="628">
        <v>99.1095495</v>
      </c>
      <c r="U455" s="627">
        <v>0.102977103</v>
      </c>
      <c r="V455" s="628">
        <v>205.1679475</v>
      </c>
      <c r="W455" s="627">
        <v>4.8970132999999999E-2</v>
      </c>
      <c r="X455" s="628">
        <v>97.56636589</v>
      </c>
      <c r="Y455" s="627">
        <v>3.8819667000000002E-2</v>
      </c>
      <c r="Z455" s="629">
        <v>77.342934659999997</v>
      </c>
      <c r="AA455" s="630">
        <v>5.065037E-2</v>
      </c>
      <c r="AB455" s="631">
        <v>100.9140101</v>
      </c>
      <c r="AC455" s="630">
        <v>5.065037E-2</v>
      </c>
      <c r="AD455" s="631">
        <v>100.9140101</v>
      </c>
      <c r="AE455" s="630">
        <v>4.2963308999999998E-2</v>
      </c>
      <c r="AF455" s="631">
        <v>85.598581580000001</v>
      </c>
      <c r="AG455" s="630">
        <v>7.8579364999999998E-2</v>
      </c>
      <c r="AH455" s="631">
        <v>156.5587554</v>
      </c>
      <c r="AI455" s="630">
        <v>5.065037E-2</v>
      </c>
      <c r="AJ455" s="632">
        <v>100.9140101</v>
      </c>
      <c r="AK455" s="633">
        <v>4.080495E-2</v>
      </c>
      <c r="AL455" s="634">
        <v>81.298342410000004</v>
      </c>
      <c r="AM455" s="633">
        <v>4.1310803E-2</v>
      </c>
      <c r="AN455" s="634">
        <v>82.306186339999996</v>
      </c>
      <c r="AO455" s="633">
        <v>4.1310803E-2</v>
      </c>
      <c r="AP455" s="635">
        <v>82.306186339999996</v>
      </c>
      <c r="AQ455" s="630">
        <v>5.065037E-2</v>
      </c>
      <c r="AR455" s="631">
        <v>100.9140101</v>
      </c>
      <c r="AS455" s="630">
        <v>5.065037E-2</v>
      </c>
      <c r="AT455" s="631">
        <v>100.9140101</v>
      </c>
      <c r="AU455" s="630">
        <v>5.065037E-2</v>
      </c>
      <c r="AV455" s="632">
        <v>100.9140101</v>
      </c>
      <c r="AW455" s="633">
        <v>5.065037E-2</v>
      </c>
      <c r="AX455" s="635">
        <v>100.9140101</v>
      </c>
      <c r="AY455" s="604"/>
      <c r="AZ455" s="568" t="str">
        <f t="shared" si="2828"/>
        <v>Auto Trader</v>
      </c>
      <c r="BA455" s="665">
        <f t="shared" si="2928"/>
        <v>0</v>
      </c>
      <c r="BB455" s="665">
        <f t="shared" si="2929"/>
        <v>0</v>
      </c>
      <c r="BC455" s="665">
        <f t="shared" si="2930"/>
        <v>1.6330080040000001</v>
      </c>
      <c r="BD455" s="648">
        <f t="shared" si="2931"/>
        <v>5.7188330299999999</v>
      </c>
      <c r="BE455" s="648">
        <f t="shared" si="2932"/>
        <v>0</v>
      </c>
      <c r="BF455" s="666">
        <f t="shared" si="2933"/>
        <v>2.6844696099999998</v>
      </c>
      <c r="BG455" s="666">
        <f t="shared" si="2934"/>
        <v>1.2933617319999999</v>
      </c>
      <c r="BH455" s="666">
        <f t="shared" si="2935"/>
        <v>0</v>
      </c>
      <c r="BI455" s="666">
        <f t="shared" si="2936"/>
        <v>0.244850665</v>
      </c>
      <c r="BJ455" s="666">
        <f t="shared" si="2937"/>
        <v>0.77639334000000004</v>
      </c>
      <c r="BK455" s="650">
        <f t="shared" si="2938"/>
        <v>1.5195110999999999</v>
      </c>
      <c r="BL455" s="650">
        <f t="shared" si="2939"/>
        <v>0.70910518</v>
      </c>
      <c r="BM455" s="650">
        <f t="shared" si="2940"/>
        <v>0</v>
      </c>
      <c r="BN455" s="650">
        <f t="shared" si="2941"/>
        <v>0</v>
      </c>
      <c r="BO455" s="650">
        <f t="shared" si="2942"/>
        <v>0.81040592</v>
      </c>
      <c r="BP455" s="667">
        <f t="shared" si="2943"/>
        <v>0.40804950000000001</v>
      </c>
      <c r="BQ455" s="667">
        <f t="shared" si="2944"/>
        <v>0.37179722700000001</v>
      </c>
      <c r="BR455" s="667">
        <f t="shared" si="2945"/>
        <v>0.24786481799999999</v>
      </c>
      <c r="BS455" s="650">
        <f t="shared" si="2946"/>
        <v>0.15195111</v>
      </c>
      <c r="BT455" s="650">
        <f t="shared" si="2947"/>
        <v>0.70910518</v>
      </c>
      <c r="BU455" s="650">
        <f t="shared" si="2948"/>
        <v>0.10130074</v>
      </c>
      <c r="BV455" s="667">
        <f t="shared" si="2949"/>
        <v>0.20260148</v>
      </c>
      <c r="BW455" s="652">
        <f t="shared" si="2950"/>
        <v>17.582608635999996</v>
      </c>
      <c r="BX455" s="606">
        <f t="shared" si="2975"/>
        <v>7.3400069214191992E-3</v>
      </c>
      <c r="BY455" s="645">
        <f t="shared" ca="1" si="2951"/>
        <v>100.66661678230719</v>
      </c>
      <c r="BZ455" s="608"/>
      <c r="CB455" s="616" t="str">
        <f t="shared" si="2853"/>
        <v>Auto Trader</v>
      </c>
      <c r="CC455" s="665">
        <f t="shared" ca="1" si="2952"/>
        <v>0</v>
      </c>
      <c r="CD455" s="665">
        <f t="shared" ca="1" si="2953"/>
        <v>0.21300104400000003</v>
      </c>
      <c r="CE455" s="665">
        <f t="shared" ca="1" si="2954"/>
        <v>43.381212628</v>
      </c>
      <c r="CF455" s="648">
        <f t="shared" ca="1" si="2955"/>
        <v>107.524851215</v>
      </c>
      <c r="CG455" s="648">
        <f t="shared" ca="1" si="2956"/>
        <v>0.26975627499999999</v>
      </c>
      <c r="CH455" s="666">
        <f t="shared" ca="1" si="2957"/>
        <v>68.428649870000001</v>
      </c>
      <c r="CI455" s="666">
        <f t="shared" ca="1" si="2958"/>
        <v>27.459064464000001</v>
      </c>
      <c r="CJ455" s="666">
        <f t="shared" ca="1" si="2959"/>
        <v>0</v>
      </c>
      <c r="CK455" s="666">
        <f t="shared" ca="1" si="2960"/>
        <v>4.8480431670000002</v>
      </c>
      <c r="CL455" s="666">
        <f t="shared" ca="1" si="2961"/>
        <v>14.091539121</v>
      </c>
      <c r="CM455" s="650">
        <f t="shared" ca="1" si="2962"/>
        <v>48.978907790000001</v>
      </c>
      <c r="CN455" s="650">
        <f t="shared" ca="1" si="2963"/>
        <v>37.835826390000001</v>
      </c>
      <c r="CO455" s="650">
        <f t="shared" ca="1" si="2964"/>
        <v>8.2489553279999992</v>
      </c>
      <c r="CP455" s="650">
        <f t="shared" ca="1" si="2965"/>
        <v>0</v>
      </c>
      <c r="CQ455" s="650">
        <f t="shared" ca="1" si="2966"/>
        <v>24.05892575</v>
      </c>
      <c r="CR455" s="667">
        <f t="shared" ca="1" si="2967"/>
        <v>17.138079000000001</v>
      </c>
      <c r="CS455" s="667">
        <f t="shared" ca="1" si="2968"/>
        <v>22.018657998999998</v>
      </c>
      <c r="CT455" s="667">
        <f t="shared" ca="1" si="2969"/>
        <v>24.538616982000001</v>
      </c>
      <c r="CU455" s="650">
        <f t="shared" ca="1" si="2970"/>
        <v>18.791287270000002</v>
      </c>
      <c r="CV455" s="650">
        <f t="shared" ca="1" si="2971"/>
        <v>14.58730656</v>
      </c>
      <c r="CW455" s="650">
        <f t="shared" ca="1" si="2972"/>
        <v>12.10543843</v>
      </c>
      <c r="CX455" s="667">
        <f t="shared" ca="1" si="2973"/>
        <v>4.0520296</v>
      </c>
      <c r="CY455" s="652">
        <f t="shared" ca="1" si="2974"/>
        <v>498.57014888300012</v>
      </c>
      <c r="CZ455" s="606">
        <f t="shared" ca="1" si="2976"/>
        <v>7.2914012172397282E-3</v>
      </c>
      <c r="DA455" s="645"/>
    </row>
    <row r="456" spans="1:105" ht="15" x14ac:dyDescent="0.25">
      <c r="A456" s="615">
        <v>625</v>
      </c>
      <c r="B456" s="616"/>
      <c r="C456" s="616" t="s">
        <v>725</v>
      </c>
      <c r="D456" s="616" t="str">
        <f t="shared" si="2729"/>
        <v>Sites Regularly VisitedBBC Good Food</v>
      </c>
      <c r="E456" s="568" t="s">
        <v>732</v>
      </c>
      <c r="F456" s="620">
        <v>0.111618882</v>
      </c>
      <c r="G456" s="621">
        <v>0.133795358</v>
      </c>
      <c r="H456" s="622">
        <v>119.8680323</v>
      </c>
      <c r="I456" s="621">
        <v>0.151150176</v>
      </c>
      <c r="J456" s="622">
        <v>135.4163135</v>
      </c>
      <c r="K456" s="621">
        <v>0.133795358</v>
      </c>
      <c r="L456" s="623">
        <v>119.8680323</v>
      </c>
      <c r="M456" s="624">
        <v>0.142224084</v>
      </c>
      <c r="N456" s="625">
        <v>127.419376</v>
      </c>
      <c r="O456" s="624">
        <v>0.11768519199999999</v>
      </c>
      <c r="P456" s="626">
        <v>105.4348419</v>
      </c>
      <c r="Q456" s="627">
        <v>0.13589891400000001</v>
      </c>
      <c r="R456" s="628">
        <v>121.7526203</v>
      </c>
      <c r="S456" s="627">
        <v>0.12101656700000001</v>
      </c>
      <c r="T456" s="628">
        <v>108.4194401</v>
      </c>
      <c r="U456" s="627">
        <v>0.12101656700000001</v>
      </c>
      <c r="V456" s="628">
        <v>108.4194401</v>
      </c>
      <c r="W456" s="627">
        <v>0.12648885700000001</v>
      </c>
      <c r="X456" s="628">
        <v>113.3220961</v>
      </c>
      <c r="Y456" s="627">
        <v>0.111000396</v>
      </c>
      <c r="Z456" s="629">
        <v>99.445894359999997</v>
      </c>
      <c r="AA456" s="630">
        <v>0.127310543</v>
      </c>
      <c r="AB456" s="631">
        <v>114.05824869999999</v>
      </c>
      <c r="AC456" s="630">
        <v>0.113869875</v>
      </c>
      <c r="AD456" s="631">
        <v>102.0166773</v>
      </c>
      <c r="AE456" s="630">
        <v>0.113869875</v>
      </c>
      <c r="AF456" s="631">
        <v>102.0166773</v>
      </c>
      <c r="AG456" s="630">
        <v>0.113869875</v>
      </c>
      <c r="AH456" s="631">
        <v>102.0166773</v>
      </c>
      <c r="AI456" s="630">
        <v>0.113869875</v>
      </c>
      <c r="AJ456" s="632">
        <v>102.0166773</v>
      </c>
      <c r="AK456" s="633">
        <v>0.104686679</v>
      </c>
      <c r="AL456" s="634">
        <v>93.789398649999995</v>
      </c>
      <c r="AM456" s="633">
        <v>0.100284174</v>
      </c>
      <c r="AN456" s="634">
        <v>89.845169549999994</v>
      </c>
      <c r="AO456" s="633">
        <v>8.7045844999999997E-2</v>
      </c>
      <c r="AP456" s="635">
        <v>77.984874160000004</v>
      </c>
      <c r="AQ456" s="630">
        <v>7.9754374000000003E-2</v>
      </c>
      <c r="AR456" s="631">
        <v>71.452403149999995</v>
      </c>
      <c r="AS456" s="630">
        <v>9.7888665E-2</v>
      </c>
      <c r="AT456" s="631">
        <v>87.699018780000003</v>
      </c>
      <c r="AU456" s="630">
        <v>8.6507543000000006E-2</v>
      </c>
      <c r="AV456" s="632">
        <v>77.502606080000007</v>
      </c>
      <c r="AW456" s="633">
        <v>0.118431329</v>
      </c>
      <c r="AX456" s="635">
        <v>106.1033101</v>
      </c>
      <c r="AY456" s="604"/>
      <c r="AZ456" s="568" t="str">
        <f t="shared" si="2828"/>
        <v>BBC Good Food</v>
      </c>
      <c r="BA456" s="665">
        <f t="shared" si="2928"/>
        <v>0</v>
      </c>
      <c r="BB456" s="665">
        <f t="shared" si="2929"/>
        <v>0</v>
      </c>
      <c r="BC456" s="665">
        <f t="shared" si="2930"/>
        <v>3.0772932339999999</v>
      </c>
      <c r="BD456" s="648">
        <f t="shared" si="2931"/>
        <v>15.075752904</v>
      </c>
      <c r="BE456" s="648">
        <f t="shared" si="2932"/>
        <v>0</v>
      </c>
      <c r="BF456" s="666">
        <f t="shared" si="2933"/>
        <v>7.2026424420000001</v>
      </c>
      <c r="BG456" s="666">
        <f t="shared" si="2934"/>
        <v>3.1464307420000002</v>
      </c>
      <c r="BH456" s="666">
        <f t="shared" si="2935"/>
        <v>0</v>
      </c>
      <c r="BI456" s="666">
        <f t="shared" si="2936"/>
        <v>0.63244428500000005</v>
      </c>
      <c r="BJ456" s="666">
        <f t="shared" si="2937"/>
        <v>2.22000792</v>
      </c>
      <c r="BK456" s="650">
        <f t="shared" si="2938"/>
        <v>3.8193162899999997</v>
      </c>
      <c r="BL456" s="650">
        <f t="shared" si="2939"/>
        <v>1.5941782499999999</v>
      </c>
      <c r="BM456" s="650">
        <f t="shared" si="2940"/>
        <v>0</v>
      </c>
      <c r="BN456" s="650">
        <f t="shared" si="2941"/>
        <v>0</v>
      </c>
      <c r="BO456" s="650">
        <f t="shared" si="2942"/>
        <v>1.8219179999999999</v>
      </c>
      <c r="BP456" s="667">
        <f t="shared" si="2943"/>
        <v>1.0468667900000002</v>
      </c>
      <c r="BQ456" s="667">
        <f t="shared" si="2944"/>
        <v>0.90255756600000003</v>
      </c>
      <c r="BR456" s="667">
        <f t="shared" si="2945"/>
        <v>0.52227506999999995</v>
      </c>
      <c r="BS456" s="650">
        <f t="shared" si="2946"/>
        <v>0.23926312199999999</v>
      </c>
      <c r="BT456" s="650">
        <f t="shared" si="2947"/>
        <v>1.3704413099999999</v>
      </c>
      <c r="BU456" s="650">
        <f t="shared" si="2948"/>
        <v>0.17301508600000001</v>
      </c>
      <c r="BV456" s="667">
        <f t="shared" si="2949"/>
        <v>0.47372531600000001</v>
      </c>
      <c r="BW456" s="652">
        <f t="shared" si="2950"/>
        <v>43.318128326999982</v>
      </c>
      <c r="BX456" s="606">
        <f t="shared" si="2975"/>
        <v>1.8083514700548954E-2</v>
      </c>
      <c r="BY456" s="645">
        <f t="shared" ca="1" si="2951"/>
        <v>103.85296489320257</v>
      </c>
      <c r="BZ456" s="608"/>
      <c r="CB456" s="616" t="str">
        <f t="shared" si="2853"/>
        <v>BBC Good Food</v>
      </c>
      <c r="CC456" s="665">
        <f t="shared" ca="1" si="2952"/>
        <v>0</v>
      </c>
      <c r="CD456" s="665">
        <f t="shared" ca="1" si="2953"/>
        <v>0.45345052799999996</v>
      </c>
      <c r="CE456" s="665">
        <f t="shared" ca="1" si="2954"/>
        <v>81.748963738</v>
      </c>
      <c r="CF456" s="648">
        <f t="shared" ca="1" si="2955"/>
        <v>283.45259941199998</v>
      </c>
      <c r="CG456" s="648">
        <f t="shared" ca="1" si="2956"/>
        <v>0.58842595999999991</v>
      </c>
      <c r="CH456" s="666">
        <f t="shared" ca="1" si="2957"/>
        <v>183.59943281400001</v>
      </c>
      <c r="CI456" s="666">
        <f t="shared" ca="1" si="2958"/>
        <v>66.801144984000004</v>
      </c>
      <c r="CJ456" s="666">
        <f t="shared" ca="1" si="2959"/>
        <v>0</v>
      </c>
      <c r="CK456" s="666">
        <f t="shared" ca="1" si="2960"/>
        <v>12.522396843000001</v>
      </c>
      <c r="CL456" s="666">
        <f t="shared" ca="1" si="2961"/>
        <v>40.293143747999999</v>
      </c>
      <c r="CM456" s="650">
        <f t="shared" ca="1" si="2962"/>
        <v>123.109295081</v>
      </c>
      <c r="CN456" s="650">
        <f t="shared" ca="1" si="2963"/>
        <v>85.060796624999995</v>
      </c>
      <c r="CO456" s="650">
        <f t="shared" ca="1" si="2964"/>
        <v>21.863015999999998</v>
      </c>
      <c r="CP456" s="650">
        <f t="shared" ca="1" si="2965"/>
        <v>0</v>
      </c>
      <c r="CQ456" s="650">
        <f t="shared" ca="1" si="2966"/>
        <v>54.088190624999996</v>
      </c>
      <c r="CR456" s="667">
        <f t="shared" ca="1" si="2967"/>
        <v>43.968405180000005</v>
      </c>
      <c r="CS456" s="667">
        <f t="shared" ca="1" si="2968"/>
        <v>53.451464741999999</v>
      </c>
      <c r="CT456" s="667">
        <f t="shared" ca="1" si="2969"/>
        <v>51.705231929999997</v>
      </c>
      <c r="CU456" s="650">
        <f t="shared" ca="1" si="2970"/>
        <v>29.588872754</v>
      </c>
      <c r="CV456" s="650">
        <f t="shared" ca="1" si="2971"/>
        <v>28.191935520000001</v>
      </c>
      <c r="CW456" s="650">
        <f t="shared" ca="1" si="2972"/>
        <v>20.675302777000002</v>
      </c>
      <c r="CX456" s="667">
        <f t="shared" ca="1" si="2973"/>
        <v>9.4745063199999997</v>
      </c>
      <c r="CY456" s="652">
        <f t="shared" ca="1" si="2974"/>
        <v>1190.6365755810002</v>
      </c>
      <c r="CZ456" s="606">
        <f t="shared" ca="1" si="2976"/>
        <v>1.7412612840803511E-2</v>
      </c>
      <c r="DA456" s="645"/>
    </row>
    <row r="457" spans="1:105" ht="15" x14ac:dyDescent="0.25">
      <c r="A457" s="615">
        <v>626</v>
      </c>
      <c r="B457" s="616"/>
      <c r="C457" s="616" t="s">
        <v>725</v>
      </c>
      <c r="D457" s="616" t="str">
        <f t="shared" ref="D457:D520" si="2977">_xlfn.CONCAT(C457,E457)</f>
        <v>Sites Regularly VisitedBBC News</v>
      </c>
      <c r="E457" s="568" t="s">
        <v>733</v>
      </c>
      <c r="F457" s="620">
        <v>0.33454668300000001</v>
      </c>
      <c r="G457" s="621">
        <v>0.303682324</v>
      </c>
      <c r="H457" s="622">
        <v>90.77427453</v>
      </c>
      <c r="I457" s="621">
        <v>0.44034257999999998</v>
      </c>
      <c r="J457" s="622">
        <v>131.6236576</v>
      </c>
      <c r="K457" s="621">
        <v>0.42827745499999997</v>
      </c>
      <c r="L457" s="623">
        <v>128.01724770000001</v>
      </c>
      <c r="M457" s="624">
        <v>0.455304402</v>
      </c>
      <c r="N457" s="625">
        <v>136.09592480000001</v>
      </c>
      <c r="O457" s="624">
        <v>0.35147053</v>
      </c>
      <c r="P457" s="626">
        <v>105.05874009999999</v>
      </c>
      <c r="Q457" s="627">
        <v>0.39177446300000002</v>
      </c>
      <c r="R457" s="628">
        <v>117.1060672</v>
      </c>
      <c r="S457" s="627">
        <v>0.40811729299999999</v>
      </c>
      <c r="T457" s="628">
        <v>121.9911342</v>
      </c>
      <c r="U457" s="627">
        <v>0.38109451700000002</v>
      </c>
      <c r="V457" s="628">
        <v>113.91370379999999</v>
      </c>
      <c r="W457" s="627">
        <v>0.34692850400000003</v>
      </c>
      <c r="X457" s="628">
        <v>103.70107419999999</v>
      </c>
      <c r="Y457" s="627">
        <v>0.37937372400000002</v>
      </c>
      <c r="Z457" s="629">
        <v>113.39933809999999</v>
      </c>
      <c r="AA457" s="630">
        <v>0.33448224300000001</v>
      </c>
      <c r="AB457" s="631">
        <v>99.980738099999996</v>
      </c>
      <c r="AC457" s="630">
        <v>0.30376459500000003</v>
      </c>
      <c r="AD457" s="631">
        <v>90.798866219999994</v>
      </c>
      <c r="AE457" s="630">
        <v>0.32919193800000002</v>
      </c>
      <c r="AF457" s="631">
        <v>98.399402780000003</v>
      </c>
      <c r="AG457" s="630">
        <v>0.315858782</v>
      </c>
      <c r="AH457" s="631">
        <v>94.413963140000007</v>
      </c>
      <c r="AI457" s="630">
        <v>0.36122652100000002</v>
      </c>
      <c r="AJ457" s="632">
        <v>107.97492250000001</v>
      </c>
      <c r="AK457" s="633">
        <v>0.32338505299999998</v>
      </c>
      <c r="AL457" s="634">
        <v>96.663655649999995</v>
      </c>
      <c r="AM457" s="633">
        <v>0.295298854</v>
      </c>
      <c r="AN457" s="634">
        <v>88.268355260000007</v>
      </c>
      <c r="AO457" s="633">
        <v>0.28297417499999999</v>
      </c>
      <c r="AP457" s="635">
        <v>84.584361450000003</v>
      </c>
      <c r="AQ457" s="630">
        <v>0.25123855299999998</v>
      </c>
      <c r="AR457" s="631">
        <v>75.098204690000003</v>
      </c>
      <c r="AS457" s="630">
        <v>0.297406265</v>
      </c>
      <c r="AT457" s="631">
        <v>88.898285450000003</v>
      </c>
      <c r="AU457" s="630">
        <v>0.26738214999999999</v>
      </c>
      <c r="AV457" s="632">
        <v>79.92371885</v>
      </c>
      <c r="AW457" s="633">
        <v>0.20090274499999999</v>
      </c>
      <c r="AX457" s="635">
        <v>60.052230600000001</v>
      </c>
      <c r="AY457" s="604"/>
      <c r="AZ457" s="568" t="str">
        <f t="shared" si="2828"/>
        <v>BBC News</v>
      </c>
      <c r="BA457" s="665">
        <f t="shared" si="2928"/>
        <v>0</v>
      </c>
      <c r="BB457" s="665">
        <f t="shared" si="2929"/>
        <v>0</v>
      </c>
      <c r="BC457" s="665">
        <f t="shared" si="2930"/>
        <v>9.8503814649999999</v>
      </c>
      <c r="BD457" s="648">
        <f t="shared" si="2931"/>
        <v>48.262266611999998</v>
      </c>
      <c r="BE457" s="648">
        <f t="shared" si="2932"/>
        <v>0</v>
      </c>
      <c r="BF457" s="666">
        <f t="shared" si="2933"/>
        <v>20.764046539000002</v>
      </c>
      <c r="BG457" s="666">
        <f t="shared" si="2934"/>
        <v>10.611049617999999</v>
      </c>
      <c r="BH457" s="666">
        <f t="shared" si="2935"/>
        <v>0</v>
      </c>
      <c r="BI457" s="666">
        <f t="shared" si="2936"/>
        <v>1.7346425200000002</v>
      </c>
      <c r="BJ457" s="666">
        <f t="shared" si="2937"/>
        <v>7.5874744800000009</v>
      </c>
      <c r="BK457" s="650">
        <f t="shared" si="2938"/>
        <v>10.03446729</v>
      </c>
      <c r="BL457" s="650">
        <f t="shared" si="2939"/>
        <v>4.2527043300000003</v>
      </c>
      <c r="BM457" s="650">
        <f t="shared" si="2940"/>
        <v>0</v>
      </c>
      <c r="BN457" s="650">
        <f t="shared" si="2941"/>
        <v>0</v>
      </c>
      <c r="BO457" s="650">
        <f t="shared" si="2942"/>
        <v>5.7796243360000004</v>
      </c>
      <c r="BP457" s="667">
        <f t="shared" si="2943"/>
        <v>3.2338505299999998</v>
      </c>
      <c r="BQ457" s="667">
        <f t="shared" si="2944"/>
        <v>2.6576896859999999</v>
      </c>
      <c r="BR457" s="667">
        <f t="shared" si="2945"/>
        <v>1.69784505</v>
      </c>
      <c r="BS457" s="650">
        <f t="shared" si="2946"/>
        <v>0.75371565899999993</v>
      </c>
      <c r="BT457" s="650">
        <f t="shared" si="2947"/>
        <v>4.1636877099999996</v>
      </c>
      <c r="BU457" s="650">
        <f t="shared" si="2948"/>
        <v>0.53476429999999997</v>
      </c>
      <c r="BV457" s="667">
        <f t="shared" si="2949"/>
        <v>0.80361097999999997</v>
      </c>
      <c r="BW457" s="652">
        <f t="shared" si="2950"/>
        <v>132.72182110499998</v>
      </c>
      <c r="BX457" s="606">
        <f t="shared" si="2975"/>
        <v>5.540583344040604E-2</v>
      </c>
      <c r="BY457" s="645">
        <f t="shared" ca="1" si="2951"/>
        <v>105.11753206196749</v>
      </c>
      <c r="BZ457" s="608"/>
      <c r="CB457" s="616" t="str">
        <f t="shared" si="2853"/>
        <v>BBC News</v>
      </c>
      <c r="CC457" s="665">
        <f t="shared" ca="1" si="2952"/>
        <v>0</v>
      </c>
      <c r="CD457" s="665">
        <f t="shared" ca="1" si="2953"/>
        <v>1.3210277399999999</v>
      </c>
      <c r="CE457" s="665">
        <f t="shared" ca="1" si="2954"/>
        <v>261.67752500500001</v>
      </c>
      <c r="CF457" s="648">
        <f t="shared" ca="1" si="2955"/>
        <v>907.42167318600002</v>
      </c>
      <c r="CG457" s="648">
        <f t="shared" ca="1" si="2956"/>
        <v>1.7573526500000001</v>
      </c>
      <c r="CH457" s="666">
        <f t="shared" ca="1" si="2957"/>
        <v>529.28729951299999</v>
      </c>
      <c r="CI457" s="666">
        <f t="shared" ca="1" si="2958"/>
        <v>225.280745736</v>
      </c>
      <c r="CJ457" s="666">
        <f t="shared" ca="1" si="2959"/>
        <v>0</v>
      </c>
      <c r="CK457" s="666">
        <f t="shared" ca="1" si="2960"/>
        <v>34.345921896</v>
      </c>
      <c r="CL457" s="666">
        <f t="shared" ca="1" si="2961"/>
        <v>137.71266181200002</v>
      </c>
      <c r="CM457" s="650">
        <f t="shared" ca="1" si="2962"/>
        <v>323.44432898100001</v>
      </c>
      <c r="CN457" s="650">
        <f t="shared" ca="1" si="2963"/>
        <v>226.91215246500002</v>
      </c>
      <c r="CO457" s="650">
        <f t="shared" ca="1" si="2964"/>
        <v>63.204852096000003</v>
      </c>
      <c r="CP457" s="650">
        <f t="shared" ca="1" si="2965"/>
        <v>0</v>
      </c>
      <c r="CQ457" s="650">
        <f t="shared" ca="1" si="2966"/>
        <v>171.582597475</v>
      </c>
      <c r="CR457" s="667">
        <f t="shared" ca="1" si="2967"/>
        <v>135.82172226</v>
      </c>
      <c r="CS457" s="667">
        <f t="shared" ca="1" si="2968"/>
        <v>157.39428918199999</v>
      </c>
      <c r="CT457" s="667">
        <f t="shared" ca="1" si="2969"/>
        <v>168.08665994999998</v>
      </c>
      <c r="CU457" s="650">
        <f t="shared" ca="1" si="2970"/>
        <v>93.209503162999994</v>
      </c>
      <c r="CV457" s="650">
        <f t="shared" ca="1" si="2971"/>
        <v>85.653004320000008</v>
      </c>
      <c r="CW457" s="650">
        <f t="shared" ca="1" si="2972"/>
        <v>63.904333849999993</v>
      </c>
      <c r="CX457" s="667">
        <f t="shared" ca="1" si="2973"/>
        <v>16.0722196</v>
      </c>
      <c r="CY457" s="652">
        <f t="shared" ca="1" si="2974"/>
        <v>3604.0898708800009</v>
      </c>
      <c r="CZ457" s="606">
        <f t="shared" ca="1" si="2976"/>
        <v>5.2708461046958303E-2</v>
      </c>
      <c r="DA457" s="645"/>
    </row>
    <row r="458" spans="1:105" ht="15" x14ac:dyDescent="0.25">
      <c r="A458" s="615">
        <v>627</v>
      </c>
      <c r="B458" s="616"/>
      <c r="C458" s="616" t="s">
        <v>725</v>
      </c>
      <c r="D458" s="616" t="str">
        <f t="shared" si="2977"/>
        <v>Sites Regularly VisitedBBC Sport</v>
      </c>
      <c r="E458" s="568" t="s">
        <v>734</v>
      </c>
      <c r="F458" s="620">
        <v>0.195655157</v>
      </c>
      <c r="G458" s="621">
        <v>0.17389791399999999</v>
      </c>
      <c r="H458" s="622">
        <v>88.879800779999997</v>
      </c>
      <c r="I458" s="621">
        <v>0.221785277</v>
      </c>
      <c r="J458" s="622">
        <v>113.3551908</v>
      </c>
      <c r="K458" s="621">
        <v>0.20950290799999999</v>
      </c>
      <c r="L458" s="623">
        <v>107.0776312</v>
      </c>
      <c r="M458" s="624">
        <v>0.23826281799999999</v>
      </c>
      <c r="N458" s="625">
        <v>121.776917</v>
      </c>
      <c r="O458" s="624">
        <v>0.237106332</v>
      </c>
      <c r="P458" s="626">
        <v>121.18583289999999</v>
      </c>
      <c r="Q458" s="627">
        <v>0.223853307</v>
      </c>
      <c r="R458" s="628">
        <v>114.41216780000001</v>
      </c>
      <c r="S458" s="627">
        <v>0.24141384199999999</v>
      </c>
      <c r="T458" s="628">
        <v>123.3874155</v>
      </c>
      <c r="U458" s="627">
        <v>0.22761674100000001</v>
      </c>
      <c r="V458" s="628">
        <v>116.3356716</v>
      </c>
      <c r="W458" s="627">
        <v>0.223853307</v>
      </c>
      <c r="X458" s="628">
        <v>114.41216780000001</v>
      </c>
      <c r="Y458" s="627">
        <v>0.22082442699999999</v>
      </c>
      <c r="Z458" s="629">
        <v>112.8640971</v>
      </c>
      <c r="AA458" s="630">
        <v>0.19134431900000001</v>
      </c>
      <c r="AB458" s="631">
        <v>97.796716140000001</v>
      </c>
      <c r="AC458" s="630">
        <v>0.164618983</v>
      </c>
      <c r="AD458" s="631">
        <v>84.13730846</v>
      </c>
      <c r="AE458" s="630">
        <v>0.19134431900000001</v>
      </c>
      <c r="AF458" s="631">
        <v>97.796716140000001</v>
      </c>
      <c r="AG458" s="630">
        <v>0.19134431900000001</v>
      </c>
      <c r="AH458" s="631">
        <v>97.796716140000001</v>
      </c>
      <c r="AI458" s="630">
        <v>0.21150845099999999</v>
      </c>
      <c r="AJ458" s="632">
        <v>108.1026712</v>
      </c>
      <c r="AK458" s="633">
        <v>0.183443942</v>
      </c>
      <c r="AL458" s="634">
        <v>93.758807259999998</v>
      </c>
      <c r="AM458" s="633">
        <v>0.16263446500000001</v>
      </c>
      <c r="AN458" s="634">
        <v>83.123014690000005</v>
      </c>
      <c r="AO458" s="633">
        <v>0.183443942</v>
      </c>
      <c r="AP458" s="635">
        <v>93.758807259999998</v>
      </c>
      <c r="AQ458" s="630">
        <v>0.147461433</v>
      </c>
      <c r="AR458" s="631">
        <v>75.368027549999994</v>
      </c>
      <c r="AS458" s="630">
        <v>0.17180277999999999</v>
      </c>
      <c r="AT458" s="631">
        <v>87.808970860000002</v>
      </c>
      <c r="AU458" s="630">
        <v>0.169328329</v>
      </c>
      <c r="AV458" s="632">
        <v>86.54427072</v>
      </c>
      <c r="AW458" s="633">
        <v>0.17167575800000001</v>
      </c>
      <c r="AX458" s="635">
        <v>87.744049390000001</v>
      </c>
      <c r="AY458" s="604"/>
      <c r="AZ458" s="568" t="str">
        <f t="shared" si="2828"/>
        <v>BBC Sport</v>
      </c>
      <c r="BA458" s="665">
        <f t="shared" si="2928"/>
        <v>0</v>
      </c>
      <c r="BB458" s="665">
        <f t="shared" si="2929"/>
        <v>0</v>
      </c>
      <c r="BC458" s="665">
        <f t="shared" si="2930"/>
        <v>4.818566884</v>
      </c>
      <c r="BD458" s="648">
        <f t="shared" si="2931"/>
        <v>25.255858707999998</v>
      </c>
      <c r="BE458" s="648">
        <f t="shared" si="2932"/>
        <v>0</v>
      </c>
      <c r="BF458" s="666">
        <f t="shared" si="2933"/>
        <v>11.864225271</v>
      </c>
      <c r="BG458" s="666">
        <f t="shared" si="2934"/>
        <v>6.2767598919999994</v>
      </c>
      <c r="BH458" s="666">
        <f t="shared" si="2935"/>
        <v>0</v>
      </c>
      <c r="BI458" s="666">
        <f t="shared" si="2936"/>
        <v>1.119266535</v>
      </c>
      <c r="BJ458" s="666">
        <f t="shared" si="2937"/>
        <v>4.4164885399999996</v>
      </c>
      <c r="BK458" s="650">
        <f t="shared" si="2938"/>
        <v>5.7403295700000001</v>
      </c>
      <c r="BL458" s="650">
        <f t="shared" si="2939"/>
        <v>2.304665762</v>
      </c>
      <c r="BM458" s="650">
        <f t="shared" si="2940"/>
        <v>0</v>
      </c>
      <c r="BN458" s="650">
        <f t="shared" si="2941"/>
        <v>0</v>
      </c>
      <c r="BO458" s="650">
        <f t="shared" si="2942"/>
        <v>3.3841352159999998</v>
      </c>
      <c r="BP458" s="667">
        <f t="shared" si="2943"/>
        <v>1.83443942</v>
      </c>
      <c r="BQ458" s="667">
        <f t="shared" si="2944"/>
        <v>1.4637101850000001</v>
      </c>
      <c r="BR458" s="667">
        <f t="shared" si="2945"/>
        <v>1.1006636519999999</v>
      </c>
      <c r="BS458" s="650">
        <f t="shared" si="2946"/>
        <v>0.44238429899999998</v>
      </c>
      <c r="BT458" s="650">
        <f t="shared" si="2947"/>
        <v>2.4052389199999999</v>
      </c>
      <c r="BU458" s="650">
        <f t="shared" si="2948"/>
        <v>0.338656658</v>
      </c>
      <c r="BV458" s="667">
        <f t="shared" si="2949"/>
        <v>0.68670303200000005</v>
      </c>
      <c r="BW458" s="652">
        <f t="shared" si="2950"/>
        <v>73.452092543999996</v>
      </c>
      <c r="BX458" s="606">
        <f t="shared" si="2975"/>
        <v>3.0663189906974829E-2</v>
      </c>
      <c r="BY458" s="645">
        <f t="shared" ca="1" si="2951"/>
        <v>103.84682922479185</v>
      </c>
      <c r="BZ458" s="608"/>
      <c r="CB458" s="616" t="str">
        <f t="shared" si="2853"/>
        <v>BBC Sport</v>
      </c>
      <c r="CC458" s="665">
        <f t="shared" ca="1" si="2952"/>
        <v>0</v>
      </c>
      <c r="CD458" s="665">
        <f t="shared" ca="1" si="2953"/>
        <v>0.66535583100000006</v>
      </c>
      <c r="CE458" s="665">
        <f t="shared" ca="1" si="2954"/>
        <v>128.00627678799998</v>
      </c>
      <c r="CF458" s="648">
        <f t="shared" ca="1" si="2955"/>
        <v>474.85779627399995</v>
      </c>
      <c r="CG458" s="648">
        <f t="shared" ca="1" si="2956"/>
        <v>1.1855316600000001</v>
      </c>
      <c r="CH458" s="666">
        <f t="shared" ca="1" si="2957"/>
        <v>302.425817757</v>
      </c>
      <c r="CI458" s="666">
        <f t="shared" ca="1" si="2958"/>
        <v>133.260440784</v>
      </c>
      <c r="CJ458" s="666">
        <f t="shared" ca="1" si="2959"/>
        <v>0</v>
      </c>
      <c r="CK458" s="666">
        <f t="shared" ca="1" si="2960"/>
        <v>22.161477392999998</v>
      </c>
      <c r="CL458" s="666">
        <f t="shared" ca="1" si="2961"/>
        <v>80.159267000999989</v>
      </c>
      <c r="CM458" s="650">
        <f t="shared" ca="1" si="2962"/>
        <v>185.029956473</v>
      </c>
      <c r="CN458" s="650">
        <f t="shared" ca="1" si="2963"/>
        <v>122.97038030099999</v>
      </c>
      <c r="CO458" s="650">
        <f t="shared" ca="1" si="2964"/>
        <v>36.738109248000001</v>
      </c>
      <c r="CP458" s="650">
        <f t="shared" ca="1" si="2965"/>
        <v>0</v>
      </c>
      <c r="CQ458" s="650">
        <f t="shared" ca="1" si="2966"/>
        <v>100.466514225</v>
      </c>
      <c r="CR458" s="667">
        <f t="shared" ca="1" si="2967"/>
        <v>77.046455640000005</v>
      </c>
      <c r="CS458" s="667">
        <f t="shared" ca="1" si="2968"/>
        <v>86.684169845</v>
      </c>
      <c r="CT458" s="667">
        <f t="shared" ca="1" si="2969"/>
        <v>108.965701548</v>
      </c>
      <c r="CU458" s="650">
        <f t="shared" ca="1" si="2970"/>
        <v>54.708191642999999</v>
      </c>
      <c r="CV458" s="650">
        <f t="shared" ca="1" si="2971"/>
        <v>49.479200639999995</v>
      </c>
      <c r="CW458" s="650">
        <f t="shared" ca="1" si="2972"/>
        <v>40.469470631</v>
      </c>
      <c r="CX458" s="667">
        <f t="shared" ca="1" si="2973"/>
        <v>13.734060640000001</v>
      </c>
      <c r="CY458" s="652">
        <f t="shared" ca="1" si="2974"/>
        <v>2019.0141743220001</v>
      </c>
      <c r="CZ458" s="606">
        <f t="shared" ca="1" si="2976"/>
        <v>2.9527324171448519E-2</v>
      </c>
      <c r="DA458" s="645"/>
    </row>
    <row r="459" spans="1:105" ht="15" x14ac:dyDescent="0.25">
      <c r="A459" s="615">
        <v>628</v>
      </c>
      <c r="B459" s="616"/>
      <c r="C459" s="616" t="s">
        <v>725</v>
      </c>
      <c r="D459" s="616" t="str">
        <f t="shared" si="2977"/>
        <v>Sites Regularly VisitedBet365</v>
      </c>
      <c r="E459" s="568" t="s">
        <v>735</v>
      </c>
      <c r="F459" s="620">
        <v>4.4243170999999998E-2</v>
      </c>
      <c r="G459" s="621">
        <v>6.5751003000000002E-2</v>
      </c>
      <c r="H459" s="622">
        <v>148.6127706</v>
      </c>
      <c r="I459" s="621">
        <v>9.5380092E-2</v>
      </c>
      <c r="J459" s="622">
        <v>215.5814992</v>
      </c>
      <c r="K459" s="621">
        <v>5.9168137000000003E-2</v>
      </c>
      <c r="L459" s="623">
        <v>133.73394110000001</v>
      </c>
      <c r="M459" s="624">
        <v>3.3199630000000001E-2</v>
      </c>
      <c r="N459" s="625">
        <v>75.038991359999997</v>
      </c>
      <c r="O459" s="624">
        <v>4.5205371000000001E-2</v>
      </c>
      <c r="P459" s="626">
        <v>102.174797</v>
      </c>
      <c r="Q459" s="627">
        <v>4.3343656000000001E-2</v>
      </c>
      <c r="R459" s="628">
        <v>97.966883359999997</v>
      </c>
      <c r="S459" s="627">
        <v>4.6491556000000003E-2</v>
      </c>
      <c r="T459" s="628">
        <v>105.0818804</v>
      </c>
      <c r="U459" s="627">
        <v>6.5229868999999996E-2</v>
      </c>
      <c r="V459" s="628">
        <v>147.4348861</v>
      </c>
      <c r="W459" s="627">
        <v>6.9481867000000003E-2</v>
      </c>
      <c r="X459" s="628">
        <v>157.04540280000001</v>
      </c>
      <c r="Y459" s="627">
        <v>4.5119763E-2</v>
      </c>
      <c r="Z459" s="629">
        <v>101.9813027</v>
      </c>
      <c r="AA459" s="630">
        <v>3.2944354000000002E-2</v>
      </c>
      <c r="AB459" s="631">
        <v>74.462009140000006</v>
      </c>
      <c r="AC459" s="630">
        <v>3.7778232000000002E-2</v>
      </c>
      <c r="AD459" s="631">
        <v>85.38771174</v>
      </c>
      <c r="AE459" s="630">
        <v>3.6651063999999997E-2</v>
      </c>
      <c r="AF459" s="631">
        <v>82.840046450000003</v>
      </c>
      <c r="AG459" s="630">
        <v>5.9413467999999997E-2</v>
      </c>
      <c r="AH459" s="631">
        <v>134.2884469</v>
      </c>
      <c r="AI459" s="630">
        <v>3.9156374000000001E-2</v>
      </c>
      <c r="AJ459" s="632">
        <v>88.502638599999997</v>
      </c>
      <c r="AK459" s="633">
        <v>4.4822474000000001E-2</v>
      </c>
      <c r="AL459" s="634">
        <v>101.30935959999999</v>
      </c>
      <c r="AM459" s="633">
        <v>4.5314923E-2</v>
      </c>
      <c r="AN459" s="634">
        <v>102.4224104</v>
      </c>
      <c r="AO459" s="633">
        <v>3.5272562E-2</v>
      </c>
      <c r="AP459" s="635">
        <v>79.724307780000004</v>
      </c>
      <c r="AQ459" s="630">
        <v>4.3377708000000001E-2</v>
      </c>
      <c r="AR459" s="631">
        <v>98.043848550000007</v>
      </c>
      <c r="AS459" s="630">
        <v>5.0543310000000001E-2</v>
      </c>
      <c r="AT459" s="631">
        <v>114.23979919999999</v>
      </c>
      <c r="AU459" s="630">
        <v>4.7365537999999999E-2</v>
      </c>
      <c r="AV459" s="632">
        <v>107.0572849</v>
      </c>
      <c r="AW459" s="633">
        <v>6.8386860999999993E-2</v>
      </c>
      <c r="AX459" s="635">
        <v>154.5704322</v>
      </c>
      <c r="AY459" s="604"/>
      <c r="AZ459" s="568" t="str">
        <f t="shared" si="2828"/>
        <v>Bet365</v>
      </c>
      <c r="BA459" s="665">
        <f t="shared" si="2928"/>
        <v>0</v>
      </c>
      <c r="BB459" s="665">
        <f t="shared" si="2929"/>
        <v>0</v>
      </c>
      <c r="BC459" s="665">
        <f t="shared" si="2930"/>
        <v>1.3608671510000001</v>
      </c>
      <c r="BD459" s="648">
        <f t="shared" si="2931"/>
        <v>3.51916078</v>
      </c>
      <c r="BE459" s="648">
        <f t="shared" si="2932"/>
        <v>0</v>
      </c>
      <c r="BF459" s="666">
        <f t="shared" si="2933"/>
        <v>2.2972137680000002</v>
      </c>
      <c r="BG459" s="666">
        <f t="shared" si="2934"/>
        <v>1.2087804560000002</v>
      </c>
      <c r="BH459" s="666">
        <f t="shared" si="2935"/>
        <v>0</v>
      </c>
      <c r="BI459" s="666">
        <f t="shared" si="2936"/>
        <v>0.34740933500000004</v>
      </c>
      <c r="BJ459" s="666">
        <f t="shared" si="2937"/>
        <v>0.90239526000000003</v>
      </c>
      <c r="BK459" s="650">
        <f t="shared" si="2938"/>
        <v>0.98833062000000005</v>
      </c>
      <c r="BL459" s="650">
        <f t="shared" si="2939"/>
        <v>0.52889524799999998</v>
      </c>
      <c r="BM459" s="650">
        <f t="shared" si="2940"/>
        <v>0</v>
      </c>
      <c r="BN459" s="650">
        <f t="shared" si="2941"/>
        <v>0</v>
      </c>
      <c r="BO459" s="650">
        <f t="shared" si="2942"/>
        <v>0.62650198400000001</v>
      </c>
      <c r="BP459" s="667">
        <f t="shared" si="2943"/>
        <v>0.44822474000000001</v>
      </c>
      <c r="BQ459" s="667">
        <f t="shared" si="2944"/>
        <v>0.40783430700000001</v>
      </c>
      <c r="BR459" s="667">
        <f t="shared" si="2945"/>
        <v>0.21163537199999999</v>
      </c>
      <c r="BS459" s="650">
        <f t="shared" si="2946"/>
        <v>0.13013312399999999</v>
      </c>
      <c r="BT459" s="650">
        <f t="shared" si="2947"/>
        <v>0.70760634</v>
      </c>
      <c r="BU459" s="650">
        <f t="shared" si="2948"/>
        <v>9.4731075999999997E-2</v>
      </c>
      <c r="BV459" s="667">
        <f t="shared" si="2949"/>
        <v>0.27354744399999997</v>
      </c>
      <c r="BW459" s="652">
        <f t="shared" si="2950"/>
        <v>14.053267005</v>
      </c>
      <c r="BX459" s="606">
        <f t="shared" si="2975"/>
        <v>5.8666537611519456E-3</v>
      </c>
      <c r="BY459" s="645">
        <f t="shared" ca="1" si="2951"/>
        <v>98.46721599622461</v>
      </c>
      <c r="BZ459" s="608"/>
      <c r="CB459" s="616" t="str">
        <f t="shared" si="2853"/>
        <v>Bet365</v>
      </c>
      <c r="CC459" s="665">
        <f t="shared" ca="1" si="2952"/>
        <v>0</v>
      </c>
      <c r="CD459" s="665">
        <f t="shared" ca="1" si="2953"/>
        <v>0.28614027600000003</v>
      </c>
      <c r="CE459" s="665">
        <f t="shared" ca="1" si="2954"/>
        <v>36.151731707000003</v>
      </c>
      <c r="CF459" s="648">
        <f t="shared" ca="1" si="2955"/>
        <v>66.166862590000008</v>
      </c>
      <c r="CG459" s="648">
        <f t="shared" ca="1" si="2956"/>
        <v>0.226026855</v>
      </c>
      <c r="CH459" s="666">
        <f t="shared" ca="1" si="2957"/>
        <v>58.557279256000001</v>
      </c>
      <c r="CI459" s="666">
        <f t="shared" ca="1" si="2958"/>
        <v>25.663338912</v>
      </c>
      <c r="CJ459" s="666">
        <f t="shared" ca="1" si="2959"/>
        <v>0</v>
      </c>
      <c r="CK459" s="666">
        <f t="shared" ca="1" si="2960"/>
        <v>6.8787048330000005</v>
      </c>
      <c r="CL459" s="666">
        <f t="shared" ca="1" si="2961"/>
        <v>16.378473969000002</v>
      </c>
      <c r="CM459" s="650">
        <f t="shared" ca="1" si="2962"/>
        <v>31.857190318000001</v>
      </c>
      <c r="CN459" s="650">
        <f t="shared" ca="1" si="2963"/>
        <v>28.220339304000003</v>
      </c>
      <c r="CO459" s="650">
        <f t="shared" ca="1" si="2964"/>
        <v>7.0370042879999994</v>
      </c>
      <c r="CP459" s="650">
        <f t="shared" ca="1" si="2965"/>
        <v>0</v>
      </c>
      <c r="CQ459" s="650">
        <f t="shared" ca="1" si="2966"/>
        <v>18.599277650000001</v>
      </c>
      <c r="CR459" s="667">
        <f t="shared" ca="1" si="2967"/>
        <v>18.825439079999999</v>
      </c>
      <c r="CS459" s="667">
        <f t="shared" ca="1" si="2968"/>
        <v>24.152853959000002</v>
      </c>
      <c r="CT459" s="667">
        <f t="shared" ca="1" si="2969"/>
        <v>20.951901828</v>
      </c>
      <c r="CU459" s="650">
        <f t="shared" ca="1" si="2970"/>
        <v>16.093129668</v>
      </c>
      <c r="CV459" s="650">
        <f t="shared" ca="1" si="2971"/>
        <v>14.556473280000001</v>
      </c>
      <c r="CW459" s="650">
        <f t="shared" ca="1" si="2972"/>
        <v>11.320363581999999</v>
      </c>
      <c r="CX459" s="667">
        <f t="shared" ca="1" si="2973"/>
        <v>5.4709488799999999</v>
      </c>
      <c r="CY459" s="652">
        <f t="shared" ca="1" si="2974"/>
        <v>407.39348023500003</v>
      </c>
      <c r="CZ459" s="606">
        <f t="shared" ca="1" si="2976"/>
        <v>5.9579766745683988E-3</v>
      </c>
      <c r="DA459" s="645"/>
    </row>
    <row r="460" spans="1:105" ht="15" x14ac:dyDescent="0.25">
      <c r="A460" s="615">
        <v>629</v>
      </c>
      <c r="B460" s="616"/>
      <c r="C460" s="616" t="s">
        <v>725</v>
      </c>
      <c r="D460" s="616" t="str">
        <f t="shared" si="2977"/>
        <v>Sites Regularly VisitedBing</v>
      </c>
      <c r="E460" s="568" t="s">
        <v>736</v>
      </c>
      <c r="F460" s="620">
        <v>3.8535804E-2</v>
      </c>
      <c r="G460" s="621">
        <v>7.7733221000000005E-2</v>
      </c>
      <c r="H460" s="622">
        <v>201.7168767</v>
      </c>
      <c r="I460" s="621">
        <v>4.0519797000000003E-2</v>
      </c>
      <c r="J460" s="622">
        <v>105.1484409</v>
      </c>
      <c r="K460" s="621">
        <v>2.6382679999999999E-2</v>
      </c>
      <c r="L460" s="623">
        <v>68.462773279999993</v>
      </c>
      <c r="M460" s="624">
        <v>4.0166462E-2</v>
      </c>
      <c r="N460" s="625">
        <v>104.23154</v>
      </c>
      <c r="O460" s="624">
        <v>4.5259971000000003E-2</v>
      </c>
      <c r="P460" s="626">
        <v>117.4491408</v>
      </c>
      <c r="Q460" s="627">
        <v>3.1373129E-2</v>
      </c>
      <c r="R460" s="628">
        <v>81.412934739999997</v>
      </c>
      <c r="S460" s="627">
        <v>3.6968291E-2</v>
      </c>
      <c r="T460" s="628">
        <v>95.932321000000002</v>
      </c>
      <c r="U460" s="627">
        <v>3.6968291E-2</v>
      </c>
      <c r="V460" s="628">
        <v>95.932321000000002</v>
      </c>
      <c r="W460" s="627">
        <v>4.8031485999999998E-2</v>
      </c>
      <c r="X460" s="628">
        <v>124.6411916</v>
      </c>
      <c r="Y460" s="627">
        <v>3.4951638E-2</v>
      </c>
      <c r="Z460" s="629">
        <v>90.699127590000003</v>
      </c>
      <c r="AA460" s="630">
        <v>3.961286E-2</v>
      </c>
      <c r="AB460" s="631">
        <v>102.7949493</v>
      </c>
      <c r="AC460" s="630">
        <v>2.8292167999999999E-2</v>
      </c>
      <c r="AD460" s="631">
        <v>73.417872180000003</v>
      </c>
      <c r="AE460" s="630">
        <v>5.3176886E-2</v>
      </c>
      <c r="AF460" s="631">
        <v>137.9934518</v>
      </c>
      <c r="AG460" s="630">
        <v>3.961286E-2</v>
      </c>
      <c r="AH460" s="631">
        <v>102.7949493</v>
      </c>
      <c r="AI460" s="630">
        <v>4.4744714999999997E-2</v>
      </c>
      <c r="AJ460" s="632">
        <v>116.1120559</v>
      </c>
      <c r="AK460" s="633">
        <v>3.3172314000000001E-2</v>
      </c>
      <c r="AL460" s="634">
        <v>86.081799450000005</v>
      </c>
      <c r="AM460" s="633">
        <v>2.3629230000000001E-2</v>
      </c>
      <c r="AN460" s="634">
        <v>61.317599000000001</v>
      </c>
      <c r="AO460" s="633">
        <v>3.3983600000000003E-2</v>
      </c>
      <c r="AP460" s="635">
        <v>88.187079060000002</v>
      </c>
      <c r="AQ460" s="630">
        <v>4.4743526999999998E-2</v>
      </c>
      <c r="AR460" s="631">
        <v>116.10897370000001</v>
      </c>
      <c r="AS460" s="630">
        <v>3.9701116000000002E-2</v>
      </c>
      <c r="AT460" s="631">
        <v>103.0239704</v>
      </c>
      <c r="AU460" s="630">
        <v>5.7839467999999998E-2</v>
      </c>
      <c r="AV460" s="632">
        <v>150.09279979999999</v>
      </c>
      <c r="AW460" s="633">
        <v>3.961286E-2</v>
      </c>
      <c r="AX460" s="635">
        <v>102.7949493</v>
      </c>
      <c r="AY460" s="604"/>
      <c r="AZ460" s="568" t="str">
        <f t="shared" si="2828"/>
        <v>Bing</v>
      </c>
      <c r="BA460" s="665">
        <f t="shared" si="2928"/>
        <v>0</v>
      </c>
      <c r="BB460" s="665">
        <f t="shared" si="2929"/>
        <v>0</v>
      </c>
      <c r="BC460" s="665">
        <f t="shared" si="2930"/>
        <v>0.60680163999999992</v>
      </c>
      <c r="BD460" s="648">
        <f t="shared" si="2931"/>
        <v>4.2576449719999996</v>
      </c>
      <c r="BE460" s="648">
        <f t="shared" si="2932"/>
        <v>0</v>
      </c>
      <c r="BF460" s="666">
        <f t="shared" si="2933"/>
        <v>1.6627758369999999</v>
      </c>
      <c r="BG460" s="666">
        <f t="shared" si="2934"/>
        <v>0.96117556599999998</v>
      </c>
      <c r="BH460" s="666">
        <f t="shared" si="2935"/>
        <v>0</v>
      </c>
      <c r="BI460" s="666">
        <f t="shared" si="2936"/>
        <v>0.24015743000000001</v>
      </c>
      <c r="BJ460" s="666">
        <f t="shared" si="2937"/>
        <v>0.69903276000000003</v>
      </c>
      <c r="BK460" s="650">
        <f t="shared" si="2938"/>
        <v>1.1883858</v>
      </c>
      <c r="BL460" s="650">
        <f t="shared" si="2939"/>
        <v>0.39609035199999998</v>
      </c>
      <c r="BM460" s="650">
        <f t="shared" si="2940"/>
        <v>0</v>
      </c>
      <c r="BN460" s="650">
        <f t="shared" si="2941"/>
        <v>0</v>
      </c>
      <c r="BO460" s="650">
        <f t="shared" si="2942"/>
        <v>0.71591543999999996</v>
      </c>
      <c r="BP460" s="667">
        <f t="shared" si="2943"/>
        <v>0.33172314000000003</v>
      </c>
      <c r="BQ460" s="667">
        <f t="shared" si="2944"/>
        <v>0.21266307000000001</v>
      </c>
      <c r="BR460" s="667">
        <f t="shared" si="2945"/>
        <v>0.20390160000000002</v>
      </c>
      <c r="BS460" s="650">
        <f t="shared" si="2946"/>
        <v>0.13423058099999999</v>
      </c>
      <c r="BT460" s="650">
        <f t="shared" si="2947"/>
        <v>0.55581562400000006</v>
      </c>
      <c r="BU460" s="650">
        <f t="shared" si="2948"/>
        <v>0.115678936</v>
      </c>
      <c r="BV460" s="667">
        <f t="shared" si="2949"/>
        <v>0.15845144</v>
      </c>
      <c r="BW460" s="652">
        <f t="shared" si="2950"/>
        <v>12.440444187999999</v>
      </c>
      <c r="BX460" s="606">
        <f t="shared" si="2975"/>
        <v>5.1933673970589343E-3</v>
      </c>
      <c r="BY460" s="645">
        <f t="shared" ca="1" si="2951"/>
        <v>98.807596531716484</v>
      </c>
      <c r="BZ460" s="608"/>
      <c r="CB460" s="616" t="str">
        <f t="shared" si="2853"/>
        <v>Bing</v>
      </c>
      <c r="CC460" s="665">
        <f t="shared" ca="1" si="2952"/>
        <v>0</v>
      </c>
      <c r="CD460" s="665">
        <f t="shared" ca="1" si="2953"/>
        <v>0.12155939100000002</v>
      </c>
      <c r="CE460" s="665">
        <f t="shared" ca="1" si="2954"/>
        <v>16.119817479999998</v>
      </c>
      <c r="CF460" s="648">
        <f t="shared" ca="1" si="2955"/>
        <v>80.051758766000006</v>
      </c>
      <c r="CG460" s="648">
        <f t="shared" ca="1" si="2956"/>
        <v>0.22629985500000002</v>
      </c>
      <c r="CH460" s="666">
        <f t="shared" ca="1" si="2957"/>
        <v>42.385097279</v>
      </c>
      <c r="CI460" s="666">
        <f t="shared" ca="1" si="2958"/>
        <v>20.406496632</v>
      </c>
      <c r="CJ460" s="666">
        <f t="shared" ca="1" si="2959"/>
        <v>0</v>
      </c>
      <c r="CK460" s="666">
        <f t="shared" ca="1" si="2960"/>
        <v>4.7551171139999999</v>
      </c>
      <c r="CL460" s="666">
        <f t="shared" ca="1" si="2961"/>
        <v>12.687444594</v>
      </c>
      <c r="CM460" s="650">
        <f t="shared" ca="1" si="2962"/>
        <v>38.305635619999997</v>
      </c>
      <c r="CN460" s="650">
        <f t="shared" ca="1" si="2963"/>
        <v>21.134249495999999</v>
      </c>
      <c r="CO460" s="650">
        <f t="shared" ca="1" si="2964"/>
        <v>10.209962111999999</v>
      </c>
      <c r="CP460" s="650">
        <f t="shared" ca="1" si="2965"/>
        <v>0</v>
      </c>
      <c r="CQ460" s="650">
        <f t="shared" ca="1" si="2966"/>
        <v>21.253739624999998</v>
      </c>
      <c r="CR460" s="667">
        <f t="shared" ca="1" si="2967"/>
        <v>13.93237188</v>
      </c>
      <c r="CS460" s="667">
        <f t="shared" ca="1" si="2968"/>
        <v>12.594379590000001</v>
      </c>
      <c r="CT460" s="667">
        <f t="shared" ca="1" si="2969"/>
        <v>20.1862584</v>
      </c>
      <c r="CU460" s="650">
        <f t="shared" ca="1" si="2970"/>
        <v>16.599848516999998</v>
      </c>
      <c r="CV460" s="650">
        <f t="shared" ca="1" si="2971"/>
        <v>11.433921408</v>
      </c>
      <c r="CW460" s="650">
        <f t="shared" ca="1" si="2972"/>
        <v>13.823632851999999</v>
      </c>
      <c r="CX460" s="667">
        <f t="shared" ca="1" si="2973"/>
        <v>3.1690288</v>
      </c>
      <c r="CY460" s="652">
        <f t="shared" ca="1" si="2974"/>
        <v>359.39661941099996</v>
      </c>
      <c r="CZ460" s="606">
        <f t="shared" ca="1" si="2976"/>
        <v>5.2560406075578435E-3</v>
      </c>
      <c r="DA460" s="645"/>
    </row>
    <row r="461" spans="1:105" ht="15" x14ac:dyDescent="0.25">
      <c r="A461" s="615">
        <v>630</v>
      </c>
      <c r="B461" s="616"/>
      <c r="C461" s="616" t="s">
        <v>725</v>
      </c>
      <c r="D461" s="616" t="str">
        <f t="shared" si="2977"/>
        <v>Sites Regularly VisitedBoots</v>
      </c>
      <c r="E461" s="568" t="s">
        <v>737</v>
      </c>
      <c r="F461" s="620">
        <v>0.14830821199999999</v>
      </c>
      <c r="G461" s="621">
        <v>3.7166797000000001E-2</v>
      </c>
      <c r="H461" s="622">
        <v>25.060511479999999</v>
      </c>
      <c r="I461" s="621">
        <v>9.4642377E-2</v>
      </c>
      <c r="J461" s="622">
        <v>63.814656749999997</v>
      </c>
      <c r="K461" s="621">
        <v>9.5433557000000002E-2</v>
      </c>
      <c r="L461" s="623">
        <v>64.348126890000003</v>
      </c>
      <c r="M461" s="624">
        <v>0.15612695200000001</v>
      </c>
      <c r="N461" s="625">
        <v>105.2719534</v>
      </c>
      <c r="O461" s="624">
        <v>0.15612695200000001</v>
      </c>
      <c r="P461" s="626">
        <v>105.2719534</v>
      </c>
      <c r="Q461" s="627">
        <v>0.15604329</v>
      </c>
      <c r="R461" s="628">
        <v>105.2155425</v>
      </c>
      <c r="S461" s="627">
        <v>0.15604329</v>
      </c>
      <c r="T461" s="628">
        <v>105.2155425</v>
      </c>
      <c r="U461" s="627">
        <v>0.15604329</v>
      </c>
      <c r="V461" s="628">
        <v>105.2155425</v>
      </c>
      <c r="W461" s="627">
        <v>0.15604329</v>
      </c>
      <c r="X461" s="628">
        <v>105.2155425</v>
      </c>
      <c r="Y461" s="627">
        <v>0.17228237900000001</v>
      </c>
      <c r="Z461" s="629">
        <v>116.1650971</v>
      </c>
      <c r="AA461" s="630">
        <v>0.170805032</v>
      </c>
      <c r="AB461" s="631">
        <v>115.1689646</v>
      </c>
      <c r="AC461" s="630">
        <v>0.14151467100000001</v>
      </c>
      <c r="AD461" s="631">
        <v>95.419308979999997</v>
      </c>
      <c r="AE461" s="630">
        <v>0.10961343699999999</v>
      </c>
      <c r="AF461" s="631">
        <v>73.909216049999998</v>
      </c>
      <c r="AG461" s="630">
        <v>0.17270331799999999</v>
      </c>
      <c r="AH461" s="631">
        <v>116.44892470000001</v>
      </c>
      <c r="AI461" s="630">
        <v>0.14883455600000001</v>
      </c>
      <c r="AJ461" s="632">
        <v>100.3548988</v>
      </c>
      <c r="AK461" s="633">
        <v>0.150926643</v>
      </c>
      <c r="AL461" s="634">
        <v>101.765533</v>
      </c>
      <c r="AM461" s="633">
        <v>0.15171391200000001</v>
      </c>
      <c r="AN461" s="634">
        <v>102.2963665</v>
      </c>
      <c r="AO461" s="633">
        <v>0.150926643</v>
      </c>
      <c r="AP461" s="635">
        <v>101.765533</v>
      </c>
      <c r="AQ461" s="630">
        <v>0.135875048</v>
      </c>
      <c r="AR461" s="631">
        <v>91.616671530000005</v>
      </c>
      <c r="AS461" s="630">
        <v>0.135875048</v>
      </c>
      <c r="AT461" s="631">
        <v>91.616671530000005</v>
      </c>
      <c r="AU461" s="630">
        <v>0.12638660099999999</v>
      </c>
      <c r="AV461" s="632">
        <v>85.218882249999993</v>
      </c>
      <c r="AW461" s="633">
        <v>0.13101354800000001</v>
      </c>
      <c r="AX461" s="635">
        <v>88.338700990000007</v>
      </c>
      <c r="AY461" s="604"/>
      <c r="AZ461" s="568" t="str">
        <f t="shared" si="2828"/>
        <v>Boots</v>
      </c>
      <c r="BA461" s="665">
        <f t="shared" si="2928"/>
        <v>0</v>
      </c>
      <c r="BB461" s="665">
        <f t="shared" si="2929"/>
        <v>0</v>
      </c>
      <c r="BC461" s="665">
        <f t="shared" si="2930"/>
        <v>2.1949718110000003</v>
      </c>
      <c r="BD461" s="648">
        <f t="shared" si="2931"/>
        <v>16.549456912</v>
      </c>
      <c r="BE461" s="648">
        <f t="shared" si="2932"/>
        <v>0</v>
      </c>
      <c r="BF461" s="666">
        <f t="shared" si="2933"/>
        <v>8.2702943700000002</v>
      </c>
      <c r="BG461" s="666">
        <f t="shared" si="2934"/>
        <v>4.0571255400000004</v>
      </c>
      <c r="BH461" s="666">
        <f t="shared" si="2935"/>
        <v>0</v>
      </c>
      <c r="BI461" s="666">
        <f t="shared" si="2936"/>
        <v>0.78021644999999995</v>
      </c>
      <c r="BJ461" s="666">
        <f t="shared" si="2937"/>
        <v>3.4456475800000002</v>
      </c>
      <c r="BK461" s="650">
        <f t="shared" si="2938"/>
        <v>5.1241509599999997</v>
      </c>
      <c r="BL461" s="650">
        <f t="shared" si="2939"/>
        <v>1.9812053940000001</v>
      </c>
      <c r="BM461" s="650">
        <f t="shared" si="2940"/>
        <v>0</v>
      </c>
      <c r="BN461" s="650">
        <f t="shared" si="2941"/>
        <v>0</v>
      </c>
      <c r="BO461" s="650">
        <f t="shared" si="2942"/>
        <v>2.3813528960000001</v>
      </c>
      <c r="BP461" s="667">
        <f t="shared" si="2943"/>
        <v>1.50926643</v>
      </c>
      <c r="BQ461" s="667">
        <f t="shared" si="2944"/>
        <v>1.365425208</v>
      </c>
      <c r="BR461" s="667">
        <f t="shared" si="2945"/>
        <v>0.90555985799999994</v>
      </c>
      <c r="BS461" s="650">
        <f t="shared" si="2946"/>
        <v>0.40762514399999999</v>
      </c>
      <c r="BT461" s="650">
        <f t="shared" si="2947"/>
        <v>1.9022506720000001</v>
      </c>
      <c r="BU461" s="650">
        <f t="shared" si="2948"/>
        <v>0.25277320199999997</v>
      </c>
      <c r="BV461" s="667">
        <f t="shared" si="2949"/>
        <v>0.52405419200000003</v>
      </c>
      <c r="BW461" s="652">
        <f t="shared" si="2950"/>
        <v>51.651376619000004</v>
      </c>
      <c r="BX461" s="606">
        <f t="shared" si="2975"/>
        <v>2.1562298845010243E-2</v>
      </c>
      <c r="BY461" s="645">
        <f t="shared" ca="1" si="2951"/>
        <v>100.14644722044059</v>
      </c>
      <c r="BZ461" s="608"/>
      <c r="CB461" s="616" t="str">
        <f t="shared" si="2853"/>
        <v>Boots</v>
      </c>
      <c r="CC461" s="665">
        <f t="shared" ca="1" si="2952"/>
        <v>0</v>
      </c>
      <c r="CD461" s="665">
        <f t="shared" ca="1" si="2953"/>
        <v>0.283927131</v>
      </c>
      <c r="CE461" s="665">
        <f t="shared" ca="1" si="2954"/>
        <v>58.309903327000001</v>
      </c>
      <c r="CF461" s="648">
        <f t="shared" ca="1" si="2955"/>
        <v>311.16101533600005</v>
      </c>
      <c r="CG461" s="648">
        <f t="shared" ca="1" si="2956"/>
        <v>0.78063476000000009</v>
      </c>
      <c r="CH461" s="666">
        <f t="shared" ca="1" si="2957"/>
        <v>210.81448478999999</v>
      </c>
      <c r="CI461" s="666">
        <f t="shared" ca="1" si="2958"/>
        <v>86.135896079999995</v>
      </c>
      <c r="CJ461" s="666">
        <f t="shared" ca="1" si="2959"/>
        <v>0</v>
      </c>
      <c r="CK461" s="666">
        <f t="shared" ca="1" si="2960"/>
        <v>15.44828571</v>
      </c>
      <c r="CL461" s="666">
        <f t="shared" ca="1" si="2961"/>
        <v>62.538503577000007</v>
      </c>
      <c r="CM461" s="650">
        <f t="shared" ca="1" si="2962"/>
        <v>165.16846594399999</v>
      </c>
      <c r="CN461" s="650">
        <f t="shared" ca="1" si="2963"/>
        <v>105.711459237</v>
      </c>
      <c r="CO461" s="650">
        <f t="shared" ca="1" si="2964"/>
        <v>21.045779904</v>
      </c>
      <c r="CP461" s="650">
        <f t="shared" ca="1" si="2965"/>
        <v>0</v>
      </c>
      <c r="CQ461" s="650">
        <f t="shared" ca="1" si="2966"/>
        <v>70.696414099999998</v>
      </c>
      <c r="CR461" s="667">
        <f t="shared" ca="1" si="2967"/>
        <v>63.389190059999997</v>
      </c>
      <c r="CS461" s="667">
        <f t="shared" ca="1" si="2968"/>
        <v>80.863515096</v>
      </c>
      <c r="CT461" s="667">
        <f t="shared" ca="1" si="2969"/>
        <v>89.650425941999998</v>
      </c>
      <c r="CU461" s="650">
        <f t="shared" ca="1" si="2970"/>
        <v>50.409642808000001</v>
      </c>
      <c r="CV461" s="650">
        <f t="shared" ca="1" si="2971"/>
        <v>39.132013823999998</v>
      </c>
      <c r="CW461" s="650">
        <f t="shared" ca="1" si="2972"/>
        <v>30.206397638999999</v>
      </c>
      <c r="CX461" s="667">
        <f t="shared" ca="1" si="2973"/>
        <v>10.48108384</v>
      </c>
      <c r="CY461" s="652">
        <f t="shared" ca="1" si="2974"/>
        <v>1472.2270391050001</v>
      </c>
      <c r="CZ461" s="606">
        <f t="shared" ca="1" si="2976"/>
        <v>2.153076763427033E-2</v>
      </c>
      <c r="DA461" s="645"/>
    </row>
    <row r="462" spans="1:105" ht="15" x14ac:dyDescent="0.25">
      <c r="A462" s="615">
        <v>631</v>
      </c>
      <c r="B462" s="616"/>
      <c r="C462" s="616" t="s">
        <v>725</v>
      </c>
      <c r="D462" s="616" t="str">
        <f t="shared" si="2977"/>
        <v>Sites Regularly VisitedBuzzFeed</v>
      </c>
      <c r="E462" s="568" t="s">
        <v>738</v>
      </c>
      <c r="F462" s="620">
        <v>3.4360654999999997E-2</v>
      </c>
      <c r="G462" s="621">
        <v>2.3232909999999999E-2</v>
      </c>
      <c r="H462" s="622">
        <v>67.614863650000004</v>
      </c>
      <c r="I462" s="621">
        <v>8.5537876999999998E-2</v>
      </c>
      <c r="J462" s="622">
        <v>248.94134149999999</v>
      </c>
      <c r="K462" s="621">
        <v>4.5317457999999998E-2</v>
      </c>
      <c r="L462" s="623">
        <v>131.88764090000001</v>
      </c>
      <c r="M462" s="624">
        <v>2.6965975E-2</v>
      </c>
      <c r="N462" s="625">
        <v>78.479220369999993</v>
      </c>
      <c r="O462" s="624">
        <v>3.5265573000000001E-2</v>
      </c>
      <c r="P462" s="626">
        <v>102.633585</v>
      </c>
      <c r="Q462" s="627">
        <v>1.7915905999999999E-2</v>
      </c>
      <c r="R462" s="628">
        <v>52.140758400000003</v>
      </c>
      <c r="S462" s="627">
        <v>3.6032715999999999E-2</v>
      </c>
      <c r="T462" s="628">
        <v>104.8662073</v>
      </c>
      <c r="U462" s="627">
        <v>5.0181351999999999E-2</v>
      </c>
      <c r="V462" s="628">
        <v>146.04305919999999</v>
      </c>
      <c r="W462" s="627">
        <v>5.5895272000000003E-2</v>
      </c>
      <c r="X462" s="628">
        <v>162.67231090000001</v>
      </c>
      <c r="Y462" s="627">
        <v>3.6032715999999999E-2</v>
      </c>
      <c r="Z462" s="629">
        <v>104.8662073</v>
      </c>
      <c r="AA462" s="630">
        <v>2.7090632999999999E-2</v>
      </c>
      <c r="AB462" s="631">
        <v>78.842014370000001</v>
      </c>
      <c r="AC462" s="630">
        <v>2.6586278000000001E-2</v>
      </c>
      <c r="AD462" s="631">
        <v>77.374187629999994</v>
      </c>
      <c r="AE462" s="630">
        <v>3.2659267999999998E-2</v>
      </c>
      <c r="AF462" s="631">
        <v>95.048442140000006</v>
      </c>
      <c r="AG462" s="630">
        <v>4.4788157000000002E-2</v>
      </c>
      <c r="AH462" s="631">
        <v>130.34721300000001</v>
      </c>
      <c r="AI462" s="630">
        <v>3.2230376999999998E-2</v>
      </c>
      <c r="AJ462" s="632">
        <v>93.800238309999997</v>
      </c>
      <c r="AK462" s="633">
        <v>4.5516220000000003E-2</v>
      </c>
      <c r="AL462" s="634">
        <v>132.4661002</v>
      </c>
      <c r="AM462" s="633">
        <v>3.6032715999999999E-2</v>
      </c>
      <c r="AN462" s="634">
        <v>104.8662073</v>
      </c>
      <c r="AO462" s="633">
        <v>2.4744786000000001E-2</v>
      </c>
      <c r="AP462" s="635">
        <v>72.014882279999995</v>
      </c>
      <c r="AQ462" s="630">
        <v>3.6032715999999999E-2</v>
      </c>
      <c r="AR462" s="631">
        <v>104.8662073</v>
      </c>
      <c r="AS462" s="630">
        <v>3.4783599999999998E-2</v>
      </c>
      <c r="AT462" s="631">
        <v>101.2308969</v>
      </c>
      <c r="AU462" s="630">
        <v>4.0087998E-2</v>
      </c>
      <c r="AV462" s="632">
        <v>116.6683149</v>
      </c>
      <c r="AW462" s="633">
        <v>3.9474977000000001E-2</v>
      </c>
      <c r="AX462" s="635">
        <v>114.8842362</v>
      </c>
      <c r="AY462" s="604"/>
      <c r="AZ462" s="568" t="str">
        <f t="shared" si="2828"/>
        <v>BuzzFeed</v>
      </c>
      <c r="BA462" s="665">
        <f t="shared" si="2928"/>
        <v>0</v>
      </c>
      <c r="BB462" s="665">
        <f t="shared" si="2929"/>
        <v>0</v>
      </c>
      <c r="BC462" s="665">
        <f t="shared" si="2930"/>
        <v>1.0423015339999999</v>
      </c>
      <c r="BD462" s="648">
        <f t="shared" si="2931"/>
        <v>2.8583933500000001</v>
      </c>
      <c r="BE462" s="648">
        <f t="shared" si="2932"/>
        <v>0</v>
      </c>
      <c r="BF462" s="666">
        <f t="shared" si="2933"/>
        <v>0.94954301799999996</v>
      </c>
      <c r="BG462" s="666">
        <f t="shared" si="2934"/>
        <v>0.93685061599999997</v>
      </c>
      <c r="BH462" s="666">
        <f t="shared" si="2935"/>
        <v>0</v>
      </c>
      <c r="BI462" s="666">
        <f t="shared" si="2936"/>
        <v>0.27947636000000003</v>
      </c>
      <c r="BJ462" s="666">
        <f t="shared" si="2937"/>
        <v>0.72065431999999996</v>
      </c>
      <c r="BK462" s="650">
        <f t="shared" si="2938"/>
        <v>0.81271899000000003</v>
      </c>
      <c r="BL462" s="650">
        <f t="shared" si="2939"/>
        <v>0.37220789200000004</v>
      </c>
      <c r="BM462" s="650">
        <f t="shared" si="2940"/>
        <v>0</v>
      </c>
      <c r="BN462" s="650">
        <f t="shared" si="2941"/>
        <v>0</v>
      </c>
      <c r="BO462" s="650">
        <f t="shared" si="2942"/>
        <v>0.51568603199999996</v>
      </c>
      <c r="BP462" s="667">
        <f t="shared" si="2943"/>
        <v>0.45516220000000002</v>
      </c>
      <c r="BQ462" s="667">
        <f t="shared" si="2944"/>
        <v>0.32429444400000002</v>
      </c>
      <c r="BR462" s="667">
        <f t="shared" si="2945"/>
        <v>0.148468716</v>
      </c>
      <c r="BS462" s="650">
        <f t="shared" si="2946"/>
        <v>0.10809814800000001</v>
      </c>
      <c r="BT462" s="650">
        <f t="shared" si="2947"/>
        <v>0.48697039999999997</v>
      </c>
      <c r="BU462" s="650">
        <f t="shared" si="2948"/>
        <v>8.0175995999999999E-2</v>
      </c>
      <c r="BV462" s="667">
        <f t="shared" si="2949"/>
        <v>0.15789990800000001</v>
      </c>
      <c r="BW462" s="652">
        <f t="shared" si="2950"/>
        <v>10.248901924</v>
      </c>
      <c r="BX462" s="606">
        <f t="shared" si="2975"/>
        <v>4.2784897631788794E-3</v>
      </c>
      <c r="BY462" s="645">
        <f t="shared" ca="1" si="2951"/>
        <v>97.079416075992171</v>
      </c>
      <c r="BZ462" s="608"/>
      <c r="CB462" s="616" t="str">
        <f t="shared" si="2853"/>
        <v>BuzzFeed</v>
      </c>
      <c r="CC462" s="665">
        <f t="shared" ca="1" si="2952"/>
        <v>0</v>
      </c>
      <c r="CD462" s="665">
        <f t="shared" ca="1" si="2953"/>
        <v>0.25661363100000001</v>
      </c>
      <c r="CE462" s="665">
        <f t="shared" ca="1" si="2954"/>
        <v>27.688966837999999</v>
      </c>
      <c r="CF462" s="648">
        <f t="shared" ca="1" si="2955"/>
        <v>53.743188175</v>
      </c>
      <c r="CG462" s="648">
        <f t="shared" ca="1" si="2956"/>
        <v>0.176327865</v>
      </c>
      <c r="CH462" s="666">
        <f t="shared" ca="1" si="2957"/>
        <v>24.204389006</v>
      </c>
      <c r="CI462" s="666">
        <f t="shared" ca="1" si="2958"/>
        <v>19.890059231999999</v>
      </c>
      <c r="CJ462" s="666">
        <f t="shared" ca="1" si="2959"/>
        <v>0</v>
      </c>
      <c r="CK462" s="666">
        <f t="shared" ca="1" si="2960"/>
        <v>5.5336319280000001</v>
      </c>
      <c r="CL462" s="666">
        <f t="shared" ca="1" si="2961"/>
        <v>13.079875908</v>
      </c>
      <c r="CM462" s="650">
        <f t="shared" ca="1" si="2962"/>
        <v>26.196642110999999</v>
      </c>
      <c r="CN462" s="650">
        <f t="shared" ca="1" si="2963"/>
        <v>19.859949666000002</v>
      </c>
      <c r="CO462" s="650">
        <f t="shared" ca="1" si="2964"/>
        <v>6.2705794560000001</v>
      </c>
      <c r="CP462" s="650">
        <f t="shared" ca="1" si="2965"/>
        <v>0</v>
      </c>
      <c r="CQ462" s="650">
        <f t="shared" ca="1" si="2966"/>
        <v>15.309429074999999</v>
      </c>
      <c r="CR462" s="667">
        <f t="shared" ca="1" si="2967"/>
        <v>19.116812400000001</v>
      </c>
      <c r="CS462" s="667">
        <f t="shared" ca="1" si="2968"/>
        <v>19.205437627999999</v>
      </c>
      <c r="CT462" s="667">
        <f t="shared" ca="1" si="2969"/>
        <v>14.698402884</v>
      </c>
      <c r="CU462" s="650">
        <f t="shared" ca="1" si="2970"/>
        <v>13.368137636</v>
      </c>
      <c r="CV462" s="650">
        <f t="shared" ca="1" si="2971"/>
        <v>10.0176768</v>
      </c>
      <c r="CW462" s="650">
        <f t="shared" ca="1" si="2972"/>
        <v>9.581031522</v>
      </c>
      <c r="CX462" s="667">
        <f t="shared" ca="1" si="2973"/>
        <v>3.15799816</v>
      </c>
      <c r="CY462" s="652">
        <f t="shared" ca="1" si="2974"/>
        <v>301.35514992099996</v>
      </c>
      <c r="CZ462" s="606">
        <f t="shared" ca="1" si="2976"/>
        <v>4.4072059104988308E-3</v>
      </c>
      <c r="DA462" s="645"/>
    </row>
    <row r="463" spans="1:105" ht="15" x14ac:dyDescent="0.25">
      <c r="A463" s="615">
        <v>632</v>
      </c>
      <c r="B463" s="616"/>
      <c r="C463" s="616" t="s">
        <v>725</v>
      </c>
      <c r="D463" s="616" t="str">
        <f t="shared" si="2977"/>
        <v>Sites Regularly Visitedcomparethemarket.com</v>
      </c>
      <c r="E463" s="568" t="s">
        <v>739</v>
      </c>
      <c r="F463" s="620">
        <v>9.7637032999999998E-2</v>
      </c>
      <c r="G463" s="621">
        <v>8.5963169000000006E-2</v>
      </c>
      <c r="H463" s="622">
        <v>88.043610900000004</v>
      </c>
      <c r="I463" s="621">
        <v>8.5963169000000006E-2</v>
      </c>
      <c r="J463" s="622">
        <v>88.043610900000004</v>
      </c>
      <c r="K463" s="621">
        <v>8.3727493E-2</v>
      </c>
      <c r="L463" s="623">
        <v>85.753827950000002</v>
      </c>
      <c r="M463" s="624">
        <v>0.100589469</v>
      </c>
      <c r="N463" s="625">
        <v>103.0238901</v>
      </c>
      <c r="O463" s="624">
        <v>8.5312779000000005E-2</v>
      </c>
      <c r="P463" s="626">
        <v>87.377480689999999</v>
      </c>
      <c r="Q463" s="627">
        <v>0.105725285</v>
      </c>
      <c r="R463" s="628">
        <v>108.2840008</v>
      </c>
      <c r="S463" s="627">
        <v>9.8703463000000005E-2</v>
      </c>
      <c r="T463" s="628">
        <v>101.0922398</v>
      </c>
      <c r="U463" s="627">
        <v>9.8703463000000005E-2</v>
      </c>
      <c r="V463" s="628">
        <v>101.0922398</v>
      </c>
      <c r="W463" s="627">
        <v>9.8527833999999995E-2</v>
      </c>
      <c r="X463" s="628">
        <v>100.9123601</v>
      </c>
      <c r="Y463" s="627">
        <v>9.8703463000000005E-2</v>
      </c>
      <c r="Z463" s="629">
        <v>101.0922398</v>
      </c>
      <c r="AA463" s="630">
        <v>0.104674817</v>
      </c>
      <c r="AB463" s="631">
        <v>107.2081091</v>
      </c>
      <c r="AC463" s="630">
        <v>0.115063872</v>
      </c>
      <c r="AD463" s="631">
        <v>117.8485955</v>
      </c>
      <c r="AE463" s="630">
        <v>9.0248864999999998E-2</v>
      </c>
      <c r="AF463" s="631">
        <v>92.433027069999994</v>
      </c>
      <c r="AG463" s="630">
        <v>7.5096231999999999E-2</v>
      </c>
      <c r="AH463" s="631">
        <v>76.913677500000006</v>
      </c>
      <c r="AI463" s="630">
        <v>9.8189106999999998E-2</v>
      </c>
      <c r="AJ463" s="632">
        <v>100.56543499999999</v>
      </c>
      <c r="AK463" s="633">
        <v>9.3988677000000007E-2</v>
      </c>
      <c r="AL463" s="634">
        <v>96.263348519999994</v>
      </c>
      <c r="AM463" s="633">
        <v>9.5776766999999999E-2</v>
      </c>
      <c r="AN463" s="634">
        <v>98.094713260000006</v>
      </c>
      <c r="AO463" s="633">
        <v>9.5776766999999999E-2</v>
      </c>
      <c r="AP463" s="635">
        <v>98.094713260000006</v>
      </c>
      <c r="AQ463" s="630">
        <v>9.6210887999999994E-2</v>
      </c>
      <c r="AR463" s="631">
        <v>98.539340420000002</v>
      </c>
      <c r="AS463" s="630">
        <v>0.106155951</v>
      </c>
      <c r="AT463" s="631">
        <v>108.7250889</v>
      </c>
      <c r="AU463" s="630">
        <v>9.7481920999999999E-2</v>
      </c>
      <c r="AV463" s="632">
        <v>99.841134769999996</v>
      </c>
      <c r="AW463" s="633">
        <v>8.4704357999999993E-2</v>
      </c>
      <c r="AX463" s="635">
        <v>86.754334850000006</v>
      </c>
      <c r="AY463" s="672"/>
      <c r="AZ463" s="568" t="str">
        <f t="shared" si="2828"/>
        <v>comparethemarket.com</v>
      </c>
      <c r="BA463" s="665">
        <f t="shared" si="2928"/>
        <v>0</v>
      </c>
      <c r="BB463" s="665">
        <f t="shared" si="2929"/>
        <v>0</v>
      </c>
      <c r="BC463" s="665">
        <f t="shared" si="2930"/>
        <v>1.9257323390000001</v>
      </c>
      <c r="BD463" s="648">
        <f t="shared" si="2931"/>
        <v>10.662483714</v>
      </c>
      <c r="BE463" s="648">
        <f t="shared" si="2932"/>
        <v>0</v>
      </c>
      <c r="BF463" s="666">
        <f t="shared" si="2933"/>
        <v>5.6034401049999998</v>
      </c>
      <c r="BG463" s="666">
        <f t="shared" si="2934"/>
        <v>2.566290038</v>
      </c>
      <c r="BH463" s="666">
        <f t="shared" si="2935"/>
        <v>0</v>
      </c>
      <c r="BI463" s="666">
        <f t="shared" si="2936"/>
        <v>0.49263916999999996</v>
      </c>
      <c r="BJ463" s="666">
        <f t="shared" si="2937"/>
        <v>1.97406926</v>
      </c>
      <c r="BK463" s="650">
        <f t="shared" si="2938"/>
        <v>3.14024451</v>
      </c>
      <c r="BL463" s="650">
        <f t="shared" si="2939"/>
        <v>1.6108942079999999</v>
      </c>
      <c r="BM463" s="650">
        <f t="shared" si="2940"/>
        <v>0</v>
      </c>
      <c r="BN463" s="650">
        <f t="shared" si="2941"/>
        <v>0</v>
      </c>
      <c r="BO463" s="650">
        <f t="shared" si="2942"/>
        <v>1.571025712</v>
      </c>
      <c r="BP463" s="667">
        <f t="shared" si="2943"/>
        <v>0.93988677000000009</v>
      </c>
      <c r="BQ463" s="667">
        <f t="shared" si="2944"/>
        <v>0.86199090300000003</v>
      </c>
      <c r="BR463" s="667">
        <f t="shared" si="2945"/>
        <v>0.57466060200000002</v>
      </c>
      <c r="BS463" s="650">
        <f t="shared" si="2946"/>
        <v>0.28863266399999998</v>
      </c>
      <c r="BT463" s="650">
        <f t="shared" si="2947"/>
        <v>1.486183314</v>
      </c>
      <c r="BU463" s="650">
        <f t="shared" si="2948"/>
        <v>0.194963842</v>
      </c>
      <c r="BV463" s="667">
        <f t="shared" si="2949"/>
        <v>0.33881743199999997</v>
      </c>
      <c r="BW463" s="652">
        <f t="shared" si="2950"/>
        <v>34.231954583000004</v>
      </c>
      <c r="BX463" s="606">
        <f t="shared" si="2975"/>
        <v>1.4290415533589982E-2</v>
      </c>
      <c r="BY463" s="645">
        <f t="shared" ca="1" si="2951"/>
        <v>98.690030561442455</v>
      </c>
      <c r="BZ463" s="608"/>
      <c r="CB463" s="616" t="str">
        <f t="shared" si="2853"/>
        <v>comparethemarket.com</v>
      </c>
      <c r="CC463" s="665">
        <f t="shared" ca="1" si="2952"/>
        <v>0</v>
      </c>
      <c r="CD463" s="665">
        <f t="shared" ca="1" si="2953"/>
        <v>0.25788950700000002</v>
      </c>
      <c r="CE463" s="665">
        <f t="shared" ca="1" si="2954"/>
        <v>51.157498222999997</v>
      </c>
      <c r="CF463" s="648">
        <f t="shared" ca="1" si="2955"/>
        <v>200.47481171699999</v>
      </c>
      <c r="CG463" s="648">
        <f t="shared" ca="1" si="2956"/>
        <v>0.42656389500000003</v>
      </c>
      <c r="CH463" s="666">
        <f t="shared" ca="1" si="2957"/>
        <v>142.83486003499999</v>
      </c>
      <c r="CI463" s="666">
        <f t="shared" ca="1" si="2958"/>
        <v>54.484311576000003</v>
      </c>
      <c r="CJ463" s="666">
        <f t="shared" ca="1" si="2959"/>
        <v>0</v>
      </c>
      <c r="CK463" s="666">
        <f t="shared" ca="1" si="2960"/>
        <v>9.7542555659999994</v>
      </c>
      <c r="CL463" s="666">
        <f t="shared" ca="1" si="2961"/>
        <v>35.829357069000004</v>
      </c>
      <c r="CM463" s="650">
        <f t="shared" ca="1" si="2962"/>
        <v>101.22054803900001</v>
      </c>
      <c r="CN463" s="650">
        <f t="shared" ca="1" si="2963"/>
        <v>85.952712383999994</v>
      </c>
      <c r="CO463" s="650">
        <f t="shared" ca="1" si="2964"/>
        <v>17.327782079999999</v>
      </c>
      <c r="CP463" s="650">
        <f t="shared" ca="1" si="2965"/>
        <v>0</v>
      </c>
      <c r="CQ463" s="650">
        <f t="shared" ca="1" si="2966"/>
        <v>46.639825824999996</v>
      </c>
      <c r="CR463" s="667">
        <f t="shared" ca="1" si="2967"/>
        <v>39.475244340000003</v>
      </c>
      <c r="CS463" s="667">
        <f t="shared" ca="1" si="2968"/>
        <v>51.049016811000001</v>
      </c>
      <c r="CT463" s="667">
        <f t="shared" ca="1" si="2969"/>
        <v>56.891399598</v>
      </c>
      <c r="CU463" s="650">
        <f t="shared" ca="1" si="2970"/>
        <v>35.694239447999998</v>
      </c>
      <c r="CV463" s="650">
        <f t="shared" ca="1" si="2971"/>
        <v>30.572913887999999</v>
      </c>
      <c r="CW463" s="650">
        <f t="shared" ca="1" si="2972"/>
        <v>23.298179119</v>
      </c>
      <c r="CX463" s="667">
        <f t="shared" ca="1" si="2973"/>
        <v>6.7763486399999993</v>
      </c>
      <c r="CY463" s="652">
        <f t="shared" ca="1" si="2974"/>
        <v>990.11775776000002</v>
      </c>
      <c r="CZ463" s="606">
        <f t="shared" ca="1" si="2976"/>
        <v>1.4480100423814393E-2</v>
      </c>
      <c r="DA463" s="645"/>
    </row>
    <row r="464" spans="1:105" ht="15" x14ac:dyDescent="0.25">
      <c r="A464" s="615">
        <v>633</v>
      </c>
      <c r="B464" s="616"/>
      <c r="C464" s="616" t="s">
        <v>725</v>
      </c>
      <c r="D464" s="616" t="str">
        <f t="shared" si="2977"/>
        <v>Sites Regularly Visitedconfused.com</v>
      </c>
      <c r="E464" s="568" t="s">
        <v>740</v>
      </c>
      <c r="F464" s="620">
        <v>4.0338471000000001E-2</v>
      </c>
      <c r="G464" s="621">
        <v>7.5163706999999996E-2</v>
      </c>
      <c r="H464" s="622">
        <v>186.3325614</v>
      </c>
      <c r="I464" s="621">
        <v>7.5459831000000005E-2</v>
      </c>
      <c r="J464" s="622">
        <v>187.06666089999999</v>
      </c>
      <c r="K464" s="621">
        <v>7.2959661999999995E-2</v>
      </c>
      <c r="L464" s="623">
        <v>180.8686826</v>
      </c>
      <c r="M464" s="624">
        <v>5.0298635000000001E-2</v>
      </c>
      <c r="N464" s="625">
        <v>124.6914764</v>
      </c>
      <c r="O464" s="624">
        <v>4.6574200000000003E-2</v>
      </c>
      <c r="P464" s="626">
        <v>115.458516</v>
      </c>
      <c r="Q464" s="627">
        <v>4.0249565000000001E-2</v>
      </c>
      <c r="R464" s="628">
        <v>99.779599180000005</v>
      </c>
      <c r="S464" s="627">
        <v>4.0249565000000001E-2</v>
      </c>
      <c r="T464" s="628">
        <v>99.779599180000005</v>
      </c>
      <c r="U464" s="627">
        <v>4.0249565000000001E-2</v>
      </c>
      <c r="V464" s="628">
        <v>99.779599180000005</v>
      </c>
      <c r="W464" s="627">
        <v>4.0249565000000001E-2</v>
      </c>
      <c r="X464" s="628">
        <v>99.779599180000005</v>
      </c>
      <c r="Y464" s="627">
        <v>3.773112E-2</v>
      </c>
      <c r="Z464" s="629">
        <v>93.536317190000005</v>
      </c>
      <c r="AA464" s="630">
        <v>4.5029043999999997E-2</v>
      </c>
      <c r="AB464" s="631">
        <v>111.62803820000001</v>
      </c>
      <c r="AC464" s="630">
        <v>3.8598225E-2</v>
      </c>
      <c r="AD464" s="631">
        <v>95.685890119999996</v>
      </c>
      <c r="AE464" s="630">
        <v>3.8032876E-2</v>
      </c>
      <c r="AF464" s="631">
        <v>94.284376320000007</v>
      </c>
      <c r="AG464" s="630">
        <v>4.0829749999999998E-2</v>
      </c>
      <c r="AH464" s="631">
        <v>101.21789219999999</v>
      </c>
      <c r="AI464" s="630">
        <v>4.0829749999999998E-2</v>
      </c>
      <c r="AJ464" s="632">
        <v>101.21789219999999</v>
      </c>
      <c r="AK464" s="633">
        <v>3.0816237999999999E-2</v>
      </c>
      <c r="AL464" s="634">
        <v>76.394164529999998</v>
      </c>
      <c r="AM464" s="633">
        <v>3.4364921E-2</v>
      </c>
      <c r="AN464" s="634">
        <v>85.191431649999998</v>
      </c>
      <c r="AO464" s="633">
        <v>3.4364921E-2</v>
      </c>
      <c r="AP464" s="635">
        <v>85.191431649999998</v>
      </c>
      <c r="AQ464" s="630">
        <v>4.0829749999999998E-2</v>
      </c>
      <c r="AR464" s="631">
        <v>101.21789219999999</v>
      </c>
      <c r="AS464" s="630">
        <v>3.5182884999999997E-2</v>
      </c>
      <c r="AT464" s="631">
        <v>87.219181899999995</v>
      </c>
      <c r="AU464" s="630">
        <v>4.0829749999999998E-2</v>
      </c>
      <c r="AV464" s="632">
        <v>101.21789219999999</v>
      </c>
      <c r="AW464" s="633">
        <v>5.1413324000000003E-2</v>
      </c>
      <c r="AX464" s="635">
        <v>127.4548162</v>
      </c>
      <c r="AY464" s="604"/>
      <c r="AZ464" s="568" t="str">
        <f t="shared" si="2828"/>
        <v>confused.com</v>
      </c>
      <c r="BA464" s="665">
        <f t="shared" si="2928"/>
        <v>0</v>
      </c>
      <c r="BB464" s="665">
        <f t="shared" si="2929"/>
        <v>0</v>
      </c>
      <c r="BC464" s="665">
        <f t="shared" si="2930"/>
        <v>1.6780722259999998</v>
      </c>
      <c r="BD464" s="648">
        <f t="shared" si="2931"/>
        <v>5.3316553100000004</v>
      </c>
      <c r="BE464" s="648">
        <f t="shared" si="2932"/>
        <v>0</v>
      </c>
      <c r="BF464" s="666">
        <f t="shared" si="2933"/>
        <v>2.1332269450000001</v>
      </c>
      <c r="BG464" s="666">
        <f t="shared" si="2934"/>
        <v>1.0464886900000001</v>
      </c>
      <c r="BH464" s="666">
        <f t="shared" si="2935"/>
        <v>0</v>
      </c>
      <c r="BI464" s="666">
        <f t="shared" si="2936"/>
        <v>0.20124782499999999</v>
      </c>
      <c r="BJ464" s="666">
        <f t="shared" si="2937"/>
        <v>0.75462240000000003</v>
      </c>
      <c r="BK464" s="650">
        <f t="shared" si="2938"/>
        <v>1.35087132</v>
      </c>
      <c r="BL464" s="650">
        <f t="shared" si="2939"/>
        <v>0.54037515000000003</v>
      </c>
      <c r="BM464" s="650">
        <f t="shared" si="2940"/>
        <v>0</v>
      </c>
      <c r="BN464" s="650">
        <f t="shared" si="2941"/>
        <v>0</v>
      </c>
      <c r="BO464" s="650">
        <f t="shared" si="2942"/>
        <v>0.65327599999999997</v>
      </c>
      <c r="BP464" s="667">
        <f t="shared" si="2943"/>
        <v>0.30816238000000001</v>
      </c>
      <c r="BQ464" s="667">
        <f t="shared" si="2944"/>
        <v>0.30928428899999999</v>
      </c>
      <c r="BR464" s="667">
        <f t="shared" si="2945"/>
        <v>0.20618952600000001</v>
      </c>
      <c r="BS464" s="650">
        <f t="shared" si="2946"/>
        <v>0.12248924999999999</v>
      </c>
      <c r="BT464" s="650">
        <f t="shared" si="2947"/>
        <v>0.49256038999999996</v>
      </c>
      <c r="BU464" s="650">
        <f t="shared" si="2948"/>
        <v>8.1659499999999996E-2</v>
      </c>
      <c r="BV464" s="667">
        <f t="shared" si="2949"/>
        <v>0.20565329600000001</v>
      </c>
      <c r="BW464" s="652">
        <f t="shared" si="2950"/>
        <v>15.415834497000001</v>
      </c>
      <c r="BX464" s="606">
        <f t="shared" si="2975"/>
        <v>6.4354689483195346E-3</v>
      </c>
      <c r="BY464" s="645">
        <f t="shared" ca="1" si="2951"/>
        <v>102.46549134644776</v>
      </c>
      <c r="BZ464" s="608"/>
      <c r="CB464" s="616" t="str">
        <f t="shared" si="2853"/>
        <v>confused.com</v>
      </c>
      <c r="CC464" s="665">
        <f t="shared" ca="1" si="2952"/>
        <v>0</v>
      </c>
      <c r="CD464" s="665">
        <f t="shared" ca="1" si="2953"/>
        <v>0.22637949300000001</v>
      </c>
      <c r="CE464" s="665">
        <f t="shared" ca="1" si="2954"/>
        <v>44.578353481999997</v>
      </c>
      <c r="CF464" s="648">
        <f t="shared" ca="1" si="2955"/>
        <v>100.24517955500001</v>
      </c>
      <c r="CG464" s="648">
        <f t="shared" ca="1" si="2956"/>
        <v>0.23287100000000002</v>
      </c>
      <c r="CH464" s="666">
        <f t="shared" ca="1" si="2957"/>
        <v>54.377162315</v>
      </c>
      <c r="CI464" s="666">
        <f t="shared" ca="1" si="2958"/>
        <v>22.217759879999999</v>
      </c>
      <c r="CJ464" s="666">
        <f t="shared" ca="1" si="2959"/>
        <v>0</v>
      </c>
      <c r="CK464" s="666">
        <f t="shared" ca="1" si="2960"/>
        <v>3.9847069350000002</v>
      </c>
      <c r="CL464" s="666">
        <f t="shared" ca="1" si="2961"/>
        <v>13.69639656</v>
      </c>
      <c r="CM464" s="650">
        <f t="shared" ca="1" si="2962"/>
        <v>43.543085548000001</v>
      </c>
      <c r="CN464" s="650">
        <f t="shared" ca="1" si="2963"/>
        <v>28.832874074999999</v>
      </c>
      <c r="CO464" s="650">
        <f t="shared" ca="1" si="2964"/>
        <v>7.3023121920000005</v>
      </c>
      <c r="CP464" s="650">
        <f t="shared" ca="1" si="2965"/>
        <v>0</v>
      </c>
      <c r="CQ464" s="650">
        <f t="shared" ca="1" si="2966"/>
        <v>19.394131249999997</v>
      </c>
      <c r="CR464" s="667">
        <f t="shared" ca="1" si="2967"/>
        <v>12.94281996</v>
      </c>
      <c r="CS464" s="667">
        <f t="shared" ca="1" si="2968"/>
        <v>18.316502892999999</v>
      </c>
      <c r="CT464" s="667">
        <f t="shared" ca="1" si="2969"/>
        <v>20.412763074000001</v>
      </c>
      <c r="CU464" s="650">
        <f t="shared" ca="1" si="2970"/>
        <v>15.147837249999998</v>
      </c>
      <c r="CV464" s="650">
        <f t="shared" ca="1" si="2971"/>
        <v>10.132670879999999</v>
      </c>
      <c r="CW464" s="650">
        <f t="shared" ca="1" si="2972"/>
        <v>9.7583102499999992</v>
      </c>
      <c r="CX464" s="667">
        <f t="shared" ca="1" si="2973"/>
        <v>4.1130659200000004</v>
      </c>
      <c r="CY464" s="652">
        <f t="shared" ca="1" si="2974"/>
        <v>429.45518251199996</v>
      </c>
      <c r="CZ464" s="606">
        <f t="shared" ca="1" si="2976"/>
        <v>6.2806207863293842E-3</v>
      </c>
      <c r="DA464" s="645"/>
    </row>
    <row r="465" spans="1:105" ht="15" x14ac:dyDescent="0.25">
      <c r="A465" s="615">
        <v>634</v>
      </c>
      <c r="B465" s="616"/>
      <c r="C465" s="616" t="s">
        <v>725</v>
      </c>
      <c r="D465" s="616" t="str">
        <f t="shared" si="2977"/>
        <v>Sites Regularly VisitedCurrys</v>
      </c>
      <c r="E465" s="568" t="s">
        <v>741</v>
      </c>
      <c r="F465" s="620">
        <v>8.2762230000000006E-2</v>
      </c>
      <c r="G465" s="621">
        <v>9.3391121999999993E-2</v>
      </c>
      <c r="H465" s="622">
        <v>112.8426845</v>
      </c>
      <c r="I465" s="621">
        <v>8.2199177999999998E-2</v>
      </c>
      <c r="J465" s="622">
        <v>99.319675219999993</v>
      </c>
      <c r="K465" s="621">
        <v>5.6061060000000003E-2</v>
      </c>
      <c r="L465" s="623">
        <v>67.737493009999994</v>
      </c>
      <c r="M465" s="624">
        <v>8.3363021999999995E-2</v>
      </c>
      <c r="N465" s="625">
        <v>100.7259253</v>
      </c>
      <c r="O465" s="624">
        <v>7.9571771999999999E-2</v>
      </c>
      <c r="P465" s="626">
        <v>96.145031009999997</v>
      </c>
      <c r="Q465" s="627">
        <v>8.0059850000000002E-2</v>
      </c>
      <c r="R465" s="628">
        <v>96.734766980000003</v>
      </c>
      <c r="S465" s="627">
        <v>6.2699064999999998E-2</v>
      </c>
      <c r="T465" s="628">
        <v>75.758066619999994</v>
      </c>
      <c r="U465" s="627">
        <v>8.4357465000000006E-2</v>
      </c>
      <c r="V465" s="628">
        <v>101.92749209999999</v>
      </c>
      <c r="W465" s="627">
        <v>8.5127110000000006E-2</v>
      </c>
      <c r="X465" s="628">
        <v>102.85743859999999</v>
      </c>
      <c r="Y465" s="627">
        <v>6.9126494999999996E-2</v>
      </c>
      <c r="Z465" s="629">
        <v>83.52420549</v>
      </c>
      <c r="AA465" s="630">
        <v>8.0095621000000006E-2</v>
      </c>
      <c r="AB465" s="631">
        <v>96.777988480000005</v>
      </c>
      <c r="AC465" s="630">
        <v>7.3046503999999998E-2</v>
      </c>
      <c r="AD465" s="631">
        <v>88.26067673</v>
      </c>
      <c r="AE465" s="630">
        <v>6.9125455000000002E-2</v>
      </c>
      <c r="AF465" s="631">
        <v>83.522948389999996</v>
      </c>
      <c r="AG465" s="630">
        <v>0.11647930200000001</v>
      </c>
      <c r="AH465" s="631">
        <v>140.73968550000001</v>
      </c>
      <c r="AI465" s="630">
        <v>7.7181474E-2</v>
      </c>
      <c r="AJ465" s="632">
        <v>93.256880620000004</v>
      </c>
      <c r="AK465" s="633">
        <v>8.2199177999999998E-2</v>
      </c>
      <c r="AL465" s="634">
        <v>99.319675219999993</v>
      </c>
      <c r="AM465" s="633">
        <v>8.9487430000000007E-2</v>
      </c>
      <c r="AN465" s="634">
        <v>108.125929</v>
      </c>
      <c r="AO465" s="633">
        <v>8.2199177999999998E-2</v>
      </c>
      <c r="AP465" s="635">
        <v>99.319675219999993</v>
      </c>
      <c r="AQ465" s="630">
        <v>0.104992825</v>
      </c>
      <c r="AR465" s="631">
        <v>126.8607976</v>
      </c>
      <c r="AS465" s="630">
        <v>9.3513107999999998E-2</v>
      </c>
      <c r="AT465" s="631">
        <v>112.9900784</v>
      </c>
      <c r="AU465" s="630">
        <v>9.9701307000000003E-2</v>
      </c>
      <c r="AV465" s="632">
        <v>120.46715930000001</v>
      </c>
      <c r="AW465" s="633">
        <v>8.2199177999999998E-2</v>
      </c>
      <c r="AX465" s="635">
        <v>99.319675219999993</v>
      </c>
      <c r="AY465" s="604"/>
      <c r="AZ465" s="568" t="str">
        <f t="shared" si="2828"/>
        <v>Currys</v>
      </c>
      <c r="BA465" s="665">
        <f t="shared" si="2928"/>
        <v>0</v>
      </c>
      <c r="BB465" s="665">
        <f t="shared" si="2929"/>
        <v>0</v>
      </c>
      <c r="BC465" s="665">
        <f t="shared" si="2930"/>
        <v>1.2894043800000001</v>
      </c>
      <c r="BD465" s="648">
        <f t="shared" si="2931"/>
        <v>8.8364803319999989</v>
      </c>
      <c r="BE465" s="648">
        <f t="shared" si="2932"/>
        <v>0</v>
      </c>
      <c r="BF465" s="666">
        <f t="shared" si="2933"/>
        <v>4.2431720500000001</v>
      </c>
      <c r="BG465" s="666">
        <f t="shared" si="2934"/>
        <v>1.63017569</v>
      </c>
      <c r="BH465" s="666">
        <f t="shared" si="2935"/>
        <v>0</v>
      </c>
      <c r="BI465" s="666">
        <f t="shared" si="2936"/>
        <v>0.42563555000000003</v>
      </c>
      <c r="BJ465" s="666">
        <f t="shared" si="2937"/>
        <v>1.3825299</v>
      </c>
      <c r="BK465" s="650">
        <f t="shared" si="2938"/>
        <v>2.4028686300000004</v>
      </c>
      <c r="BL465" s="650">
        <f t="shared" si="2939"/>
        <v>1.0226510559999999</v>
      </c>
      <c r="BM465" s="650">
        <f t="shared" si="2940"/>
        <v>0</v>
      </c>
      <c r="BN465" s="650">
        <f t="shared" si="2941"/>
        <v>0</v>
      </c>
      <c r="BO465" s="650">
        <f t="shared" si="2942"/>
        <v>1.234903584</v>
      </c>
      <c r="BP465" s="667">
        <f t="shared" si="2943"/>
        <v>0.82199177999999995</v>
      </c>
      <c r="BQ465" s="667">
        <f t="shared" si="2944"/>
        <v>0.80538687000000009</v>
      </c>
      <c r="BR465" s="667">
        <f t="shared" si="2945"/>
        <v>0.49319506800000001</v>
      </c>
      <c r="BS465" s="650">
        <f t="shared" si="2946"/>
        <v>0.31497847499999998</v>
      </c>
      <c r="BT465" s="650">
        <f t="shared" si="2947"/>
        <v>1.3091835119999999</v>
      </c>
      <c r="BU465" s="650">
        <f t="shared" si="2948"/>
        <v>0.19940261400000001</v>
      </c>
      <c r="BV465" s="667">
        <f t="shared" si="2949"/>
        <v>0.32879671199999999</v>
      </c>
      <c r="BW465" s="652">
        <f t="shared" si="2950"/>
        <v>26.740756203000004</v>
      </c>
      <c r="BX465" s="606">
        <f t="shared" si="2975"/>
        <v>1.1163152162309406E-2</v>
      </c>
      <c r="BY465" s="645">
        <f t="shared" ca="1" si="2951"/>
        <v>97.037143623070065</v>
      </c>
      <c r="BZ465" s="608"/>
      <c r="CB465" s="616" t="str">
        <f t="shared" si="2853"/>
        <v>Currys</v>
      </c>
      <c r="CC465" s="665">
        <f t="shared" ca="1" si="2952"/>
        <v>0</v>
      </c>
      <c r="CD465" s="665">
        <f t="shared" ca="1" si="2953"/>
        <v>0.24659753400000001</v>
      </c>
      <c r="CE465" s="665">
        <f t="shared" ca="1" si="2954"/>
        <v>34.253307660000004</v>
      </c>
      <c r="CF465" s="648">
        <f t="shared" ca="1" si="2955"/>
        <v>166.14250284599999</v>
      </c>
      <c r="CG465" s="648">
        <f t="shared" ca="1" si="2956"/>
        <v>0.39785885999999998</v>
      </c>
      <c r="CH465" s="666">
        <f t="shared" ca="1" si="2957"/>
        <v>108.16085735</v>
      </c>
      <c r="CI465" s="666">
        <f t="shared" ca="1" si="2958"/>
        <v>34.609883879999998</v>
      </c>
      <c r="CJ465" s="666">
        <f t="shared" ca="1" si="2959"/>
        <v>0</v>
      </c>
      <c r="CK465" s="666">
        <f t="shared" ca="1" si="2960"/>
        <v>8.4275838900000011</v>
      </c>
      <c r="CL465" s="666">
        <f t="shared" ca="1" si="2961"/>
        <v>25.092917685</v>
      </c>
      <c r="CM465" s="650">
        <f t="shared" ca="1" si="2962"/>
        <v>77.452465506999999</v>
      </c>
      <c r="CN465" s="650">
        <f t="shared" ca="1" si="2963"/>
        <v>54.565738488000001</v>
      </c>
      <c r="CO465" s="650">
        <f t="shared" ca="1" si="2964"/>
        <v>13.27208736</v>
      </c>
      <c r="CP465" s="650">
        <f t="shared" ca="1" si="2965"/>
        <v>0</v>
      </c>
      <c r="CQ465" s="650">
        <f t="shared" ca="1" si="2966"/>
        <v>36.661200149999999</v>
      </c>
      <c r="CR465" s="667">
        <f t="shared" ca="1" si="2967"/>
        <v>34.523654759999999</v>
      </c>
      <c r="CS465" s="667">
        <f t="shared" ca="1" si="2968"/>
        <v>47.696800190000005</v>
      </c>
      <c r="CT465" s="667">
        <f t="shared" ca="1" si="2969"/>
        <v>48.826311732000001</v>
      </c>
      <c r="CU465" s="650">
        <f t="shared" ca="1" si="2970"/>
        <v>38.952338075</v>
      </c>
      <c r="CV465" s="650">
        <f t="shared" ca="1" si="2971"/>
        <v>26.931775104</v>
      </c>
      <c r="CW465" s="650">
        <f t="shared" ca="1" si="2972"/>
        <v>23.828612373000002</v>
      </c>
      <c r="CX465" s="667">
        <f t="shared" ca="1" si="2973"/>
        <v>6.5759342399999996</v>
      </c>
      <c r="CY465" s="652">
        <f t="shared" ca="1" si="2974"/>
        <v>786.61842768400015</v>
      </c>
      <c r="CZ465" s="606">
        <f t="shared" ca="1" si="2976"/>
        <v>1.1503999134260817E-2</v>
      </c>
      <c r="DA465" s="645"/>
    </row>
    <row r="466" spans="1:105" ht="15" x14ac:dyDescent="0.25">
      <c r="A466" s="615">
        <v>635</v>
      </c>
      <c r="B466" s="616"/>
      <c r="C466" s="616" t="s">
        <v>725</v>
      </c>
      <c r="D466" s="616" t="str">
        <f t="shared" si="2977"/>
        <v>Sites Regularly VisitedDebenhams</v>
      </c>
      <c r="E466" s="568" t="s">
        <v>742</v>
      </c>
      <c r="F466" s="620">
        <v>3.9168090000000003E-2</v>
      </c>
      <c r="G466" s="621">
        <v>6.3792676000000006E-2</v>
      </c>
      <c r="H466" s="622">
        <v>162.8689971</v>
      </c>
      <c r="I466" s="621">
        <v>5.5346665000000003E-2</v>
      </c>
      <c r="J466" s="622">
        <v>141.305497</v>
      </c>
      <c r="K466" s="621">
        <v>3.9217707999999997E-2</v>
      </c>
      <c r="L466" s="623">
        <v>100.1266794</v>
      </c>
      <c r="M466" s="624">
        <v>4.8746401000000002E-2</v>
      </c>
      <c r="N466" s="625">
        <v>124.4543726</v>
      </c>
      <c r="O466" s="624">
        <v>4.8746401000000002E-2</v>
      </c>
      <c r="P466" s="626">
        <v>124.4543726</v>
      </c>
      <c r="Q466" s="627">
        <v>3.6244878000000001E-2</v>
      </c>
      <c r="R466" s="628">
        <v>92.53674986</v>
      </c>
      <c r="S466" s="627">
        <v>3.9538244E-2</v>
      </c>
      <c r="T466" s="628">
        <v>100.9450381</v>
      </c>
      <c r="U466" s="627">
        <v>6.1508180000000003E-2</v>
      </c>
      <c r="V466" s="628">
        <v>157.03645270000001</v>
      </c>
      <c r="W466" s="627">
        <v>3.8615926000000002E-2</v>
      </c>
      <c r="X466" s="628">
        <v>98.590268399999999</v>
      </c>
      <c r="Y466" s="627">
        <v>3.9538244E-2</v>
      </c>
      <c r="Z466" s="629">
        <v>100.9450381</v>
      </c>
      <c r="AA466" s="630">
        <v>4.0429065E-2</v>
      </c>
      <c r="AB466" s="631">
        <v>103.2193929</v>
      </c>
      <c r="AC466" s="630">
        <v>3.8911253E-2</v>
      </c>
      <c r="AD466" s="631">
        <v>99.344269100000005</v>
      </c>
      <c r="AE466" s="630">
        <v>3.8225842000000003E-2</v>
      </c>
      <c r="AF466" s="631">
        <v>97.594346569999999</v>
      </c>
      <c r="AG466" s="630">
        <v>3.9538244E-2</v>
      </c>
      <c r="AH466" s="631">
        <v>100.9450381</v>
      </c>
      <c r="AI466" s="630">
        <v>4.3998438000000001E-2</v>
      </c>
      <c r="AJ466" s="632">
        <v>112.33235430000001</v>
      </c>
      <c r="AK466" s="633">
        <v>3.3877553999999997E-2</v>
      </c>
      <c r="AL466" s="634">
        <v>86.492737899999995</v>
      </c>
      <c r="AM466" s="633">
        <v>3.3045703000000003E-2</v>
      </c>
      <c r="AN466" s="634">
        <v>84.368940960000003</v>
      </c>
      <c r="AO466" s="633">
        <v>3.3877553999999997E-2</v>
      </c>
      <c r="AP466" s="635">
        <v>86.492737899999995</v>
      </c>
      <c r="AQ466" s="630">
        <v>3.0543537999999999E-2</v>
      </c>
      <c r="AR466" s="631">
        <v>77.980666319999997</v>
      </c>
      <c r="AS466" s="630">
        <v>3.6623089999999997E-2</v>
      </c>
      <c r="AT466" s="631">
        <v>93.502362219999995</v>
      </c>
      <c r="AU466" s="630">
        <v>4.4988568E-2</v>
      </c>
      <c r="AV466" s="632">
        <v>114.8602546</v>
      </c>
      <c r="AW466" s="633">
        <v>3.9538244E-2</v>
      </c>
      <c r="AX466" s="635">
        <v>100.9450381</v>
      </c>
      <c r="AY466" s="604"/>
      <c r="AZ466" s="568" t="str">
        <f t="shared" si="2828"/>
        <v>Debenhams</v>
      </c>
      <c r="BA466" s="665">
        <f t="shared" si="2928"/>
        <v>0</v>
      </c>
      <c r="BB466" s="665">
        <f t="shared" si="2929"/>
        <v>0</v>
      </c>
      <c r="BC466" s="665">
        <f t="shared" si="2930"/>
        <v>0.90200728399999996</v>
      </c>
      <c r="BD466" s="648">
        <f t="shared" si="2931"/>
        <v>5.1671185060000004</v>
      </c>
      <c r="BE466" s="648">
        <f t="shared" si="2932"/>
        <v>0</v>
      </c>
      <c r="BF466" s="666">
        <f t="shared" si="2933"/>
        <v>1.9209785340000001</v>
      </c>
      <c r="BG466" s="666">
        <f t="shared" si="2934"/>
        <v>1.0279943440000001</v>
      </c>
      <c r="BH466" s="666">
        <f t="shared" si="2935"/>
        <v>0</v>
      </c>
      <c r="BI466" s="666">
        <f t="shared" si="2936"/>
        <v>0.19307963</v>
      </c>
      <c r="BJ466" s="666">
        <f t="shared" si="2937"/>
        <v>0.79076488</v>
      </c>
      <c r="BK466" s="650">
        <f t="shared" si="2938"/>
        <v>1.21287195</v>
      </c>
      <c r="BL466" s="650">
        <f t="shared" si="2939"/>
        <v>0.54475754200000004</v>
      </c>
      <c r="BM466" s="650">
        <f t="shared" si="2940"/>
        <v>0</v>
      </c>
      <c r="BN466" s="650">
        <f t="shared" si="2941"/>
        <v>0</v>
      </c>
      <c r="BO466" s="650">
        <f t="shared" si="2942"/>
        <v>0.70397500800000001</v>
      </c>
      <c r="BP466" s="667">
        <f t="shared" si="2943"/>
        <v>0.33877553999999999</v>
      </c>
      <c r="BQ466" s="667">
        <f t="shared" si="2944"/>
        <v>0.297411327</v>
      </c>
      <c r="BR466" s="667">
        <f t="shared" si="2945"/>
        <v>0.20326532399999997</v>
      </c>
      <c r="BS466" s="650">
        <f t="shared" si="2946"/>
        <v>9.1630613999999999E-2</v>
      </c>
      <c r="BT466" s="650">
        <f t="shared" si="2947"/>
        <v>0.51272326000000001</v>
      </c>
      <c r="BU466" s="650">
        <f t="shared" si="2948"/>
        <v>8.9977135999999999E-2</v>
      </c>
      <c r="BV466" s="667">
        <f t="shared" si="2949"/>
        <v>0.158152976</v>
      </c>
      <c r="BW466" s="652">
        <f t="shared" si="2950"/>
        <v>14.155483855</v>
      </c>
      <c r="BX466" s="606">
        <f t="shared" si="2975"/>
        <v>5.9093250394598468E-3</v>
      </c>
      <c r="BY466" s="645">
        <f t="shared" ca="1" si="2951"/>
        <v>102.38597363677539</v>
      </c>
      <c r="BZ466" s="608"/>
      <c r="CB466" s="616" t="str">
        <f t="shared" si="2853"/>
        <v>Debenhams</v>
      </c>
      <c r="CC466" s="665">
        <f t="shared" ca="1" si="2952"/>
        <v>0</v>
      </c>
      <c r="CD466" s="665">
        <f t="shared" ca="1" si="2953"/>
        <v>0.166039995</v>
      </c>
      <c r="CE466" s="665">
        <f t="shared" ca="1" si="2954"/>
        <v>23.962019587999997</v>
      </c>
      <c r="CF466" s="648">
        <f t="shared" ca="1" si="2955"/>
        <v>97.151577193000008</v>
      </c>
      <c r="CG466" s="648">
        <f t="shared" ca="1" si="2956"/>
        <v>0.243732005</v>
      </c>
      <c r="CH466" s="666">
        <f t="shared" ca="1" si="2957"/>
        <v>48.966830178000002</v>
      </c>
      <c r="CI466" s="666">
        <f t="shared" ca="1" si="2958"/>
        <v>21.825110687999999</v>
      </c>
      <c r="CJ466" s="666">
        <f t="shared" ca="1" si="2959"/>
        <v>0</v>
      </c>
      <c r="CK466" s="666">
        <f t="shared" ca="1" si="2960"/>
        <v>3.822976674</v>
      </c>
      <c r="CL466" s="666">
        <f t="shared" ca="1" si="2961"/>
        <v>14.352382572</v>
      </c>
      <c r="CM466" s="650">
        <f t="shared" ca="1" si="2962"/>
        <v>39.094905855</v>
      </c>
      <c r="CN466" s="650">
        <f t="shared" ca="1" si="2963"/>
        <v>29.066705990999999</v>
      </c>
      <c r="CO466" s="650">
        <f t="shared" ca="1" si="2964"/>
        <v>7.3393616640000001</v>
      </c>
      <c r="CP466" s="650">
        <f t="shared" ca="1" si="2965"/>
        <v>0</v>
      </c>
      <c r="CQ466" s="650">
        <f t="shared" ca="1" si="2966"/>
        <v>20.89925805</v>
      </c>
      <c r="CR466" s="667">
        <f t="shared" ca="1" si="2967"/>
        <v>14.228572679999999</v>
      </c>
      <c r="CS466" s="667">
        <f t="shared" ca="1" si="2968"/>
        <v>17.613359699</v>
      </c>
      <c r="CT466" s="667">
        <f t="shared" ca="1" si="2969"/>
        <v>20.123267075999998</v>
      </c>
      <c r="CU466" s="650">
        <f t="shared" ca="1" si="2970"/>
        <v>11.331652598</v>
      </c>
      <c r="CV466" s="650">
        <f t="shared" ca="1" si="2971"/>
        <v>10.547449919999998</v>
      </c>
      <c r="CW466" s="650">
        <f t="shared" ca="1" si="2972"/>
        <v>10.752267752</v>
      </c>
      <c r="CX466" s="667">
        <f t="shared" ca="1" si="2973"/>
        <v>3.16305952</v>
      </c>
      <c r="CY466" s="652">
        <f t="shared" ca="1" si="2974"/>
        <v>394.65052969800007</v>
      </c>
      <c r="CZ466" s="606">
        <f t="shared" ca="1" si="2976"/>
        <v>5.7716158078681516E-3</v>
      </c>
      <c r="DA466" s="645"/>
    </row>
    <row r="467" spans="1:105" ht="15" x14ac:dyDescent="0.25">
      <c r="A467" s="615">
        <v>636</v>
      </c>
      <c r="B467" s="616"/>
      <c r="C467" s="616" t="s">
        <v>725</v>
      </c>
      <c r="D467" s="616" t="str">
        <f t="shared" si="2977"/>
        <v>Sites Regularly Visitedgov.uk</v>
      </c>
      <c r="E467" s="568" t="s">
        <v>743</v>
      </c>
      <c r="F467" s="620">
        <v>0.116299005</v>
      </c>
      <c r="G467" s="621">
        <v>0.113092937</v>
      </c>
      <c r="H467" s="622">
        <v>97.243253989999999</v>
      </c>
      <c r="I467" s="621">
        <v>6.9536469000000004E-2</v>
      </c>
      <c r="J467" s="622">
        <v>59.791112349999999</v>
      </c>
      <c r="K467" s="621">
        <v>9.0130052000000002E-2</v>
      </c>
      <c r="L467" s="623">
        <v>77.498557880000007</v>
      </c>
      <c r="M467" s="624">
        <v>0.115933589</v>
      </c>
      <c r="N467" s="625">
        <v>99.685795909999996</v>
      </c>
      <c r="O467" s="624">
        <v>9.4127702999999993E-2</v>
      </c>
      <c r="P467" s="626">
        <v>80.93594822</v>
      </c>
      <c r="Q467" s="627">
        <v>0.126076825</v>
      </c>
      <c r="R467" s="628">
        <v>108.4074832</v>
      </c>
      <c r="S467" s="627">
        <v>0.116314828</v>
      </c>
      <c r="T467" s="628">
        <v>100.01360459999999</v>
      </c>
      <c r="U467" s="627">
        <v>9.8014108000000003E-2</v>
      </c>
      <c r="V467" s="628">
        <v>84.277684160000007</v>
      </c>
      <c r="W467" s="627">
        <v>0.103255944</v>
      </c>
      <c r="X467" s="628">
        <v>88.784889930000006</v>
      </c>
      <c r="Y467" s="627">
        <v>0.116314828</v>
      </c>
      <c r="Z467" s="629">
        <v>100.01360459999999</v>
      </c>
      <c r="AA467" s="630">
        <v>0.12350548</v>
      </c>
      <c r="AB467" s="631">
        <v>106.1965058</v>
      </c>
      <c r="AC467" s="630">
        <v>0.127204283</v>
      </c>
      <c r="AD467" s="631">
        <v>109.3769312</v>
      </c>
      <c r="AE467" s="630">
        <v>0.11717179699999999</v>
      </c>
      <c r="AF467" s="631">
        <v>100.7504718</v>
      </c>
      <c r="AG467" s="630">
        <v>0.106626705</v>
      </c>
      <c r="AH467" s="631">
        <v>91.683247739999999</v>
      </c>
      <c r="AI467" s="630">
        <v>0.11845950399999999</v>
      </c>
      <c r="AJ467" s="632">
        <v>101.85771</v>
      </c>
      <c r="AK467" s="633">
        <v>9.7247233000000002E-2</v>
      </c>
      <c r="AL467" s="634">
        <v>83.618283980000001</v>
      </c>
      <c r="AM467" s="633">
        <v>0.123727448</v>
      </c>
      <c r="AN467" s="634">
        <v>106.3873653</v>
      </c>
      <c r="AO467" s="633">
        <v>0.119746804</v>
      </c>
      <c r="AP467" s="635">
        <v>102.96459849999999</v>
      </c>
      <c r="AQ467" s="630">
        <v>0.12521126899999999</v>
      </c>
      <c r="AR467" s="631">
        <v>107.6632328</v>
      </c>
      <c r="AS467" s="630">
        <v>0.13514246499999999</v>
      </c>
      <c r="AT467" s="631">
        <v>116.2025975</v>
      </c>
      <c r="AU467" s="630">
        <v>0.136421083</v>
      </c>
      <c r="AV467" s="632">
        <v>117.30202</v>
      </c>
      <c r="AW467" s="633">
        <v>8.2523876999999995E-2</v>
      </c>
      <c r="AX467" s="635">
        <v>70.958368969999995</v>
      </c>
      <c r="AY467" s="604"/>
      <c r="AZ467" s="568" t="str">
        <f t="shared" si="2828"/>
        <v>gov.uk</v>
      </c>
      <c r="BA467" s="665">
        <f t="shared" si="2928"/>
        <v>0</v>
      </c>
      <c r="BB467" s="665">
        <f t="shared" si="2929"/>
        <v>0</v>
      </c>
      <c r="BC467" s="665">
        <f t="shared" si="2930"/>
        <v>2.0729911960000003</v>
      </c>
      <c r="BD467" s="648">
        <f t="shared" si="2931"/>
        <v>12.288960434</v>
      </c>
      <c r="BE467" s="648">
        <f t="shared" si="2932"/>
        <v>0</v>
      </c>
      <c r="BF467" s="666">
        <f t="shared" si="2933"/>
        <v>6.6820717250000001</v>
      </c>
      <c r="BG467" s="666">
        <f t="shared" si="2934"/>
        <v>3.0241855279999998</v>
      </c>
      <c r="BH467" s="666">
        <f t="shared" si="2935"/>
        <v>0</v>
      </c>
      <c r="BI467" s="666">
        <f t="shared" si="2936"/>
        <v>0.51627972</v>
      </c>
      <c r="BJ467" s="666">
        <f t="shared" si="2937"/>
        <v>2.3262965599999998</v>
      </c>
      <c r="BK467" s="650">
        <f t="shared" si="2938"/>
        <v>3.7051644000000001</v>
      </c>
      <c r="BL467" s="650">
        <f t="shared" si="2939"/>
        <v>1.7808599620000001</v>
      </c>
      <c r="BM467" s="650">
        <f t="shared" si="2940"/>
        <v>0</v>
      </c>
      <c r="BN467" s="650">
        <f t="shared" si="2941"/>
        <v>0</v>
      </c>
      <c r="BO467" s="650">
        <f t="shared" si="2942"/>
        <v>1.8953520639999999</v>
      </c>
      <c r="BP467" s="667">
        <f t="shared" si="2943"/>
        <v>0.97247233</v>
      </c>
      <c r="BQ467" s="667">
        <f t="shared" si="2944"/>
        <v>1.113547032</v>
      </c>
      <c r="BR467" s="667">
        <f t="shared" si="2945"/>
        <v>0.71848082400000002</v>
      </c>
      <c r="BS467" s="650">
        <f t="shared" si="2946"/>
        <v>0.37563380699999993</v>
      </c>
      <c r="BT467" s="650">
        <f t="shared" si="2947"/>
        <v>1.89199451</v>
      </c>
      <c r="BU467" s="650">
        <f t="shared" si="2948"/>
        <v>0.272842166</v>
      </c>
      <c r="BV467" s="667">
        <f t="shared" si="2949"/>
        <v>0.33009550799999998</v>
      </c>
      <c r="BW467" s="652">
        <f t="shared" si="2950"/>
        <v>39.967227766000001</v>
      </c>
      <c r="BX467" s="606">
        <f t="shared" si="2975"/>
        <v>1.6684653256271095E-2</v>
      </c>
      <c r="BY467" s="645">
        <f t="shared" ca="1" si="2951"/>
        <v>97.550920400432744</v>
      </c>
      <c r="BZ467" s="608"/>
      <c r="CB467" s="616" t="str">
        <f t="shared" si="2853"/>
        <v>gov.uk</v>
      </c>
      <c r="CC467" s="665">
        <f t="shared" ca="1" si="2952"/>
        <v>0</v>
      </c>
      <c r="CD467" s="665">
        <f t="shared" ca="1" si="2953"/>
        <v>0.20860940700000002</v>
      </c>
      <c r="CE467" s="665">
        <f t="shared" ca="1" si="2954"/>
        <v>55.069461772000004</v>
      </c>
      <c r="CF467" s="648">
        <f t="shared" ca="1" si="2955"/>
        <v>231.055642877</v>
      </c>
      <c r="CG467" s="648">
        <f t="shared" ca="1" si="2956"/>
        <v>0.47063851499999998</v>
      </c>
      <c r="CH467" s="666">
        <f t="shared" ca="1" si="2957"/>
        <v>170.329790575</v>
      </c>
      <c r="CI467" s="666">
        <f t="shared" ca="1" si="2958"/>
        <v>64.205785055999996</v>
      </c>
      <c r="CJ467" s="666">
        <f t="shared" ca="1" si="2959"/>
        <v>0</v>
      </c>
      <c r="CK467" s="666">
        <f t="shared" ca="1" si="2960"/>
        <v>10.222338456000001</v>
      </c>
      <c r="CL467" s="666">
        <f t="shared" ca="1" si="2961"/>
        <v>42.222282563999997</v>
      </c>
      <c r="CM467" s="650">
        <f t="shared" ca="1" si="2962"/>
        <v>119.42979916</v>
      </c>
      <c r="CN467" s="650">
        <f t="shared" ca="1" si="2963"/>
        <v>95.021599401000003</v>
      </c>
      <c r="CO467" s="650">
        <f t="shared" ca="1" si="2964"/>
        <v>22.496985023999997</v>
      </c>
      <c r="CP467" s="650">
        <f t="shared" ca="1" si="2965"/>
        <v>0</v>
      </c>
      <c r="CQ467" s="650">
        <f t="shared" ca="1" si="2966"/>
        <v>56.2682644</v>
      </c>
      <c r="CR467" s="667">
        <f t="shared" ca="1" si="2967"/>
        <v>40.843837860000001</v>
      </c>
      <c r="CS467" s="667">
        <f t="shared" ca="1" si="2968"/>
        <v>65.946729783999999</v>
      </c>
      <c r="CT467" s="667">
        <f t="shared" ca="1" si="2969"/>
        <v>71.129601575999999</v>
      </c>
      <c r="CU467" s="650">
        <f t="shared" ca="1" si="2970"/>
        <v>46.453380798999994</v>
      </c>
      <c r="CV467" s="650">
        <f t="shared" ca="1" si="2971"/>
        <v>38.921029919999995</v>
      </c>
      <c r="CW467" s="650">
        <f t="shared" ca="1" si="2972"/>
        <v>32.604638837000003</v>
      </c>
      <c r="CX467" s="667">
        <f t="shared" ca="1" si="2973"/>
        <v>6.6019101599999992</v>
      </c>
      <c r="CY467" s="652">
        <f t="shared" ca="1" si="2974"/>
        <v>1169.5023261429999</v>
      </c>
      <c r="CZ467" s="606">
        <f t="shared" ca="1" si="2976"/>
        <v>1.7103532378559782E-2</v>
      </c>
      <c r="DA467" s="645"/>
    </row>
    <row r="468" spans="1:105" ht="15" x14ac:dyDescent="0.25">
      <c r="A468" s="615">
        <v>637</v>
      </c>
      <c r="B468" s="616"/>
      <c r="C468" s="616" t="s">
        <v>725</v>
      </c>
      <c r="D468" s="616" t="str">
        <f t="shared" si="2977"/>
        <v>Sites Regularly VisitedeBay</v>
      </c>
      <c r="E468" s="568" t="s">
        <v>744</v>
      </c>
      <c r="F468" s="620">
        <v>0.34051498000000002</v>
      </c>
      <c r="G468" s="621">
        <v>0.27977136200000002</v>
      </c>
      <c r="H468" s="622">
        <v>82.161249519999998</v>
      </c>
      <c r="I468" s="621">
        <v>0.29131658300000002</v>
      </c>
      <c r="J468" s="622">
        <v>85.551767159999997</v>
      </c>
      <c r="K468" s="621">
        <v>0.28381762700000002</v>
      </c>
      <c r="L468" s="623">
        <v>83.349527660000007</v>
      </c>
      <c r="M468" s="624">
        <v>0.343140944</v>
      </c>
      <c r="N468" s="625">
        <v>100.7711745</v>
      </c>
      <c r="O468" s="624">
        <v>0.224888481</v>
      </c>
      <c r="P468" s="626">
        <v>66.043638029999997</v>
      </c>
      <c r="Q468" s="627">
        <v>0.33133494800000002</v>
      </c>
      <c r="R468" s="628">
        <v>97.304074069999999</v>
      </c>
      <c r="S468" s="627">
        <v>0.33377391000000001</v>
      </c>
      <c r="T468" s="628">
        <v>98.02033084</v>
      </c>
      <c r="U468" s="627">
        <v>0.33133494800000002</v>
      </c>
      <c r="V468" s="628">
        <v>97.304074069999999</v>
      </c>
      <c r="W468" s="627">
        <v>0.26189098300000002</v>
      </c>
      <c r="X468" s="628">
        <v>76.910267770000004</v>
      </c>
      <c r="Y468" s="627">
        <v>0.33133494800000002</v>
      </c>
      <c r="Z468" s="629">
        <v>97.304074069999999</v>
      </c>
      <c r="AA468" s="630">
        <v>0.38059573600000002</v>
      </c>
      <c r="AB468" s="631">
        <v>111.7706293</v>
      </c>
      <c r="AC468" s="630">
        <v>0.35414082200000002</v>
      </c>
      <c r="AD468" s="631">
        <v>104.0015399</v>
      </c>
      <c r="AE468" s="630">
        <v>0.323359324</v>
      </c>
      <c r="AF468" s="631">
        <v>94.961849889999996</v>
      </c>
      <c r="AG468" s="630">
        <v>0.35414082200000002</v>
      </c>
      <c r="AH468" s="631">
        <v>104.0015399</v>
      </c>
      <c r="AI468" s="630">
        <v>0.37028172599999998</v>
      </c>
      <c r="AJ468" s="632">
        <v>108.7416849</v>
      </c>
      <c r="AK468" s="633">
        <v>0.34423848600000001</v>
      </c>
      <c r="AL468" s="634">
        <v>101.09349280000001</v>
      </c>
      <c r="AM468" s="633">
        <v>0.36233126300000001</v>
      </c>
      <c r="AN468" s="634">
        <v>106.40685000000001</v>
      </c>
      <c r="AO468" s="633">
        <v>0.35140127900000001</v>
      </c>
      <c r="AP468" s="635">
        <v>103.1970104</v>
      </c>
      <c r="AQ468" s="630">
        <v>0.36137155199999998</v>
      </c>
      <c r="AR468" s="631">
        <v>106.1250087</v>
      </c>
      <c r="AS468" s="630">
        <v>0.35695439600000001</v>
      </c>
      <c r="AT468" s="631">
        <v>104.82781009999999</v>
      </c>
      <c r="AU468" s="630">
        <v>0.35695439600000001</v>
      </c>
      <c r="AV468" s="632">
        <v>104.82781009999999</v>
      </c>
      <c r="AW468" s="633">
        <v>0.27471080199999998</v>
      </c>
      <c r="AX468" s="635">
        <v>80.675100459999996</v>
      </c>
      <c r="AY468" s="604"/>
      <c r="AZ468" s="568" t="str">
        <f t="shared" si="2828"/>
        <v>eBay</v>
      </c>
      <c r="BA468" s="665">
        <f t="shared" si="2928"/>
        <v>0</v>
      </c>
      <c r="BB468" s="665">
        <f t="shared" si="2929"/>
        <v>0</v>
      </c>
      <c r="BC468" s="665">
        <f t="shared" si="2930"/>
        <v>6.5278054210000001</v>
      </c>
      <c r="BD468" s="648">
        <f t="shared" si="2931"/>
        <v>36.372940063999998</v>
      </c>
      <c r="BE468" s="648">
        <f t="shared" si="2932"/>
        <v>0</v>
      </c>
      <c r="BF468" s="666">
        <f t="shared" si="2933"/>
        <v>17.560752244</v>
      </c>
      <c r="BG468" s="666">
        <f t="shared" si="2934"/>
        <v>8.6781216600000004</v>
      </c>
      <c r="BH468" s="666">
        <f t="shared" si="2935"/>
        <v>0</v>
      </c>
      <c r="BI468" s="666">
        <f t="shared" si="2936"/>
        <v>1.3094549150000001</v>
      </c>
      <c r="BJ468" s="666">
        <f t="shared" si="2937"/>
        <v>6.6266989600000006</v>
      </c>
      <c r="BK468" s="650">
        <f t="shared" si="2938"/>
        <v>11.41787208</v>
      </c>
      <c r="BL468" s="650">
        <f t="shared" si="2939"/>
        <v>4.957971508</v>
      </c>
      <c r="BM468" s="650">
        <f t="shared" si="2940"/>
        <v>0</v>
      </c>
      <c r="BN468" s="650">
        <f t="shared" si="2941"/>
        <v>0</v>
      </c>
      <c r="BO468" s="650">
        <f t="shared" si="2942"/>
        <v>5.9245076159999996</v>
      </c>
      <c r="BP468" s="667">
        <f t="shared" si="2943"/>
        <v>3.4423848600000002</v>
      </c>
      <c r="BQ468" s="667">
        <f t="shared" si="2944"/>
        <v>3.2609813670000003</v>
      </c>
      <c r="BR468" s="667">
        <f t="shared" si="2945"/>
        <v>2.108407674</v>
      </c>
      <c r="BS468" s="650">
        <f t="shared" si="2946"/>
        <v>1.0841146559999999</v>
      </c>
      <c r="BT468" s="650">
        <f t="shared" si="2947"/>
        <v>4.9973615440000003</v>
      </c>
      <c r="BU468" s="650">
        <f t="shared" si="2948"/>
        <v>0.71390879200000001</v>
      </c>
      <c r="BV468" s="667">
        <f t="shared" si="2949"/>
        <v>1.0988432079999999</v>
      </c>
      <c r="BW468" s="652">
        <f t="shared" si="2950"/>
        <v>116.08212656900001</v>
      </c>
      <c r="BX468" s="606">
        <f t="shared" si="2975"/>
        <v>4.8459453890418711E-2</v>
      </c>
      <c r="BY468" s="645">
        <f t="shared" ca="1" si="2951"/>
        <v>97.500047763509087</v>
      </c>
      <c r="BZ468" s="608"/>
      <c r="CB468" s="616" t="str">
        <f t="shared" si="2853"/>
        <v>eBay</v>
      </c>
      <c r="CC468" s="665">
        <f t="shared" ca="1" si="2952"/>
        <v>0</v>
      </c>
      <c r="CD468" s="665">
        <f t="shared" ca="1" si="2953"/>
        <v>0.87394974900000011</v>
      </c>
      <c r="CE468" s="665">
        <f t="shared" ca="1" si="2954"/>
        <v>173.41257009700001</v>
      </c>
      <c r="CF468" s="648">
        <f t="shared" ca="1" si="2955"/>
        <v>683.87990139199997</v>
      </c>
      <c r="CG468" s="648">
        <f t="shared" ca="1" si="2956"/>
        <v>1.1244424049999999</v>
      </c>
      <c r="CH468" s="666">
        <f t="shared" ca="1" si="2957"/>
        <v>447.63351474800004</v>
      </c>
      <c r="CI468" s="666">
        <f t="shared" ca="1" si="2958"/>
        <v>184.24319832</v>
      </c>
      <c r="CJ468" s="666">
        <f t="shared" ca="1" si="2959"/>
        <v>0</v>
      </c>
      <c r="CK468" s="666">
        <f t="shared" ca="1" si="2960"/>
        <v>25.927207317000001</v>
      </c>
      <c r="CL468" s="666">
        <f t="shared" ca="1" si="2961"/>
        <v>120.27458612400001</v>
      </c>
      <c r="CM468" s="650">
        <f t="shared" ca="1" si="2962"/>
        <v>368.03607671200001</v>
      </c>
      <c r="CN468" s="650">
        <f t="shared" ca="1" si="2963"/>
        <v>264.54319403400001</v>
      </c>
      <c r="CO468" s="650">
        <f t="shared" ca="1" si="2964"/>
        <v>62.084990208000001</v>
      </c>
      <c r="CP468" s="650">
        <f t="shared" ca="1" si="2965"/>
        <v>0</v>
      </c>
      <c r="CQ468" s="650">
        <f t="shared" ca="1" si="2966"/>
        <v>175.88381984999998</v>
      </c>
      <c r="CR468" s="667">
        <f t="shared" ca="1" si="2967"/>
        <v>144.58016412000001</v>
      </c>
      <c r="CS468" s="667">
        <f t="shared" ca="1" si="2968"/>
        <v>193.122563179</v>
      </c>
      <c r="CT468" s="667">
        <f t="shared" ca="1" si="2969"/>
        <v>208.732359726</v>
      </c>
      <c r="CU468" s="650">
        <f t="shared" ca="1" si="2970"/>
        <v>134.06884579199999</v>
      </c>
      <c r="CV468" s="650">
        <f t="shared" ca="1" si="2971"/>
        <v>102.802866048</v>
      </c>
      <c r="CW468" s="650">
        <f t="shared" ca="1" si="2972"/>
        <v>85.312100643999997</v>
      </c>
      <c r="CX468" s="667">
        <f t="shared" ca="1" si="2973"/>
        <v>21.976864159999998</v>
      </c>
      <c r="CY468" s="652">
        <f t="shared" ca="1" si="2974"/>
        <v>3398.5132146249998</v>
      </c>
      <c r="CZ468" s="606">
        <f t="shared" ca="1" si="2976"/>
        <v>4.9701979642060662E-2</v>
      </c>
      <c r="DA468" s="645"/>
    </row>
    <row r="469" spans="1:105" ht="15" x14ac:dyDescent="0.25">
      <c r="A469" s="615">
        <v>638</v>
      </c>
      <c r="B469" s="616"/>
      <c r="C469" s="616" t="s">
        <v>725</v>
      </c>
      <c r="D469" s="616" t="str">
        <f t="shared" si="2977"/>
        <v>Sites Regularly VisitedEtsy</v>
      </c>
      <c r="E469" s="568" t="s">
        <v>745</v>
      </c>
      <c r="F469" s="620">
        <v>0.11701798200000001</v>
      </c>
      <c r="G469" s="621">
        <v>0.181151232</v>
      </c>
      <c r="H469" s="622">
        <v>154.8063204</v>
      </c>
      <c r="I469" s="621">
        <v>0.11564614199999999</v>
      </c>
      <c r="J469" s="622">
        <v>98.827667289999994</v>
      </c>
      <c r="K469" s="621">
        <v>8.9561910999999994E-2</v>
      </c>
      <c r="L469" s="623">
        <v>76.536878329999993</v>
      </c>
      <c r="M469" s="624">
        <v>0.123878089</v>
      </c>
      <c r="N469" s="625">
        <v>105.86243829999999</v>
      </c>
      <c r="O469" s="624">
        <v>9.1995278999999999E-2</v>
      </c>
      <c r="P469" s="626">
        <v>78.616360839999999</v>
      </c>
      <c r="Q469" s="627">
        <v>0.11219089</v>
      </c>
      <c r="R469" s="628">
        <v>95.874914160000003</v>
      </c>
      <c r="S469" s="627">
        <v>0.11219089</v>
      </c>
      <c r="T469" s="628">
        <v>95.874914160000003</v>
      </c>
      <c r="U469" s="627">
        <v>8.8564289000000004E-2</v>
      </c>
      <c r="V469" s="628">
        <v>75.684341140000001</v>
      </c>
      <c r="W469" s="627">
        <v>0.11219089</v>
      </c>
      <c r="X469" s="628">
        <v>95.874914160000003</v>
      </c>
      <c r="Y469" s="627">
        <v>0.11219089</v>
      </c>
      <c r="Z469" s="629">
        <v>95.874914160000003</v>
      </c>
      <c r="AA469" s="630">
        <v>0.11042455</v>
      </c>
      <c r="AB469" s="631">
        <v>94.365454170000007</v>
      </c>
      <c r="AC469" s="630">
        <v>0.11564614199999999</v>
      </c>
      <c r="AD469" s="631">
        <v>98.827667289999994</v>
      </c>
      <c r="AE469" s="630">
        <v>0.122416514</v>
      </c>
      <c r="AF469" s="631">
        <v>104.6134208</v>
      </c>
      <c r="AG469" s="630">
        <v>0.11324561399999999</v>
      </c>
      <c r="AH469" s="631">
        <v>96.776249329999999</v>
      </c>
      <c r="AI469" s="630">
        <v>0.11564614199999999</v>
      </c>
      <c r="AJ469" s="632">
        <v>98.827667289999994</v>
      </c>
      <c r="AK469" s="633">
        <v>0.12769023299999999</v>
      </c>
      <c r="AL469" s="634">
        <v>109.1201805</v>
      </c>
      <c r="AM469" s="633">
        <v>0.12769023299999999</v>
      </c>
      <c r="AN469" s="634">
        <v>109.1201805</v>
      </c>
      <c r="AO469" s="633">
        <v>0.13155637100000001</v>
      </c>
      <c r="AP469" s="635">
        <v>112.4240638</v>
      </c>
      <c r="AQ469" s="630">
        <v>0.11564614199999999</v>
      </c>
      <c r="AR469" s="631">
        <v>98.827667289999994</v>
      </c>
      <c r="AS469" s="630">
        <v>0.115561602</v>
      </c>
      <c r="AT469" s="631">
        <v>98.755421620000007</v>
      </c>
      <c r="AU469" s="630">
        <v>0.11564614199999999</v>
      </c>
      <c r="AV469" s="632">
        <v>98.827667289999994</v>
      </c>
      <c r="AW469" s="633">
        <v>0.112916797</v>
      </c>
      <c r="AX469" s="635">
        <v>96.495251890000006</v>
      </c>
      <c r="AY469" s="604"/>
      <c r="AZ469" s="568" t="str">
        <f t="shared" si="2828"/>
        <v>Etsy</v>
      </c>
      <c r="BA469" s="665">
        <f t="shared" si="2928"/>
        <v>0</v>
      </c>
      <c r="BB469" s="665">
        <f t="shared" si="2929"/>
        <v>0</v>
      </c>
      <c r="BC469" s="665">
        <f t="shared" si="2930"/>
        <v>2.0599239529999998</v>
      </c>
      <c r="BD469" s="648">
        <f t="shared" si="2931"/>
        <v>13.131077434</v>
      </c>
      <c r="BE469" s="648">
        <f t="shared" si="2932"/>
        <v>0</v>
      </c>
      <c r="BF469" s="666">
        <f t="shared" si="2933"/>
        <v>5.94611717</v>
      </c>
      <c r="BG469" s="666">
        <f t="shared" si="2934"/>
        <v>2.91696314</v>
      </c>
      <c r="BH469" s="666">
        <f t="shared" si="2935"/>
        <v>0</v>
      </c>
      <c r="BI469" s="666">
        <f t="shared" si="2936"/>
        <v>0.56095444999999999</v>
      </c>
      <c r="BJ469" s="666">
        <f t="shared" si="2937"/>
        <v>2.2438178</v>
      </c>
      <c r="BK469" s="650">
        <f t="shared" si="2938"/>
        <v>3.3127364999999998</v>
      </c>
      <c r="BL469" s="650">
        <f t="shared" si="2939"/>
        <v>1.6190459879999999</v>
      </c>
      <c r="BM469" s="650">
        <f t="shared" si="2940"/>
        <v>0</v>
      </c>
      <c r="BN469" s="650">
        <f t="shared" si="2941"/>
        <v>0</v>
      </c>
      <c r="BO469" s="650">
        <f t="shared" si="2942"/>
        <v>1.8503382719999999</v>
      </c>
      <c r="BP469" s="667">
        <f t="shared" si="2943"/>
        <v>1.27690233</v>
      </c>
      <c r="BQ469" s="667">
        <f t="shared" si="2944"/>
        <v>1.1492120969999999</v>
      </c>
      <c r="BR469" s="667">
        <f t="shared" si="2945"/>
        <v>0.78933822600000003</v>
      </c>
      <c r="BS469" s="650">
        <f t="shared" si="2946"/>
        <v>0.34693842599999997</v>
      </c>
      <c r="BT469" s="650">
        <f t="shared" si="2947"/>
        <v>1.617862428</v>
      </c>
      <c r="BU469" s="650">
        <f t="shared" si="2948"/>
        <v>0.23129228399999999</v>
      </c>
      <c r="BV469" s="667">
        <f t="shared" si="2949"/>
        <v>0.451667188</v>
      </c>
      <c r="BW469" s="652">
        <f t="shared" si="2950"/>
        <v>39.504187686000002</v>
      </c>
      <c r="BX469" s="606">
        <f t="shared" si="2975"/>
        <v>1.6491353305026334E-2</v>
      </c>
      <c r="BY469" s="645">
        <f t="shared" ca="1" si="2951"/>
        <v>97.881727583833666</v>
      </c>
      <c r="BZ469" s="608"/>
      <c r="CB469" s="616" t="str">
        <f t="shared" si="2853"/>
        <v>Etsy</v>
      </c>
      <c r="CC469" s="665">
        <f t="shared" ca="1" si="2952"/>
        <v>0</v>
      </c>
      <c r="CD469" s="665">
        <f t="shared" ca="1" si="2953"/>
        <v>0.34693842599999997</v>
      </c>
      <c r="CE469" s="665">
        <f t="shared" ca="1" si="2954"/>
        <v>54.722327620999998</v>
      </c>
      <c r="CF469" s="648">
        <f t="shared" ca="1" si="2955"/>
        <v>246.88903137699998</v>
      </c>
      <c r="CG469" s="648">
        <f t="shared" ca="1" si="2956"/>
        <v>0.45997639499999998</v>
      </c>
      <c r="CH469" s="666">
        <f t="shared" ca="1" si="2957"/>
        <v>151.56989239000001</v>
      </c>
      <c r="CI469" s="666">
        <f t="shared" ca="1" si="2958"/>
        <v>61.929371279999998</v>
      </c>
      <c r="CJ469" s="666">
        <f t="shared" ca="1" si="2959"/>
        <v>0</v>
      </c>
      <c r="CK469" s="666">
        <f t="shared" ca="1" si="2960"/>
        <v>11.106898109999999</v>
      </c>
      <c r="CL469" s="666">
        <f t="shared" ca="1" si="2961"/>
        <v>40.725293069999999</v>
      </c>
      <c r="CM469" s="650">
        <f t="shared" ca="1" si="2962"/>
        <v>106.78053985</v>
      </c>
      <c r="CN469" s="650">
        <f t="shared" ca="1" si="2963"/>
        <v>86.38766807399999</v>
      </c>
      <c r="CO469" s="650">
        <f t="shared" ca="1" si="2964"/>
        <v>23.503970688000003</v>
      </c>
      <c r="CP469" s="650">
        <f t="shared" ca="1" si="2965"/>
        <v>0</v>
      </c>
      <c r="CQ469" s="650">
        <f t="shared" ca="1" si="2966"/>
        <v>54.93191745</v>
      </c>
      <c r="CR469" s="667">
        <f t="shared" ca="1" si="2967"/>
        <v>53.629897859999993</v>
      </c>
      <c r="CS469" s="667">
        <f t="shared" ca="1" si="2968"/>
        <v>68.058894188999986</v>
      </c>
      <c r="CT469" s="667">
        <f t="shared" ca="1" si="2969"/>
        <v>78.144484374000001</v>
      </c>
      <c r="CU469" s="650">
        <f t="shared" ca="1" si="2970"/>
        <v>42.904718681999995</v>
      </c>
      <c r="CV469" s="650">
        <f t="shared" ca="1" si="2971"/>
        <v>33.281741375999999</v>
      </c>
      <c r="CW469" s="650">
        <f t="shared" ca="1" si="2972"/>
        <v>27.639427937999997</v>
      </c>
      <c r="CX469" s="667">
        <f t="shared" ca="1" si="2973"/>
        <v>9.0333437599999993</v>
      </c>
      <c r="CY469" s="652">
        <f t="shared" ca="1" si="2974"/>
        <v>1152.0463329099998</v>
      </c>
      <c r="CZ469" s="606">
        <f t="shared" ca="1" si="2976"/>
        <v>1.6848245032150492E-2</v>
      </c>
      <c r="DA469" s="645"/>
    </row>
    <row r="470" spans="1:105" ht="15" x14ac:dyDescent="0.25">
      <c r="A470" s="615">
        <v>639</v>
      </c>
      <c r="B470" s="616"/>
      <c r="C470" s="616" t="s">
        <v>725</v>
      </c>
      <c r="D470" s="616" t="str">
        <f t="shared" si="2977"/>
        <v>Sites Regularly VisitedExpedia</v>
      </c>
      <c r="E470" s="568" t="s">
        <v>746</v>
      </c>
      <c r="F470" s="620">
        <v>4.9961230000000002E-2</v>
      </c>
      <c r="G470" s="621">
        <v>2.8446943999999998E-2</v>
      </c>
      <c r="H470" s="622">
        <v>56.938038229999997</v>
      </c>
      <c r="I470" s="621">
        <v>0.101242791</v>
      </c>
      <c r="J470" s="622">
        <v>202.64271260000001</v>
      </c>
      <c r="K470" s="621">
        <v>8.0354544E-2</v>
      </c>
      <c r="L470" s="623">
        <v>160.83379869999999</v>
      </c>
      <c r="M470" s="624">
        <v>5.8169757000000002E-2</v>
      </c>
      <c r="N470" s="625">
        <v>116.42979390000001</v>
      </c>
      <c r="O470" s="624">
        <v>5.7570255000000001E-2</v>
      </c>
      <c r="P470" s="626">
        <v>115.2298598</v>
      </c>
      <c r="Q470" s="627">
        <v>4.0743869000000002E-2</v>
      </c>
      <c r="R470" s="628">
        <v>81.550972759999993</v>
      </c>
      <c r="S470" s="627">
        <v>5.0730931E-2</v>
      </c>
      <c r="T470" s="628">
        <v>101.5405973</v>
      </c>
      <c r="U470" s="627">
        <v>9.2911655999999995E-2</v>
      </c>
      <c r="V470" s="628">
        <v>185.96751169999999</v>
      </c>
      <c r="W470" s="627">
        <v>8.6591367000000002E-2</v>
      </c>
      <c r="X470" s="628">
        <v>173.3171256</v>
      </c>
      <c r="Y470" s="627">
        <v>5.0229386000000001E-2</v>
      </c>
      <c r="Z470" s="629">
        <v>100.536728</v>
      </c>
      <c r="AA470" s="630">
        <v>4.8882676E-2</v>
      </c>
      <c r="AB470" s="631">
        <v>97.841218240000003</v>
      </c>
      <c r="AC470" s="630">
        <v>4.6419881000000003E-2</v>
      </c>
      <c r="AD470" s="631">
        <v>92.911805630000003</v>
      </c>
      <c r="AE470" s="630">
        <v>3.3222973000000003E-2</v>
      </c>
      <c r="AF470" s="631">
        <v>66.497508949999997</v>
      </c>
      <c r="AG470" s="630">
        <v>5.1660149000000002E-2</v>
      </c>
      <c r="AH470" s="631">
        <v>103.4004743</v>
      </c>
      <c r="AI470" s="630">
        <v>4.2555533999999999E-2</v>
      </c>
      <c r="AJ470" s="632">
        <v>85.177114959999997</v>
      </c>
      <c r="AK470" s="633">
        <v>5.1575942E-2</v>
      </c>
      <c r="AL470" s="634">
        <v>103.23193120000001</v>
      </c>
      <c r="AM470" s="633">
        <v>3.6837782999999999E-2</v>
      </c>
      <c r="AN470" s="634">
        <v>73.732738249999997</v>
      </c>
      <c r="AO470" s="633">
        <v>4.6801969999999998E-2</v>
      </c>
      <c r="AP470" s="635">
        <v>93.676578059999997</v>
      </c>
      <c r="AQ470" s="630">
        <v>3.8782348000000001E-2</v>
      </c>
      <c r="AR470" s="631">
        <v>77.624885890000002</v>
      </c>
      <c r="AS470" s="630">
        <v>3.6583004000000002E-2</v>
      </c>
      <c r="AT470" s="631">
        <v>73.222785060000007</v>
      </c>
      <c r="AU470" s="630">
        <v>5.7780901000000003E-2</v>
      </c>
      <c r="AV470" s="632">
        <v>115.6514792</v>
      </c>
      <c r="AW470" s="633">
        <v>7.4197541000000006E-2</v>
      </c>
      <c r="AX470" s="635">
        <v>148.51023660000001</v>
      </c>
      <c r="AY470" s="604"/>
      <c r="AZ470" s="568" t="str">
        <f t="shared" si="2828"/>
        <v>Expedia</v>
      </c>
      <c r="BA470" s="665">
        <f t="shared" si="2928"/>
        <v>0</v>
      </c>
      <c r="BB470" s="665">
        <f t="shared" si="2929"/>
        <v>0</v>
      </c>
      <c r="BC470" s="665">
        <f t="shared" si="2930"/>
        <v>1.848154512</v>
      </c>
      <c r="BD470" s="648">
        <f t="shared" si="2931"/>
        <v>6.165994242</v>
      </c>
      <c r="BE470" s="648">
        <f t="shared" si="2932"/>
        <v>0</v>
      </c>
      <c r="BF470" s="666">
        <f t="shared" si="2933"/>
        <v>2.159425057</v>
      </c>
      <c r="BG470" s="666">
        <f t="shared" si="2934"/>
        <v>1.319004206</v>
      </c>
      <c r="BH470" s="666">
        <f t="shared" si="2935"/>
        <v>0</v>
      </c>
      <c r="BI470" s="666">
        <f t="shared" si="2936"/>
        <v>0.43295683500000004</v>
      </c>
      <c r="BJ470" s="666">
        <f t="shared" si="2937"/>
        <v>1.00458772</v>
      </c>
      <c r="BK470" s="650">
        <f t="shared" si="2938"/>
        <v>1.4664802800000001</v>
      </c>
      <c r="BL470" s="650">
        <f t="shared" si="2939"/>
        <v>0.64987833400000006</v>
      </c>
      <c r="BM470" s="650">
        <f t="shared" si="2940"/>
        <v>0</v>
      </c>
      <c r="BN470" s="650">
        <f t="shared" si="2941"/>
        <v>0</v>
      </c>
      <c r="BO470" s="650">
        <f t="shared" si="2942"/>
        <v>0.68088854399999998</v>
      </c>
      <c r="BP470" s="667">
        <f t="shared" si="2943"/>
        <v>0.51575941999999997</v>
      </c>
      <c r="BQ470" s="667">
        <f t="shared" si="2944"/>
        <v>0.331540047</v>
      </c>
      <c r="BR470" s="667">
        <f t="shared" si="2945"/>
        <v>0.28081181999999999</v>
      </c>
      <c r="BS470" s="650">
        <f t="shared" si="2946"/>
        <v>0.11634704400000001</v>
      </c>
      <c r="BT470" s="650">
        <f t="shared" si="2947"/>
        <v>0.51216205599999998</v>
      </c>
      <c r="BU470" s="650">
        <f t="shared" si="2948"/>
        <v>0.11556180200000001</v>
      </c>
      <c r="BV470" s="667">
        <f t="shared" si="2949"/>
        <v>0.29679016400000002</v>
      </c>
      <c r="BW470" s="652">
        <f t="shared" si="2950"/>
        <v>17.896342083000004</v>
      </c>
      <c r="BX470" s="606">
        <f t="shared" si="2975"/>
        <v>7.4709775708907359E-3</v>
      </c>
      <c r="BY470" s="645">
        <f t="shared" ca="1" si="2951"/>
        <v>102.62568627072825</v>
      </c>
      <c r="BZ470" s="608"/>
      <c r="CB470" s="616" t="str">
        <f t="shared" si="2853"/>
        <v>Expedia</v>
      </c>
      <c r="CC470" s="665">
        <f t="shared" ca="1" si="2952"/>
        <v>0</v>
      </c>
      <c r="CD470" s="665">
        <f t="shared" ca="1" si="2953"/>
        <v>0.303728373</v>
      </c>
      <c r="CE470" s="665">
        <f t="shared" ca="1" si="2954"/>
        <v>49.096626383999997</v>
      </c>
      <c r="CF470" s="648">
        <f t="shared" ca="1" si="2955"/>
        <v>115.93232570100001</v>
      </c>
      <c r="CG470" s="648">
        <f t="shared" ca="1" si="2956"/>
        <v>0.28785127500000002</v>
      </c>
      <c r="CH470" s="666">
        <f t="shared" ca="1" si="2957"/>
        <v>55.044967019000005</v>
      </c>
      <c r="CI470" s="666">
        <f t="shared" ca="1" si="2958"/>
        <v>28.003473912</v>
      </c>
      <c r="CJ470" s="666">
        <f t="shared" ca="1" si="2959"/>
        <v>0</v>
      </c>
      <c r="CK470" s="666">
        <f t="shared" ca="1" si="2960"/>
        <v>8.5725453330000008</v>
      </c>
      <c r="CL470" s="666">
        <f t="shared" ca="1" si="2961"/>
        <v>18.233267118000001</v>
      </c>
      <c r="CM470" s="650">
        <f t="shared" ca="1" si="2962"/>
        <v>47.269547692000003</v>
      </c>
      <c r="CN470" s="650">
        <f t="shared" ca="1" si="2963"/>
        <v>34.675651107</v>
      </c>
      <c r="CO470" s="650">
        <f t="shared" ca="1" si="2964"/>
        <v>6.3788108160000005</v>
      </c>
      <c r="CP470" s="650">
        <f t="shared" ca="1" si="2965"/>
        <v>0</v>
      </c>
      <c r="CQ470" s="650">
        <f t="shared" ca="1" si="2966"/>
        <v>20.213878649999998</v>
      </c>
      <c r="CR470" s="667">
        <f t="shared" ca="1" si="2967"/>
        <v>21.661895640000001</v>
      </c>
      <c r="CS470" s="667">
        <f t="shared" ca="1" si="2968"/>
        <v>19.634538338999999</v>
      </c>
      <c r="CT470" s="667">
        <f t="shared" ca="1" si="2969"/>
        <v>27.800370179999998</v>
      </c>
      <c r="CU470" s="650">
        <f t="shared" ca="1" si="2970"/>
        <v>14.388251108</v>
      </c>
      <c r="CV470" s="650">
        <f t="shared" ca="1" si="2971"/>
        <v>10.535905152000002</v>
      </c>
      <c r="CW470" s="650">
        <f t="shared" ca="1" si="2972"/>
        <v>13.809635339</v>
      </c>
      <c r="CX470" s="667">
        <f t="shared" ca="1" si="2973"/>
        <v>5.93580328</v>
      </c>
      <c r="CY470" s="652">
        <f t="shared" ca="1" si="2974"/>
        <v>497.77907241800011</v>
      </c>
      <c r="CZ470" s="606">
        <f t="shared" ca="1" si="2976"/>
        <v>7.2798320209836878E-3</v>
      </c>
      <c r="DA470" s="645"/>
    </row>
    <row r="471" spans="1:105" ht="15" x14ac:dyDescent="0.25">
      <c r="A471" s="615">
        <v>640</v>
      </c>
      <c r="B471" s="616"/>
      <c r="C471" s="616" t="s">
        <v>725</v>
      </c>
      <c r="D471" s="616" t="str">
        <f t="shared" si="2977"/>
        <v>Sites Regularly VisitedGmail</v>
      </c>
      <c r="E471" s="568" t="s">
        <v>747</v>
      </c>
      <c r="F471" s="620">
        <v>0.38519255899999999</v>
      </c>
      <c r="G471" s="621">
        <v>0.242578501</v>
      </c>
      <c r="H471" s="622">
        <v>62.975905150000003</v>
      </c>
      <c r="I471" s="621">
        <v>0.33743197600000002</v>
      </c>
      <c r="J471" s="622">
        <v>87.60085522</v>
      </c>
      <c r="K471" s="621">
        <v>0.33743197600000002</v>
      </c>
      <c r="L471" s="623">
        <v>87.60085522</v>
      </c>
      <c r="M471" s="624">
        <v>0.36981585500000003</v>
      </c>
      <c r="N471" s="625">
        <v>96.008047489999996</v>
      </c>
      <c r="O471" s="624">
        <v>0.38216378600000001</v>
      </c>
      <c r="P471" s="626">
        <v>99.213699050000002</v>
      </c>
      <c r="Q471" s="627">
        <v>0.365319116</v>
      </c>
      <c r="R471" s="628">
        <v>94.840647169999997</v>
      </c>
      <c r="S471" s="627">
        <v>0.38039909900000002</v>
      </c>
      <c r="T471" s="628">
        <v>98.755567869999993</v>
      </c>
      <c r="U471" s="627">
        <v>0.38039909900000002</v>
      </c>
      <c r="V471" s="628">
        <v>98.755567869999993</v>
      </c>
      <c r="W471" s="627">
        <v>0.42451425500000001</v>
      </c>
      <c r="X471" s="628">
        <v>110.2083217</v>
      </c>
      <c r="Y471" s="627">
        <v>0.37219629199999998</v>
      </c>
      <c r="Z471" s="629">
        <v>96.626033829999997</v>
      </c>
      <c r="AA471" s="630">
        <v>0.379178136</v>
      </c>
      <c r="AB471" s="631">
        <v>98.43859329</v>
      </c>
      <c r="AC471" s="630">
        <v>0.31961285499999997</v>
      </c>
      <c r="AD471" s="631">
        <v>82.974825890000005</v>
      </c>
      <c r="AE471" s="630">
        <v>0.38249778499999998</v>
      </c>
      <c r="AF471" s="631">
        <v>99.300408590000004</v>
      </c>
      <c r="AG471" s="630">
        <v>0.39505960600000001</v>
      </c>
      <c r="AH471" s="631">
        <v>102.56158809999999</v>
      </c>
      <c r="AI471" s="630">
        <v>0.39500698000000001</v>
      </c>
      <c r="AJ471" s="632">
        <v>102.547926</v>
      </c>
      <c r="AK471" s="633">
        <v>0.44432614999999998</v>
      </c>
      <c r="AL471" s="634">
        <v>115.35169620000001</v>
      </c>
      <c r="AM471" s="633">
        <v>0.36170592600000001</v>
      </c>
      <c r="AN471" s="634">
        <v>93.902625540000003</v>
      </c>
      <c r="AO471" s="633">
        <v>0.37801318699999997</v>
      </c>
      <c r="AP471" s="635">
        <v>98.136160239999995</v>
      </c>
      <c r="AQ471" s="630">
        <v>0.40915438599999998</v>
      </c>
      <c r="AR471" s="631">
        <v>106.2207399</v>
      </c>
      <c r="AS471" s="630">
        <v>0.40915438599999998</v>
      </c>
      <c r="AT471" s="631">
        <v>106.2207399</v>
      </c>
      <c r="AU471" s="630">
        <v>0.44477066399999998</v>
      </c>
      <c r="AV471" s="632">
        <v>115.4670966</v>
      </c>
      <c r="AW471" s="633">
        <v>0.38930747300000001</v>
      </c>
      <c r="AX471" s="635">
        <v>101.0682746</v>
      </c>
      <c r="AY471" s="604"/>
      <c r="AZ471" s="568" t="str">
        <f t="shared" si="2828"/>
        <v>Gmail</v>
      </c>
      <c r="BA471" s="665">
        <f t="shared" si="2928"/>
        <v>0</v>
      </c>
      <c r="BB471" s="665">
        <f t="shared" si="2929"/>
        <v>0</v>
      </c>
      <c r="BC471" s="665">
        <f t="shared" si="2930"/>
        <v>7.7609354480000006</v>
      </c>
      <c r="BD471" s="648">
        <f t="shared" si="2931"/>
        <v>39.200480630000001</v>
      </c>
      <c r="BE471" s="648">
        <f t="shared" si="2932"/>
        <v>0</v>
      </c>
      <c r="BF471" s="666">
        <f t="shared" si="2933"/>
        <v>19.361913147999999</v>
      </c>
      <c r="BG471" s="666">
        <f t="shared" si="2934"/>
        <v>9.8903765740000011</v>
      </c>
      <c r="BH471" s="666">
        <f t="shared" si="2935"/>
        <v>0</v>
      </c>
      <c r="BI471" s="666">
        <f t="shared" si="2936"/>
        <v>2.1225712749999999</v>
      </c>
      <c r="BJ471" s="666">
        <f t="shared" si="2937"/>
        <v>7.4439258399999995</v>
      </c>
      <c r="BK471" s="650">
        <f t="shared" si="2938"/>
        <v>11.37534408</v>
      </c>
      <c r="BL471" s="650">
        <f t="shared" si="2939"/>
        <v>4.4745799699999997</v>
      </c>
      <c r="BM471" s="650">
        <f t="shared" si="2940"/>
        <v>0</v>
      </c>
      <c r="BN471" s="650">
        <f t="shared" si="2941"/>
        <v>0</v>
      </c>
      <c r="BO471" s="650">
        <f t="shared" si="2942"/>
        <v>6.3201116800000001</v>
      </c>
      <c r="BP471" s="667">
        <f t="shared" si="2943"/>
        <v>4.4432615000000002</v>
      </c>
      <c r="BQ471" s="667">
        <f t="shared" si="2944"/>
        <v>3.255353334</v>
      </c>
      <c r="BR471" s="667">
        <f t="shared" si="2945"/>
        <v>2.2680791219999996</v>
      </c>
      <c r="BS471" s="650">
        <f t="shared" si="2946"/>
        <v>1.2274631579999999</v>
      </c>
      <c r="BT471" s="650">
        <f t="shared" si="2947"/>
        <v>5.7281614039999997</v>
      </c>
      <c r="BU471" s="650">
        <f t="shared" si="2948"/>
        <v>0.88954132799999996</v>
      </c>
      <c r="BV471" s="667">
        <f t="shared" si="2949"/>
        <v>1.5572298920000001</v>
      </c>
      <c r="BW471" s="652">
        <f t="shared" si="2950"/>
        <v>127.31932838300001</v>
      </c>
      <c r="BX471" s="606">
        <f t="shared" si="2975"/>
        <v>5.3150517702375832E-2</v>
      </c>
      <c r="BY471" s="645">
        <f t="shared" ca="1" si="2951"/>
        <v>98.110618590723604</v>
      </c>
      <c r="BZ471" s="608"/>
      <c r="CB471" s="616" t="str">
        <f t="shared" si="2853"/>
        <v>Gmail</v>
      </c>
      <c r="CC471" s="665">
        <f t="shared" ca="1" si="2952"/>
        <v>0</v>
      </c>
      <c r="CD471" s="665">
        <f t="shared" ca="1" si="2953"/>
        <v>1.0122959280000001</v>
      </c>
      <c r="CE471" s="665">
        <f t="shared" ca="1" si="2954"/>
        <v>206.17093733600001</v>
      </c>
      <c r="CF471" s="648">
        <f t="shared" ca="1" si="2955"/>
        <v>737.04299901500008</v>
      </c>
      <c r="CG471" s="648">
        <f t="shared" ca="1" si="2956"/>
        <v>1.91081893</v>
      </c>
      <c r="CH471" s="666">
        <f t="shared" ca="1" si="2957"/>
        <v>493.54612571600001</v>
      </c>
      <c r="CI471" s="666">
        <f t="shared" ca="1" si="2958"/>
        <v>209.98030264800002</v>
      </c>
      <c r="CJ471" s="666">
        <f t="shared" ca="1" si="2959"/>
        <v>0</v>
      </c>
      <c r="CK471" s="666">
        <f t="shared" ca="1" si="2960"/>
        <v>42.026911245000001</v>
      </c>
      <c r="CL471" s="666">
        <f t="shared" ca="1" si="2961"/>
        <v>135.107253996</v>
      </c>
      <c r="CM471" s="650">
        <f t="shared" ca="1" si="2962"/>
        <v>366.66525751199998</v>
      </c>
      <c r="CN471" s="650">
        <f t="shared" ca="1" si="2963"/>
        <v>238.75080268499997</v>
      </c>
      <c r="CO471" s="650">
        <f t="shared" ca="1" si="2964"/>
        <v>73.439574719999996</v>
      </c>
      <c r="CP471" s="650">
        <f t="shared" ca="1" si="2965"/>
        <v>0</v>
      </c>
      <c r="CQ471" s="650">
        <f t="shared" ca="1" si="2966"/>
        <v>187.62831550000001</v>
      </c>
      <c r="CR471" s="667">
        <f t="shared" ca="1" si="2967"/>
        <v>186.61698299999998</v>
      </c>
      <c r="CS471" s="667">
        <f t="shared" ca="1" si="2968"/>
        <v>192.789258558</v>
      </c>
      <c r="CT471" s="667">
        <f t="shared" ca="1" si="2969"/>
        <v>224.53983307799999</v>
      </c>
      <c r="CU471" s="650">
        <f t="shared" ca="1" si="2970"/>
        <v>151.79627720599998</v>
      </c>
      <c r="CV471" s="650">
        <f t="shared" ca="1" si="2971"/>
        <v>117.83646316799999</v>
      </c>
      <c r="CW471" s="650">
        <f t="shared" ca="1" si="2972"/>
        <v>106.30018869599999</v>
      </c>
      <c r="CX471" s="667">
        <f t="shared" ca="1" si="2973"/>
        <v>31.144597840000003</v>
      </c>
      <c r="CY471" s="652">
        <f t="shared" ca="1" si="2974"/>
        <v>3704.3051967770007</v>
      </c>
      <c r="CZ471" s="606">
        <f t="shared" ca="1" si="2976"/>
        <v>5.4174072557933335E-2</v>
      </c>
      <c r="DA471" s="645"/>
    </row>
    <row r="472" spans="1:105" ht="15" x14ac:dyDescent="0.25">
      <c r="A472" s="615">
        <v>641</v>
      </c>
      <c r="B472" s="616"/>
      <c r="C472" s="616" t="s">
        <v>725</v>
      </c>
      <c r="D472" s="616" t="str">
        <f t="shared" si="2977"/>
        <v>Sites Regularly VisitedGoogle</v>
      </c>
      <c r="E472" s="568" t="s">
        <v>748</v>
      </c>
      <c r="F472" s="620">
        <v>0.54896023699999996</v>
      </c>
      <c r="G472" s="621">
        <v>0.38457279500000002</v>
      </c>
      <c r="H472" s="622">
        <v>70.054763280000003</v>
      </c>
      <c r="I472" s="621">
        <v>0.43923051200000002</v>
      </c>
      <c r="J472" s="622">
        <v>80.011352720000005</v>
      </c>
      <c r="K472" s="621">
        <v>0.47984632999999999</v>
      </c>
      <c r="L472" s="623">
        <v>87.410034010000004</v>
      </c>
      <c r="M472" s="624">
        <v>0.568182835</v>
      </c>
      <c r="N472" s="625">
        <v>103.5016376</v>
      </c>
      <c r="O472" s="624">
        <v>0.48473016499999999</v>
      </c>
      <c r="P472" s="626">
        <v>88.299685890000006</v>
      </c>
      <c r="Q472" s="627">
        <v>0.55301606699999994</v>
      </c>
      <c r="R472" s="628">
        <v>100.73882039999999</v>
      </c>
      <c r="S472" s="627">
        <v>0.56911067000000004</v>
      </c>
      <c r="T472" s="628">
        <v>103.6706543</v>
      </c>
      <c r="U472" s="627">
        <v>0.54261216800000001</v>
      </c>
      <c r="V472" s="628">
        <v>98.843619559999993</v>
      </c>
      <c r="W472" s="627">
        <v>0.61655278000000002</v>
      </c>
      <c r="X472" s="628">
        <v>112.3128304</v>
      </c>
      <c r="Y472" s="627">
        <v>0.588559108</v>
      </c>
      <c r="Z472" s="629">
        <v>107.2134315</v>
      </c>
      <c r="AA472" s="630">
        <v>0.54166610900000001</v>
      </c>
      <c r="AB472" s="631">
        <v>98.671282980000001</v>
      </c>
      <c r="AC472" s="630">
        <v>0.53467050299999996</v>
      </c>
      <c r="AD472" s="631">
        <v>97.396945540000004</v>
      </c>
      <c r="AE472" s="630">
        <v>0.57753425800000002</v>
      </c>
      <c r="AF472" s="631">
        <v>105.2051167</v>
      </c>
      <c r="AG472" s="630">
        <v>0.53234686899999994</v>
      </c>
      <c r="AH472" s="631">
        <v>96.973666339999994</v>
      </c>
      <c r="AI472" s="630">
        <v>0.58033370200000001</v>
      </c>
      <c r="AJ472" s="632">
        <v>105.7150705</v>
      </c>
      <c r="AK472" s="633">
        <v>0.57474374500000003</v>
      </c>
      <c r="AL472" s="634">
        <v>104.6967897</v>
      </c>
      <c r="AM472" s="633">
        <v>0.53880893699999999</v>
      </c>
      <c r="AN472" s="634">
        <v>98.150813229999997</v>
      </c>
      <c r="AO472" s="633">
        <v>0.53734422400000004</v>
      </c>
      <c r="AP472" s="635">
        <v>97.883997449999995</v>
      </c>
      <c r="AQ472" s="630">
        <v>0.52176395799999997</v>
      </c>
      <c r="AR472" s="631">
        <v>95.045856259999994</v>
      </c>
      <c r="AS472" s="630">
        <v>0.52104409600000001</v>
      </c>
      <c r="AT472" s="631">
        <v>94.914724449999994</v>
      </c>
      <c r="AU472" s="630">
        <v>0.52363235600000002</v>
      </c>
      <c r="AV472" s="632">
        <v>95.386208519999997</v>
      </c>
      <c r="AW472" s="633">
        <v>0.49846880199999999</v>
      </c>
      <c r="AX472" s="635">
        <v>90.802351150000007</v>
      </c>
      <c r="AY472" s="604"/>
      <c r="AZ472" s="568" t="str">
        <f t="shared" si="2828"/>
        <v>Google</v>
      </c>
      <c r="BA472" s="665">
        <f t="shared" si="2928"/>
        <v>0</v>
      </c>
      <c r="BB472" s="665">
        <f t="shared" si="2929"/>
        <v>0</v>
      </c>
      <c r="BC472" s="665">
        <f t="shared" si="2930"/>
        <v>11.036465589999999</v>
      </c>
      <c r="BD472" s="648">
        <f t="shared" si="2931"/>
        <v>60.227380510000003</v>
      </c>
      <c r="BE472" s="648">
        <f t="shared" si="2932"/>
        <v>0</v>
      </c>
      <c r="BF472" s="666">
        <f t="shared" si="2933"/>
        <v>29.309851550999998</v>
      </c>
      <c r="BG472" s="666">
        <f t="shared" si="2934"/>
        <v>14.796877420000001</v>
      </c>
      <c r="BH472" s="666">
        <f t="shared" si="2935"/>
        <v>0</v>
      </c>
      <c r="BI472" s="666">
        <f t="shared" si="2936"/>
        <v>3.0827639000000002</v>
      </c>
      <c r="BJ472" s="666">
        <f t="shared" si="2937"/>
        <v>11.77118216</v>
      </c>
      <c r="BK472" s="650">
        <f t="shared" si="2938"/>
        <v>16.249983270000001</v>
      </c>
      <c r="BL472" s="650">
        <f t="shared" si="2939"/>
        <v>7.4853870419999993</v>
      </c>
      <c r="BM472" s="650">
        <f t="shared" si="2940"/>
        <v>0</v>
      </c>
      <c r="BN472" s="650">
        <f t="shared" si="2941"/>
        <v>0</v>
      </c>
      <c r="BO472" s="650">
        <f t="shared" si="2942"/>
        <v>9.2853392320000001</v>
      </c>
      <c r="BP472" s="667">
        <f t="shared" si="2943"/>
        <v>5.7474374500000005</v>
      </c>
      <c r="BQ472" s="667">
        <f t="shared" si="2944"/>
        <v>4.8492804329999997</v>
      </c>
      <c r="BR472" s="667">
        <f t="shared" si="2945"/>
        <v>3.2240653440000004</v>
      </c>
      <c r="BS472" s="650">
        <f t="shared" si="2946"/>
        <v>1.5652918739999999</v>
      </c>
      <c r="BT472" s="650">
        <f t="shared" si="2947"/>
        <v>7.2946173440000006</v>
      </c>
      <c r="BU472" s="650">
        <f t="shared" si="2948"/>
        <v>1.047264712</v>
      </c>
      <c r="BV472" s="667">
        <f t="shared" si="2949"/>
        <v>1.993875208</v>
      </c>
      <c r="BW472" s="652">
        <f t="shared" si="2950"/>
        <v>188.96706303999997</v>
      </c>
      <c r="BX472" s="606">
        <f t="shared" si="2975"/>
        <v>7.8885879754723456E-2</v>
      </c>
      <c r="BY472" s="645">
        <f t="shared" ca="1" si="2951"/>
        <v>99.31166634577518</v>
      </c>
      <c r="BZ472" s="608"/>
      <c r="CB472" s="616" t="str">
        <f t="shared" si="2853"/>
        <v>Google</v>
      </c>
      <c r="CC472" s="665">
        <f t="shared" ca="1" si="2952"/>
        <v>0</v>
      </c>
      <c r="CD472" s="665">
        <f t="shared" ca="1" si="2953"/>
        <v>1.3176915360000001</v>
      </c>
      <c r="CE472" s="665">
        <f t="shared" ca="1" si="2954"/>
        <v>293.18610762999998</v>
      </c>
      <c r="CF472" s="648">
        <f t="shared" ca="1" si="2955"/>
        <v>1132.388390155</v>
      </c>
      <c r="CG472" s="648">
        <f t="shared" ca="1" si="2956"/>
        <v>2.4236508250000002</v>
      </c>
      <c r="CH472" s="666">
        <f t="shared" ca="1" si="2957"/>
        <v>747.12470651699994</v>
      </c>
      <c r="CI472" s="666">
        <f t="shared" ca="1" si="2958"/>
        <v>314.14908984000004</v>
      </c>
      <c r="CJ472" s="666">
        <f t="shared" ca="1" si="2959"/>
        <v>0</v>
      </c>
      <c r="CK472" s="666">
        <f t="shared" ca="1" si="2960"/>
        <v>61.038725220000003</v>
      </c>
      <c r="CL472" s="666">
        <f t="shared" ca="1" si="2961"/>
        <v>213.64695620399999</v>
      </c>
      <c r="CM472" s="650">
        <f t="shared" ca="1" si="2962"/>
        <v>523.79112740300002</v>
      </c>
      <c r="CN472" s="650">
        <f t="shared" ca="1" si="2963"/>
        <v>399.39886574099995</v>
      </c>
      <c r="CO472" s="650">
        <f t="shared" ca="1" si="2964"/>
        <v>110.886577536</v>
      </c>
      <c r="CP472" s="650">
        <f t="shared" ca="1" si="2965"/>
        <v>0</v>
      </c>
      <c r="CQ472" s="650">
        <f t="shared" ca="1" si="2966"/>
        <v>275.65850845</v>
      </c>
      <c r="CR472" s="667">
        <f t="shared" ca="1" si="2967"/>
        <v>241.3923729</v>
      </c>
      <c r="CS472" s="667">
        <f t="shared" ca="1" si="2968"/>
        <v>287.18516342099997</v>
      </c>
      <c r="CT472" s="667">
        <f t="shared" ca="1" si="2969"/>
        <v>319.182469056</v>
      </c>
      <c r="CU472" s="650">
        <f t="shared" ca="1" si="2970"/>
        <v>193.574428418</v>
      </c>
      <c r="CV472" s="650">
        <f t="shared" ca="1" si="2971"/>
        <v>150.060699648</v>
      </c>
      <c r="CW472" s="650">
        <f t="shared" ca="1" si="2972"/>
        <v>125.14813308400001</v>
      </c>
      <c r="CX472" s="667">
        <f t="shared" ca="1" si="2973"/>
        <v>39.877504160000001</v>
      </c>
      <c r="CY472" s="652">
        <f t="shared" ca="1" si="2974"/>
        <v>5431.431167744</v>
      </c>
      <c r="CZ472" s="606">
        <f t="shared" ca="1" si="2976"/>
        <v>7.9432641357627717E-2</v>
      </c>
      <c r="DA472" s="645"/>
    </row>
    <row r="473" spans="1:105" ht="15" x14ac:dyDescent="0.25">
      <c r="A473" s="615">
        <v>642</v>
      </c>
      <c r="B473" s="616"/>
      <c r="C473" s="616" t="s">
        <v>725</v>
      </c>
      <c r="D473" s="616" t="str">
        <f t="shared" si="2977"/>
        <v>Sites Regularly VisitedGroupon</v>
      </c>
      <c r="E473" s="568" t="s">
        <v>749</v>
      </c>
      <c r="F473" s="620">
        <v>6.7578017000000004E-2</v>
      </c>
      <c r="G473" s="621">
        <v>6.7353965000000002E-2</v>
      </c>
      <c r="H473" s="622">
        <v>99.668453310000004</v>
      </c>
      <c r="I473" s="621">
        <v>9.8161649000000004E-2</v>
      </c>
      <c r="J473" s="622">
        <v>145.25677479999999</v>
      </c>
      <c r="K473" s="621">
        <v>4.2810764000000001E-2</v>
      </c>
      <c r="L473" s="623">
        <v>63.350133829999997</v>
      </c>
      <c r="M473" s="624">
        <v>6.6904816000000006E-2</v>
      </c>
      <c r="N473" s="625">
        <v>99.003815630000005</v>
      </c>
      <c r="O473" s="624">
        <v>6.6904816000000006E-2</v>
      </c>
      <c r="P473" s="626">
        <v>99.003815630000005</v>
      </c>
      <c r="Q473" s="627">
        <v>6.4193706000000003E-2</v>
      </c>
      <c r="R473" s="628">
        <v>94.99199376</v>
      </c>
      <c r="S473" s="627">
        <v>6.7353965000000002E-2</v>
      </c>
      <c r="T473" s="628">
        <v>99.668453310000004</v>
      </c>
      <c r="U473" s="627">
        <v>6.6396018000000001E-2</v>
      </c>
      <c r="V473" s="628">
        <v>98.250911049999999</v>
      </c>
      <c r="W473" s="627">
        <v>6.7353965000000002E-2</v>
      </c>
      <c r="X473" s="628">
        <v>99.668453310000004</v>
      </c>
      <c r="Y473" s="627">
        <v>6.7353965000000002E-2</v>
      </c>
      <c r="Z473" s="629">
        <v>99.668453310000004</v>
      </c>
      <c r="AA473" s="630">
        <v>6.2634968999999999E-2</v>
      </c>
      <c r="AB473" s="631">
        <v>92.685419940000003</v>
      </c>
      <c r="AC473" s="630">
        <v>6.8842766999999999E-2</v>
      </c>
      <c r="AD473" s="631">
        <v>101.8715402</v>
      </c>
      <c r="AE473" s="630">
        <v>7.0807541000000002E-2</v>
      </c>
      <c r="AF473" s="631">
        <v>104.7789551</v>
      </c>
      <c r="AG473" s="630">
        <v>5.7694623E-2</v>
      </c>
      <c r="AH473" s="631">
        <v>85.374838699999998</v>
      </c>
      <c r="AI473" s="630">
        <v>9.1611006999999994E-2</v>
      </c>
      <c r="AJ473" s="632">
        <v>135.56332449999999</v>
      </c>
      <c r="AK473" s="633">
        <v>7.1153203999999998E-2</v>
      </c>
      <c r="AL473" s="634">
        <v>105.2904575</v>
      </c>
      <c r="AM473" s="633">
        <v>6.7353965000000002E-2</v>
      </c>
      <c r="AN473" s="634">
        <v>99.668453310000004</v>
      </c>
      <c r="AO473" s="633">
        <v>6.7046855000000002E-2</v>
      </c>
      <c r="AP473" s="635">
        <v>99.214001390000007</v>
      </c>
      <c r="AQ473" s="630">
        <v>5.9363267999999997E-2</v>
      </c>
      <c r="AR473" s="631">
        <v>87.844050379999999</v>
      </c>
      <c r="AS473" s="630">
        <v>6.8097463999999996E-2</v>
      </c>
      <c r="AT473" s="631">
        <v>100.7686614</v>
      </c>
      <c r="AU473" s="630">
        <v>6.7120579E-2</v>
      </c>
      <c r="AV473" s="632">
        <v>99.32309583</v>
      </c>
      <c r="AW473" s="633">
        <v>5.3369143000000001E-2</v>
      </c>
      <c r="AX473" s="635">
        <v>78.974116969999997</v>
      </c>
      <c r="AY473" s="604"/>
      <c r="AZ473" s="568" t="str">
        <f t="shared" si="2828"/>
        <v>Groupon</v>
      </c>
      <c r="BA473" s="665">
        <f t="shared" si="2928"/>
        <v>0</v>
      </c>
      <c r="BB473" s="665">
        <f t="shared" si="2929"/>
        <v>0</v>
      </c>
      <c r="BC473" s="665">
        <f t="shared" si="2930"/>
        <v>0.98464757200000008</v>
      </c>
      <c r="BD473" s="648">
        <f t="shared" si="2931"/>
        <v>7.0919104960000006</v>
      </c>
      <c r="BE473" s="648">
        <f t="shared" si="2932"/>
        <v>0</v>
      </c>
      <c r="BF473" s="666">
        <f t="shared" si="2933"/>
        <v>3.402266418</v>
      </c>
      <c r="BG473" s="666">
        <f t="shared" si="2934"/>
        <v>1.75120309</v>
      </c>
      <c r="BH473" s="666">
        <f t="shared" si="2935"/>
        <v>0</v>
      </c>
      <c r="BI473" s="666">
        <f t="shared" si="2936"/>
        <v>0.33676982500000002</v>
      </c>
      <c r="BJ473" s="666">
        <f t="shared" si="2937"/>
        <v>1.3470793000000001</v>
      </c>
      <c r="BK473" s="650">
        <f t="shared" si="2938"/>
        <v>1.87904907</v>
      </c>
      <c r="BL473" s="650">
        <f t="shared" si="2939"/>
        <v>0.96379873799999993</v>
      </c>
      <c r="BM473" s="650">
        <f t="shared" si="2940"/>
        <v>0</v>
      </c>
      <c r="BN473" s="650">
        <f t="shared" si="2941"/>
        <v>0</v>
      </c>
      <c r="BO473" s="650">
        <f t="shared" si="2942"/>
        <v>1.4657761119999999</v>
      </c>
      <c r="BP473" s="667">
        <f t="shared" si="2943"/>
        <v>0.71153204000000003</v>
      </c>
      <c r="BQ473" s="667">
        <f t="shared" si="2944"/>
        <v>0.60618568500000003</v>
      </c>
      <c r="BR473" s="667">
        <f t="shared" si="2945"/>
        <v>0.40228112999999999</v>
      </c>
      <c r="BS473" s="650">
        <f t="shared" si="2946"/>
        <v>0.17808980399999999</v>
      </c>
      <c r="BT473" s="650">
        <f t="shared" si="2947"/>
        <v>0.95336449599999995</v>
      </c>
      <c r="BU473" s="650">
        <f t="shared" si="2948"/>
        <v>0.134241158</v>
      </c>
      <c r="BV473" s="667">
        <f t="shared" si="2949"/>
        <v>0.213476572</v>
      </c>
      <c r="BW473" s="652">
        <f t="shared" si="2950"/>
        <v>22.421671505999999</v>
      </c>
      <c r="BX473" s="606">
        <f t="shared" si="2975"/>
        <v>9.360114158877629E-3</v>
      </c>
      <c r="BY473" s="645">
        <f t="shared" ca="1" si="2951"/>
        <v>98.191664297700584</v>
      </c>
      <c r="BZ473" s="608"/>
      <c r="CB473" s="616" t="str">
        <f t="shared" si="2853"/>
        <v>Groupon</v>
      </c>
      <c r="CC473" s="665">
        <f t="shared" ca="1" si="2952"/>
        <v>0</v>
      </c>
      <c r="CD473" s="665">
        <f t="shared" ca="1" si="2953"/>
        <v>0.294484947</v>
      </c>
      <c r="CE473" s="665">
        <f t="shared" ca="1" si="2954"/>
        <v>26.157376804000002</v>
      </c>
      <c r="CF473" s="648">
        <f t="shared" ca="1" si="2955"/>
        <v>133.34129828800002</v>
      </c>
      <c r="CG473" s="648">
        <f t="shared" ca="1" si="2956"/>
        <v>0.33452408</v>
      </c>
      <c r="CH473" s="666">
        <f t="shared" ca="1" si="2957"/>
        <v>86.725696806000002</v>
      </c>
      <c r="CI473" s="666">
        <f t="shared" ca="1" si="2958"/>
        <v>37.179388680000002</v>
      </c>
      <c r="CJ473" s="666">
        <f t="shared" ca="1" si="2959"/>
        <v>0</v>
      </c>
      <c r="CK473" s="666">
        <f t="shared" ca="1" si="2960"/>
        <v>6.6680425350000005</v>
      </c>
      <c r="CL473" s="666">
        <f t="shared" ca="1" si="2961"/>
        <v>24.449489294999999</v>
      </c>
      <c r="CM473" s="650">
        <f t="shared" ca="1" si="2962"/>
        <v>60.568015023000001</v>
      </c>
      <c r="CN473" s="650">
        <f t="shared" ca="1" si="2963"/>
        <v>51.425546949000001</v>
      </c>
      <c r="CO473" s="650">
        <f t="shared" ca="1" si="2964"/>
        <v>13.595047872</v>
      </c>
      <c r="CP473" s="650">
        <f t="shared" ca="1" si="2965"/>
        <v>0</v>
      </c>
      <c r="CQ473" s="650">
        <f t="shared" ca="1" si="2966"/>
        <v>43.515228324999995</v>
      </c>
      <c r="CR473" s="667">
        <f t="shared" ca="1" si="2967"/>
        <v>29.884345679999999</v>
      </c>
      <c r="CS473" s="667">
        <f t="shared" ca="1" si="2968"/>
        <v>35.899663345</v>
      </c>
      <c r="CT473" s="667">
        <f t="shared" ca="1" si="2969"/>
        <v>39.825831870000002</v>
      </c>
      <c r="CU473" s="650">
        <f t="shared" ca="1" si="2970"/>
        <v>22.023772427999997</v>
      </c>
      <c r="CV473" s="650">
        <f t="shared" ca="1" si="2971"/>
        <v>19.612069632000001</v>
      </c>
      <c r="CW473" s="650">
        <f t="shared" ca="1" si="2972"/>
        <v>16.041818380999999</v>
      </c>
      <c r="CX473" s="667">
        <f t="shared" ca="1" si="2973"/>
        <v>4.2695314399999997</v>
      </c>
      <c r="CY473" s="652">
        <f t="shared" ca="1" si="2974"/>
        <v>651.81117238000013</v>
      </c>
      <c r="CZ473" s="606">
        <f t="shared" ca="1" si="2976"/>
        <v>9.5324936447755276E-3</v>
      </c>
      <c r="DA473" s="645"/>
    </row>
    <row r="474" spans="1:105" ht="15" x14ac:dyDescent="0.25">
      <c r="A474" s="615">
        <v>643</v>
      </c>
      <c r="B474" s="616"/>
      <c r="C474" s="616" t="s">
        <v>725</v>
      </c>
      <c r="D474" s="616" t="str">
        <f t="shared" si="2977"/>
        <v>Sites Regularly VisitedHotels.com</v>
      </c>
      <c r="E474" s="568" t="s">
        <v>750</v>
      </c>
      <c r="F474" s="620">
        <v>4.8282207000000001E-2</v>
      </c>
      <c r="G474" s="621">
        <v>4.4537052000000001E-2</v>
      </c>
      <c r="H474" s="622">
        <v>92.24319903</v>
      </c>
      <c r="I474" s="621">
        <v>7.3319519E-2</v>
      </c>
      <c r="J474" s="622">
        <v>151.8561866</v>
      </c>
      <c r="K474" s="621">
        <v>6.0770801999999999E-2</v>
      </c>
      <c r="L474" s="623">
        <v>125.8658331</v>
      </c>
      <c r="M474" s="624">
        <v>5.1887517000000001E-2</v>
      </c>
      <c r="N474" s="625">
        <v>107.4671608</v>
      </c>
      <c r="O474" s="624">
        <v>4.4488523000000002E-2</v>
      </c>
      <c r="P474" s="626">
        <v>92.142686449999999</v>
      </c>
      <c r="Q474" s="627">
        <v>5.7295015999999997E-2</v>
      </c>
      <c r="R474" s="628">
        <v>118.6669357</v>
      </c>
      <c r="S474" s="627">
        <v>6.1593977000000001E-2</v>
      </c>
      <c r="T474" s="628">
        <v>127.5707566</v>
      </c>
      <c r="U474" s="627">
        <v>6.2720382000000005E-2</v>
      </c>
      <c r="V474" s="628">
        <v>129.9037165</v>
      </c>
      <c r="W474" s="627">
        <v>7.3014157999999996E-2</v>
      </c>
      <c r="X474" s="628">
        <v>151.223736</v>
      </c>
      <c r="Y474" s="627">
        <v>4.5750210999999999E-2</v>
      </c>
      <c r="Z474" s="629">
        <v>94.755840160000005</v>
      </c>
      <c r="AA474" s="630">
        <v>4.9892516999999997E-2</v>
      </c>
      <c r="AB474" s="631">
        <v>103.3352026</v>
      </c>
      <c r="AC474" s="630">
        <v>4.1428505999999997E-2</v>
      </c>
      <c r="AD474" s="631">
        <v>85.804912250000001</v>
      </c>
      <c r="AE474" s="630">
        <v>4.6559963000000003E-2</v>
      </c>
      <c r="AF474" s="631">
        <v>96.432962759999995</v>
      </c>
      <c r="AG474" s="630">
        <v>4.9892516999999997E-2</v>
      </c>
      <c r="AH474" s="631">
        <v>103.3352026</v>
      </c>
      <c r="AI474" s="630">
        <v>5.0973073000000001E-2</v>
      </c>
      <c r="AJ474" s="632">
        <v>105.5732041</v>
      </c>
      <c r="AK474" s="633">
        <v>4.5278554999999998E-2</v>
      </c>
      <c r="AL474" s="634">
        <v>93.77896724</v>
      </c>
      <c r="AM474" s="633">
        <v>3.6414335999999999E-2</v>
      </c>
      <c r="AN474" s="634">
        <v>75.41978349</v>
      </c>
      <c r="AO474" s="633">
        <v>3.9720783000000003E-2</v>
      </c>
      <c r="AP474" s="635">
        <v>82.267951109999998</v>
      </c>
      <c r="AQ474" s="630">
        <v>3.9253167999999998E-2</v>
      </c>
      <c r="AR474" s="631">
        <v>81.29944888</v>
      </c>
      <c r="AS474" s="630">
        <v>4.2631394000000003E-2</v>
      </c>
      <c r="AT474" s="631">
        <v>88.296283410000001</v>
      </c>
      <c r="AU474" s="630">
        <v>4.2631394000000003E-2</v>
      </c>
      <c r="AV474" s="632">
        <v>88.296283410000001</v>
      </c>
      <c r="AW474" s="633">
        <v>6.1470733999999999E-2</v>
      </c>
      <c r="AX474" s="635">
        <v>127.3155016</v>
      </c>
      <c r="AY474" s="604"/>
      <c r="AZ474" s="568" t="str">
        <f t="shared" si="2828"/>
        <v>Hotels.com</v>
      </c>
      <c r="BA474" s="665">
        <f t="shared" si="2928"/>
        <v>0</v>
      </c>
      <c r="BB474" s="665">
        <f t="shared" si="2929"/>
        <v>0</v>
      </c>
      <c r="BC474" s="665">
        <f t="shared" si="2930"/>
        <v>1.3977284459999999</v>
      </c>
      <c r="BD474" s="648">
        <f t="shared" si="2931"/>
        <v>5.5000768019999997</v>
      </c>
      <c r="BE474" s="648">
        <f t="shared" si="2932"/>
        <v>0</v>
      </c>
      <c r="BF474" s="666">
        <f t="shared" si="2933"/>
        <v>3.036635848</v>
      </c>
      <c r="BG474" s="666">
        <f t="shared" si="2934"/>
        <v>1.6014434020000001</v>
      </c>
      <c r="BH474" s="666">
        <f t="shared" si="2935"/>
        <v>0</v>
      </c>
      <c r="BI474" s="666">
        <f t="shared" si="2936"/>
        <v>0.36507078999999998</v>
      </c>
      <c r="BJ474" s="666">
        <f t="shared" si="2937"/>
        <v>0.91500421999999992</v>
      </c>
      <c r="BK474" s="650">
        <f t="shared" si="2938"/>
        <v>1.49677551</v>
      </c>
      <c r="BL474" s="650">
        <f t="shared" si="2939"/>
        <v>0.579999084</v>
      </c>
      <c r="BM474" s="650">
        <f t="shared" si="2940"/>
        <v>0</v>
      </c>
      <c r="BN474" s="650">
        <f t="shared" si="2941"/>
        <v>0</v>
      </c>
      <c r="BO474" s="650">
        <f t="shared" si="2942"/>
        <v>0.81556916800000001</v>
      </c>
      <c r="BP474" s="667">
        <f t="shared" si="2943"/>
        <v>0.45278554999999998</v>
      </c>
      <c r="BQ474" s="667">
        <f t="shared" si="2944"/>
        <v>0.32772902399999998</v>
      </c>
      <c r="BR474" s="667">
        <f t="shared" si="2945"/>
        <v>0.238324698</v>
      </c>
      <c r="BS474" s="650">
        <f t="shared" si="2946"/>
        <v>0.11775950399999999</v>
      </c>
      <c r="BT474" s="650">
        <f t="shared" si="2947"/>
        <v>0.59683951600000007</v>
      </c>
      <c r="BU474" s="650">
        <f t="shared" si="2948"/>
        <v>8.5262788000000006E-2</v>
      </c>
      <c r="BV474" s="667">
        <f t="shared" si="2949"/>
        <v>0.245882936</v>
      </c>
      <c r="BW474" s="652">
        <f t="shared" si="2950"/>
        <v>17.772887286</v>
      </c>
      <c r="BX474" s="606">
        <f t="shared" si="2975"/>
        <v>7.4194403341119397E-3</v>
      </c>
      <c r="BY474" s="645">
        <f t="shared" ca="1" si="2951"/>
        <v>103.00212930403848</v>
      </c>
      <c r="BZ474" s="608"/>
      <c r="CB474" s="616" t="str">
        <f t="shared" si="2853"/>
        <v>Hotels.com</v>
      </c>
      <c r="CC474" s="665">
        <f t="shared" ca="1" si="2952"/>
        <v>0</v>
      </c>
      <c r="CD474" s="665">
        <f t="shared" ca="1" si="2953"/>
        <v>0.219958557</v>
      </c>
      <c r="CE474" s="665">
        <f t="shared" ca="1" si="2954"/>
        <v>37.130960021999996</v>
      </c>
      <c r="CF474" s="648">
        <f t="shared" ca="1" si="2955"/>
        <v>103.411821381</v>
      </c>
      <c r="CG474" s="648">
        <f t="shared" ca="1" si="2956"/>
        <v>0.22244261500000001</v>
      </c>
      <c r="CH474" s="666">
        <f t="shared" ca="1" si="2957"/>
        <v>77.405566616000002</v>
      </c>
      <c r="CI474" s="666">
        <f t="shared" ca="1" si="2958"/>
        <v>33.999875304</v>
      </c>
      <c r="CJ474" s="666">
        <f t="shared" ca="1" si="2959"/>
        <v>0</v>
      </c>
      <c r="CK474" s="666">
        <f t="shared" ca="1" si="2960"/>
        <v>7.2284016419999997</v>
      </c>
      <c r="CL474" s="666">
        <f t="shared" ca="1" si="2961"/>
        <v>16.607326593</v>
      </c>
      <c r="CM474" s="650">
        <f t="shared" ca="1" si="2962"/>
        <v>48.246063938999995</v>
      </c>
      <c r="CN474" s="650">
        <f t="shared" ca="1" si="2963"/>
        <v>30.947093981999998</v>
      </c>
      <c r="CO474" s="650">
        <f t="shared" ca="1" si="2964"/>
        <v>8.9395128960000001</v>
      </c>
      <c r="CP474" s="650">
        <f t="shared" ca="1" si="2965"/>
        <v>0</v>
      </c>
      <c r="CQ474" s="650">
        <f t="shared" ca="1" si="2966"/>
        <v>24.212209675</v>
      </c>
      <c r="CR474" s="667">
        <f t="shared" ca="1" si="2967"/>
        <v>19.016993100000001</v>
      </c>
      <c r="CS474" s="667">
        <f t="shared" ca="1" si="2968"/>
        <v>19.408841087999999</v>
      </c>
      <c r="CT474" s="667">
        <f t="shared" ca="1" si="2969"/>
        <v>23.594145102000002</v>
      </c>
      <c r="CU474" s="650">
        <f t="shared" ca="1" si="2970"/>
        <v>14.562925327999999</v>
      </c>
      <c r="CV474" s="650">
        <f t="shared" ca="1" si="2971"/>
        <v>12.277841472</v>
      </c>
      <c r="CW474" s="650">
        <f t="shared" ca="1" si="2972"/>
        <v>10.188903166000001</v>
      </c>
      <c r="CX474" s="667">
        <f t="shared" ca="1" si="2973"/>
        <v>4.9176587200000004</v>
      </c>
      <c r="CY474" s="652">
        <f t="shared" ca="1" si="2974"/>
        <v>492.53854119799996</v>
      </c>
      <c r="CZ474" s="606">
        <f t="shared" ca="1" si="2976"/>
        <v>7.2031912196800002E-3</v>
      </c>
      <c r="DA474" s="645"/>
    </row>
    <row r="475" spans="1:105" ht="15" x14ac:dyDescent="0.25">
      <c r="A475" s="615">
        <v>644</v>
      </c>
      <c r="B475" s="616"/>
      <c r="C475" s="616" t="s">
        <v>725</v>
      </c>
      <c r="D475" s="616" t="str">
        <f t="shared" si="2977"/>
        <v>Sites Regularly VisitedIKEA</v>
      </c>
      <c r="E475" s="568" t="s">
        <v>751</v>
      </c>
      <c r="F475" s="620">
        <v>8.0699228999999997E-2</v>
      </c>
      <c r="G475" s="621">
        <v>0.101075264</v>
      </c>
      <c r="H475" s="622">
        <v>125.24935480000001</v>
      </c>
      <c r="I475" s="621">
        <v>0.121334515</v>
      </c>
      <c r="J475" s="622">
        <v>150.3539954</v>
      </c>
      <c r="K475" s="621">
        <v>8.1802978999999998E-2</v>
      </c>
      <c r="L475" s="623">
        <v>101.3677331</v>
      </c>
      <c r="M475" s="624">
        <v>7.2604654000000005E-2</v>
      </c>
      <c r="N475" s="625">
        <v>89.969451950000007</v>
      </c>
      <c r="O475" s="624">
        <v>7.5205401000000005E-2</v>
      </c>
      <c r="P475" s="626">
        <v>93.192216540000004</v>
      </c>
      <c r="Q475" s="627">
        <v>6.7874921000000005E-2</v>
      </c>
      <c r="R475" s="628">
        <v>84.108511949999993</v>
      </c>
      <c r="S475" s="627">
        <v>6.6522001999999997E-2</v>
      </c>
      <c r="T475" s="628">
        <v>82.432016439999998</v>
      </c>
      <c r="U475" s="627">
        <v>0.115866753</v>
      </c>
      <c r="V475" s="628">
        <v>143.5785127</v>
      </c>
      <c r="W475" s="627">
        <v>7.8608356000000004E-2</v>
      </c>
      <c r="X475" s="628">
        <v>97.409054130000001</v>
      </c>
      <c r="Y475" s="627">
        <v>7.8608356000000004E-2</v>
      </c>
      <c r="Z475" s="629">
        <v>97.409054130000001</v>
      </c>
      <c r="AA475" s="630">
        <v>6.7133818999999997E-2</v>
      </c>
      <c r="AB475" s="631">
        <v>83.190161009999997</v>
      </c>
      <c r="AC475" s="630">
        <v>8.1322262000000006E-2</v>
      </c>
      <c r="AD475" s="631">
        <v>100.7720434</v>
      </c>
      <c r="AE475" s="630">
        <v>8.0323835999999996E-2</v>
      </c>
      <c r="AF475" s="631">
        <v>99.534824659999998</v>
      </c>
      <c r="AG475" s="630">
        <v>0.117538822</v>
      </c>
      <c r="AH475" s="631">
        <v>145.65048859999999</v>
      </c>
      <c r="AI475" s="630">
        <v>8.1322262000000006E-2</v>
      </c>
      <c r="AJ475" s="632">
        <v>100.7720434</v>
      </c>
      <c r="AK475" s="633">
        <v>8.4622151000000007E-2</v>
      </c>
      <c r="AL475" s="634">
        <v>104.8611633</v>
      </c>
      <c r="AM475" s="633">
        <v>7.2168554999999995E-2</v>
      </c>
      <c r="AN475" s="634">
        <v>89.429051220000005</v>
      </c>
      <c r="AO475" s="633">
        <v>8.1322262000000006E-2</v>
      </c>
      <c r="AP475" s="635">
        <v>100.7720434</v>
      </c>
      <c r="AQ475" s="630">
        <v>8.8172894000000002E-2</v>
      </c>
      <c r="AR475" s="631">
        <v>109.261135</v>
      </c>
      <c r="AS475" s="630">
        <v>6.9341375999999996E-2</v>
      </c>
      <c r="AT475" s="631">
        <v>85.925698510000004</v>
      </c>
      <c r="AU475" s="630">
        <v>8.1322262000000006E-2</v>
      </c>
      <c r="AV475" s="632">
        <v>100.7720434</v>
      </c>
      <c r="AW475" s="633">
        <v>0.113546854</v>
      </c>
      <c r="AX475" s="635">
        <v>140.703765</v>
      </c>
      <c r="AY475" s="604"/>
      <c r="AZ475" s="568" t="str">
        <f t="shared" si="2828"/>
        <v>IKEA</v>
      </c>
      <c r="BA475" s="665">
        <f t="shared" si="2928"/>
        <v>0</v>
      </c>
      <c r="BB475" s="665">
        <f t="shared" si="2929"/>
        <v>0</v>
      </c>
      <c r="BC475" s="665">
        <f t="shared" si="2930"/>
        <v>1.8814685170000001</v>
      </c>
      <c r="BD475" s="648">
        <f t="shared" si="2931"/>
        <v>7.6960933240000005</v>
      </c>
      <c r="BE475" s="648">
        <f t="shared" si="2932"/>
        <v>0</v>
      </c>
      <c r="BF475" s="666">
        <f t="shared" si="2933"/>
        <v>3.5973708130000004</v>
      </c>
      <c r="BG475" s="666">
        <f t="shared" si="2934"/>
        <v>1.729572052</v>
      </c>
      <c r="BH475" s="666">
        <f t="shared" si="2935"/>
        <v>0</v>
      </c>
      <c r="BI475" s="666">
        <f t="shared" si="2936"/>
        <v>0.39304178000000001</v>
      </c>
      <c r="BJ475" s="666">
        <f t="shared" si="2937"/>
        <v>1.57216712</v>
      </c>
      <c r="BK475" s="650">
        <f t="shared" si="2938"/>
        <v>2.0140145700000001</v>
      </c>
      <c r="BL475" s="650">
        <f t="shared" si="2939"/>
        <v>1.138511668</v>
      </c>
      <c r="BM475" s="650">
        <f t="shared" si="2940"/>
        <v>0</v>
      </c>
      <c r="BN475" s="650">
        <f t="shared" si="2941"/>
        <v>0</v>
      </c>
      <c r="BO475" s="650">
        <f t="shared" si="2942"/>
        <v>1.3011561920000001</v>
      </c>
      <c r="BP475" s="667">
        <f t="shared" si="2943"/>
        <v>0.84622151000000012</v>
      </c>
      <c r="BQ475" s="667">
        <f t="shared" si="2944"/>
        <v>0.64951699499999993</v>
      </c>
      <c r="BR475" s="667">
        <f t="shared" si="2945"/>
        <v>0.48793357200000004</v>
      </c>
      <c r="BS475" s="650">
        <f t="shared" si="2946"/>
        <v>0.264518682</v>
      </c>
      <c r="BT475" s="650">
        <f t="shared" si="2947"/>
        <v>0.97077926399999992</v>
      </c>
      <c r="BU475" s="650">
        <f t="shared" si="2948"/>
        <v>0.16264452400000001</v>
      </c>
      <c r="BV475" s="667">
        <f t="shared" si="2949"/>
        <v>0.45418741600000001</v>
      </c>
      <c r="BW475" s="652">
        <f t="shared" si="2950"/>
        <v>25.159197999000003</v>
      </c>
      <c r="BX475" s="606">
        <f t="shared" si="2975"/>
        <v>1.0502917472206661E-2</v>
      </c>
      <c r="BY475" s="645">
        <f t="shared" ca="1" si="2951"/>
        <v>96.606964986494688</v>
      </c>
      <c r="BZ475" s="608"/>
      <c r="CB475" s="616" t="str">
        <f t="shared" si="2853"/>
        <v>IKEA</v>
      </c>
      <c r="CC475" s="665">
        <f t="shared" ca="1" si="2952"/>
        <v>0</v>
      </c>
      <c r="CD475" s="665">
        <f t="shared" ca="1" si="2953"/>
        <v>0.36400354499999998</v>
      </c>
      <c r="CE475" s="665">
        <f t="shared" ca="1" si="2954"/>
        <v>49.981620168999996</v>
      </c>
      <c r="CF475" s="648">
        <f t="shared" ca="1" si="2955"/>
        <v>144.701075422</v>
      </c>
      <c r="CG475" s="648">
        <f t="shared" ca="1" si="2956"/>
        <v>0.37602700500000003</v>
      </c>
      <c r="CH475" s="666">
        <f t="shared" ca="1" si="2957"/>
        <v>91.699018271</v>
      </c>
      <c r="CI475" s="666">
        <f t="shared" ca="1" si="2958"/>
        <v>36.720145103999997</v>
      </c>
      <c r="CJ475" s="666">
        <f t="shared" ca="1" si="2959"/>
        <v>0</v>
      </c>
      <c r="CK475" s="666">
        <f t="shared" ca="1" si="2960"/>
        <v>7.7822272440000004</v>
      </c>
      <c r="CL475" s="666">
        <f t="shared" ca="1" si="2961"/>
        <v>28.534833228</v>
      </c>
      <c r="CM475" s="650">
        <f t="shared" ca="1" si="2962"/>
        <v>64.918402972999999</v>
      </c>
      <c r="CN475" s="650">
        <f t="shared" ca="1" si="2963"/>
        <v>60.747729714000002</v>
      </c>
      <c r="CO475" s="650">
        <f t="shared" ca="1" si="2964"/>
        <v>15.422176512</v>
      </c>
      <c r="CP475" s="650">
        <f t="shared" ca="1" si="2965"/>
        <v>0</v>
      </c>
      <c r="CQ475" s="650">
        <f t="shared" ca="1" si="2966"/>
        <v>38.62807445</v>
      </c>
      <c r="CR475" s="667">
        <f t="shared" ca="1" si="2967"/>
        <v>35.541303420000006</v>
      </c>
      <c r="CS475" s="667">
        <f t="shared" ca="1" si="2968"/>
        <v>38.465839814999995</v>
      </c>
      <c r="CT475" s="667">
        <f t="shared" ca="1" si="2969"/>
        <v>48.305423628000007</v>
      </c>
      <c r="CU475" s="650">
        <f t="shared" ca="1" si="2970"/>
        <v>32.712143674000004</v>
      </c>
      <c r="CV475" s="650">
        <f t="shared" ca="1" si="2971"/>
        <v>19.970316287999999</v>
      </c>
      <c r="CW475" s="650">
        <f t="shared" ca="1" si="2972"/>
        <v>19.436020618000001</v>
      </c>
      <c r="CX475" s="667">
        <f t="shared" ca="1" si="2973"/>
        <v>9.0837483199999998</v>
      </c>
      <c r="CY475" s="652">
        <f t="shared" ca="1" si="2974"/>
        <v>743.39012940000009</v>
      </c>
      <c r="CZ475" s="606">
        <f t="shared" ca="1" si="2976"/>
        <v>1.0871801503830426E-2</v>
      </c>
      <c r="DA475" s="645"/>
    </row>
    <row r="476" spans="1:105" ht="15" x14ac:dyDescent="0.25">
      <c r="A476" s="615">
        <v>645</v>
      </c>
      <c r="B476" s="616"/>
      <c r="C476" s="616" t="s">
        <v>725</v>
      </c>
      <c r="D476" s="616" t="str">
        <f t="shared" si="2977"/>
        <v>Sites Regularly VisitedInternet Movie Database (IMDb)</v>
      </c>
      <c r="E476" s="568" t="s">
        <v>752</v>
      </c>
      <c r="F476" s="620">
        <v>7.6783212000000003E-2</v>
      </c>
      <c r="G476" s="621">
        <v>0.18569441</v>
      </c>
      <c r="H476" s="622">
        <v>241.84246239999999</v>
      </c>
      <c r="I476" s="621">
        <v>7.7993743000000004E-2</v>
      </c>
      <c r="J476" s="622">
        <v>101.57655699999999</v>
      </c>
      <c r="K476" s="621">
        <v>7.4228356999999995E-2</v>
      </c>
      <c r="L476" s="623">
        <v>96.672638820000003</v>
      </c>
      <c r="M476" s="624">
        <v>8.4601362999999999E-2</v>
      </c>
      <c r="N476" s="625">
        <v>110.18211030000001</v>
      </c>
      <c r="O476" s="624">
        <v>9.8351020999999997E-2</v>
      </c>
      <c r="P476" s="626">
        <v>128.08922480000001</v>
      </c>
      <c r="Q476" s="627">
        <v>7.6541656999999999E-2</v>
      </c>
      <c r="R476" s="628">
        <v>99.685407470000001</v>
      </c>
      <c r="S476" s="627">
        <v>7.8088508000000001E-2</v>
      </c>
      <c r="T476" s="628">
        <v>101.6999759</v>
      </c>
      <c r="U476" s="627">
        <v>0.124930735</v>
      </c>
      <c r="V476" s="628">
        <v>162.70579499999999</v>
      </c>
      <c r="W476" s="627">
        <v>0.114379014</v>
      </c>
      <c r="X476" s="628">
        <v>148.9635706</v>
      </c>
      <c r="Y476" s="627">
        <v>5.9501555999999997E-2</v>
      </c>
      <c r="Z476" s="629">
        <v>77.492924279999997</v>
      </c>
      <c r="AA476" s="630">
        <v>6.0380646000000003E-2</v>
      </c>
      <c r="AB476" s="631">
        <v>78.637823060000002</v>
      </c>
      <c r="AC476" s="630">
        <v>6.6178106E-2</v>
      </c>
      <c r="AD476" s="631">
        <v>86.188249380000002</v>
      </c>
      <c r="AE476" s="630">
        <v>7.9623942000000003E-2</v>
      </c>
      <c r="AF476" s="631">
        <v>103.6996762</v>
      </c>
      <c r="AG476" s="630">
        <v>7.2120516999999995E-2</v>
      </c>
      <c r="AH476" s="631">
        <v>93.927455300000005</v>
      </c>
      <c r="AI476" s="630">
        <v>7.6279152000000003E-2</v>
      </c>
      <c r="AJ476" s="632">
        <v>99.343528939999999</v>
      </c>
      <c r="AK476" s="633">
        <v>7.9840526999999994E-2</v>
      </c>
      <c r="AL476" s="634">
        <v>103.9817503</v>
      </c>
      <c r="AM476" s="633">
        <v>6.4073792000000004E-2</v>
      </c>
      <c r="AN476" s="634">
        <v>83.447658110000006</v>
      </c>
      <c r="AO476" s="633">
        <v>7.5117095999999994E-2</v>
      </c>
      <c r="AP476" s="635">
        <v>97.830103679999993</v>
      </c>
      <c r="AQ476" s="630">
        <v>7.4690322000000003E-2</v>
      </c>
      <c r="AR476" s="631">
        <v>97.27428784</v>
      </c>
      <c r="AS476" s="630">
        <v>6.9258515000000007E-2</v>
      </c>
      <c r="AT476" s="631">
        <v>90.200075729999995</v>
      </c>
      <c r="AU476" s="630">
        <v>7.4690322000000003E-2</v>
      </c>
      <c r="AV476" s="632">
        <v>97.27428784</v>
      </c>
      <c r="AW476" s="633">
        <v>8.1345010999999995E-2</v>
      </c>
      <c r="AX476" s="635">
        <v>105.94114190000001</v>
      </c>
      <c r="AY476" s="604"/>
      <c r="AZ476" s="568" t="str">
        <f t="shared" si="2828"/>
        <v>Internet Movie Database (IMDb)</v>
      </c>
      <c r="BA476" s="665">
        <f t="shared" si="2928"/>
        <v>0</v>
      </c>
      <c r="BB476" s="665">
        <f t="shared" si="2929"/>
        <v>0</v>
      </c>
      <c r="BC476" s="665">
        <f t="shared" si="2930"/>
        <v>1.7072522109999999</v>
      </c>
      <c r="BD476" s="648">
        <f t="shared" si="2931"/>
        <v>8.9677444780000002</v>
      </c>
      <c r="BE476" s="648">
        <f t="shared" si="2932"/>
        <v>0</v>
      </c>
      <c r="BF476" s="666">
        <f t="shared" si="2933"/>
        <v>4.0567078209999998</v>
      </c>
      <c r="BG476" s="666">
        <f t="shared" si="2934"/>
        <v>2.030301208</v>
      </c>
      <c r="BH476" s="666">
        <f t="shared" si="2935"/>
        <v>0</v>
      </c>
      <c r="BI476" s="666">
        <f t="shared" si="2936"/>
        <v>0.57189507000000006</v>
      </c>
      <c r="BJ476" s="666">
        <f t="shared" si="2937"/>
        <v>1.19003112</v>
      </c>
      <c r="BK476" s="650">
        <f t="shared" si="2938"/>
        <v>1.81141938</v>
      </c>
      <c r="BL476" s="650">
        <f t="shared" si="2939"/>
        <v>0.92649348399999998</v>
      </c>
      <c r="BM476" s="650">
        <f t="shared" si="2940"/>
        <v>0</v>
      </c>
      <c r="BN476" s="650">
        <f t="shared" si="2941"/>
        <v>0</v>
      </c>
      <c r="BO476" s="650">
        <f t="shared" si="2942"/>
        <v>1.220466432</v>
      </c>
      <c r="BP476" s="667">
        <f t="shared" si="2943"/>
        <v>0.79840526999999994</v>
      </c>
      <c r="BQ476" s="667">
        <f t="shared" si="2944"/>
        <v>0.576664128</v>
      </c>
      <c r="BR476" s="667">
        <f t="shared" si="2945"/>
        <v>0.45070257599999997</v>
      </c>
      <c r="BS476" s="650">
        <f t="shared" si="2946"/>
        <v>0.22407096600000001</v>
      </c>
      <c r="BT476" s="650">
        <f t="shared" si="2947"/>
        <v>0.96961921000000006</v>
      </c>
      <c r="BU476" s="650">
        <f t="shared" si="2948"/>
        <v>0.14938064400000001</v>
      </c>
      <c r="BV476" s="667">
        <f t="shared" si="2949"/>
        <v>0.32538004399999998</v>
      </c>
      <c r="BW476" s="652">
        <f t="shared" si="2950"/>
        <v>25.976534042000004</v>
      </c>
      <c r="BX476" s="606">
        <f t="shared" si="2975"/>
        <v>1.084412123422762E-2</v>
      </c>
      <c r="BY476" s="645">
        <f t="shared" ca="1" si="2951"/>
        <v>100.50283180176834</v>
      </c>
      <c r="BZ476" s="608"/>
      <c r="CB476" s="616" t="str">
        <f t="shared" si="2853"/>
        <v>Internet Movie Database (IMDb)</v>
      </c>
      <c r="CC476" s="665">
        <f t="shared" ca="1" si="2952"/>
        <v>0</v>
      </c>
      <c r="CD476" s="665">
        <f t="shared" ca="1" si="2953"/>
        <v>0.23398122900000001</v>
      </c>
      <c r="CE476" s="665">
        <f t="shared" ca="1" si="2954"/>
        <v>45.353526126999995</v>
      </c>
      <c r="CF476" s="648">
        <f t="shared" ca="1" si="2955"/>
        <v>168.610516459</v>
      </c>
      <c r="CG476" s="648">
        <f t="shared" ca="1" si="2956"/>
        <v>0.49175510499999997</v>
      </c>
      <c r="CH476" s="666">
        <f t="shared" ca="1" si="2957"/>
        <v>103.407778607</v>
      </c>
      <c r="CI476" s="666">
        <f t="shared" ca="1" si="2958"/>
        <v>43.104856416000004</v>
      </c>
      <c r="CJ476" s="666">
        <f t="shared" ca="1" si="2959"/>
        <v>0</v>
      </c>
      <c r="CK476" s="666">
        <f t="shared" ca="1" si="2960"/>
        <v>11.323522386</v>
      </c>
      <c r="CL476" s="666">
        <f t="shared" ca="1" si="2961"/>
        <v>21.599064827999999</v>
      </c>
      <c r="CM476" s="650">
        <f t="shared" ca="1" si="2962"/>
        <v>58.388084682000006</v>
      </c>
      <c r="CN476" s="650">
        <f t="shared" ca="1" si="2963"/>
        <v>49.435045182000003</v>
      </c>
      <c r="CO476" s="650">
        <f t="shared" ca="1" si="2964"/>
        <v>15.287796864000001</v>
      </c>
      <c r="CP476" s="650">
        <f t="shared" ca="1" si="2965"/>
        <v>0</v>
      </c>
      <c r="CQ476" s="650">
        <f t="shared" ca="1" si="2966"/>
        <v>36.232597200000001</v>
      </c>
      <c r="CR476" s="667">
        <f t="shared" ca="1" si="2967"/>
        <v>33.533021339999998</v>
      </c>
      <c r="CS476" s="667">
        <f t="shared" ca="1" si="2968"/>
        <v>34.151331136000003</v>
      </c>
      <c r="CT476" s="667">
        <f t="shared" ca="1" si="2969"/>
        <v>44.619555023999993</v>
      </c>
      <c r="CU476" s="650">
        <f t="shared" ca="1" si="2970"/>
        <v>27.710109462000002</v>
      </c>
      <c r="CV476" s="650">
        <f t="shared" ca="1" si="2971"/>
        <v>19.946452320000002</v>
      </c>
      <c r="CW476" s="650">
        <f t="shared" ca="1" si="2972"/>
        <v>17.850986958</v>
      </c>
      <c r="CX476" s="667">
        <f t="shared" ca="1" si="2973"/>
        <v>6.50760088</v>
      </c>
      <c r="CY476" s="652">
        <f t="shared" ca="1" si="2974"/>
        <v>737.78758220500004</v>
      </c>
      <c r="CZ476" s="606">
        <f t="shared" ca="1" si="2976"/>
        <v>1.0789866354827246E-2</v>
      </c>
      <c r="DA476" s="645"/>
    </row>
    <row r="477" spans="1:105" ht="15" x14ac:dyDescent="0.25">
      <c r="A477" s="615">
        <v>647</v>
      </c>
      <c r="B477" s="616"/>
      <c r="C477" s="616" t="s">
        <v>725</v>
      </c>
      <c r="D477" s="616" t="str">
        <f t="shared" si="2977"/>
        <v>Sites Regularly VisitedJohn Lewis</v>
      </c>
      <c r="E477" s="568" t="s">
        <v>753</v>
      </c>
      <c r="F477" s="620">
        <v>9.416737E-2</v>
      </c>
      <c r="G477" s="621">
        <v>0.120455512</v>
      </c>
      <c r="H477" s="622">
        <v>127.9164028</v>
      </c>
      <c r="I477" s="621">
        <v>0.120455512</v>
      </c>
      <c r="J477" s="622">
        <v>127.9164028</v>
      </c>
      <c r="K477" s="621">
        <v>0.14672537499999999</v>
      </c>
      <c r="L477" s="623">
        <v>155.8133943</v>
      </c>
      <c r="M477" s="624">
        <v>0.16799999900000001</v>
      </c>
      <c r="N477" s="625">
        <v>178.40574649999999</v>
      </c>
      <c r="O477" s="624">
        <v>0.16681669800000001</v>
      </c>
      <c r="P477" s="626">
        <v>177.14915310000001</v>
      </c>
      <c r="Q477" s="627">
        <v>9.9769832000000003E-2</v>
      </c>
      <c r="R477" s="628">
        <v>105.94947260000001</v>
      </c>
      <c r="S477" s="627">
        <v>0.11120904</v>
      </c>
      <c r="T477" s="628">
        <v>118.0972142</v>
      </c>
      <c r="U477" s="627">
        <v>0.12474057</v>
      </c>
      <c r="V477" s="628">
        <v>132.4668734</v>
      </c>
      <c r="W477" s="627">
        <v>0.153708608</v>
      </c>
      <c r="X477" s="628">
        <v>163.22916190000001</v>
      </c>
      <c r="Y477" s="627">
        <v>0.11120904</v>
      </c>
      <c r="Z477" s="629">
        <v>118.0972142</v>
      </c>
      <c r="AA477" s="630">
        <v>8.1664060999999996E-2</v>
      </c>
      <c r="AB477" s="631">
        <v>86.722249419999997</v>
      </c>
      <c r="AC477" s="630">
        <v>7.8750025000000001E-2</v>
      </c>
      <c r="AD477" s="631">
        <v>83.627721210000004</v>
      </c>
      <c r="AE477" s="630">
        <v>7.6516734000000003E-2</v>
      </c>
      <c r="AF477" s="631">
        <v>81.256102029999994</v>
      </c>
      <c r="AG477" s="630">
        <v>9.3564892999999996E-2</v>
      </c>
      <c r="AH477" s="631">
        <v>99.360206840000004</v>
      </c>
      <c r="AI477" s="630">
        <v>8.1664060999999996E-2</v>
      </c>
      <c r="AJ477" s="632">
        <v>86.722249419999997</v>
      </c>
      <c r="AK477" s="633">
        <v>9.1873040000000003E-2</v>
      </c>
      <c r="AL477" s="634">
        <v>97.563562329999996</v>
      </c>
      <c r="AM477" s="633">
        <v>6.3773763999999997E-2</v>
      </c>
      <c r="AN477" s="634">
        <v>67.723845519999998</v>
      </c>
      <c r="AO477" s="633">
        <v>5.5746688000000003E-2</v>
      </c>
      <c r="AP477" s="635">
        <v>59.199580869999998</v>
      </c>
      <c r="AQ477" s="630">
        <v>6.4352016999999997E-2</v>
      </c>
      <c r="AR477" s="631">
        <v>68.337914699999999</v>
      </c>
      <c r="AS477" s="630">
        <v>6.4352016999999997E-2</v>
      </c>
      <c r="AT477" s="631">
        <v>68.337914699999999</v>
      </c>
      <c r="AU477" s="630">
        <v>6.4352016999999997E-2</v>
      </c>
      <c r="AV477" s="632">
        <v>68.337914699999999</v>
      </c>
      <c r="AW477" s="633">
        <v>0.11190913700000001</v>
      </c>
      <c r="AX477" s="635">
        <v>118.8406746</v>
      </c>
      <c r="AY477" s="672"/>
      <c r="AZ477" s="568" t="str">
        <f t="shared" si="2828"/>
        <v>John Lewis</v>
      </c>
      <c r="BA477" s="665">
        <f t="shared" si="2928"/>
        <v>0</v>
      </c>
      <c r="BB477" s="665">
        <f t="shared" si="2929"/>
        <v>0</v>
      </c>
      <c r="BC477" s="665">
        <f t="shared" si="2930"/>
        <v>3.3746836249999999</v>
      </c>
      <c r="BD477" s="648">
        <f t="shared" si="2931"/>
        <v>17.807999894000002</v>
      </c>
      <c r="BE477" s="648">
        <f t="shared" si="2932"/>
        <v>0</v>
      </c>
      <c r="BF477" s="666">
        <f t="shared" si="2933"/>
        <v>5.2878010959999999</v>
      </c>
      <c r="BG477" s="666">
        <f t="shared" si="2934"/>
        <v>2.8914350399999997</v>
      </c>
      <c r="BH477" s="666">
        <f t="shared" si="2935"/>
        <v>0</v>
      </c>
      <c r="BI477" s="666">
        <f t="shared" si="2936"/>
        <v>0.76854303999999996</v>
      </c>
      <c r="BJ477" s="666">
        <f t="shared" si="2937"/>
        <v>2.2241808000000001</v>
      </c>
      <c r="BK477" s="650">
        <f t="shared" si="2938"/>
        <v>2.4499218300000001</v>
      </c>
      <c r="BL477" s="650">
        <f t="shared" si="2939"/>
        <v>1.1025003500000001</v>
      </c>
      <c r="BM477" s="650">
        <f t="shared" si="2940"/>
        <v>0</v>
      </c>
      <c r="BN477" s="650">
        <f t="shared" si="2941"/>
        <v>0</v>
      </c>
      <c r="BO477" s="650">
        <f t="shared" si="2942"/>
        <v>1.3066249759999999</v>
      </c>
      <c r="BP477" s="667">
        <f t="shared" si="2943"/>
        <v>0.91873040000000006</v>
      </c>
      <c r="BQ477" s="667">
        <f t="shared" si="2944"/>
        <v>0.57396387599999998</v>
      </c>
      <c r="BR477" s="667">
        <f t="shared" si="2945"/>
        <v>0.33448012800000004</v>
      </c>
      <c r="BS477" s="650">
        <f t="shared" si="2946"/>
        <v>0.19305605100000001</v>
      </c>
      <c r="BT477" s="650">
        <f t="shared" si="2947"/>
        <v>0.90092823799999999</v>
      </c>
      <c r="BU477" s="650">
        <f t="shared" si="2948"/>
        <v>0.12870403399999999</v>
      </c>
      <c r="BV477" s="667">
        <f t="shared" si="2949"/>
        <v>0.44763654800000002</v>
      </c>
      <c r="BW477" s="652">
        <f t="shared" si="2950"/>
        <v>40.71118992600001</v>
      </c>
      <c r="BX477" s="606">
        <f t="shared" si="2975"/>
        <v>1.6995226477612858E-2</v>
      </c>
      <c r="BY477" s="645">
        <f t="shared" ca="1" si="2951"/>
        <v>111.61763883686216</v>
      </c>
      <c r="BZ477" s="608"/>
      <c r="CB477" s="616" t="str">
        <f t="shared" si="2853"/>
        <v>John Lewis</v>
      </c>
      <c r="CC477" s="665">
        <f t="shared" ca="1" si="2952"/>
        <v>0</v>
      </c>
      <c r="CD477" s="665">
        <f t="shared" ca="1" si="2953"/>
        <v>0.36136653600000002</v>
      </c>
      <c r="CE477" s="665">
        <f t="shared" ca="1" si="2954"/>
        <v>89.649204124999997</v>
      </c>
      <c r="CF477" s="648">
        <f t="shared" ca="1" si="2955"/>
        <v>334.823998007</v>
      </c>
      <c r="CG477" s="648">
        <f t="shared" ca="1" si="2956"/>
        <v>0.83408349000000004</v>
      </c>
      <c r="CH477" s="666">
        <f t="shared" ca="1" si="2957"/>
        <v>134.789043032</v>
      </c>
      <c r="CI477" s="666">
        <f t="shared" ca="1" si="2958"/>
        <v>61.387390079999996</v>
      </c>
      <c r="CJ477" s="666">
        <f t="shared" ca="1" si="2959"/>
        <v>0</v>
      </c>
      <c r="CK477" s="666">
        <f t="shared" ca="1" si="2960"/>
        <v>15.217152192</v>
      </c>
      <c r="CL477" s="666">
        <f t="shared" ca="1" si="2961"/>
        <v>40.368881519999995</v>
      </c>
      <c r="CM477" s="650">
        <f t="shared" ca="1" si="2962"/>
        <v>78.969146987000002</v>
      </c>
      <c r="CN477" s="650">
        <f t="shared" ca="1" si="2963"/>
        <v>58.826268675000001</v>
      </c>
      <c r="CO477" s="650">
        <f t="shared" ca="1" si="2964"/>
        <v>14.691212928000001</v>
      </c>
      <c r="CP477" s="650">
        <f t="shared" ca="1" si="2965"/>
        <v>0</v>
      </c>
      <c r="CQ477" s="650">
        <f t="shared" ca="1" si="2966"/>
        <v>38.790428974999998</v>
      </c>
      <c r="CR477" s="667">
        <f t="shared" ca="1" si="2967"/>
        <v>38.586676799999999</v>
      </c>
      <c r="CS477" s="667">
        <f t="shared" ca="1" si="2968"/>
        <v>33.991416211999997</v>
      </c>
      <c r="CT477" s="667">
        <f t="shared" ca="1" si="2969"/>
        <v>33.113532671999998</v>
      </c>
      <c r="CU477" s="650">
        <f t="shared" ca="1" si="2970"/>
        <v>23.874598306999999</v>
      </c>
      <c r="CV477" s="650">
        <f t="shared" ca="1" si="2971"/>
        <v>18.533380896000001</v>
      </c>
      <c r="CW477" s="650">
        <f t="shared" ca="1" si="2972"/>
        <v>15.380132063</v>
      </c>
      <c r="CX477" s="667">
        <f t="shared" ca="1" si="2973"/>
        <v>8.9527309600000002</v>
      </c>
      <c r="CY477" s="652">
        <f t="shared" ca="1" si="2974"/>
        <v>1041.140644457</v>
      </c>
      <c r="CZ477" s="606">
        <f t="shared" ca="1" si="2976"/>
        <v>1.5226290982962559E-2</v>
      </c>
      <c r="DA477" s="645"/>
    </row>
    <row r="478" spans="1:105" ht="15" x14ac:dyDescent="0.25">
      <c r="A478" s="615">
        <v>648</v>
      </c>
      <c r="B478" s="616"/>
      <c r="C478" s="616" t="s">
        <v>725</v>
      </c>
      <c r="D478" s="616" t="str">
        <f t="shared" si="2977"/>
        <v>Sites Regularly VisitedJustEat</v>
      </c>
      <c r="E478" s="568" t="s">
        <v>754</v>
      </c>
      <c r="F478" s="620">
        <v>0.16585538499999999</v>
      </c>
      <c r="G478" s="621">
        <v>0.109622182</v>
      </c>
      <c r="H478" s="622">
        <v>66.095039490000005</v>
      </c>
      <c r="I478" s="621">
        <v>0.109622182</v>
      </c>
      <c r="J478" s="622">
        <v>66.095039490000005</v>
      </c>
      <c r="K478" s="621">
        <v>9.4222098000000004E-2</v>
      </c>
      <c r="L478" s="623">
        <v>56.809791079999997</v>
      </c>
      <c r="M478" s="624">
        <v>0.111035969</v>
      </c>
      <c r="N478" s="625">
        <v>66.947461259999997</v>
      </c>
      <c r="O478" s="624">
        <v>0.121522214</v>
      </c>
      <c r="P478" s="626">
        <v>73.269984190000002</v>
      </c>
      <c r="Q478" s="627">
        <v>0.13339937800000001</v>
      </c>
      <c r="R478" s="628">
        <v>80.431140920000004</v>
      </c>
      <c r="S478" s="627">
        <v>0.15031808299999999</v>
      </c>
      <c r="T478" s="628">
        <v>90.632018380000005</v>
      </c>
      <c r="U478" s="627">
        <v>0.19514411500000001</v>
      </c>
      <c r="V478" s="628">
        <v>117.6591979</v>
      </c>
      <c r="W478" s="627">
        <v>0.12770699199999999</v>
      </c>
      <c r="X478" s="628">
        <v>76.99900255</v>
      </c>
      <c r="Y478" s="627">
        <v>0.149476268</v>
      </c>
      <c r="Z478" s="629">
        <v>90.124459009999995</v>
      </c>
      <c r="AA478" s="630">
        <v>0.124825696</v>
      </c>
      <c r="AB478" s="631">
        <v>75.261768829999994</v>
      </c>
      <c r="AC478" s="630">
        <v>0.15281978800000001</v>
      </c>
      <c r="AD478" s="631">
        <v>92.140383700000001</v>
      </c>
      <c r="AE478" s="630">
        <v>0.15850244899999999</v>
      </c>
      <c r="AF478" s="631">
        <v>95.566658360000005</v>
      </c>
      <c r="AG478" s="630">
        <v>0.202092249</v>
      </c>
      <c r="AH478" s="631">
        <v>121.84847000000001</v>
      </c>
      <c r="AI478" s="630">
        <v>0.15636177000000001</v>
      </c>
      <c r="AJ478" s="632">
        <v>94.275968230000004</v>
      </c>
      <c r="AK478" s="633">
        <v>0.189465088</v>
      </c>
      <c r="AL478" s="634">
        <v>114.235114</v>
      </c>
      <c r="AM478" s="633">
        <v>0.207921473</v>
      </c>
      <c r="AN478" s="634">
        <v>125.3631129</v>
      </c>
      <c r="AO478" s="633">
        <v>0.21827437099999999</v>
      </c>
      <c r="AP478" s="635">
        <v>131.6052363</v>
      </c>
      <c r="AQ478" s="630">
        <v>0.199312822</v>
      </c>
      <c r="AR478" s="631">
        <v>120.17265690000001</v>
      </c>
      <c r="AS478" s="630">
        <v>0.19751339000000001</v>
      </c>
      <c r="AT478" s="631">
        <v>119.08771609999999</v>
      </c>
      <c r="AU478" s="630">
        <v>0.19751339000000001</v>
      </c>
      <c r="AV478" s="632">
        <v>119.08771609999999</v>
      </c>
      <c r="AW478" s="633">
        <v>0.182563216</v>
      </c>
      <c r="AX478" s="635">
        <v>110.07373459999999</v>
      </c>
      <c r="AY478" s="604"/>
      <c r="AZ478" s="568" t="str">
        <f t="shared" si="2828"/>
        <v>JustEat</v>
      </c>
      <c r="BA478" s="665">
        <f t="shared" si="2928"/>
        <v>0</v>
      </c>
      <c r="BB478" s="665">
        <f t="shared" si="2929"/>
        <v>0</v>
      </c>
      <c r="BC478" s="665">
        <f t="shared" si="2930"/>
        <v>2.167108254</v>
      </c>
      <c r="BD478" s="648">
        <f t="shared" si="2931"/>
        <v>11.769812714</v>
      </c>
      <c r="BE478" s="648">
        <f t="shared" si="2932"/>
        <v>0</v>
      </c>
      <c r="BF478" s="666">
        <f t="shared" si="2933"/>
        <v>7.0701670340000007</v>
      </c>
      <c r="BG478" s="666">
        <f t="shared" si="2934"/>
        <v>3.9082701579999997</v>
      </c>
      <c r="BH478" s="666">
        <f t="shared" si="2935"/>
        <v>0</v>
      </c>
      <c r="BI478" s="666">
        <f t="shared" si="2936"/>
        <v>0.63853495999999998</v>
      </c>
      <c r="BJ478" s="666">
        <f t="shared" si="2937"/>
        <v>2.98952536</v>
      </c>
      <c r="BK478" s="650">
        <f t="shared" si="2938"/>
        <v>3.7447708799999999</v>
      </c>
      <c r="BL478" s="650">
        <f t="shared" si="2939"/>
        <v>2.1394770320000003</v>
      </c>
      <c r="BM478" s="650">
        <f t="shared" si="2940"/>
        <v>0</v>
      </c>
      <c r="BN478" s="650">
        <f t="shared" si="2941"/>
        <v>0</v>
      </c>
      <c r="BO478" s="650">
        <f t="shared" si="2942"/>
        <v>2.5017883200000002</v>
      </c>
      <c r="BP478" s="667">
        <f t="shared" si="2943"/>
        <v>1.8946508799999999</v>
      </c>
      <c r="BQ478" s="667">
        <f t="shared" si="2944"/>
        <v>1.871293257</v>
      </c>
      <c r="BR478" s="667">
        <f t="shared" si="2945"/>
        <v>1.3096462259999999</v>
      </c>
      <c r="BS478" s="650">
        <f t="shared" si="2946"/>
        <v>0.597938466</v>
      </c>
      <c r="BT478" s="650">
        <f t="shared" si="2947"/>
        <v>2.7651874599999999</v>
      </c>
      <c r="BU478" s="650">
        <f t="shared" si="2948"/>
        <v>0.39502678000000002</v>
      </c>
      <c r="BV478" s="667">
        <f t="shared" si="2949"/>
        <v>0.730252864</v>
      </c>
      <c r="BW478" s="652">
        <f t="shared" si="2950"/>
        <v>46.49345064500001</v>
      </c>
      <c r="BX478" s="606">
        <f t="shared" si="2975"/>
        <v>1.9409079539894621E-2</v>
      </c>
      <c r="BY478" s="645">
        <f t="shared" ca="1" si="2951"/>
        <v>90.766371405940873</v>
      </c>
      <c r="BZ478" s="608"/>
      <c r="CB478" s="616" t="str">
        <f t="shared" si="2853"/>
        <v>JustEat</v>
      </c>
      <c r="CC478" s="665">
        <f t="shared" ca="1" si="2952"/>
        <v>0</v>
      </c>
      <c r="CD478" s="665">
        <f t="shared" ca="1" si="2953"/>
        <v>0.32886654599999998</v>
      </c>
      <c r="CE478" s="665">
        <f t="shared" ca="1" si="2954"/>
        <v>57.569701878000004</v>
      </c>
      <c r="CF478" s="648">
        <f t="shared" ca="1" si="2955"/>
        <v>221.29468621699999</v>
      </c>
      <c r="CG478" s="648">
        <f t="shared" ca="1" si="2956"/>
        <v>0.60761107000000003</v>
      </c>
      <c r="CH478" s="666">
        <f t="shared" ca="1" si="2957"/>
        <v>180.22255967800001</v>
      </c>
      <c r="CI478" s="666">
        <f t="shared" ca="1" si="2958"/>
        <v>82.975581816000002</v>
      </c>
      <c r="CJ478" s="666">
        <f t="shared" ca="1" si="2959"/>
        <v>0</v>
      </c>
      <c r="CK478" s="666">
        <f t="shared" ca="1" si="2960"/>
        <v>12.642992207999999</v>
      </c>
      <c r="CL478" s="666">
        <f t="shared" ca="1" si="2961"/>
        <v>54.259885283999999</v>
      </c>
      <c r="CM478" s="650">
        <f t="shared" ca="1" si="2962"/>
        <v>120.706448032</v>
      </c>
      <c r="CN478" s="650">
        <f t="shared" ca="1" si="2963"/>
        <v>114.15638163600001</v>
      </c>
      <c r="CO478" s="650">
        <f t="shared" ca="1" si="2964"/>
        <v>30.432470207999998</v>
      </c>
      <c r="CP478" s="650">
        <f t="shared" ca="1" si="2965"/>
        <v>0</v>
      </c>
      <c r="CQ478" s="650">
        <f t="shared" ca="1" si="2966"/>
        <v>74.27184075000001</v>
      </c>
      <c r="CR478" s="667">
        <f t="shared" ca="1" si="2967"/>
        <v>79.575336960000001</v>
      </c>
      <c r="CS478" s="667">
        <f t="shared" ca="1" si="2968"/>
        <v>110.822145109</v>
      </c>
      <c r="CT478" s="667">
        <f t="shared" ca="1" si="2969"/>
        <v>129.654976374</v>
      </c>
      <c r="CU478" s="650">
        <f t="shared" ca="1" si="2970"/>
        <v>73.945056961999995</v>
      </c>
      <c r="CV478" s="650">
        <f t="shared" ca="1" si="2971"/>
        <v>56.883856320000007</v>
      </c>
      <c r="CW478" s="650">
        <f t="shared" ca="1" si="2972"/>
        <v>47.205700210000003</v>
      </c>
      <c r="CX478" s="667">
        <f t="shared" ca="1" si="2973"/>
        <v>14.60505728</v>
      </c>
      <c r="CY478" s="652">
        <f t="shared" ca="1" si="2974"/>
        <v>1462.1611545380003</v>
      </c>
      <c r="CZ478" s="606">
        <f t="shared" ca="1" si="2976"/>
        <v>2.1383557852158726E-2</v>
      </c>
      <c r="DA478" s="645"/>
    </row>
    <row r="479" spans="1:105" ht="15" x14ac:dyDescent="0.25">
      <c r="A479" s="615">
        <v>649</v>
      </c>
      <c r="B479" s="616"/>
      <c r="C479" s="616" t="s">
        <v>725</v>
      </c>
      <c r="D479" s="616" t="str">
        <f t="shared" si="2977"/>
        <v>Sites Regularly VisitedLastminute</v>
      </c>
      <c r="E479" s="568" t="s">
        <v>755</v>
      </c>
      <c r="F479" s="620">
        <v>3.1447679999999999E-2</v>
      </c>
      <c r="G479" s="621">
        <v>0.107852394</v>
      </c>
      <c r="H479" s="622">
        <v>342.95819180000001</v>
      </c>
      <c r="I479" s="621">
        <v>7.8855071999999998E-2</v>
      </c>
      <c r="J479" s="622">
        <v>250.75004860000001</v>
      </c>
      <c r="K479" s="621">
        <v>3.0329064999999999E-2</v>
      </c>
      <c r="L479" s="623">
        <v>96.4429327</v>
      </c>
      <c r="M479" s="624">
        <v>4.3676510000000002E-2</v>
      </c>
      <c r="N479" s="625">
        <v>138.88627170000001</v>
      </c>
      <c r="O479" s="624">
        <v>4.498274E-2</v>
      </c>
      <c r="P479" s="626">
        <v>143.0399319</v>
      </c>
      <c r="Q479" s="627">
        <v>3.0951072999999999E-2</v>
      </c>
      <c r="R479" s="628">
        <v>98.420847420000001</v>
      </c>
      <c r="S479" s="627">
        <v>2.8318055000000002E-2</v>
      </c>
      <c r="T479" s="628">
        <v>90.048153749999997</v>
      </c>
      <c r="U479" s="627">
        <v>4.4519113999999999E-2</v>
      </c>
      <c r="V479" s="628">
        <v>141.5656559</v>
      </c>
      <c r="W479" s="627">
        <v>3.4374913E-2</v>
      </c>
      <c r="X479" s="628">
        <v>109.3082658</v>
      </c>
      <c r="Y479" s="627">
        <v>3.1942084000000003E-2</v>
      </c>
      <c r="Z479" s="629">
        <v>101.5721499</v>
      </c>
      <c r="AA479" s="630">
        <v>2.7794446E-2</v>
      </c>
      <c r="AB479" s="631">
        <v>88.383138299999999</v>
      </c>
      <c r="AC479" s="630">
        <v>2.5865016000000001E-2</v>
      </c>
      <c r="AD479" s="631">
        <v>82.247773019999997</v>
      </c>
      <c r="AE479" s="630">
        <v>2.0133134E-2</v>
      </c>
      <c r="AF479" s="631">
        <v>64.021046510000005</v>
      </c>
      <c r="AG479" s="630">
        <v>3.616573E-2</v>
      </c>
      <c r="AH479" s="631">
        <v>115.00285719999999</v>
      </c>
      <c r="AI479" s="630">
        <v>2.7794446E-2</v>
      </c>
      <c r="AJ479" s="632">
        <v>88.383138299999999</v>
      </c>
      <c r="AK479" s="633">
        <v>4.1280381999999997E-2</v>
      </c>
      <c r="AL479" s="634">
        <v>131.26685939999999</v>
      </c>
      <c r="AM479" s="633">
        <v>1.690695E-2</v>
      </c>
      <c r="AN479" s="634">
        <v>53.76215363</v>
      </c>
      <c r="AO479" s="633">
        <v>2.5534807E-2</v>
      </c>
      <c r="AP479" s="635">
        <v>81.197746240000001</v>
      </c>
      <c r="AQ479" s="630">
        <v>2.8555104000000001E-2</v>
      </c>
      <c r="AR479" s="631">
        <v>90.801940549999998</v>
      </c>
      <c r="AS479" s="630">
        <v>3.5115214999999998E-2</v>
      </c>
      <c r="AT479" s="631">
        <v>111.66233920000001</v>
      </c>
      <c r="AU479" s="630">
        <v>3.1942084000000003E-2</v>
      </c>
      <c r="AV479" s="632">
        <v>101.5721499</v>
      </c>
      <c r="AW479" s="633">
        <v>3.1942084000000003E-2</v>
      </c>
      <c r="AX479" s="635">
        <v>101.5721499</v>
      </c>
      <c r="AY479" s="604"/>
      <c r="AZ479" s="568" t="str">
        <f t="shared" si="2828"/>
        <v>Lastminute</v>
      </c>
      <c r="BA479" s="665">
        <f t="shared" si="2928"/>
        <v>0</v>
      </c>
      <c r="BB479" s="665">
        <f t="shared" si="2929"/>
        <v>0</v>
      </c>
      <c r="BC479" s="665">
        <f t="shared" si="2930"/>
        <v>0.69756849499999996</v>
      </c>
      <c r="BD479" s="648">
        <f t="shared" si="2931"/>
        <v>4.6297100599999998</v>
      </c>
      <c r="BE479" s="648">
        <f t="shared" si="2932"/>
        <v>0</v>
      </c>
      <c r="BF479" s="666">
        <f t="shared" si="2933"/>
        <v>1.640406869</v>
      </c>
      <c r="BG479" s="666">
        <f t="shared" si="2934"/>
        <v>0.73626943</v>
      </c>
      <c r="BH479" s="666">
        <f t="shared" si="2935"/>
        <v>0</v>
      </c>
      <c r="BI479" s="666">
        <f t="shared" si="2936"/>
        <v>0.17187456500000001</v>
      </c>
      <c r="BJ479" s="666">
        <f t="shared" si="2937"/>
        <v>0.63884168000000008</v>
      </c>
      <c r="BK479" s="650">
        <f t="shared" si="2938"/>
        <v>0.83383337999999996</v>
      </c>
      <c r="BL479" s="650">
        <f t="shared" si="2939"/>
        <v>0.36211022400000004</v>
      </c>
      <c r="BM479" s="650">
        <f t="shared" si="2940"/>
        <v>0</v>
      </c>
      <c r="BN479" s="650">
        <f t="shared" si="2941"/>
        <v>0</v>
      </c>
      <c r="BO479" s="650">
        <f t="shared" si="2942"/>
        <v>0.44471113600000001</v>
      </c>
      <c r="BP479" s="667">
        <f t="shared" si="2943"/>
        <v>0.41280381999999999</v>
      </c>
      <c r="BQ479" s="667">
        <f t="shared" si="2944"/>
        <v>0.15216255000000001</v>
      </c>
      <c r="BR479" s="667">
        <f t="shared" si="2945"/>
        <v>0.15320884200000001</v>
      </c>
      <c r="BS479" s="650">
        <f t="shared" si="2946"/>
        <v>8.5665312000000007E-2</v>
      </c>
      <c r="BT479" s="650">
        <f t="shared" si="2947"/>
        <v>0.49161300999999996</v>
      </c>
      <c r="BU479" s="650">
        <f t="shared" si="2948"/>
        <v>6.3884168000000005E-2</v>
      </c>
      <c r="BV479" s="667">
        <f t="shared" si="2949"/>
        <v>0.12776833600000001</v>
      </c>
      <c r="BW479" s="652">
        <f t="shared" si="2950"/>
        <v>11.642431877</v>
      </c>
      <c r="BX479" s="606">
        <f t="shared" si="2975"/>
        <v>4.860230488459104E-3</v>
      </c>
      <c r="BY479" s="645">
        <f t="shared" ca="1" si="2951"/>
        <v>105.78289763473737</v>
      </c>
      <c r="BZ479" s="608"/>
      <c r="CB479" s="616" t="str">
        <f t="shared" si="2853"/>
        <v>Lastminute</v>
      </c>
      <c r="CC479" s="665">
        <f t="shared" ca="1" si="2952"/>
        <v>0</v>
      </c>
      <c r="CD479" s="665">
        <f t="shared" ca="1" si="2953"/>
        <v>0.23656521599999999</v>
      </c>
      <c r="CE479" s="665">
        <f t="shared" ca="1" si="2954"/>
        <v>18.531058715</v>
      </c>
      <c r="CF479" s="648">
        <f t="shared" ca="1" si="2955"/>
        <v>87.047284430000005</v>
      </c>
      <c r="CG479" s="648">
        <f t="shared" ca="1" si="2956"/>
        <v>0.22491369999999999</v>
      </c>
      <c r="CH479" s="666">
        <f t="shared" ca="1" si="2957"/>
        <v>41.814899623000002</v>
      </c>
      <c r="CI479" s="666">
        <f t="shared" ca="1" si="2958"/>
        <v>15.631566360000001</v>
      </c>
      <c r="CJ479" s="666">
        <f t="shared" ca="1" si="2959"/>
        <v>0</v>
      </c>
      <c r="CK479" s="666">
        <f t="shared" ca="1" si="2960"/>
        <v>3.4031163869999999</v>
      </c>
      <c r="CL479" s="666">
        <f t="shared" ca="1" si="2961"/>
        <v>11.594976492000001</v>
      </c>
      <c r="CM479" s="650">
        <f t="shared" ca="1" si="2962"/>
        <v>26.877229282000002</v>
      </c>
      <c r="CN479" s="650">
        <f t="shared" ca="1" si="2963"/>
        <v>19.321166952000002</v>
      </c>
      <c r="CO479" s="650">
        <f t="shared" ca="1" si="2964"/>
        <v>3.8655617280000003</v>
      </c>
      <c r="CP479" s="650">
        <f t="shared" ca="1" si="2965"/>
        <v>0</v>
      </c>
      <c r="CQ479" s="650">
        <f t="shared" ca="1" si="2966"/>
        <v>13.202361850000001</v>
      </c>
      <c r="CR479" s="667">
        <f t="shared" ca="1" si="2967"/>
        <v>17.33776044</v>
      </c>
      <c r="CS479" s="667">
        <f t="shared" ca="1" si="2968"/>
        <v>9.0114043499999994</v>
      </c>
      <c r="CT479" s="667">
        <f t="shared" ca="1" si="2969"/>
        <v>15.167675358</v>
      </c>
      <c r="CU479" s="650">
        <f t="shared" ca="1" si="2970"/>
        <v>10.593943584</v>
      </c>
      <c r="CV479" s="650">
        <f t="shared" ca="1" si="2971"/>
        <v>10.113181919999999</v>
      </c>
      <c r="CW479" s="650">
        <f t="shared" ca="1" si="2972"/>
        <v>7.6341580760000003</v>
      </c>
      <c r="CX479" s="667">
        <f t="shared" ca="1" si="2973"/>
        <v>2.5553667200000003</v>
      </c>
      <c r="CY479" s="652">
        <f t="shared" ca="1" si="2974"/>
        <v>314.16419118300001</v>
      </c>
      <c r="CZ479" s="606">
        <f t="shared" ca="1" si="2976"/>
        <v>4.594533329235523E-3</v>
      </c>
      <c r="DA479" s="645"/>
    </row>
    <row r="480" spans="1:105" ht="15" x14ac:dyDescent="0.25">
      <c r="A480" s="615">
        <v>650</v>
      </c>
      <c r="B480" s="616"/>
      <c r="C480" s="616" t="s">
        <v>725</v>
      </c>
      <c r="D480" s="616" t="str">
        <f t="shared" si="2977"/>
        <v>Sites Regularly VisitedMarks and Spencer</v>
      </c>
      <c r="E480" s="568" t="s">
        <v>756</v>
      </c>
      <c r="F480" s="620">
        <v>0.142018329</v>
      </c>
      <c r="G480" s="621">
        <v>0.17335776</v>
      </c>
      <c r="H480" s="622">
        <v>122.0671735</v>
      </c>
      <c r="I480" s="621">
        <v>0.16088291399999999</v>
      </c>
      <c r="J480" s="622">
        <v>113.2832042</v>
      </c>
      <c r="K480" s="621">
        <v>0.17066483399999999</v>
      </c>
      <c r="L480" s="623">
        <v>120.1709915</v>
      </c>
      <c r="M480" s="624">
        <v>0.19689694699999999</v>
      </c>
      <c r="N480" s="625">
        <v>138.64192560000001</v>
      </c>
      <c r="O480" s="624">
        <v>0.17951962499999999</v>
      </c>
      <c r="P480" s="626">
        <v>126.4059546</v>
      </c>
      <c r="Q480" s="627">
        <v>0.16827663800000001</v>
      </c>
      <c r="R480" s="628">
        <v>118.4893802</v>
      </c>
      <c r="S480" s="627">
        <v>0.18972416</v>
      </c>
      <c r="T480" s="628">
        <v>133.5913195</v>
      </c>
      <c r="U480" s="627">
        <v>0.17155672999999999</v>
      </c>
      <c r="V480" s="628">
        <v>120.7990057</v>
      </c>
      <c r="W480" s="627">
        <v>0.17155672999999999</v>
      </c>
      <c r="X480" s="628">
        <v>120.7990057</v>
      </c>
      <c r="Y480" s="627">
        <v>0.17155672999999999</v>
      </c>
      <c r="Z480" s="629">
        <v>120.7990057</v>
      </c>
      <c r="AA480" s="630">
        <v>0.154996721</v>
      </c>
      <c r="AB480" s="631">
        <v>109.1385331</v>
      </c>
      <c r="AC480" s="630">
        <v>0.13145815599999999</v>
      </c>
      <c r="AD480" s="631">
        <v>92.564218019999998</v>
      </c>
      <c r="AE480" s="630">
        <v>0.12670311100000001</v>
      </c>
      <c r="AF480" s="631">
        <v>89.216027269999998</v>
      </c>
      <c r="AG480" s="630">
        <v>0.113844931</v>
      </c>
      <c r="AH480" s="631">
        <v>80.162139280000005</v>
      </c>
      <c r="AI480" s="630">
        <v>0.134291625</v>
      </c>
      <c r="AJ480" s="632">
        <v>94.559361280000005</v>
      </c>
      <c r="AK480" s="633">
        <v>0.13398847799999999</v>
      </c>
      <c r="AL480" s="634">
        <v>94.345904730000001</v>
      </c>
      <c r="AM480" s="633">
        <v>0.116130211</v>
      </c>
      <c r="AN480" s="634">
        <v>81.771283740000001</v>
      </c>
      <c r="AO480" s="633">
        <v>0.122147511</v>
      </c>
      <c r="AP480" s="635">
        <v>86.008271699999995</v>
      </c>
      <c r="AQ480" s="630">
        <v>0.101537856</v>
      </c>
      <c r="AR480" s="631">
        <v>71.496303659999995</v>
      </c>
      <c r="AS480" s="630">
        <v>0.101752334</v>
      </c>
      <c r="AT480" s="631">
        <v>71.647325120000005</v>
      </c>
      <c r="AU480" s="630">
        <v>0.101752334</v>
      </c>
      <c r="AV480" s="632">
        <v>71.647325120000005</v>
      </c>
      <c r="AW480" s="633">
        <v>9.0711094000000006E-2</v>
      </c>
      <c r="AX480" s="635">
        <v>63.872807450000003</v>
      </c>
      <c r="AY480" s="604"/>
      <c r="AZ480" s="568" t="str">
        <f t="shared" si="2828"/>
        <v>Marks and Spencer</v>
      </c>
      <c r="BA480" s="665">
        <f t="shared" si="2928"/>
        <v>0</v>
      </c>
      <c r="BB480" s="665">
        <f t="shared" si="2929"/>
        <v>0</v>
      </c>
      <c r="BC480" s="665">
        <f t="shared" si="2930"/>
        <v>3.9252911819999996</v>
      </c>
      <c r="BD480" s="648">
        <f t="shared" si="2931"/>
        <v>20.871076381999998</v>
      </c>
      <c r="BE480" s="648">
        <f t="shared" si="2932"/>
        <v>0</v>
      </c>
      <c r="BF480" s="666">
        <f t="shared" si="2933"/>
        <v>8.918661814</v>
      </c>
      <c r="BG480" s="666">
        <f t="shared" si="2934"/>
        <v>4.9328281599999997</v>
      </c>
      <c r="BH480" s="666">
        <f t="shared" si="2935"/>
        <v>0</v>
      </c>
      <c r="BI480" s="666">
        <f t="shared" si="2936"/>
        <v>0.85778365000000001</v>
      </c>
      <c r="BJ480" s="666">
        <f t="shared" si="2937"/>
        <v>3.4311346</v>
      </c>
      <c r="BK480" s="650">
        <f t="shared" si="2938"/>
        <v>4.6499016300000005</v>
      </c>
      <c r="BL480" s="650">
        <f t="shared" si="2939"/>
        <v>1.8404141839999999</v>
      </c>
      <c r="BM480" s="650">
        <f t="shared" si="2940"/>
        <v>0</v>
      </c>
      <c r="BN480" s="650">
        <f t="shared" si="2941"/>
        <v>0</v>
      </c>
      <c r="BO480" s="650">
        <f t="shared" si="2942"/>
        <v>2.148666</v>
      </c>
      <c r="BP480" s="667">
        <f t="shared" si="2943"/>
        <v>1.33988478</v>
      </c>
      <c r="BQ480" s="667">
        <f t="shared" si="2944"/>
        <v>1.0451718990000001</v>
      </c>
      <c r="BR480" s="667">
        <f t="shared" si="2945"/>
        <v>0.73288506600000003</v>
      </c>
      <c r="BS480" s="650">
        <f t="shared" si="2946"/>
        <v>0.304613568</v>
      </c>
      <c r="BT480" s="650">
        <f t="shared" si="2947"/>
        <v>1.4245326760000001</v>
      </c>
      <c r="BU480" s="650">
        <f t="shared" si="2948"/>
        <v>0.203504668</v>
      </c>
      <c r="BV480" s="667">
        <f t="shared" si="2949"/>
        <v>0.36284437600000002</v>
      </c>
      <c r="BW480" s="652">
        <f t="shared" si="2950"/>
        <v>56.989194634999997</v>
      </c>
      <c r="BX480" s="606">
        <f t="shared" si="2975"/>
        <v>2.3790615586503121E-2</v>
      </c>
      <c r="BY480" s="645">
        <f t="shared" ca="1" si="2951"/>
        <v>105.98576371492663</v>
      </c>
      <c r="BZ480" s="608"/>
      <c r="CB480" s="616" t="str">
        <f t="shared" si="2853"/>
        <v>Marks and Spencer</v>
      </c>
      <c r="CC480" s="665">
        <f t="shared" ca="1" si="2952"/>
        <v>0</v>
      </c>
      <c r="CD480" s="665">
        <f t="shared" ca="1" si="2953"/>
        <v>0.48264874199999996</v>
      </c>
      <c r="CE480" s="665">
        <f t="shared" ca="1" si="2954"/>
        <v>104.276213574</v>
      </c>
      <c r="CF480" s="648">
        <f t="shared" ca="1" si="2955"/>
        <v>392.415615371</v>
      </c>
      <c r="CG480" s="648">
        <f t="shared" ca="1" si="2956"/>
        <v>0.89759812499999991</v>
      </c>
      <c r="CH480" s="666">
        <f t="shared" ca="1" si="2957"/>
        <v>227.34173793799999</v>
      </c>
      <c r="CI480" s="666">
        <f t="shared" ca="1" si="2958"/>
        <v>104.72773632000001</v>
      </c>
      <c r="CJ480" s="666">
        <f t="shared" ca="1" si="2959"/>
        <v>0</v>
      </c>
      <c r="CK480" s="666">
        <f t="shared" ca="1" si="2960"/>
        <v>16.984116269999998</v>
      </c>
      <c r="CL480" s="666">
        <f t="shared" ca="1" si="2961"/>
        <v>62.275092989999997</v>
      </c>
      <c r="CM480" s="650">
        <f t="shared" ca="1" si="2962"/>
        <v>149.88182920700001</v>
      </c>
      <c r="CN480" s="650">
        <f t="shared" ca="1" si="2963"/>
        <v>98.199242532</v>
      </c>
      <c r="CO480" s="650">
        <f t="shared" ca="1" si="2964"/>
        <v>24.326997312000003</v>
      </c>
      <c r="CP480" s="650">
        <f t="shared" ca="1" si="2965"/>
        <v>0</v>
      </c>
      <c r="CQ480" s="650">
        <f t="shared" ca="1" si="2966"/>
        <v>63.788521875000001</v>
      </c>
      <c r="CR480" s="667">
        <f t="shared" ca="1" si="2967"/>
        <v>56.275160759999999</v>
      </c>
      <c r="CS480" s="667">
        <f t="shared" ca="1" si="2968"/>
        <v>61.897402462999999</v>
      </c>
      <c r="CT480" s="667">
        <f t="shared" ca="1" si="2969"/>
        <v>72.555621533999997</v>
      </c>
      <c r="CU480" s="650">
        <f t="shared" ca="1" si="2970"/>
        <v>37.670544575999998</v>
      </c>
      <c r="CV480" s="650">
        <f t="shared" ca="1" si="2971"/>
        <v>29.304672191999998</v>
      </c>
      <c r="CW480" s="650">
        <f t="shared" ca="1" si="2972"/>
        <v>24.318807826</v>
      </c>
      <c r="CX480" s="667">
        <f t="shared" ca="1" si="2973"/>
        <v>7.2568875200000003</v>
      </c>
      <c r="CY480" s="652">
        <f t="shared" ca="1" si="2974"/>
        <v>1534.8764471269997</v>
      </c>
      <c r="CZ480" s="606">
        <f t="shared" ca="1" si="2976"/>
        <v>2.2446991702105876E-2</v>
      </c>
      <c r="DA480" s="645"/>
    </row>
    <row r="481" spans="1:105" ht="15" x14ac:dyDescent="0.25">
      <c r="A481" s="615">
        <v>651</v>
      </c>
      <c r="B481" s="616"/>
      <c r="C481" s="616" t="s">
        <v>725</v>
      </c>
      <c r="D481" s="616" t="str">
        <f t="shared" si="2977"/>
        <v>Sites Regularly VisitedMicrosoft</v>
      </c>
      <c r="E481" s="568" t="s">
        <v>757</v>
      </c>
      <c r="F481" s="620">
        <v>0.12088012200000001</v>
      </c>
      <c r="G481" s="621">
        <v>0.13638187700000001</v>
      </c>
      <c r="H481" s="622">
        <v>112.8240727</v>
      </c>
      <c r="I481" s="621">
        <v>0.18463173299999999</v>
      </c>
      <c r="J481" s="622">
        <v>152.739532</v>
      </c>
      <c r="K481" s="621">
        <v>0.101467505</v>
      </c>
      <c r="L481" s="623">
        <v>83.940603960000004</v>
      </c>
      <c r="M481" s="624">
        <v>0.11182017</v>
      </c>
      <c r="N481" s="625">
        <v>92.505010929999997</v>
      </c>
      <c r="O481" s="624">
        <v>0.112441678</v>
      </c>
      <c r="P481" s="626">
        <v>93.019162820000005</v>
      </c>
      <c r="Q481" s="627">
        <v>0.120826799</v>
      </c>
      <c r="R481" s="628">
        <v>99.955887730000001</v>
      </c>
      <c r="S481" s="627">
        <v>0.120937718</v>
      </c>
      <c r="T481" s="628">
        <v>100.0476472</v>
      </c>
      <c r="U481" s="627">
        <v>0.149434172</v>
      </c>
      <c r="V481" s="628">
        <v>123.6217906</v>
      </c>
      <c r="W481" s="627">
        <v>0.121000496</v>
      </c>
      <c r="X481" s="628">
        <v>100.0995812</v>
      </c>
      <c r="Y481" s="627">
        <v>0.11858997</v>
      </c>
      <c r="Z481" s="629">
        <v>98.105435369999995</v>
      </c>
      <c r="AA481" s="630">
        <v>0.112624526</v>
      </c>
      <c r="AB481" s="631">
        <v>93.170426590000005</v>
      </c>
      <c r="AC481" s="630">
        <v>0.108466111</v>
      </c>
      <c r="AD481" s="631">
        <v>89.73031177</v>
      </c>
      <c r="AE481" s="630">
        <v>0.118627445</v>
      </c>
      <c r="AF481" s="631">
        <v>98.136436529999997</v>
      </c>
      <c r="AG481" s="630">
        <v>0.123994911</v>
      </c>
      <c r="AH481" s="631">
        <v>102.5767587</v>
      </c>
      <c r="AI481" s="630">
        <v>0.12052220600000001</v>
      </c>
      <c r="AJ481" s="632">
        <v>99.703908290000001</v>
      </c>
      <c r="AK481" s="633">
        <v>0.120937718</v>
      </c>
      <c r="AL481" s="634">
        <v>100.0476472</v>
      </c>
      <c r="AM481" s="633">
        <v>0.120937718</v>
      </c>
      <c r="AN481" s="634">
        <v>100.0476472</v>
      </c>
      <c r="AO481" s="633">
        <v>0.120937718</v>
      </c>
      <c r="AP481" s="635">
        <v>100.0476472</v>
      </c>
      <c r="AQ481" s="630">
        <v>0.126487816</v>
      </c>
      <c r="AR481" s="631">
        <v>104.6390538</v>
      </c>
      <c r="AS481" s="630">
        <v>0.126487816</v>
      </c>
      <c r="AT481" s="631">
        <v>104.6390538</v>
      </c>
      <c r="AU481" s="630">
        <v>0.126487816</v>
      </c>
      <c r="AV481" s="632">
        <v>104.6390538</v>
      </c>
      <c r="AW481" s="633">
        <v>0.14622957</v>
      </c>
      <c r="AX481" s="635">
        <v>120.9707332</v>
      </c>
      <c r="AY481" s="604"/>
      <c r="AZ481" s="568" t="str">
        <f t="shared" si="2828"/>
        <v>Microsoft</v>
      </c>
      <c r="BA481" s="665">
        <f t="shared" si="2928"/>
        <v>0</v>
      </c>
      <c r="BB481" s="665">
        <f t="shared" si="2929"/>
        <v>0</v>
      </c>
      <c r="BC481" s="665">
        <f t="shared" si="2930"/>
        <v>2.3337526149999999</v>
      </c>
      <c r="BD481" s="648">
        <f t="shared" si="2931"/>
        <v>11.85293802</v>
      </c>
      <c r="BE481" s="648">
        <f t="shared" si="2932"/>
        <v>0</v>
      </c>
      <c r="BF481" s="666">
        <f t="shared" si="2933"/>
        <v>6.4038203469999999</v>
      </c>
      <c r="BG481" s="666">
        <f t="shared" si="2934"/>
        <v>3.1443806680000002</v>
      </c>
      <c r="BH481" s="666">
        <f t="shared" si="2935"/>
        <v>0</v>
      </c>
      <c r="BI481" s="666">
        <f t="shared" si="2936"/>
        <v>0.60500248000000001</v>
      </c>
      <c r="BJ481" s="666">
        <f t="shared" si="2937"/>
        <v>2.3717994</v>
      </c>
      <c r="BK481" s="650">
        <f t="shared" si="2938"/>
        <v>3.37873578</v>
      </c>
      <c r="BL481" s="650">
        <f t="shared" si="2939"/>
        <v>1.518525554</v>
      </c>
      <c r="BM481" s="650">
        <f t="shared" si="2940"/>
        <v>0</v>
      </c>
      <c r="BN481" s="650">
        <f t="shared" si="2941"/>
        <v>0</v>
      </c>
      <c r="BO481" s="650">
        <f t="shared" si="2942"/>
        <v>1.9283552960000001</v>
      </c>
      <c r="BP481" s="667">
        <f t="shared" si="2943"/>
        <v>1.2093771799999999</v>
      </c>
      <c r="BQ481" s="667">
        <f t="shared" si="2944"/>
        <v>1.088439462</v>
      </c>
      <c r="BR481" s="667">
        <f t="shared" si="2945"/>
        <v>0.72562630800000005</v>
      </c>
      <c r="BS481" s="650">
        <f t="shared" si="2946"/>
        <v>0.37946344799999998</v>
      </c>
      <c r="BT481" s="650">
        <f t="shared" si="2947"/>
        <v>1.770829424</v>
      </c>
      <c r="BU481" s="650">
        <f t="shared" si="2948"/>
        <v>0.25297563200000001</v>
      </c>
      <c r="BV481" s="667">
        <f t="shared" si="2949"/>
        <v>0.58491828000000001</v>
      </c>
      <c r="BW481" s="652">
        <f t="shared" si="2950"/>
        <v>39.548939893999993</v>
      </c>
      <c r="BX481" s="606">
        <f t="shared" si="2975"/>
        <v>1.6510035488271669E-2</v>
      </c>
      <c r="BY481" s="645">
        <f t="shared" ca="1" si="2951"/>
        <v>97.88406576929188</v>
      </c>
      <c r="BZ481" s="608"/>
      <c r="CB481" s="616" t="str">
        <f t="shared" si="2853"/>
        <v>Microsoft</v>
      </c>
      <c r="CC481" s="665">
        <f t="shared" ca="1" si="2952"/>
        <v>0</v>
      </c>
      <c r="CD481" s="665">
        <f t="shared" ca="1" si="2953"/>
        <v>0.55389519899999995</v>
      </c>
      <c r="CE481" s="665">
        <f t="shared" ca="1" si="2954"/>
        <v>61.996645555000001</v>
      </c>
      <c r="CF481" s="648">
        <f t="shared" ca="1" si="2955"/>
        <v>222.85759880999998</v>
      </c>
      <c r="CG481" s="648">
        <f t="shared" ca="1" si="2956"/>
        <v>0.56220839</v>
      </c>
      <c r="CH481" s="666">
        <f t="shared" ca="1" si="2957"/>
        <v>163.23700544900001</v>
      </c>
      <c r="CI481" s="666">
        <f t="shared" ca="1" si="2958"/>
        <v>66.757620336000002</v>
      </c>
      <c r="CJ481" s="666">
        <f t="shared" ca="1" si="2959"/>
        <v>0</v>
      </c>
      <c r="CK481" s="666">
        <f t="shared" ca="1" si="2960"/>
        <v>11.979049104</v>
      </c>
      <c r="CL481" s="666">
        <f t="shared" ca="1" si="2961"/>
        <v>43.04815911</v>
      </c>
      <c r="CM481" s="650">
        <f t="shared" ca="1" si="2962"/>
        <v>108.907916642</v>
      </c>
      <c r="CN481" s="650">
        <f t="shared" ca="1" si="2963"/>
        <v>81.024184916999999</v>
      </c>
      <c r="CO481" s="650">
        <f t="shared" ca="1" si="2964"/>
        <v>22.77646944</v>
      </c>
      <c r="CP481" s="650">
        <f t="shared" ca="1" si="2965"/>
        <v>0</v>
      </c>
      <c r="CQ481" s="650">
        <f t="shared" ca="1" si="2966"/>
        <v>57.248047850000006</v>
      </c>
      <c r="CR481" s="667">
        <f t="shared" ca="1" si="2967"/>
        <v>50.793841559999997</v>
      </c>
      <c r="CS481" s="667">
        <f t="shared" ca="1" si="2968"/>
        <v>64.459803694000001</v>
      </c>
      <c r="CT481" s="667">
        <f t="shared" ca="1" si="2969"/>
        <v>71.837004492000005</v>
      </c>
      <c r="CU481" s="650">
        <f t="shared" ca="1" si="2970"/>
        <v>46.926979736</v>
      </c>
      <c r="CV481" s="650">
        <f t="shared" ca="1" si="2971"/>
        <v>36.428491008000002</v>
      </c>
      <c r="CW481" s="650">
        <f t="shared" ca="1" si="2972"/>
        <v>30.230588023999999</v>
      </c>
      <c r="CX481" s="667">
        <f t="shared" ca="1" si="2973"/>
        <v>11.698365600000001</v>
      </c>
      <c r="CY481" s="652">
        <f t="shared" ca="1" si="2974"/>
        <v>1153.3238749160002</v>
      </c>
      <c r="CZ481" s="606">
        <f t="shared" ca="1" si="2976"/>
        <v>1.68669286042787E-2</v>
      </c>
      <c r="DA481" s="645"/>
    </row>
    <row r="482" spans="1:105" ht="15" x14ac:dyDescent="0.25">
      <c r="A482" s="615">
        <v>652</v>
      </c>
      <c r="B482" s="616"/>
      <c r="C482" s="616" t="s">
        <v>725</v>
      </c>
      <c r="D482" s="616" t="str">
        <f t="shared" si="2977"/>
        <v>Sites Regularly Visitedmoneysavingexpert.com</v>
      </c>
      <c r="E482" s="568" t="s">
        <v>758</v>
      </c>
      <c r="F482" s="620">
        <v>0.19737557</v>
      </c>
      <c r="G482" s="621">
        <v>0.19593052399999999</v>
      </c>
      <c r="H482" s="622">
        <v>99.267869709999999</v>
      </c>
      <c r="I482" s="621">
        <v>0.134129789</v>
      </c>
      <c r="J482" s="622">
        <v>67.956631680000001</v>
      </c>
      <c r="K482" s="621">
        <v>0.22085152499999999</v>
      </c>
      <c r="L482" s="623">
        <v>111.894053</v>
      </c>
      <c r="M482" s="624">
        <v>0.251891531</v>
      </c>
      <c r="N482" s="625">
        <v>127.6204197</v>
      </c>
      <c r="O482" s="624">
        <v>0.19285718700000001</v>
      </c>
      <c r="P482" s="626">
        <v>97.710768659999999</v>
      </c>
      <c r="Q482" s="627">
        <v>0.24088910199999999</v>
      </c>
      <c r="R482" s="628">
        <v>122.0460575</v>
      </c>
      <c r="S482" s="627">
        <v>0.26297719400000003</v>
      </c>
      <c r="T482" s="628">
        <v>133.23695190000001</v>
      </c>
      <c r="U482" s="627">
        <v>0.196787033</v>
      </c>
      <c r="V482" s="628">
        <v>99.701818630000005</v>
      </c>
      <c r="W482" s="627">
        <v>0.175734417</v>
      </c>
      <c r="X482" s="628">
        <v>89.035545909999996</v>
      </c>
      <c r="Y482" s="627">
        <v>0.23324566099999999</v>
      </c>
      <c r="Z482" s="629">
        <v>118.1735211</v>
      </c>
      <c r="AA482" s="630">
        <v>0.25465922499999999</v>
      </c>
      <c r="AB482" s="631">
        <v>129.02266710000001</v>
      </c>
      <c r="AC482" s="630">
        <v>0.20477703</v>
      </c>
      <c r="AD482" s="631">
        <v>103.749937</v>
      </c>
      <c r="AE482" s="630">
        <v>0.19531482</v>
      </c>
      <c r="AF482" s="631">
        <v>98.955924300000007</v>
      </c>
      <c r="AG482" s="630">
        <v>0.14187939099999999</v>
      </c>
      <c r="AH482" s="631">
        <v>71.882954170000005</v>
      </c>
      <c r="AI482" s="630">
        <v>0.21158016800000001</v>
      </c>
      <c r="AJ482" s="632">
        <v>107.1967355</v>
      </c>
      <c r="AK482" s="633">
        <v>0.16098237000000001</v>
      </c>
      <c r="AL482" s="634">
        <v>81.561446259999997</v>
      </c>
      <c r="AM482" s="633">
        <v>0.17576524800000001</v>
      </c>
      <c r="AN482" s="634">
        <v>89.051166440000003</v>
      </c>
      <c r="AO482" s="633">
        <v>0.17576524800000001</v>
      </c>
      <c r="AP482" s="635">
        <v>89.051166440000003</v>
      </c>
      <c r="AQ482" s="630">
        <v>0.14334465299999999</v>
      </c>
      <c r="AR482" s="631">
        <v>72.625326659999999</v>
      </c>
      <c r="AS482" s="630">
        <v>0.17323134000000001</v>
      </c>
      <c r="AT482" s="631">
        <v>87.767366429999996</v>
      </c>
      <c r="AU482" s="630">
        <v>0.15687688</v>
      </c>
      <c r="AV482" s="632">
        <v>79.481406530000001</v>
      </c>
      <c r="AW482" s="633">
        <v>0.12979289299999999</v>
      </c>
      <c r="AX482" s="635">
        <v>65.759350220000002</v>
      </c>
      <c r="AY482" s="604"/>
      <c r="AZ482" s="568" t="str">
        <f t="shared" ref="AZ482:AZ545" si="2978">E482</f>
        <v>moneysavingexpert.com</v>
      </c>
      <c r="BA482" s="665">
        <f t="shared" si="2928"/>
        <v>0</v>
      </c>
      <c r="BB482" s="665">
        <f t="shared" si="2929"/>
        <v>0</v>
      </c>
      <c r="BC482" s="665">
        <f t="shared" si="2930"/>
        <v>5.0795850749999998</v>
      </c>
      <c r="BD482" s="648">
        <f t="shared" si="2931"/>
        <v>26.700502285999999</v>
      </c>
      <c r="BE482" s="648">
        <f t="shared" si="2932"/>
        <v>0</v>
      </c>
      <c r="BF482" s="666">
        <f t="shared" si="2933"/>
        <v>12.767122406</v>
      </c>
      <c r="BG482" s="666">
        <f t="shared" si="2934"/>
        <v>6.8374070440000008</v>
      </c>
      <c r="BH482" s="666">
        <f t="shared" si="2935"/>
        <v>0</v>
      </c>
      <c r="BI482" s="666">
        <f t="shared" si="2936"/>
        <v>0.87867208500000005</v>
      </c>
      <c r="BJ482" s="666">
        <f t="shared" si="2937"/>
        <v>4.6649132199999999</v>
      </c>
      <c r="BK482" s="650">
        <f t="shared" si="2938"/>
        <v>7.6397767499999993</v>
      </c>
      <c r="BL482" s="650">
        <f t="shared" si="2939"/>
        <v>2.8668784199999999</v>
      </c>
      <c r="BM482" s="650">
        <f t="shared" si="2940"/>
        <v>0</v>
      </c>
      <c r="BN482" s="650">
        <f t="shared" si="2941"/>
        <v>0</v>
      </c>
      <c r="BO482" s="650">
        <f t="shared" si="2942"/>
        <v>3.3852826880000002</v>
      </c>
      <c r="BP482" s="667">
        <f t="shared" si="2943"/>
        <v>1.6098237000000002</v>
      </c>
      <c r="BQ482" s="667">
        <f t="shared" si="2944"/>
        <v>1.5818872320000001</v>
      </c>
      <c r="BR482" s="667">
        <f t="shared" si="2945"/>
        <v>1.054591488</v>
      </c>
      <c r="BS482" s="650">
        <f t="shared" si="2946"/>
        <v>0.43003395899999997</v>
      </c>
      <c r="BT482" s="650">
        <f t="shared" si="2947"/>
        <v>2.42523876</v>
      </c>
      <c r="BU482" s="650">
        <f t="shared" si="2948"/>
        <v>0.31375375999999999</v>
      </c>
      <c r="BV482" s="667">
        <f t="shared" si="2949"/>
        <v>0.51917157199999997</v>
      </c>
      <c r="BW482" s="652">
        <f t="shared" ref="BW482:BW505" si="2979">SUM(BA482:BV482)</f>
        <v>78.754640445000021</v>
      </c>
      <c r="BX482" s="606">
        <f t="shared" si="2975"/>
        <v>3.2876782844191647E-2</v>
      </c>
      <c r="BY482" s="645">
        <f t="shared" ca="1" si="2951"/>
        <v>103.84189946130206</v>
      </c>
      <c r="BZ482" s="608"/>
      <c r="CB482" s="616" t="str">
        <f t="shared" ref="CB482:CB545" si="2980">E482</f>
        <v>moneysavingexpert.com</v>
      </c>
      <c r="CC482" s="665">
        <f t="shared" ca="1" si="2952"/>
        <v>0</v>
      </c>
      <c r="CD482" s="665">
        <f t="shared" ca="1" si="2953"/>
        <v>0.402389367</v>
      </c>
      <c r="CE482" s="665">
        <f t="shared" ca="1" si="2954"/>
        <v>134.94028177499999</v>
      </c>
      <c r="CF482" s="648">
        <f t="shared" ca="1" si="2955"/>
        <v>502.019821283</v>
      </c>
      <c r="CG482" s="648">
        <f t="shared" ca="1" si="2956"/>
        <v>0.96428593500000004</v>
      </c>
      <c r="CH482" s="666">
        <f t="shared" ca="1" si="2957"/>
        <v>325.44117680199997</v>
      </c>
      <c r="CI482" s="666">
        <f t="shared" ca="1" si="2958"/>
        <v>145.163411088</v>
      </c>
      <c r="CJ482" s="666">
        <f t="shared" ca="1" si="2959"/>
        <v>0</v>
      </c>
      <c r="CK482" s="666">
        <f t="shared" ca="1" si="2960"/>
        <v>17.397707282999999</v>
      </c>
      <c r="CL482" s="666">
        <f t="shared" ca="1" si="2961"/>
        <v>84.668174942999997</v>
      </c>
      <c r="CM482" s="650">
        <f t="shared" ca="1" si="2962"/>
        <v>246.25547057499998</v>
      </c>
      <c r="CN482" s="650">
        <f t="shared" ca="1" si="2963"/>
        <v>152.96844141</v>
      </c>
      <c r="CO482" s="650">
        <f t="shared" ca="1" si="2964"/>
        <v>37.50044544</v>
      </c>
      <c r="CP482" s="650">
        <f t="shared" ca="1" si="2965"/>
        <v>0</v>
      </c>
      <c r="CQ482" s="650">
        <f t="shared" ca="1" si="2966"/>
        <v>100.50057980000001</v>
      </c>
      <c r="CR482" s="667">
        <f t="shared" ca="1" si="2967"/>
        <v>67.612595400000004</v>
      </c>
      <c r="CS482" s="667">
        <f t="shared" ca="1" si="2968"/>
        <v>93.682877184000006</v>
      </c>
      <c r="CT482" s="667">
        <f t="shared" ca="1" si="2969"/>
        <v>104.40455731200001</v>
      </c>
      <c r="CU482" s="650">
        <f t="shared" ca="1" si="2970"/>
        <v>53.180866262999999</v>
      </c>
      <c r="CV482" s="650">
        <f t="shared" ca="1" si="2971"/>
        <v>49.890625920000005</v>
      </c>
      <c r="CW482" s="650">
        <f t="shared" ca="1" si="2972"/>
        <v>37.49357432</v>
      </c>
      <c r="CX482" s="667">
        <f t="shared" ca="1" si="2973"/>
        <v>10.383431439999999</v>
      </c>
      <c r="CY482" s="652">
        <f t="shared" ca="1" si="2974"/>
        <v>2164.8707135399995</v>
      </c>
      <c r="CZ482" s="606">
        <f t="shared" ca="1" si="2976"/>
        <v>3.1660421289234582E-2</v>
      </c>
      <c r="DA482" s="645"/>
    </row>
    <row r="483" spans="1:105" ht="15" x14ac:dyDescent="0.25">
      <c r="A483" s="615">
        <v>653</v>
      </c>
      <c r="B483" s="616"/>
      <c r="C483" s="616" t="s">
        <v>725</v>
      </c>
      <c r="D483" s="616" t="str">
        <f t="shared" si="2977"/>
        <v>Sites Regularly Visitedmoneysupermarket.com</v>
      </c>
      <c r="E483" s="568" t="s">
        <v>759</v>
      </c>
      <c r="F483" s="620">
        <v>0.10378495</v>
      </c>
      <c r="G483" s="621">
        <v>4.9135392999999999E-2</v>
      </c>
      <c r="H483" s="622">
        <v>47.343466339999999</v>
      </c>
      <c r="I483" s="621">
        <v>0.102889414</v>
      </c>
      <c r="J483" s="622">
        <v>99.137123259999996</v>
      </c>
      <c r="K483" s="621">
        <v>0.102889414</v>
      </c>
      <c r="L483" s="623">
        <v>99.137123259999996</v>
      </c>
      <c r="M483" s="624">
        <v>0.14000080000000001</v>
      </c>
      <c r="N483" s="625">
        <v>134.89508850000001</v>
      </c>
      <c r="O483" s="624">
        <v>0.10589190499999999</v>
      </c>
      <c r="P483" s="626">
        <v>102.0301163</v>
      </c>
      <c r="Q483" s="627">
        <v>0.11944823</v>
      </c>
      <c r="R483" s="628">
        <v>115.09205350000001</v>
      </c>
      <c r="S483" s="627">
        <v>0.102889414</v>
      </c>
      <c r="T483" s="628">
        <v>99.137123259999996</v>
      </c>
      <c r="U483" s="627">
        <v>0.102889414</v>
      </c>
      <c r="V483" s="628">
        <v>99.137123259999996</v>
      </c>
      <c r="W483" s="627">
        <v>8.6821179999999998E-2</v>
      </c>
      <c r="X483" s="628">
        <v>83.654884440000004</v>
      </c>
      <c r="Y483" s="627">
        <v>0.10092377800000001</v>
      </c>
      <c r="Z483" s="629">
        <v>97.243172869999995</v>
      </c>
      <c r="AA483" s="630">
        <v>0.10810170400000001</v>
      </c>
      <c r="AB483" s="631">
        <v>104.1593258</v>
      </c>
      <c r="AC483" s="630">
        <v>0.10426200300000001</v>
      </c>
      <c r="AD483" s="631">
        <v>100.4596557</v>
      </c>
      <c r="AE483" s="630">
        <v>9.3022899000000006E-2</v>
      </c>
      <c r="AF483" s="631">
        <v>89.630432299999995</v>
      </c>
      <c r="AG483" s="630">
        <v>0.10426200300000001</v>
      </c>
      <c r="AH483" s="631">
        <v>100.4596557</v>
      </c>
      <c r="AI483" s="630">
        <v>0.122037695</v>
      </c>
      <c r="AJ483" s="632">
        <v>117.5870826</v>
      </c>
      <c r="AK483" s="633">
        <v>9.2476500000000003E-2</v>
      </c>
      <c r="AL483" s="634">
        <v>89.103960049999998</v>
      </c>
      <c r="AM483" s="633">
        <v>0.10047508199999999</v>
      </c>
      <c r="AN483" s="634">
        <v>96.810839939999994</v>
      </c>
      <c r="AO483" s="633">
        <v>0.10442723700000001</v>
      </c>
      <c r="AP483" s="635">
        <v>100.61886320000001</v>
      </c>
      <c r="AQ483" s="630">
        <v>8.1929811000000005E-2</v>
      </c>
      <c r="AR483" s="631">
        <v>78.941899509999999</v>
      </c>
      <c r="AS483" s="630">
        <v>0.11151572</v>
      </c>
      <c r="AT483" s="631">
        <v>107.448835</v>
      </c>
      <c r="AU483" s="630">
        <v>0.101718927</v>
      </c>
      <c r="AV483" s="632">
        <v>98.009322870000005</v>
      </c>
      <c r="AW483" s="633">
        <v>7.1107567999999996E-2</v>
      </c>
      <c r="AX483" s="635">
        <v>68.514335259999996</v>
      </c>
      <c r="AY483" s="604"/>
      <c r="AZ483" s="568" t="str">
        <f t="shared" si="2978"/>
        <v>moneysupermarket.com</v>
      </c>
      <c r="BA483" s="665">
        <f t="shared" si="2928"/>
        <v>0</v>
      </c>
      <c r="BB483" s="665">
        <f t="shared" si="2929"/>
        <v>0</v>
      </c>
      <c r="BC483" s="665">
        <f t="shared" si="2930"/>
        <v>2.366456522</v>
      </c>
      <c r="BD483" s="648">
        <f t="shared" si="2931"/>
        <v>14.840084800000001</v>
      </c>
      <c r="BE483" s="648">
        <f t="shared" si="2932"/>
        <v>0</v>
      </c>
      <c r="BF483" s="666">
        <f t="shared" si="2933"/>
        <v>6.3307561899999998</v>
      </c>
      <c r="BG483" s="666">
        <f t="shared" si="2934"/>
        <v>2.675124764</v>
      </c>
      <c r="BH483" s="666">
        <f t="shared" si="2935"/>
        <v>0</v>
      </c>
      <c r="BI483" s="666">
        <f t="shared" si="2936"/>
        <v>0.43410589999999999</v>
      </c>
      <c r="BJ483" s="666">
        <f t="shared" si="2937"/>
        <v>2.0184755600000002</v>
      </c>
      <c r="BK483" s="650">
        <f t="shared" si="2938"/>
        <v>3.2430511200000001</v>
      </c>
      <c r="BL483" s="650">
        <f t="shared" si="2939"/>
        <v>1.4596680420000001</v>
      </c>
      <c r="BM483" s="650">
        <f t="shared" si="2940"/>
        <v>0</v>
      </c>
      <c r="BN483" s="650">
        <f t="shared" si="2941"/>
        <v>0</v>
      </c>
      <c r="BO483" s="650">
        <f t="shared" si="2942"/>
        <v>1.95260312</v>
      </c>
      <c r="BP483" s="667">
        <f t="shared" si="2943"/>
        <v>0.92476500000000006</v>
      </c>
      <c r="BQ483" s="667">
        <f t="shared" si="2944"/>
        <v>0.90427573799999994</v>
      </c>
      <c r="BR483" s="667">
        <f t="shared" si="2945"/>
        <v>0.62656342200000004</v>
      </c>
      <c r="BS483" s="650">
        <f t="shared" si="2946"/>
        <v>0.245789433</v>
      </c>
      <c r="BT483" s="650">
        <f t="shared" si="2947"/>
        <v>1.56122008</v>
      </c>
      <c r="BU483" s="650">
        <f t="shared" si="2948"/>
        <v>0.203437854</v>
      </c>
      <c r="BV483" s="667">
        <f t="shared" si="2949"/>
        <v>0.28443027199999998</v>
      </c>
      <c r="BW483" s="652">
        <f t="shared" si="2979"/>
        <v>40.070807816999995</v>
      </c>
      <c r="BX483" s="606">
        <f t="shared" si="2975"/>
        <v>1.6727893614229369E-2</v>
      </c>
      <c r="BY483" s="645">
        <f t="shared" ca="1" si="2951"/>
        <v>102.92540822094047</v>
      </c>
      <c r="BZ483" s="608"/>
      <c r="CB483" s="616" t="str">
        <f t="shared" si="2980"/>
        <v>moneysupermarket.com</v>
      </c>
      <c r="CC483" s="665">
        <f t="shared" ca="1" si="2952"/>
        <v>0</v>
      </c>
      <c r="CD483" s="665">
        <f t="shared" ca="1" si="2953"/>
        <v>0.30866824199999998</v>
      </c>
      <c r="CE483" s="665">
        <f t="shared" ca="1" si="2954"/>
        <v>62.865431954000002</v>
      </c>
      <c r="CF483" s="648">
        <f t="shared" ca="1" si="2955"/>
        <v>279.02159440000003</v>
      </c>
      <c r="CG483" s="648">
        <f t="shared" ca="1" si="2956"/>
        <v>0.52945952499999993</v>
      </c>
      <c r="CH483" s="666">
        <f t="shared" ca="1" si="2957"/>
        <v>161.37455872999999</v>
      </c>
      <c r="CI483" s="666">
        <f t="shared" ca="1" si="2958"/>
        <v>56.794956528</v>
      </c>
      <c r="CJ483" s="666">
        <f t="shared" ca="1" si="2959"/>
        <v>0</v>
      </c>
      <c r="CK483" s="666">
        <f t="shared" ca="1" si="2960"/>
        <v>8.5952968199999997</v>
      </c>
      <c r="CL483" s="666">
        <f t="shared" ca="1" si="2961"/>
        <v>36.635331413999999</v>
      </c>
      <c r="CM483" s="650">
        <f t="shared" ca="1" si="2962"/>
        <v>104.534347768</v>
      </c>
      <c r="CN483" s="650">
        <f t="shared" ca="1" si="2963"/>
        <v>77.883716241000002</v>
      </c>
      <c r="CO483" s="650">
        <f t="shared" ca="1" si="2964"/>
        <v>17.860396608000002</v>
      </c>
      <c r="CP483" s="650">
        <f t="shared" ca="1" si="2965"/>
        <v>0</v>
      </c>
      <c r="CQ483" s="650">
        <f t="shared" ca="1" si="2966"/>
        <v>57.967905125000001</v>
      </c>
      <c r="CR483" s="667">
        <f t="shared" ca="1" si="2967"/>
        <v>38.840130000000002</v>
      </c>
      <c r="CS483" s="667">
        <f t="shared" ca="1" si="2968"/>
        <v>53.553218705999996</v>
      </c>
      <c r="CT483" s="667">
        <f t="shared" ca="1" si="2969"/>
        <v>62.029778778000001</v>
      </c>
      <c r="CU483" s="650">
        <f t="shared" ca="1" si="2970"/>
        <v>30.395959881000003</v>
      </c>
      <c r="CV483" s="650">
        <f t="shared" ca="1" si="2971"/>
        <v>32.116527359999999</v>
      </c>
      <c r="CW483" s="650">
        <f t="shared" ca="1" si="2972"/>
        <v>24.310823552999999</v>
      </c>
      <c r="CX483" s="667">
        <f t="shared" ca="1" si="2973"/>
        <v>5.6886054399999999</v>
      </c>
      <c r="CY483" s="652">
        <f t="shared" ca="1" si="2974"/>
        <v>1111.3067070730001</v>
      </c>
      <c r="CZ483" s="606">
        <f t="shared" ca="1" si="2976"/>
        <v>1.6252443301775537E-2</v>
      </c>
      <c r="DA483" s="645"/>
    </row>
    <row r="484" spans="1:105" ht="15" x14ac:dyDescent="0.25">
      <c r="A484" s="615">
        <v>654</v>
      </c>
      <c r="B484" s="616"/>
      <c r="C484" s="616" t="s">
        <v>725</v>
      </c>
      <c r="D484" s="616" t="str">
        <f t="shared" si="2977"/>
        <v>Sites Regularly VisitedMSN</v>
      </c>
      <c r="E484" s="568" t="s">
        <v>760</v>
      </c>
      <c r="F484" s="620">
        <v>4.4934346999999999E-2</v>
      </c>
      <c r="G484" s="621">
        <v>0.103641344</v>
      </c>
      <c r="H484" s="622">
        <v>230.6506085</v>
      </c>
      <c r="I484" s="621">
        <v>4.5546877999999999E-2</v>
      </c>
      <c r="J484" s="622">
        <v>101.36316960000001</v>
      </c>
      <c r="K484" s="621">
        <v>2.2521611E-2</v>
      </c>
      <c r="L484" s="623">
        <v>50.121148990000002</v>
      </c>
      <c r="M484" s="624">
        <v>4.5546877999999999E-2</v>
      </c>
      <c r="N484" s="625">
        <v>101.36316960000001</v>
      </c>
      <c r="O484" s="624">
        <v>4.6259704999999998E-2</v>
      </c>
      <c r="P484" s="626">
        <v>102.94954439999999</v>
      </c>
      <c r="Q484" s="627">
        <v>3.9261392999999999E-2</v>
      </c>
      <c r="R484" s="628">
        <v>87.375016400000007</v>
      </c>
      <c r="S484" s="627">
        <v>4.5180601000000001E-2</v>
      </c>
      <c r="T484" s="628">
        <v>100.5480316</v>
      </c>
      <c r="U484" s="627">
        <v>5.7730057000000001E-2</v>
      </c>
      <c r="V484" s="628">
        <v>128.47645750000001</v>
      </c>
      <c r="W484" s="627">
        <v>4.8027633E-2</v>
      </c>
      <c r="X484" s="628">
        <v>106.8840129</v>
      </c>
      <c r="Y484" s="627">
        <v>3.8268745999999999E-2</v>
      </c>
      <c r="Z484" s="629">
        <v>85.165911350000002</v>
      </c>
      <c r="AA484" s="630">
        <v>4.1162340999999998E-2</v>
      </c>
      <c r="AB484" s="631">
        <v>91.605518579999995</v>
      </c>
      <c r="AC484" s="630">
        <v>3.6831158000000003E-2</v>
      </c>
      <c r="AD484" s="631">
        <v>81.966603520000007</v>
      </c>
      <c r="AE484" s="630">
        <v>4.5546877999999999E-2</v>
      </c>
      <c r="AF484" s="631">
        <v>101.36316960000001</v>
      </c>
      <c r="AG484" s="630">
        <v>6.1766789000000002E-2</v>
      </c>
      <c r="AH484" s="631">
        <v>137.46008019999999</v>
      </c>
      <c r="AI484" s="630">
        <v>4.5546877999999999E-2</v>
      </c>
      <c r="AJ484" s="632">
        <v>101.36316960000001</v>
      </c>
      <c r="AK484" s="633">
        <v>4.1220070999999997E-2</v>
      </c>
      <c r="AL484" s="634">
        <v>91.733995039999996</v>
      </c>
      <c r="AM484" s="633">
        <v>4.1220070999999997E-2</v>
      </c>
      <c r="AN484" s="634">
        <v>91.733995039999996</v>
      </c>
      <c r="AO484" s="633">
        <v>3.5112118999999997E-2</v>
      </c>
      <c r="AP484" s="635">
        <v>78.140935659999997</v>
      </c>
      <c r="AQ484" s="630">
        <v>5.6302162000000003E-2</v>
      </c>
      <c r="AR484" s="631">
        <v>125.2987218</v>
      </c>
      <c r="AS484" s="630">
        <v>6.1792501999999999E-2</v>
      </c>
      <c r="AT484" s="631">
        <v>137.51730430000001</v>
      </c>
      <c r="AU484" s="630">
        <v>5.6302162000000003E-2</v>
      </c>
      <c r="AV484" s="632">
        <v>125.2987218</v>
      </c>
      <c r="AW484" s="633">
        <v>4.5546877999999999E-2</v>
      </c>
      <c r="AX484" s="635">
        <v>101.36316960000001</v>
      </c>
      <c r="AY484" s="604"/>
      <c r="AZ484" s="568" t="str">
        <f t="shared" si="2978"/>
        <v>MSN</v>
      </c>
      <c r="BA484" s="665">
        <f t="shared" si="2928"/>
        <v>0</v>
      </c>
      <c r="BB484" s="665">
        <f t="shared" si="2929"/>
        <v>0</v>
      </c>
      <c r="BC484" s="665">
        <f t="shared" si="2930"/>
        <v>0.51799705299999999</v>
      </c>
      <c r="BD484" s="648">
        <f t="shared" si="2931"/>
        <v>4.8279690679999998</v>
      </c>
      <c r="BE484" s="648">
        <f t="shared" si="2932"/>
        <v>0</v>
      </c>
      <c r="BF484" s="666">
        <f t="shared" si="2933"/>
        <v>2.080853829</v>
      </c>
      <c r="BG484" s="666">
        <f t="shared" si="2934"/>
        <v>1.1746956260000001</v>
      </c>
      <c r="BH484" s="666">
        <f t="shared" si="2935"/>
        <v>0</v>
      </c>
      <c r="BI484" s="666">
        <f t="shared" si="2936"/>
        <v>0.24013816500000001</v>
      </c>
      <c r="BJ484" s="666">
        <f t="shared" si="2937"/>
        <v>0.76537491999999996</v>
      </c>
      <c r="BK484" s="650">
        <f t="shared" si="2938"/>
        <v>1.2348702299999998</v>
      </c>
      <c r="BL484" s="650">
        <f t="shared" si="2939"/>
        <v>0.51563621199999998</v>
      </c>
      <c r="BM484" s="650">
        <f t="shared" si="2940"/>
        <v>0</v>
      </c>
      <c r="BN484" s="650">
        <f t="shared" si="2941"/>
        <v>0</v>
      </c>
      <c r="BO484" s="650">
        <f t="shared" si="2942"/>
        <v>0.72875004799999998</v>
      </c>
      <c r="BP484" s="667">
        <f t="shared" si="2943"/>
        <v>0.41220070999999997</v>
      </c>
      <c r="BQ484" s="667">
        <f t="shared" si="2944"/>
        <v>0.370980639</v>
      </c>
      <c r="BR484" s="667">
        <f t="shared" si="2945"/>
        <v>0.21067271399999998</v>
      </c>
      <c r="BS484" s="650">
        <f t="shared" si="2946"/>
        <v>0.16890648600000002</v>
      </c>
      <c r="BT484" s="650">
        <f t="shared" si="2947"/>
        <v>0.86509502800000004</v>
      </c>
      <c r="BU484" s="650">
        <f t="shared" si="2948"/>
        <v>0.11260432400000001</v>
      </c>
      <c r="BV484" s="667">
        <f t="shared" si="2949"/>
        <v>0.182187512</v>
      </c>
      <c r="BW484" s="652">
        <f t="shared" si="2979"/>
        <v>14.408932564000001</v>
      </c>
      <c r="BX484" s="606">
        <f t="shared" si="2975"/>
        <v>6.0151293212247162E-3</v>
      </c>
      <c r="BY484" s="645">
        <f t="shared" ca="1" si="2951"/>
        <v>99.072507317431118</v>
      </c>
      <c r="BZ484" s="608"/>
      <c r="CB484" s="616" t="str">
        <f t="shared" si="2980"/>
        <v>MSN</v>
      </c>
      <c r="CC484" s="665">
        <f t="shared" ca="1" si="2952"/>
        <v>0</v>
      </c>
      <c r="CD484" s="665">
        <f t="shared" ca="1" si="2953"/>
        <v>0.13664063399999998</v>
      </c>
      <c r="CE484" s="665">
        <f t="shared" ca="1" si="2954"/>
        <v>13.760704321</v>
      </c>
      <c r="CF484" s="648">
        <f t="shared" ca="1" si="2955"/>
        <v>90.774927853999998</v>
      </c>
      <c r="CG484" s="648">
        <f t="shared" ca="1" si="2956"/>
        <v>0.23129852499999998</v>
      </c>
      <c r="CH484" s="666">
        <f t="shared" ca="1" si="2957"/>
        <v>53.042141942999997</v>
      </c>
      <c r="CI484" s="666">
        <f t="shared" ca="1" si="2958"/>
        <v>24.939691752000002</v>
      </c>
      <c r="CJ484" s="666">
        <f t="shared" ca="1" si="2959"/>
        <v>0</v>
      </c>
      <c r="CK484" s="666">
        <f t="shared" ca="1" si="2960"/>
        <v>4.7547356670000003</v>
      </c>
      <c r="CL484" s="666">
        <f t="shared" ca="1" si="2961"/>
        <v>13.891554798</v>
      </c>
      <c r="CM484" s="650">
        <f t="shared" ca="1" si="2962"/>
        <v>39.803983746999997</v>
      </c>
      <c r="CN484" s="650">
        <f t="shared" ca="1" si="2963"/>
        <v>27.512875026000003</v>
      </c>
      <c r="CO484" s="650">
        <f t="shared" ca="1" si="2964"/>
        <v>8.7450005759999989</v>
      </c>
      <c r="CP484" s="650">
        <f t="shared" ca="1" si="2965"/>
        <v>0</v>
      </c>
      <c r="CQ484" s="650">
        <f t="shared" ca="1" si="2966"/>
        <v>21.634767050000001</v>
      </c>
      <c r="CR484" s="667">
        <f t="shared" ca="1" si="2967"/>
        <v>17.312429819999998</v>
      </c>
      <c r="CS484" s="667">
        <f t="shared" ca="1" si="2968"/>
        <v>21.970297842999997</v>
      </c>
      <c r="CT484" s="667">
        <f t="shared" ca="1" si="2969"/>
        <v>20.856598685999998</v>
      </c>
      <c r="CU484" s="650">
        <f t="shared" ca="1" si="2970"/>
        <v>20.888102102000001</v>
      </c>
      <c r="CV484" s="650">
        <f t="shared" ca="1" si="2971"/>
        <v>17.796240575999999</v>
      </c>
      <c r="CW484" s="650">
        <f t="shared" ca="1" si="2972"/>
        <v>13.456216718</v>
      </c>
      <c r="CX484" s="667">
        <f t="shared" ca="1" si="2973"/>
        <v>3.6437502400000001</v>
      </c>
      <c r="CY484" s="652">
        <f t="shared" ca="1" si="2974"/>
        <v>415.15195787799985</v>
      </c>
      <c r="CZ484" s="606">
        <f t="shared" ca="1" si="2976"/>
        <v>6.0714414968343049E-3</v>
      </c>
      <c r="DA484" s="645"/>
    </row>
    <row r="485" spans="1:105" ht="15" x14ac:dyDescent="0.25">
      <c r="A485" s="615">
        <v>655</v>
      </c>
      <c r="B485" s="616"/>
      <c r="C485" s="616" t="s">
        <v>725</v>
      </c>
      <c r="D485" s="616" t="str">
        <f t="shared" si="2977"/>
        <v>Sites Regularly VisitedMumsnet</v>
      </c>
      <c r="E485" s="568" t="s">
        <v>761</v>
      </c>
      <c r="F485" s="620">
        <v>2.9150742E-2</v>
      </c>
      <c r="G485" s="621">
        <v>1.7971805E-2</v>
      </c>
      <c r="H485" s="622">
        <v>61.651279299999999</v>
      </c>
      <c r="I485" s="621">
        <v>3.7884060999999997E-2</v>
      </c>
      <c r="J485" s="622">
        <v>129.9591657</v>
      </c>
      <c r="K485" s="621">
        <v>2.9884629999999999E-2</v>
      </c>
      <c r="L485" s="623">
        <v>102.51756330000001</v>
      </c>
      <c r="M485" s="624">
        <v>2.7479900000000002E-2</v>
      </c>
      <c r="N485" s="625">
        <v>94.268270790000003</v>
      </c>
      <c r="O485" s="624">
        <v>2.7004434000000001E-2</v>
      </c>
      <c r="P485" s="626">
        <v>92.637209900000002</v>
      </c>
      <c r="Q485" s="627">
        <v>2.9884629999999999E-2</v>
      </c>
      <c r="R485" s="628">
        <v>102.51756330000001</v>
      </c>
      <c r="S485" s="627">
        <v>2.9884629999999999E-2</v>
      </c>
      <c r="T485" s="628">
        <v>102.51756330000001</v>
      </c>
      <c r="U485" s="627">
        <v>3.9729871E-2</v>
      </c>
      <c r="V485" s="628">
        <v>136.29111470000001</v>
      </c>
      <c r="W485" s="627">
        <v>2.9884629999999999E-2</v>
      </c>
      <c r="X485" s="628">
        <v>102.51756330000001</v>
      </c>
      <c r="Y485" s="627">
        <v>2.6571452999999998E-2</v>
      </c>
      <c r="Z485" s="629">
        <v>91.151893270000002</v>
      </c>
      <c r="AA485" s="630">
        <v>3.1909364000000003E-2</v>
      </c>
      <c r="AB485" s="631">
        <v>109.46330089999999</v>
      </c>
      <c r="AC485" s="630">
        <v>2.9884629999999999E-2</v>
      </c>
      <c r="AD485" s="631">
        <v>102.51756330000001</v>
      </c>
      <c r="AE485" s="630">
        <v>2.9884629999999999E-2</v>
      </c>
      <c r="AF485" s="631">
        <v>102.51756330000001</v>
      </c>
      <c r="AG485" s="630">
        <v>2.9884629999999999E-2</v>
      </c>
      <c r="AH485" s="631">
        <v>102.51756330000001</v>
      </c>
      <c r="AI485" s="630">
        <v>2.9884629999999999E-2</v>
      </c>
      <c r="AJ485" s="632">
        <v>102.51756330000001</v>
      </c>
      <c r="AK485" s="633">
        <v>2.04049E-2</v>
      </c>
      <c r="AL485" s="634">
        <v>69.997875399999998</v>
      </c>
      <c r="AM485" s="633">
        <v>2.5940826E-2</v>
      </c>
      <c r="AN485" s="634">
        <v>88.988562549999997</v>
      </c>
      <c r="AO485" s="633">
        <v>2.5940826E-2</v>
      </c>
      <c r="AP485" s="635">
        <v>88.988562549999997</v>
      </c>
      <c r="AQ485" s="630">
        <v>3.8182155000000002E-2</v>
      </c>
      <c r="AR485" s="631">
        <v>130.98175900000001</v>
      </c>
      <c r="AS485" s="630">
        <v>2.6931384999999999E-2</v>
      </c>
      <c r="AT485" s="631">
        <v>92.386618709999993</v>
      </c>
      <c r="AU485" s="630">
        <v>3.0790331000000001E-2</v>
      </c>
      <c r="AV485" s="632">
        <v>105.62452039999999</v>
      </c>
      <c r="AW485" s="633">
        <v>2.9884629999999999E-2</v>
      </c>
      <c r="AX485" s="635">
        <v>102.51756330000001</v>
      </c>
      <c r="AY485" s="604"/>
      <c r="AZ485" s="568" t="str">
        <f t="shared" si="2978"/>
        <v>Mumsnet</v>
      </c>
      <c r="BA485" s="665">
        <f t="shared" si="2928"/>
        <v>0</v>
      </c>
      <c r="BB485" s="665">
        <f t="shared" si="2929"/>
        <v>0</v>
      </c>
      <c r="BC485" s="665">
        <f t="shared" si="2930"/>
        <v>0.68734648999999992</v>
      </c>
      <c r="BD485" s="648">
        <f t="shared" si="2931"/>
        <v>2.9128693999999999</v>
      </c>
      <c r="BE485" s="648">
        <f t="shared" si="2932"/>
        <v>0</v>
      </c>
      <c r="BF485" s="666">
        <f t="shared" si="2933"/>
        <v>1.5838853899999998</v>
      </c>
      <c r="BG485" s="666">
        <f t="shared" si="2934"/>
        <v>0.77700037999999993</v>
      </c>
      <c r="BH485" s="666">
        <f t="shared" si="2935"/>
        <v>0</v>
      </c>
      <c r="BI485" s="666">
        <f t="shared" si="2936"/>
        <v>0.14942315</v>
      </c>
      <c r="BJ485" s="666">
        <f t="shared" si="2937"/>
        <v>0.53142906000000001</v>
      </c>
      <c r="BK485" s="650">
        <f t="shared" si="2938"/>
        <v>0.95728092000000009</v>
      </c>
      <c r="BL485" s="650">
        <f t="shared" si="2939"/>
        <v>0.41838481999999999</v>
      </c>
      <c r="BM485" s="650">
        <f t="shared" si="2940"/>
        <v>0</v>
      </c>
      <c r="BN485" s="650">
        <f t="shared" si="2941"/>
        <v>0</v>
      </c>
      <c r="BO485" s="650">
        <f t="shared" si="2942"/>
        <v>0.47815407999999998</v>
      </c>
      <c r="BP485" s="667">
        <f t="shared" si="2943"/>
        <v>0.20404900000000001</v>
      </c>
      <c r="BQ485" s="667">
        <f t="shared" si="2944"/>
        <v>0.233467434</v>
      </c>
      <c r="BR485" s="667">
        <f t="shared" si="2945"/>
        <v>0.155644956</v>
      </c>
      <c r="BS485" s="650">
        <f t="shared" si="2946"/>
        <v>0.11454646500000001</v>
      </c>
      <c r="BT485" s="650">
        <f t="shared" si="2947"/>
        <v>0.37703938999999997</v>
      </c>
      <c r="BU485" s="650">
        <f t="shared" si="2948"/>
        <v>6.1580662000000001E-2</v>
      </c>
      <c r="BV485" s="667">
        <f t="shared" si="2949"/>
        <v>0.11953852</v>
      </c>
      <c r="BW485" s="652">
        <f t="shared" si="2979"/>
        <v>9.7616401169999989</v>
      </c>
      <c r="BX485" s="606">
        <f t="shared" si="2975"/>
        <v>4.0750782495653408E-3</v>
      </c>
      <c r="BY485" s="645">
        <f t="shared" ca="1" si="2951"/>
        <v>97.653615910699642</v>
      </c>
      <c r="BZ485" s="608"/>
      <c r="CB485" s="616" t="str">
        <f t="shared" si="2980"/>
        <v>Mumsnet</v>
      </c>
      <c r="CC485" s="665">
        <f t="shared" ca="1" si="2952"/>
        <v>0</v>
      </c>
      <c r="CD485" s="665">
        <f t="shared" ca="1" si="2953"/>
        <v>0.11365218299999999</v>
      </c>
      <c r="CE485" s="665">
        <f t="shared" ca="1" si="2954"/>
        <v>18.259508929999999</v>
      </c>
      <c r="CF485" s="648">
        <f t="shared" ca="1" si="2955"/>
        <v>54.767440700000002</v>
      </c>
      <c r="CG485" s="648">
        <f t="shared" ca="1" si="2956"/>
        <v>0.13502217</v>
      </c>
      <c r="CH485" s="666">
        <f t="shared" ca="1" si="2957"/>
        <v>40.374135129999999</v>
      </c>
      <c r="CI485" s="666">
        <f t="shared" ca="1" si="2958"/>
        <v>16.496315759999998</v>
      </c>
      <c r="CJ485" s="666">
        <f t="shared" ca="1" si="2959"/>
        <v>0</v>
      </c>
      <c r="CK485" s="666">
        <f t="shared" ca="1" si="2960"/>
        <v>2.9585783699999997</v>
      </c>
      <c r="CL485" s="666">
        <f t="shared" ca="1" si="2961"/>
        <v>9.6454374390000002</v>
      </c>
      <c r="CM485" s="650">
        <f t="shared" ca="1" si="2962"/>
        <v>30.856354988000003</v>
      </c>
      <c r="CN485" s="650">
        <f t="shared" ca="1" si="2963"/>
        <v>22.32381861</v>
      </c>
      <c r="CO485" s="650">
        <f t="shared" ca="1" si="2964"/>
        <v>5.73784896</v>
      </c>
      <c r="CP485" s="650">
        <f t="shared" ca="1" si="2965"/>
        <v>0</v>
      </c>
      <c r="CQ485" s="650">
        <f t="shared" ca="1" si="2966"/>
        <v>14.19519925</v>
      </c>
      <c r="CR485" s="667">
        <f t="shared" ca="1" si="2967"/>
        <v>8.5700579999999995</v>
      </c>
      <c r="CS485" s="667">
        <f t="shared" ca="1" si="2968"/>
        <v>13.826460258000001</v>
      </c>
      <c r="CT485" s="667">
        <f t="shared" ca="1" si="2969"/>
        <v>15.408850643999999</v>
      </c>
      <c r="CU485" s="650">
        <f t="shared" ca="1" si="2970"/>
        <v>14.165579505</v>
      </c>
      <c r="CV485" s="650">
        <f t="shared" ca="1" si="2971"/>
        <v>7.7562388799999997</v>
      </c>
      <c r="CW485" s="650">
        <f t="shared" ca="1" si="2972"/>
        <v>7.3588891090000006</v>
      </c>
      <c r="CX485" s="667">
        <f t="shared" ca="1" si="2973"/>
        <v>2.3907704000000001</v>
      </c>
      <c r="CY485" s="652">
        <f t="shared" ca="1" si="2974"/>
        <v>285.34015928600002</v>
      </c>
      <c r="CZ485" s="606">
        <f t="shared" ca="1" si="2976"/>
        <v>4.1729926859972481E-3</v>
      </c>
      <c r="DA485" s="645"/>
    </row>
    <row r="486" spans="1:105" ht="15" x14ac:dyDescent="0.25">
      <c r="A486" s="615">
        <v>656</v>
      </c>
      <c r="B486" s="616"/>
      <c r="C486" s="616" t="s">
        <v>725</v>
      </c>
      <c r="D486" s="616" t="str">
        <f t="shared" si="2977"/>
        <v>Sites Regularly VisitedNational Lottery</v>
      </c>
      <c r="E486" s="568" t="s">
        <v>762</v>
      </c>
      <c r="F486" s="620">
        <v>0.18461361200000001</v>
      </c>
      <c r="G486" s="621">
        <v>0.12894815500000001</v>
      </c>
      <c r="H486" s="622">
        <v>69.847587849999996</v>
      </c>
      <c r="I486" s="621">
        <v>0.128470525</v>
      </c>
      <c r="J486" s="622">
        <v>69.588869599999995</v>
      </c>
      <c r="K486" s="621">
        <v>0.14538246799999999</v>
      </c>
      <c r="L486" s="623">
        <v>78.749593070000003</v>
      </c>
      <c r="M486" s="624">
        <v>0.170588554</v>
      </c>
      <c r="N486" s="625">
        <v>92.403020830000003</v>
      </c>
      <c r="O486" s="624">
        <v>0.14862682799999999</v>
      </c>
      <c r="P486" s="626">
        <v>80.506971829999998</v>
      </c>
      <c r="Q486" s="627">
        <v>0.187105466</v>
      </c>
      <c r="R486" s="628">
        <v>101.3497673</v>
      </c>
      <c r="S486" s="627">
        <v>0.19197368200000001</v>
      </c>
      <c r="T486" s="628">
        <v>103.9867429</v>
      </c>
      <c r="U486" s="627">
        <v>0.18328112499999999</v>
      </c>
      <c r="V486" s="628">
        <v>99.278229300000007</v>
      </c>
      <c r="W486" s="627">
        <v>0.15612332100000001</v>
      </c>
      <c r="X486" s="628">
        <v>84.56761118</v>
      </c>
      <c r="Y486" s="627">
        <v>0.18328112499999999</v>
      </c>
      <c r="Z486" s="629">
        <v>99.278229300000007</v>
      </c>
      <c r="AA486" s="630">
        <v>0.193886051</v>
      </c>
      <c r="AB486" s="631">
        <v>105.02261970000001</v>
      </c>
      <c r="AC486" s="630">
        <v>0.20667712299999999</v>
      </c>
      <c r="AD486" s="631">
        <v>111.9511835</v>
      </c>
      <c r="AE486" s="630">
        <v>0.193886051</v>
      </c>
      <c r="AF486" s="631">
        <v>105.02261970000001</v>
      </c>
      <c r="AG486" s="630">
        <v>0.16716134099999999</v>
      </c>
      <c r="AH486" s="631">
        <v>90.546595870000004</v>
      </c>
      <c r="AI486" s="630">
        <v>0.20836539700000001</v>
      </c>
      <c r="AJ486" s="632">
        <v>112.8656739</v>
      </c>
      <c r="AK486" s="633">
        <v>0.18691954499999999</v>
      </c>
      <c r="AL486" s="634">
        <v>101.2490592</v>
      </c>
      <c r="AM486" s="633">
        <v>0.211980159</v>
      </c>
      <c r="AN486" s="634">
        <v>114.82368870000001</v>
      </c>
      <c r="AO486" s="633">
        <v>0.194045737</v>
      </c>
      <c r="AP486" s="635">
        <v>105.10911710000001</v>
      </c>
      <c r="AQ486" s="630">
        <v>0.16981798400000001</v>
      </c>
      <c r="AR486" s="631">
        <v>91.985624830000006</v>
      </c>
      <c r="AS486" s="630">
        <v>0.19503214499999999</v>
      </c>
      <c r="AT486" s="631">
        <v>105.6434264</v>
      </c>
      <c r="AU486" s="630">
        <v>0.165444443</v>
      </c>
      <c r="AV486" s="632">
        <v>89.616600840000004</v>
      </c>
      <c r="AW486" s="633">
        <v>0.13897970800000001</v>
      </c>
      <c r="AX486" s="635">
        <v>75.281398039999999</v>
      </c>
      <c r="AY486" s="604"/>
      <c r="AZ486" s="568" t="str">
        <f t="shared" si="2978"/>
        <v>National Lottery</v>
      </c>
      <c r="BA486" s="665">
        <f t="shared" si="2928"/>
        <v>0</v>
      </c>
      <c r="BB486" s="665">
        <f t="shared" si="2929"/>
        <v>0</v>
      </c>
      <c r="BC486" s="665">
        <f t="shared" si="2930"/>
        <v>3.3437967639999995</v>
      </c>
      <c r="BD486" s="648">
        <f t="shared" si="2931"/>
        <v>18.082386723999999</v>
      </c>
      <c r="BE486" s="648">
        <f t="shared" si="2932"/>
        <v>0</v>
      </c>
      <c r="BF486" s="666">
        <f t="shared" si="2933"/>
        <v>9.9165896979999992</v>
      </c>
      <c r="BG486" s="666">
        <f t="shared" si="2934"/>
        <v>4.9913157320000003</v>
      </c>
      <c r="BH486" s="666">
        <f t="shared" si="2935"/>
        <v>0</v>
      </c>
      <c r="BI486" s="666">
        <f t="shared" si="2936"/>
        <v>0.78061660500000007</v>
      </c>
      <c r="BJ486" s="666">
        <f t="shared" si="2937"/>
        <v>3.6656224999999996</v>
      </c>
      <c r="BK486" s="650">
        <f t="shared" si="2938"/>
        <v>5.8165815300000006</v>
      </c>
      <c r="BL486" s="650">
        <f t="shared" si="2939"/>
        <v>2.8934797219999999</v>
      </c>
      <c r="BM486" s="650">
        <f t="shared" si="2940"/>
        <v>0</v>
      </c>
      <c r="BN486" s="650">
        <f t="shared" si="2941"/>
        <v>0</v>
      </c>
      <c r="BO486" s="650">
        <f t="shared" si="2942"/>
        <v>3.3338463520000001</v>
      </c>
      <c r="BP486" s="667">
        <f t="shared" si="2943"/>
        <v>1.8691954499999999</v>
      </c>
      <c r="BQ486" s="667">
        <f t="shared" si="2944"/>
        <v>1.9078214309999999</v>
      </c>
      <c r="BR486" s="667">
        <f t="shared" si="2945"/>
        <v>1.1642744220000001</v>
      </c>
      <c r="BS486" s="650">
        <f t="shared" si="2946"/>
        <v>0.50945395199999999</v>
      </c>
      <c r="BT486" s="650">
        <f t="shared" si="2947"/>
        <v>2.7304500300000001</v>
      </c>
      <c r="BU486" s="650">
        <f t="shared" si="2948"/>
        <v>0.33088888599999999</v>
      </c>
      <c r="BV486" s="667">
        <f t="shared" si="2949"/>
        <v>0.55591883200000003</v>
      </c>
      <c r="BW486" s="652">
        <f t="shared" si="2979"/>
        <v>61.892238630000001</v>
      </c>
      <c r="BX486" s="606">
        <f t="shared" si="2975"/>
        <v>2.583743227931385E-2</v>
      </c>
      <c r="BY486" s="645">
        <f t="shared" ca="1" si="2951"/>
        <v>96.787965774335291</v>
      </c>
      <c r="BZ486" s="608"/>
      <c r="CB486" s="616" t="str">
        <f t="shared" si="2980"/>
        <v>National Lottery</v>
      </c>
      <c r="CC486" s="665">
        <f t="shared" ca="1" si="2952"/>
        <v>0</v>
      </c>
      <c r="CD486" s="665">
        <f t="shared" ca="1" si="2953"/>
        <v>0.38541157500000001</v>
      </c>
      <c r="CE486" s="665">
        <f t="shared" ca="1" si="2954"/>
        <v>88.828687947999995</v>
      </c>
      <c r="CF486" s="648">
        <f t="shared" ca="1" si="2955"/>
        <v>339.98298812199999</v>
      </c>
      <c r="CG486" s="648">
        <f t="shared" ca="1" si="2956"/>
        <v>0.74313414</v>
      </c>
      <c r="CH486" s="666">
        <f t="shared" ca="1" si="2957"/>
        <v>252.77948456600001</v>
      </c>
      <c r="CI486" s="666">
        <f t="shared" ca="1" si="2958"/>
        <v>105.96947246400001</v>
      </c>
      <c r="CJ486" s="666">
        <f t="shared" ca="1" si="2959"/>
        <v>0</v>
      </c>
      <c r="CK486" s="666">
        <f t="shared" ca="1" si="2960"/>
        <v>15.456208779000001</v>
      </c>
      <c r="CL486" s="666">
        <f t="shared" ca="1" si="2961"/>
        <v>66.531048374999997</v>
      </c>
      <c r="CM486" s="650">
        <f t="shared" ca="1" si="2962"/>
        <v>187.48781131699999</v>
      </c>
      <c r="CN486" s="650">
        <f t="shared" ca="1" si="2963"/>
        <v>154.38781088099998</v>
      </c>
      <c r="CO486" s="650">
        <f t="shared" ca="1" si="2964"/>
        <v>37.226121792000001</v>
      </c>
      <c r="CP486" s="650">
        <f t="shared" ca="1" si="2965"/>
        <v>0</v>
      </c>
      <c r="CQ486" s="650">
        <f t="shared" ca="1" si="2966"/>
        <v>98.973563575</v>
      </c>
      <c r="CR486" s="667">
        <f t="shared" ca="1" si="2967"/>
        <v>78.50620889999999</v>
      </c>
      <c r="CS486" s="667">
        <f t="shared" ca="1" si="2968"/>
        <v>112.985424747</v>
      </c>
      <c r="CT486" s="667">
        <f t="shared" ca="1" si="2969"/>
        <v>115.263167778</v>
      </c>
      <c r="CU486" s="650">
        <f t="shared" ca="1" si="2970"/>
        <v>63.002472064000003</v>
      </c>
      <c r="CV486" s="650">
        <f t="shared" ca="1" si="2971"/>
        <v>56.169257759999994</v>
      </c>
      <c r="CW486" s="650">
        <f t="shared" ca="1" si="2972"/>
        <v>39.541221876999998</v>
      </c>
      <c r="CX486" s="667">
        <f t="shared" ca="1" si="2973"/>
        <v>11.118376640000001</v>
      </c>
      <c r="CY486" s="652">
        <f t="shared" ca="1" si="2974"/>
        <v>1825.3378732999997</v>
      </c>
      <c r="CZ486" s="606">
        <f t="shared" ca="1" si="2976"/>
        <v>2.6694880993319743E-2</v>
      </c>
      <c r="DA486" s="645"/>
    </row>
    <row r="487" spans="1:105" ht="15" x14ac:dyDescent="0.25">
      <c r="A487" s="615">
        <v>657</v>
      </c>
      <c r="B487" s="616"/>
      <c r="C487" s="616" t="s">
        <v>725</v>
      </c>
      <c r="D487" s="616" t="str">
        <f t="shared" si="2977"/>
        <v>Sites Regularly Visitednhs.uk</v>
      </c>
      <c r="E487" s="568" t="s">
        <v>763</v>
      </c>
      <c r="F487" s="620">
        <v>0.119308384</v>
      </c>
      <c r="G487" s="621">
        <v>5.0069535999999998E-2</v>
      </c>
      <c r="H487" s="622">
        <v>41.966485310000003</v>
      </c>
      <c r="I487" s="621">
        <v>0.101191027</v>
      </c>
      <c r="J487" s="622">
        <v>84.814682090000005</v>
      </c>
      <c r="K487" s="621">
        <v>0.108929553</v>
      </c>
      <c r="L487" s="623">
        <v>91.300836169999997</v>
      </c>
      <c r="M487" s="624">
        <v>0.123937636</v>
      </c>
      <c r="N487" s="625">
        <v>103.8800725</v>
      </c>
      <c r="O487" s="624">
        <v>0.110957269</v>
      </c>
      <c r="P487" s="626">
        <v>93.000394839999998</v>
      </c>
      <c r="Q487" s="627">
        <v>0.114228353</v>
      </c>
      <c r="R487" s="628">
        <v>95.742100690000001</v>
      </c>
      <c r="S487" s="627">
        <v>0.118420206</v>
      </c>
      <c r="T487" s="628">
        <v>99.255560740000007</v>
      </c>
      <c r="U487" s="627">
        <v>0.14137206299999999</v>
      </c>
      <c r="V487" s="628">
        <v>118.4929825</v>
      </c>
      <c r="W487" s="627">
        <v>0.11929152</v>
      </c>
      <c r="X487" s="628">
        <v>99.985864989999996</v>
      </c>
      <c r="Y487" s="627">
        <v>0.119387228</v>
      </c>
      <c r="Z487" s="629">
        <v>100.066084</v>
      </c>
      <c r="AA487" s="630">
        <v>0.118420206</v>
      </c>
      <c r="AB487" s="631">
        <v>99.255560740000007</v>
      </c>
      <c r="AC487" s="630">
        <v>0.118420206</v>
      </c>
      <c r="AD487" s="631">
        <v>99.255560740000007</v>
      </c>
      <c r="AE487" s="630">
        <v>0.118420206</v>
      </c>
      <c r="AF487" s="631">
        <v>99.255560740000007</v>
      </c>
      <c r="AG487" s="630">
        <v>0.118420206</v>
      </c>
      <c r="AH487" s="631">
        <v>99.255560740000007</v>
      </c>
      <c r="AI487" s="630">
        <v>0.118420206</v>
      </c>
      <c r="AJ487" s="632">
        <v>99.255560740000007</v>
      </c>
      <c r="AK487" s="633">
        <v>0.12030681</v>
      </c>
      <c r="AL487" s="634">
        <v>100.8368445</v>
      </c>
      <c r="AM487" s="633">
        <v>0.13705669300000001</v>
      </c>
      <c r="AN487" s="634">
        <v>114.8759944</v>
      </c>
      <c r="AO487" s="633">
        <v>0.12030681</v>
      </c>
      <c r="AP487" s="635">
        <v>100.8368445</v>
      </c>
      <c r="AQ487" s="630">
        <v>0.11149846300000001</v>
      </c>
      <c r="AR487" s="631">
        <v>93.454004490000003</v>
      </c>
      <c r="AS487" s="630">
        <v>0.11659651</v>
      </c>
      <c r="AT487" s="631">
        <v>97.727004669999999</v>
      </c>
      <c r="AU487" s="630">
        <v>0.123013208</v>
      </c>
      <c r="AV487" s="632">
        <v>103.1052497</v>
      </c>
      <c r="AW487" s="633">
        <v>0.110147099</v>
      </c>
      <c r="AX487" s="635">
        <v>92.321340030000002</v>
      </c>
      <c r="AY487" s="604"/>
      <c r="AZ487" s="568" t="str">
        <f t="shared" si="2978"/>
        <v>nhs.uk</v>
      </c>
      <c r="BA487" s="665">
        <f t="shared" si="2928"/>
        <v>0</v>
      </c>
      <c r="BB487" s="665">
        <f t="shared" si="2929"/>
        <v>0</v>
      </c>
      <c r="BC487" s="665">
        <f t="shared" si="2930"/>
        <v>2.505379719</v>
      </c>
      <c r="BD487" s="648">
        <f t="shared" si="2931"/>
        <v>13.137389416</v>
      </c>
      <c r="BE487" s="648">
        <f t="shared" si="2932"/>
        <v>0</v>
      </c>
      <c r="BF487" s="666">
        <f t="shared" si="2933"/>
        <v>6.0541027090000004</v>
      </c>
      <c r="BG487" s="666">
        <f t="shared" si="2934"/>
        <v>3.0789253560000001</v>
      </c>
      <c r="BH487" s="666">
        <f t="shared" si="2935"/>
        <v>0</v>
      </c>
      <c r="BI487" s="666">
        <f t="shared" si="2936"/>
        <v>0.59645760000000003</v>
      </c>
      <c r="BJ487" s="666">
        <f t="shared" si="2937"/>
        <v>2.3877445599999998</v>
      </c>
      <c r="BK487" s="650">
        <f t="shared" si="2938"/>
        <v>3.5526061800000002</v>
      </c>
      <c r="BL487" s="650">
        <f t="shared" si="2939"/>
        <v>1.6578828839999999</v>
      </c>
      <c r="BM487" s="650">
        <f t="shared" si="2940"/>
        <v>0</v>
      </c>
      <c r="BN487" s="650">
        <f t="shared" si="2941"/>
        <v>0</v>
      </c>
      <c r="BO487" s="650">
        <f t="shared" si="2942"/>
        <v>1.894723296</v>
      </c>
      <c r="BP487" s="667">
        <f t="shared" si="2943"/>
        <v>1.2030681000000001</v>
      </c>
      <c r="BQ487" s="667">
        <f t="shared" si="2944"/>
        <v>1.233510237</v>
      </c>
      <c r="BR487" s="667">
        <f t="shared" si="2945"/>
        <v>0.72184086000000003</v>
      </c>
      <c r="BS487" s="650">
        <f t="shared" si="2946"/>
        <v>0.33449538900000003</v>
      </c>
      <c r="BT487" s="650">
        <f t="shared" si="2947"/>
        <v>1.6323511399999999</v>
      </c>
      <c r="BU487" s="650">
        <f t="shared" si="2948"/>
        <v>0.246026416</v>
      </c>
      <c r="BV487" s="667">
        <f t="shared" si="2949"/>
        <v>0.44058839599999999</v>
      </c>
      <c r="BW487" s="652">
        <f t="shared" si="2979"/>
        <v>40.677092258000002</v>
      </c>
      <c r="BX487" s="606">
        <f t="shared" si="2975"/>
        <v>1.6980992121135637E-2</v>
      </c>
      <c r="BY487" s="645">
        <f t="shared" ca="1" si="2951"/>
        <v>98.448803210487014</v>
      </c>
      <c r="BZ487" s="608"/>
      <c r="CB487" s="616" t="str">
        <f t="shared" si="2980"/>
        <v>nhs.uk</v>
      </c>
      <c r="CC487" s="665">
        <f t="shared" ca="1" si="2952"/>
        <v>0</v>
      </c>
      <c r="CD487" s="665">
        <f t="shared" ca="1" si="2953"/>
        <v>0.30357308100000002</v>
      </c>
      <c r="CE487" s="665">
        <f t="shared" ca="1" si="2954"/>
        <v>66.555956882999993</v>
      </c>
      <c r="CF487" s="648">
        <f t="shared" ca="1" si="2955"/>
        <v>247.00770854800001</v>
      </c>
      <c r="CG487" s="648">
        <f t="shared" ca="1" si="2956"/>
        <v>0.55478634500000001</v>
      </c>
      <c r="CH487" s="666">
        <f t="shared" ca="1" si="2957"/>
        <v>154.32250490300001</v>
      </c>
      <c r="CI487" s="666">
        <f t="shared" ca="1" si="2958"/>
        <v>65.367953712000002</v>
      </c>
      <c r="CJ487" s="666">
        <f t="shared" ca="1" si="2959"/>
        <v>0</v>
      </c>
      <c r="CK487" s="666">
        <f t="shared" ca="1" si="2960"/>
        <v>11.809860479999999</v>
      </c>
      <c r="CL487" s="666">
        <f t="shared" ca="1" si="2961"/>
        <v>43.337563764000002</v>
      </c>
      <c r="CM487" s="650">
        <f t="shared" ca="1" si="2962"/>
        <v>114.51233920200001</v>
      </c>
      <c r="CN487" s="650">
        <f t="shared" ca="1" si="2963"/>
        <v>88.459893882000003</v>
      </c>
      <c r="CO487" s="650">
        <f t="shared" ca="1" si="2964"/>
        <v>22.736679551999998</v>
      </c>
      <c r="CP487" s="650">
        <f t="shared" ca="1" si="2965"/>
        <v>0</v>
      </c>
      <c r="CQ487" s="650">
        <f t="shared" ca="1" si="2966"/>
        <v>56.249597850000001</v>
      </c>
      <c r="CR487" s="667">
        <f t="shared" ca="1" si="2967"/>
        <v>50.528860199999997</v>
      </c>
      <c r="CS487" s="667">
        <f t="shared" ca="1" si="2968"/>
        <v>73.051217369</v>
      </c>
      <c r="CT487" s="667">
        <f t="shared" ca="1" si="2969"/>
        <v>71.462245139999993</v>
      </c>
      <c r="CU487" s="650">
        <f t="shared" ca="1" si="2970"/>
        <v>41.365929773000005</v>
      </c>
      <c r="CV487" s="650">
        <f t="shared" ca="1" si="2971"/>
        <v>33.579794880000001</v>
      </c>
      <c r="CW487" s="650">
        <f t="shared" ca="1" si="2972"/>
        <v>29.400156712000001</v>
      </c>
      <c r="CX487" s="667">
        <f t="shared" ca="1" si="2973"/>
        <v>8.8117679199999994</v>
      </c>
      <c r="CY487" s="652">
        <f t="shared" ca="1" si="2974"/>
        <v>1179.4183901959998</v>
      </c>
      <c r="CZ487" s="606">
        <f t="shared" ca="1" si="2976"/>
        <v>1.7248551091910865E-2</v>
      </c>
      <c r="DA487" s="645"/>
    </row>
    <row r="488" spans="1:105" ht="15" x14ac:dyDescent="0.25">
      <c r="A488" s="615">
        <v>658</v>
      </c>
      <c r="B488" s="616"/>
      <c r="C488" s="616" t="s">
        <v>725</v>
      </c>
      <c r="D488" s="616" t="str">
        <f t="shared" si="2977"/>
        <v>Sites Regularly VisitedNot On The High Street</v>
      </c>
      <c r="E488" s="568" t="s">
        <v>764</v>
      </c>
      <c r="F488" s="620">
        <v>4.1735043999999999E-2</v>
      </c>
      <c r="G488" s="621">
        <v>2.2602932999999999E-2</v>
      </c>
      <c r="H488" s="622">
        <v>54.15816298</v>
      </c>
      <c r="I488" s="621">
        <v>4.8005035000000001E-2</v>
      </c>
      <c r="J488" s="622">
        <v>115.023323</v>
      </c>
      <c r="K488" s="621">
        <v>6.7769878000000006E-2</v>
      </c>
      <c r="L488" s="623">
        <v>162.38122920000001</v>
      </c>
      <c r="M488" s="624">
        <v>4.7148595000000001E-2</v>
      </c>
      <c r="N488" s="625">
        <v>112.97123430000001</v>
      </c>
      <c r="O488" s="624">
        <v>4.2217418E-2</v>
      </c>
      <c r="P488" s="626">
        <v>101.1558</v>
      </c>
      <c r="Q488" s="627">
        <v>4.2962659E-2</v>
      </c>
      <c r="R488" s="628">
        <v>102.9414491</v>
      </c>
      <c r="S488" s="627">
        <v>4.2906782999999997E-2</v>
      </c>
      <c r="T488" s="628">
        <v>102.8075656</v>
      </c>
      <c r="U488" s="627">
        <v>4.2906782999999997E-2</v>
      </c>
      <c r="V488" s="628">
        <v>102.8075656</v>
      </c>
      <c r="W488" s="627">
        <v>4.1247007000000002E-2</v>
      </c>
      <c r="X488" s="628">
        <v>98.83062846</v>
      </c>
      <c r="Y488" s="627">
        <v>4.2906782999999997E-2</v>
      </c>
      <c r="Z488" s="629">
        <v>102.8075656</v>
      </c>
      <c r="AA488" s="630">
        <v>3.7872438000000001E-2</v>
      </c>
      <c r="AB488" s="631">
        <v>90.744932680000005</v>
      </c>
      <c r="AC488" s="630">
        <v>4.2906782999999997E-2</v>
      </c>
      <c r="AD488" s="631">
        <v>102.8075656</v>
      </c>
      <c r="AE488" s="630">
        <v>4.2906782999999997E-2</v>
      </c>
      <c r="AF488" s="631">
        <v>102.8075656</v>
      </c>
      <c r="AG488" s="630">
        <v>4.2906782999999997E-2</v>
      </c>
      <c r="AH488" s="631">
        <v>102.8075656</v>
      </c>
      <c r="AI488" s="630">
        <v>5.2812366999999999E-2</v>
      </c>
      <c r="AJ488" s="632">
        <v>126.54201759999999</v>
      </c>
      <c r="AK488" s="633">
        <v>4.1034763000000002E-2</v>
      </c>
      <c r="AL488" s="634">
        <v>98.322077879999995</v>
      </c>
      <c r="AM488" s="633">
        <v>2.6951664E-2</v>
      </c>
      <c r="AN488" s="634">
        <v>64.578017189999997</v>
      </c>
      <c r="AO488" s="633">
        <v>4.3570910999999997E-2</v>
      </c>
      <c r="AP488" s="635">
        <v>104.3988605</v>
      </c>
      <c r="AQ488" s="630">
        <v>3.2768580999999998E-2</v>
      </c>
      <c r="AR488" s="631">
        <v>78.515744290000001</v>
      </c>
      <c r="AS488" s="630">
        <v>4.7598808999999999E-2</v>
      </c>
      <c r="AT488" s="631">
        <v>114.0499787</v>
      </c>
      <c r="AU488" s="630">
        <v>3.9379879999999999E-2</v>
      </c>
      <c r="AV488" s="632">
        <v>94.356867010000002</v>
      </c>
      <c r="AW488" s="633">
        <v>4.3192372E-2</v>
      </c>
      <c r="AX488" s="635">
        <v>103.49185629999999</v>
      </c>
      <c r="AY488" s="604"/>
      <c r="AZ488" s="568" t="str">
        <f t="shared" si="2978"/>
        <v>Not On The High Street</v>
      </c>
      <c r="BA488" s="665">
        <f t="shared" si="2928"/>
        <v>0</v>
      </c>
      <c r="BB488" s="665">
        <f t="shared" si="2929"/>
        <v>0</v>
      </c>
      <c r="BC488" s="665">
        <f t="shared" si="2930"/>
        <v>1.5587071940000001</v>
      </c>
      <c r="BD488" s="648">
        <f t="shared" si="2931"/>
        <v>4.9977510700000005</v>
      </c>
      <c r="BE488" s="648">
        <f t="shared" si="2932"/>
        <v>0</v>
      </c>
      <c r="BF488" s="666">
        <f t="shared" si="2933"/>
        <v>2.2770209270000001</v>
      </c>
      <c r="BG488" s="666">
        <f t="shared" si="2934"/>
        <v>1.115576358</v>
      </c>
      <c r="BH488" s="666">
        <f t="shared" si="2935"/>
        <v>0</v>
      </c>
      <c r="BI488" s="666">
        <f t="shared" si="2936"/>
        <v>0.20623503500000001</v>
      </c>
      <c r="BJ488" s="666">
        <f t="shared" si="2937"/>
        <v>0.85813565999999997</v>
      </c>
      <c r="BK488" s="650">
        <f t="shared" si="2938"/>
        <v>1.1361731400000001</v>
      </c>
      <c r="BL488" s="650">
        <f t="shared" si="2939"/>
        <v>0.60069496199999994</v>
      </c>
      <c r="BM488" s="650">
        <f t="shared" si="2940"/>
        <v>0</v>
      </c>
      <c r="BN488" s="650">
        <f t="shared" si="2941"/>
        <v>0</v>
      </c>
      <c r="BO488" s="650">
        <f t="shared" si="2942"/>
        <v>0.84499787199999998</v>
      </c>
      <c r="BP488" s="667">
        <f t="shared" si="2943"/>
        <v>0.41034763000000002</v>
      </c>
      <c r="BQ488" s="667">
        <f t="shared" si="2944"/>
        <v>0.24256497599999999</v>
      </c>
      <c r="BR488" s="667">
        <f t="shared" si="2945"/>
        <v>0.261425466</v>
      </c>
      <c r="BS488" s="650">
        <f t="shared" si="2946"/>
        <v>9.8305743000000001E-2</v>
      </c>
      <c r="BT488" s="650">
        <f t="shared" si="2947"/>
        <v>0.66638332599999994</v>
      </c>
      <c r="BU488" s="650">
        <f t="shared" si="2948"/>
        <v>7.8759759999999998E-2</v>
      </c>
      <c r="BV488" s="667">
        <f t="shared" si="2949"/>
        <v>0.172769488</v>
      </c>
      <c r="BW488" s="652">
        <f t="shared" si="2979"/>
        <v>15.525848607000004</v>
      </c>
      <c r="BX488" s="606">
        <f t="shared" si="2975"/>
        <v>6.4813952579798918E-3</v>
      </c>
      <c r="BY488" s="645">
        <f t="shared" ca="1" si="2951"/>
        <v>101.80476082887996</v>
      </c>
      <c r="BZ488" s="608"/>
      <c r="CB488" s="616" t="str">
        <f t="shared" si="2980"/>
        <v>Not On The High Street</v>
      </c>
      <c r="CC488" s="665">
        <f t="shared" ca="1" si="2952"/>
        <v>0</v>
      </c>
      <c r="CD488" s="665">
        <f t="shared" ca="1" si="2953"/>
        <v>0.144015105</v>
      </c>
      <c r="CE488" s="665">
        <f t="shared" ca="1" si="2954"/>
        <v>41.407395458000003</v>
      </c>
      <c r="CF488" s="648">
        <f t="shared" ca="1" si="2955"/>
        <v>93.967149835000001</v>
      </c>
      <c r="CG488" s="648">
        <f t="shared" ca="1" si="2956"/>
        <v>0.21108709</v>
      </c>
      <c r="CH488" s="666">
        <f t="shared" ca="1" si="2957"/>
        <v>58.042552309000001</v>
      </c>
      <c r="CI488" s="666">
        <f t="shared" ca="1" si="2958"/>
        <v>23.684544215999999</v>
      </c>
      <c r="CJ488" s="666">
        <f t="shared" ca="1" si="2959"/>
        <v>0</v>
      </c>
      <c r="CK488" s="666">
        <f t="shared" ca="1" si="2960"/>
        <v>4.0834536930000001</v>
      </c>
      <c r="CL488" s="666">
        <f t="shared" ca="1" si="2961"/>
        <v>15.575162228999998</v>
      </c>
      <c r="CM488" s="650">
        <f t="shared" ca="1" si="2962"/>
        <v>36.622647546000003</v>
      </c>
      <c r="CN488" s="650">
        <f t="shared" ca="1" si="2963"/>
        <v>32.051366900999994</v>
      </c>
      <c r="CO488" s="650">
        <f t="shared" ca="1" si="2964"/>
        <v>8.238102335999999</v>
      </c>
      <c r="CP488" s="650">
        <f t="shared" ca="1" si="2965"/>
        <v>0</v>
      </c>
      <c r="CQ488" s="650">
        <f t="shared" ca="1" si="2966"/>
        <v>25.085874324999999</v>
      </c>
      <c r="CR488" s="667">
        <f t="shared" ca="1" si="2967"/>
        <v>17.234600459999999</v>
      </c>
      <c r="CS488" s="667">
        <f t="shared" ca="1" si="2968"/>
        <v>14.365236912</v>
      </c>
      <c r="CT488" s="667">
        <f t="shared" ca="1" si="2969"/>
        <v>25.881121133999997</v>
      </c>
      <c r="CU488" s="650">
        <f t="shared" ca="1" si="2970"/>
        <v>12.157143550999999</v>
      </c>
      <c r="CV488" s="650">
        <f t="shared" ca="1" si="2971"/>
        <v>13.708456992</v>
      </c>
      <c r="CW488" s="650">
        <f t="shared" ca="1" si="2972"/>
        <v>9.411791319999999</v>
      </c>
      <c r="CX488" s="667">
        <f t="shared" ca="1" si="2973"/>
        <v>3.4553897600000001</v>
      </c>
      <c r="CY488" s="652">
        <f t="shared" ca="1" si="2974"/>
        <v>435.32709117200005</v>
      </c>
      <c r="CZ488" s="606">
        <f t="shared" ca="1" si="2976"/>
        <v>6.3664952456145354E-3</v>
      </c>
      <c r="DA488" s="645"/>
    </row>
    <row r="489" spans="1:105" ht="15" x14ac:dyDescent="0.25">
      <c r="A489" s="615">
        <v>659</v>
      </c>
      <c r="B489" s="616"/>
      <c r="C489" s="616" t="s">
        <v>725</v>
      </c>
      <c r="D489" s="616" t="str">
        <f t="shared" si="2977"/>
        <v>Sites Regularly VisitedPremier League</v>
      </c>
      <c r="E489" s="568" t="s">
        <v>765</v>
      </c>
      <c r="F489" s="620">
        <v>8.3301238E-2</v>
      </c>
      <c r="G489" s="621">
        <v>8.5008959999999995E-2</v>
      </c>
      <c r="H489" s="622">
        <v>102.0500555</v>
      </c>
      <c r="I489" s="621">
        <v>9.0633562000000001E-2</v>
      </c>
      <c r="J489" s="622">
        <v>108.802178</v>
      </c>
      <c r="K489" s="621">
        <v>7.6785755999999997E-2</v>
      </c>
      <c r="L489" s="623">
        <v>92.178408039999994</v>
      </c>
      <c r="M489" s="624">
        <v>6.4602996999999995E-2</v>
      </c>
      <c r="N489" s="625">
        <v>77.553465489999994</v>
      </c>
      <c r="O489" s="624">
        <v>5.1750118999999997E-2</v>
      </c>
      <c r="P489" s="626">
        <v>62.124069470000002</v>
      </c>
      <c r="Q489" s="627">
        <v>7.9738767000000002E-2</v>
      </c>
      <c r="R489" s="628">
        <v>95.723387290000005</v>
      </c>
      <c r="S489" s="627">
        <v>8.8344008000000002E-2</v>
      </c>
      <c r="T489" s="628">
        <v>106.0536546</v>
      </c>
      <c r="U489" s="627">
        <v>0.105799005</v>
      </c>
      <c r="V489" s="628">
        <v>127.0077217</v>
      </c>
      <c r="W489" s="627">
        <v>8.5008959999999995E-2</v>
      </c>
      <c r="X489" s="628">
        <v>102.0500555</v>
      </c>
      <c r="Y489" s="627">
        <v>8.5008959999999995E-2</v>
      </c>
      <c r="Z489" s="629">
        <v>102.0500555</v>
      </c>
      <c r="AA489" s="630">
        <v>6.4928136999999997E-2</v>
      </c>
      <c r="AB489" s="631">
        <v>77.943783929999995</v>
      </c>
      <c r="AC489" s="630">
        <v>8.9329592999999999E-2</v>
      </c>
      <c r="AD489" s="631">
        <v>107.2368129</v>
      </c>
      <c r="AE489" s="630">
        <v>0.104277788</v>
      </c>
      <c r="AF489" s="631">
        <v>125.1815575</v>
      </c>
      <c r="AG489" s="630">
        <v>8.5405783999999998E-2</v>
      </c>
      <c r="AH489" s="631">
        <v>102.526427</v>
      </c>
      <c r="AI489" s="630">
        <v>8.5405783999999998E-2</v>
      </c>
      <c r="AJ489" s="632">
        <v>102.526427</v>
      </c>
      <c r="AK489" s="633">
        <v>9.8856495000000003E-2</v>
      </c>
      <c r="AL489" s="634">
        <v>118.67350020000001</v>
      </c>
      <c r="AM489" s="633">
        <v>8.1916994000000007E-2</v>
      </c>
      <c r="AN489" s="634">
        <v>98.338266329999996</v>
      </c>
      <c r="AO489" s="633">
        <v>8.0884218999999993E-2</v>
      </c>
      <c r="AP489" s="635">
        <v>97.098459469999995</v>
      </c>
      <c r="AQ489" s="630">
        <v>8.5008959999999995E-2</v>
      </c>
      <c r="AR489" s="631">
        <v>102.0500555</v>
      </c>
      <c r="AS489" s="630">
        <v>7.0377160999999994E-2</v>
      </c>
      <c r="AT489" s="631">
        <v>84.485131589999995</v>
      </c>
      <c r="AU489" s="630">
        <v>8.5008959999999995E-2</v>
      </c>
      <c r="AV489" s="632">
        <v>102.0500555</v>
      </c>
      <c r="AW489" s="633">
        <v>8.5008959999999995E-2</v>
      </c>
      <c r="AX489" s="635">
        <v>102.0500555</v>
      </c>
      <c r="AY489" s="604"/>
      <c r="AZ489" s="568" t="str">
        <f t="shared" si="2978"/>
        <v>Premier League</v>
      </c>
      <c r="BA489" s="665">
        <f t="shared" si="2928"/>
        <v>0</v>
      </c>
      <c r="BB489" s="665">
        <f t="shared" si="2929"/>
        <v>0</v>
      </c>
      <c r="BC489" s="665">
        <f t="shared" si="2930"/>
        <v>1.766072388</v>
      </c>
      <c r="BD489" s="648">
        <f t="shared" si="2931"/>
        <v>6.8479176819999994</v>
      </c>
      <c r="BE489" s="648">
        <f t="shared" si="2932"/>
        <v>0</v>
      </c>
      <c r="BF489" s="666">
        <f t="shared" si="2933"/>
        <v>4.2261546509999999</v>
      </c>
      <c r="BG489" s="666">
        <f t="shared" si="2934"/>
        <v>2.2969442080000002</v>
      </c>
      <c r="BH489" s="666">
        <f t="shared" si="2935"/>
        <v>0</v>
      </c>
      <c r="BI489" s="666">
        <f t="shared" si="2936"/>
        <v>0.4250448</v>
      </c>
      <c r="BJ489" s="666">
        <f t="shared" si="2937"/>
        <v>1.7001792</v>
      </c>
      <c r="BK489" s="650">
        <f t="shared" si="2938"/>
        <v>1.9478441099999999</v>
      </c>
      <c r="BL489" s="650">
        <f t="shared" si="2939"/>
        <v>1.250614302</v>
      </c>
      <c r="BM489" s="650">
        <f t="shared" si="2940"/>
        <v>0</v>
      </c>
      <c r="BN489" s="650">
        <f t="shared" si="2941"/>
        <v>0</v>
      </c>
      <c r="BO489" s="650">
        <f t="shared" si="2942"/>
        <v>1.366492544</v>
      </c>
      <c r="BP489" s="667">
        <f t="shared" si="2943"/>
        <v>0.98856495</v>
      </c>
      <c r="BQ489" s="667">
        <f t="shared" si="2944"/>
        <v>0.73725294600000002</v>
      </c>
      <c r="BR489" s="667">
        <f t="shared" si="2945"/>
        <v>0.48530531399999999</v>
      </c>
      <c r="BS489" s="650">
        <f t="shared" si="2946"/>
        <v>0.25502687999999996</v>
      </c>
      <c r="BT489" s="650">
        <f t="shared" si="2947"/>
        <v>0.98528025399999986</v>
      </c>
      <c r="BU489" s="650">
        <f t="shared" si="2948"/>
        <v>0.17001791999999999</v>
      </c>
      <c r="BV489" s="667">
        <f t="shared" si="2949"/>
        <v>0.34003583999999998</v>
      </c>
      <c r="BW489" s="652">
        <f t="shared" si="2979"/>
        <v>25.788747988999997</v>
      </c>
      <c r="BX489" s="606">
        <f t="shared" si="2975"/>
        <v>1.0765728376984361E-2</v>
      </c>
      <c r="BY489" s="645">
        <f t="shared" ca="1" si="2951"/>
        <v>95.080763014461539</v>
      </c>
      <c r="BZ489" s="608"/>
      <c r="CB489" s="616" t="str">
        <f t="shared" si="2980"/>
        <v>Premier League</v>
      </c>
      <c r="CC489" s="665">
        <f t="shared" ca="1" si="2952"/>
        <v>0</v>
      </c>
      <c r="CD489" s="665">
        <f t="shared" ca="1" si="2953"/>
        <v>0.271900686</v>
      </c>
      <c r="CE489" s="665">
        <f t="shared" ca="1" si="2954"/>
        <v>46.916096916000001</v>
      </c>
      <c r="CF489" s="648">
        <f t="shared" ca="1" si="2955"/>
        <v>128.753773021</v>
      </c>
      <c r="CG489" s="648">
        <f t="shared" ca="1" si="2956"/>
        <v>0.25875059499999997</v>
      </c>
      <c r="CH489" s="666">
        <f t="shared" ca="1" si="2957"/>
        <v>107.72707421700001</v>
      </c>
      <c r="CI489" s="666">
        <f t="shared" ca="1" si="2958"/>
        <v>48.765892416</v>
      </c>
      <c r="CJ489" s="666">
        <f t="shared" ca="1" si="2959"/>
        <v>0</v>
      </c>
      <c r="CK489" s="666">
        <f t="shared" ca="1" si="2960"/>
        <v>8.4158870399999994</v>
      </c>
      <c r="CL489" s="666">
        <f t="shared" ca="1" si="2961"/>
        <v>30.858252479999997</v>
      </c>
      <c r="CM489" s="650">
        <f t="shared" ca="1" si="2962"/>
        <v>62.785508478999994</v>
      </c>
      <c r="CN489" s="650">
        <f t="shared" ca="1" si="2963"/>
        <v>66.729205970999999</v>
      </c>
      <c r="CO489" s="650">
        <f t="shared" ca="1" si="2964"/>
        <v>20.021335296</v>
      </c>
      <c r="CP489" s="650">
        <f t="shared" ca="1" si="2965"/>
        <v>0</v>
      </c>
      <c r="CQ489" s="650">
        <f t="shared" ca="1" si="2966"/>
        <v>40.567747400000002</v>
      </c>
      <c r="CR489" s="667">
        <f t="shared" ca="1" si="2967"/>
        <v>41.519727899999999</v>
      </c>
      <c r="CS489" s="667">
        <f t="shared" ca="1" si="2968"/>
        <v>43.661757802000004</v>
      </c>
      <c r="CT489" s="667">
        <f t="shared" ca="1" si="2969"/>
        <v>48.045226086</v>
      </c>
      <c r="CU489" s="650">
        <f t="shared" ca="1" si="2970"/>
        <v>31.538324159999998</v>
      </c>
      <c r="CV489" s="650">
        <f t="shared" ca="1" si="2971"/>
        <v>20.268622367999999</v>
      </c>
      <c r="CW489" s="650">
        <f t="shared" ca="1" si="2972"/>
        <v>20.31714144</v>
      </c>
      <c r="CX489" s="667">
        <f t="shared" ca="1" si="2973"/>
        <v>6.8007168</v>
      </c>
      <c r="CY489" s="652">
        <f t="shared" ca="1" si="2974"/>
        <v>774.22294107300002</v>
      </c>
      <c r="CZ489" s="606">
        <f t="shared" ca="1" si="2976"/>
        <v>1.1322719797007646E-2</v>
      </c>
      <c r="DA489" s="645"/>
    </row>
    <row r="490" spans="1:105" ht="15" x14ac:dyDescent="0.25">
      <c r="A490" s="615">
        <v>660</v>
      </c>
      <c r="B490" s="616"/>
      <c r="C490" s="616" t="s">
        <v>725</v>
      </c>
      <c r="D490" s="616" t="str">
        <f t="shared" si="2977"/>
        <v>Sites Regularly VisitedRight Move</v>
      </c>
      <c r="E490" s="568" t="s">
        <v>766</v>
      </c>
      <c r="F490" s="620">
        <v>0.101925244</v>
      </c>
      <c r="G490" s="621">
        <v>7.3034576000000004E-2</v>
      </c>
      <c r="H490" s="622">
        <v>71.655041800000006</v>
      </c>
      <c r="I490" s="621">
        <v>9.9874981000000002E-2</v>
      </c>
      <c r="J490" s="622">
        <v>97.988464050000005</v>
      </c>
      <c r="K490" s="621">
        <v>0.113118538</v>
      </c>
      <c r="L490" s="623">
        <v>110.98186629999999</v>
      </c>
      <c r="M490" s="624">
        <v>0.15131555099999999</v>
      </c>
      <c r="N490" s="625">
        <v>148.45738449999999</v>
      </c>
      <c r="O490" s="624">
        <v>0.119599943</v>
      </c>
      <c r="P490" s="626">
        <v>117.3408453</v>
      </c>
      <c r="Q490" s="627">
        <v>0.140659743</v>
      </c>
      <c r="R490" s="628">
        <v>138.0028513</v>
      </c>
      <c r="S490" s="627">
        <v>0.106402122</v>
      </c>
      <c r="T490" s="628">
        <v>104.39231580000001</v>
      </c>
      <c r="U490" s="627">
        <v>0.112658567</v>
      </c>
      <c r="V490" s="628">
        <v>110.53058350000001</v>
      </c>
      <c r="W490" s="627">
        <v>0.105328826</v>
      </c>
      <c r="X490" s="628">
        <v>103.3392925</v>
      </c>
      <c r="Y490" s="627">
        <v>0.114407548</v>
      </c>
      <c r="Z490" s="629">
        <v>112.24652829999999</v>
      </c>
      <c r="AA490" s="630">
        <v>0.132428196</v>
      </c>
      <c r="AB490" s="631">
        <v>129.92678849999999</v>
      </c>
      <c r="AC490" s="630">
        <v>0.109990333</v>
      </c>
      <c r="AD490" s="631">
        <v>107.9127495</v>
      </c>
      <c r="AE490" s="630">
        <v>0.100538536</v>
      </c>
      <c r="AF490" s="631">
        <v>98.639485469999997</v>
      </c>
      <c r="AG490" s="630">
        <v>0.103614633</v>
      </c>
      <c r="AH490" s="631">
        <v>101.6574789</v>
      </c>
      <c r="AI490" s="630">
        <v>0.10841392599999999</v>
      </c>
      <c r="AJ490" s="632">
        <v>106.3661189</v>
      </c>
      <c r="AK490" s="633">
        <v>8.9367690999999999E-2</v>
      </c>
      <c r="AL490" s="634">
        <v>87.679643679999998</v>
      </c>
      <c r="AM490" s="633">
        <v>8.4683856000000002E-2</v>
      </c>
      <c r="AN490" s="634">
        <v>83.084280550000003</v>
      </c>
      <c r="AO490" s="633">
        <v>8.8961457999999993E-2</v>
      </c>
      <c r="AP490" s="635">
        <v>87.281084640000003</v>
      </c>
      <c r="AQ490" s="630">
        <v>5.0563855999999997E-2</v>
      </c>
      <c r="AR490" s="631">
        <v>49.608766109999998</v>
      </c>
      <c r="AS490" s="630">
        <v>5.4040955000000002E-2</v>
      </c>
      <c r="AT490" s="631">
        <v>53.020186709999997</v>
      </c>
      <c r="AU490" s="630">
        <v>5.4040955000000002E-2</v>
      </c>
      <c r="AV490" s="632">
        <v>53.020186709999997</v>
      </c>
      <c r="AW490" s="633">
        <v>9.5074734999999994E-2</v>
      </c>
      <c r="AX490" s="635">
        <v>93.278889039999996</v>
      </c>
      <c r="AY490" s="604"/>
      <c r="AZ490" s="568" t="str">
        <f t="shared" si="2978"/>
        <v>Right Move</v>
      </c>
      <c r="BA490" s="665">
        <f t="shared" si="2928"/>
        <v>0</v>
      </c>
      <c r="BB490" s="665">
        <f t="shared" si="2929"/>
        <v>0</v>
      </c>
      <c r="BC490" s="665">
        <f t="shared" si="2930"/>
        <v>2.6017263740000001</v>
      </c>
      <c r="BD490" s="648">
        <f t="shared" si="2931"/>
        <v>16.039448405999998</v>
      </c>
      <c r="BE490" s="648">
        <f t="shared" si="2932"/>
        <v>0</v>
      </c>
      <c r="BF490" s="666">
        <f t="shared" si="2933"/>
        <v>7.454966379</v>
      </c>
      <c r="BG490" s="666">
        <f t="shared" si="2934"/>
        <v>2.7664551720000001</v>
      </c>
      <c r="BH490" s="666">
        <f t="shared" si="2935"/>
        <v>0</v>
      </c>
      <c r="BI490" s="666">
        <f t="shared" si="2936"/>
        <v>0.52664412999999999</v>
      </c>
      <c r="BJ490" s="666">
        <f t="shared" si="2937"/>
        <v>2.2881509599999998</v>
      </c>
      <c r="BK490" s="650">
        <f t="shared" si="2938"/>
        <v>3.9728458799999999</v>
      </c>
      <c r="BL490" s="650">
        <f t="shared" si="2939"/>
        <v>1.5398646619999998</v>
      </c>
      <c r="BM490" s="650">
        <f t="shared" si="2940"/>
        <v>0</v>
      </c>
      <c r="BN490" s="650">
        <f t="shared" si="2941"/>
        <v>0</v>
      </c>
      <c r="BO490" s="650">
        <f t="shared" si="2942"/>
        <v>1.7346228159999999</v>
      </c>
      <c r="BP490" s="667">
        <f t="shared" si="2943"/>
        <v>0.89367690999999994</v>
      </c>
      <c r="BQ490" s="667">
        <f t="shared" si="2944"/>
        <v>0.76215470400000007</v>
      </c>
      <c r="BR490" s="667">
        <f t="shared" si="2945"/>
        <v>0.53376874799999996</v>
      </c>
      <c r="BS490" s="650">
        <f t="shared" si="2946"/>
        <v>0.151691568</v>
      </c>
      <c r="BT490" s="650">
        <f t="shared" si="2947"/>
        <v>0.75657337000000002</v>
      </c>
      <c r="BU490" s="650">
        <f t="shared" si="2948"/>
        <v>0.10808191</v>
      </c>
      <c r="BV490" s="667">
        <f t="shared" si="2949"/>
        <v>0.38029893999999997</v>
      </c>
      <c r="BW490" s="652">
        <f t="shared" si="2979"/>
        <v>42.510970928999996</v>
      </c>
      <c r="BX490" s="606">
        <f t="shared" si="2975"/>
        <v>1.7746560098951088E-2</v>
      </c>
      <c r="BY490" s="645">
        <f t="shared" ca="1" si="2951"/>
        <v>106.10164980335233</v>
      </c>
      <c r="BZ490" s="608"/>
      <c r="CB490" s="616" t="str">
        <f t="shared" si="2980"/>
        <v>Right Move</v>
      </c>
      <c r="CC490" s="665">
        <f t="shared" ca="1" si="2952"/>
        <v>0</v>
      </c>
      <c r="CD490" s="665">
        <f t="shared" ca="1" si="2953"/>
        <v>0.29962494299999998</v>
      </c>
      <c r="CE490" s="665">
        <f t="shared" ca="1" si="2954"/>
        <v>69.115426718000009</v>
      </c>
      <c r="CF490" s="648">
        <f t="shared" ca="1" si="2955"/>
        <v>301.57189314300001</v>
      </c>
      <c r="CG490" s="648">
        <f t="shared" ca="1" si="2956"/>
        <v>0.59799971500000004</v>
      </c>
      <c r="CH490" s="666">
        <f t="shared" ca="1" si="2957"/>
        <v>190.03131279300001</v>
      </c>
      <c r="CI490" s="666">
        <f t="shared" ca="1" si="2958"/>
        <v>58.733971344000004</v>
      </c>
      <c r="CJ490" s="666">
        <f t="shared" ca="1" si="2959"/>
        <v>0</v>
      </c>
      <c r="CK490" s="666">
        <f t="shared" ca="1" si="2960"/>
        <v>10.427553774</v>
      </c>
      <c r="CL490" s="666">
        <f t="shared" ca="1" si="2961"/>
        <v>41.529939923999997</v>
      </c>
      <c r="CM490" s="650">
        <f t="shared" ca="1" si="2962"/>
        <v>128.058065532</v>
      </c>
      <c r="CN490" s="650">
        <f t="shared" ca="1" si="2963"/>
        <v>82.162778750999991</v>
      </c>
      <c r="CO490" s="650">
        <f t="shared" ca="1" si="2964"/>
        <v>19.303398911999999</v>
      </c>
      <c r="CP490" s="650">
        <f t="shared" ca="1" si="2965"/>
        <v>0</v>
      </c>
      <c r="CQ490" s="650">
        <f t="shared" ca="1" si="2966"/>
        <v>51.49661485</v>
      </c>
      <c r="CR490" s="667">
        <f t="shared" ca="1" si="2967"/>
        <v>37.534430219999997</v>
      </c>
      <c r="CS490" s="667">
        <f t="shared" ca="1" si="2968"/>
        <v>45.136495248000003</v>
      </c>
      <c r="CT490" s="667">
        <f t="shared" ca="1" si="2969"/>
        <v>52.843106051999996</v>
      </c>
      <c r="CU490" s="650">
        <f t="shared" ca="1" si="2970"/>
        <v>18.759190575999998</v>
      </c>
      <c r="CV490" s="650">
        <f t="shared" ca="1" si="2971"/>
        <v>15.56379504</v>
      </c>
      <c r="CW490" s="650">
        <f t="shared" ca="1" si="2972"/>
        <v>12.915788245</v>
      </c>
      <c r="CX490" s="667">
        <f t="shared" ca="1" si="2973"/>
        <v>7.605978799999999</v>
      </c>
      <c r="CY490" s="652">
        <f t="shared" ca="1" si="2974"/>
        <v>1143.6873645800001</v>
      </c>
      <c r="CZ490" s="606">
        <f t="shared" ca="1" si="2976"/>
        <v>1.6725998259067953E-2</v>
      </c>
      <c r="DA490" s="645"/>
    </row>
    <row r="491" spans="1:105" ht="15" x14ac:dyDescent="0.25">
      <c r="A491" s="615">
        <v>661</v>
      </c>
      <c r="B491" s="616"/>
      <c r="C491" s="616" t="s">
        <v>725</v>
      </c>
      <c r="D491" s="616" t="str">
        <f t="shared" si="2977"/>
        <v>Sites Regularly VisitedSantander</v>
      </c>
      <c r="E491" s="568" t="s">
        <v>767</v>
      </c>
      <c r="F491" s="620">
        <v>0.120144421</v>
      </c>
      <c r="G491" s="621">
        <v>9.0742121999999995E-2</v>
      </c>
      <c r="H491" s="622">
        <v>75.527536830000003</v>
      </c>
      <c r="I491" s="621">
        <v>0.119244261</v>
      </c>
      <c r="J491" s="622">
        <v>99.250768410000006</v>
      </c>
      <c r="K491" s="621">
        <v>0.119244261</v>
      </c>
      <c r="L491" s="623">
        <v>99.250768410000006</v>
      </c>
      <c r="M491" s="624">
        <v>0.13900025099999999</v>
      </c>
      <c r="N491" s="625">
        <v>115.6943031</v>
      </c>
      <c r="O491" s="624">
        <v>0.121489181</v>
      </c>
      <c r="P491" s="626">
        <v>101.1192862</v>
      </c>
      <c r="Q491" s="627">
        <v>0.14815756399999999</v>
      </c>
      <c r="R491" s="628">
        <v>123.31622489999999</v>
      </c>
      <c r="S491" s="627">
        <v>0.147260797</v>
      </c>
      <c r="T491" s="628">
        <v>122.5698167</v>
      </c>
      <c r="U491" s="627">
        <v>0.147260797</v>
      </c>
      <c r="V491" s="628">
        <v>122.5698167</v>
      </c>
      <c r="W491" s="627">
        <v>0.13288387700000001</v>
      </c>
      <c r="X491" s="628">
        <v>110.6034516</v>
      </c>
      <c r="Y491" s="627">
        <v>0.14951028199999999</v>
      </c>
      <c r="Z491" s="629">
        <v>124.44213449999999</v>
      </c>
      <c r="AA491" s="630">
        <v>0.113774984</v>
      </c>
      <c r="AB491" s="631">
        <v>94.698516420000004</v>
      </c>
      <c r="AC491" s="630">
        <v>0.10899133699999999</v>
      </c>
      <c r="AD491" s="631">
        <v>90.716935710000001</v>
      </c>
      <c r="AE491" s="630">
        <v>0.111474952</v>
      </c>
      <c r="AF491" s="631">
        <v>92.784127060000003</v>
      </c>
      <c r="AG491" s="630">
        <v>0.111474952</v>
      </c>
      <c r="AH491" s="631">
        <v>92.784127060000003</v>
      </c>
      <c r="AI491" s="630">
        <v>0.102689054</v>
      </c>
      <c r="AJ491" s="632">
        <v>85.471346479999994</v>
      </c>
      <c r="AK491" s="633">
        <v>0.123702048</v>
      </c>
      <c r="AL491" s="634">
        <v>102.9611251</v>
      </c>
      <c r="AM491" s="633">
        <v>0.122871889</v>
      </c>
      <c r="AN491" s="634">
        <v>102.2701576</v>
      </c>
      <c r="AO491" s="633">
        <v>0.115057613</v>
      </c>
      <c r="AP491" s="635">
        <v>95.766088830000001</v>
      </c>
      <c r="AQ491" s="630">
        <v>9.2992361999999995E-2</v>
      </c>
      <c r="AR491" s="631">
        <v>77.400482890000006</v>
      </c>
      <c r="AS491" s="630">
        <v>8.2777445000000005E-2</v>
      </c>
      <c r="AT491" s="631">
        <v>68.898284779999997</v>
      </c>
      <c r="AU491" s="630">
        <v>9.2992361999999995E-2</v>
      </c>
      <c r="AV491" s="632">
        <v>77.400482890000006</v>
      </c>
      <c r="AW491" s="633">
        <v>0.116170105</v>
      </c>
      <c r="AX491" s="635">
        <v>96.692050739999999</v>
      </c>
      <c r="AY491" s="672"/>
      <c r="AZ491" s="568" t="str">
        <f t="shared" si="2978"/>
        <v>Santander</v>
      </c>
      <c r="BA491" s="665">
        <f t="shared" si="2928"/>
        <v>0</v>
      </c>
      <c r="BB491" s="665">
        <f t="shared" si="2929"/>
        <v>0</v>
      </c>
      <c r="BC491" s="665">
        <f t="shared" si="2930"/>
        <v>2.742618003</v>
      </c>
      <c r="BD491" s="648">
        <f t="shared" si="2931"/>
        <v>14.734026605999999</v>
      </c>
      <c r="BE491" s="648">
        <f t="shared" si="2932"/>
        <v>0</v>
      </c>
      <c r="BF491" s="666">
        <f t="shared" si="2933"/>
        <v>7.8523508919999996</v>
      </c>
      <c r="BG491" s="666">
        <f t="shared" si="2934"/>
        <v>3.8287807219999999</v>
      </c>
      <c r="BH491" s="666">
        <f t="shared" si="2935"/>
        <v>0</v>
      </c>
      <c r="BI491" s="666">
        <f t="shared" si="2936"/>
        <v>0.66441938500000008</v>
      </c>
      <c r="BJ491" s="666">
        <f t="shared" si="2937"/>
        <v>2.9902056400000001</v>
      </c>
      <c r="BK491" s="650">
        <f t="shared" si="2938"/>
        <v>3.4132495199999999</v>
      </c>
      <c r="BL491" s="650">
        <f t="shared" si="2939"/>
        <v>1.525878718</v>
      </c>
      <c r="BM491" s="650">
        <f t="shared" si="2940"/>
        <v>0</v>
      </c>
      <c r="BN491" s="650">
        <f t="shared" si="2941"/>
        <v>0</v>
      </c>
      <c r="BO491" s="650">
        <f t="shared" si="2942"/>
        <v>1.643024864</v>
      </c>
      <c r="BP491" s="667">
        <f t="shared" si="2943"/>
        <v>1.23702048</v>
      </c>
      <c r="BQ491" s="667">
        <f t="shared" si="2944"/>
        <v>1.1058470009999999</v>
      </c>
      <c r="BR491" s="667">
        <f t="shared" si="2945"/>
        <v>0.69034567800000002</v>
      </c>
      <c r="BS491" s="650">
        <f t="shared" si="2946"/>
        <v>0.27897708599999999</v>
      </c>
      <c r="BT491" s="650">
        <f t="shared" si="2947"/>
        <v>1.15888423</v>
      </c>
      <c r="BU491" s="650">
        <f t="shared" si="2948"/>
        <v>0.18598472399999999</v>
      </c>
      <c r="BV491" s="667">
        <f t="shared" si="2949"/>
        <v>0.46468041999999998</v>
      </c>
      <c r="BW491" s="652">
        <f t="shared" si="2979"/>
        <v>44.516293968999996</v>
      </c>
      <c r="BX491" s="606">
        <f t="shared" si="2975"/>
        <v>1.858369896144868E-2</v>
      </c>
      <c r="BY491" s="645">
        <f t="shared" ca="1" si="2951"/>
        <v>102.72590960147947</v>
      </c>
      <c r="BZ491" s="608"/>
      <c r="CB491" s="616" t="str">
        <f t="shared" si="2980"/>
        <v>Santander</v>
      </c>
      <c r="CC491" s="665">
        <f t="shared" ca="1" si="2952"/>
        <v>0</v>
      </c>
      <c r="CD491" s="665">
        <f t="shared" ca="1" si="2953"/>
        <v>0.357732783</v>
      </c>
      <c r="CE491" s="665">
        <f t="shared" ca="1" si="2954"/>
        <v>72.858243471000009</v>
      </c>
      <c r="CF491" s="648">
        <f t="shared" ca="1" si="2955"/>
        <v>277.02750024299996</v>
      </c>
      <c r="CG491" s="648">
        <f t="shared" ca="1" si="2956"/>
        <v>0.60744590500000006</v>
      </c>
      <c r="CH491" s="666">
        <f t="shared" ca="1" si="2957"/>
        <v>200.160868964</v>
      </c>
      <c r="CI491" s="666">
        <f t="shared" ca="1" si="2958"/>
        <v>81.287959943999994</v>
      </c>
      <c r="CJ491" s="666">
        <f t="shared" ca="1" si="2959"/>
        <v>0</v>
      </c>
      <c r="CK491" s="666">
        <f t="shared" ca="1" si="2960"/>
        <v>13.155503823000002</v>
      </c>
      <c r="CL491" s="666">
        <f t="shared" ca="1" si="2961"/>
        <v>54.272232365999997</v>
      </c>
      <c r="CM491" s="650">
        <f t="shared" ca="1" si="2962"/>
        <v>110.020409528</v>
      </c>
      <c r="CN491" s="650">
        <f t="shared" ca="1" si="2963"/>
        <v>81.416528739</v>
      </c>
      <c r="CO491" s="650">
        <f t="shared" ca="1" si="2964"/>
        <v>21.403190784</v>
      </c>
      <c r="CP491" s="650">
        <f t="shared" ca="1" si="2965"/>
        <v>0</v>
      </c>
      <c r="CQ491" s="650">
        <f t="shared" ca="1" si="2966"/>
        <v>48.777300650000001</v>
      </c>
      <c r="CR491" s="667">
        <f t="shared" ca="1" si="2967"/>
        <v>51.954860159999996</v>
      </c>
      <c r="CS491" s="667">
        <f t="shared" ca="1" si="2968"/>
        <v>65.490716836999994</v>
      </c>
      <c r="CT491" s="667">
        <f t="shared" ca="1" si="2969"/>
        <v>68.344222122000005</v>
      </c>
      <c r="CU491" s="650">
        <f t="shared" ca="1" si="2970"/>
        <v>34.500166301999997</v>
      </c>
      <c r="CV491" s="650">
        <f t="shared" ca="1" si="2971"/>
        <v>23.839904160000003</v>
      </c>
      <c r="CW491" s="650">
        <f t="shared" ca="1" si="2972"/>
        <v>22.225174517999999</v>
      </c>
      <c r="CX491" s="667">
        <f t="shared" ca="1" si="2973"/>
        <v>9.2936084000000001</v>
      </c>
      <c r="CY491" s="652">
        <f t="shared" ca="1" si="2974"/>
        <v>1236.9935696990001</v>
      </c>
      <c r="CZ491" s="606">
        <f t="shared" ca="1" si="2976"/>
        <v>1.809056647299917E-2</v>
      </c>
      <c r="DA491" s="645"/>
    </row>
    <row r="492" spans="1:105" ht="15" x14ac:dyDescent="0.25">
      <c r="A492" s="615">
        <v>663</v>
      </c>
      <c r="B492" s="616"/>
      <c r="C492" s="616" t="s">
        <v>725</v>
      </c>
      <c r="D492" s="616" t="str">
        <f t="shared" si="2977"/>
        <v>Sites Regularly VisitedSky News</v>
      </c>
      <c r="E492" s="568" t="s">
        <v>768</v>
      </c>
      <c r="F492" s="620">
        <v>0.12612643500000001</v>
      </c>
      <c r="G492" s="621">
        <v>0.13940850699999999</v>
      </c>
      <c r="H492" s="622">
        <v>110.53076059999999</v>
      </c>
      <c r="I492" s="621">
        <v>0.150692299</v>
      </c>
      <c r="J492" s="622">
        <v>119.4771733</v>
      </c>
      <c r="K492" s="621">
        <v>0.13940850699999999</v>
      </c>
      <c r="L492" s="623">
        <v>110.53076059999999</v>
      </c>
      <c r="M492" s="624">
        <v>0.139304923</v>
      </c>
      <c r="N492" s="625">
        <v>110.4486333</v>
      </c>
      <c r="O492" s="624">
        <v>0.12156233499999999</v>
      </c>
      <c r="P492" s="626">
        <v>96.381329859999994</v>
      </c>
      <c r="Q492" s="627">
        <v>0.113989276</v>
      </c>
      <c r="R492" s="628">
        <v>90.376990359999994</v>
      </c>
      <c r="S492" s="627">
        <v>0.11501367899999999</v>
      </c>
      <c r="T492" s="628">
        <v>91.18919382</v>
      </c>
      <c r="U492" s="627">
        <v>0.17304593700000001</v>
      </c>
      <c r="V492" s="628">
        <v>137.20037199999999</v>
      </c>
      <c r="W492" s="627">
        <v>0.122682374</v>
      </c>
      <c r="X492" s="628">
        <v>97.269358499999996</v>
      </c>
      <c r="Y492" s="627">
        <v>0.119149458</v>
      </c>
      <c r="Z492" s="629">
        <v>94.468268109999997</v>
      </c>
      <c r="AA492" s="630">
        <v>0.112296884</v>
      </c>
      <c r="AB492" s="631">
        <v>89.035168679999998</v>
      </c>
      <c r="AC492" s="630">
        <v>0.117391493</v>
      </c>
      <c r="AD492" s="631">
        <v>93.074456310000002</v>
      </c>
      <c r="AE492" s="630">
        <v>0.113326872</v>
      </c>
      <c r="AF492" s="631">
        <v>89.851800119999993</v>
      </c>
      <c r="AG492" s="630">
        <v>0.12534166999999999</v>
      </c>
      <c r="AH492" s="631">
        <v>99.377795329999998</v>
      </c>
      <c r="AI492" s="630">
        <v>0.120306156</v>
      </c>
      <c r="AJ492" s="632">
        <v>95.385361759999995</v>
      </c>
      <c r="AK492" s="633">
        <v>0.12589777899999999</v>
      </c>
      <c r="AL492" s="634">
        <v>99.818708990000005</v>
      </c>
      <c r="AM492" s="633">
        <v>0.13246228700000001</v>
      </c>
      <c r="AN492" s="634">
        <v>105.0234138</v>
      </c>
      <c r="AO492" s="633">
        <v>0.12589777899999999</v>
      </c>
      <c r="AP492" s="635">
        <v>99.818708990000005</v>
      </c>
      <c r="AQ492" s="630">
        <v>0.13570475800000001</v>
      </c>
      <c r="AR492" s="631">
        <v>107.5942233</v>
      </c>
      <c r="AS492" s="630">
        <v>0.15147379</v>
      </c>
      <c r="AT492" s="631">
        <v>120.09678220000001</v>
      </c>
      <c r="AU492" s="630">
        <v>0.14104410000000001</v>
      </c>
      <c r="AV492" s="632">
        <v>111.8275486</v>
      </c>
      <c r="AW492" s="633">
        <v>0.125236765</v>
      </c>
      <c r="AX492" s="635">
        <v>99.294620620000003</v>
      </c>
      <c r="AY492" s="604"/>
      <c r="AZ492" s="568" t="str">
        <f t="shared" si="2978"/>
        <v>Sky News</v>
      </c>
      <c r="BA492" s="665">
        <f t="shared" si="2928"/>
        <v>0</v>
      </c>
      <c r="BB492" s="665">
        <f t="shared" si="2929"/>
        <v>0</v>
      </c>
      <c r="BC492" s="665">
        <f t="shared" si="2930"/>
        <v>3.2063956609999997</v>
      </c>
      <c r="BD492" s="648">
        <f t="shared" si="2931"/>
        <v>14.766321838</v>
      </c>
      <c r="BE492" s="648">
        <f t="shared" si="2932"/>
        <v>0</v>
      </c>
      <c r="BF492" s="666">
        <f t="shared" si="2933"/>
        <v>6.0414316279999998</v>
      </c>
      <c r="BG492" s="666">
        <f t="shared" si="2934"/>
        <v>2.990355654</v>
      </c>
      <c r="BH492" s="666">
        <f t="shared" si="2935"/>
        <v>0</v>
      </c>
      <c r="BI492" s="666">
        <f t="shared" si="2936"/>
        <v>0.61341186999999997</v>
      </c>
      <c r="BJ492" s="666">
        <f t="shared" si="2937"/>
        <v>2.3829891600000002</v>
      </c>
      <c r="BK492" s="650">
        <f t="shared" si="2938"/>
        <v>3.3689065199999999</v>
      </c>
      <c r="BL492" s="650">
        <f t="shared" si="2939"/>
        <v>1.6434809020000001</v>
      </c>
      <c r="BM492" s="650">
        <f t="shared" si="2940"/>
        <v>0</v>
      </c>
      <c r="BN492" s="650">
        <f t="shared" si="2941"/>
        <v>0</v>
      </c>
      <c r="BO492" s="650">
        <f t="shared" si="2942"/>
        <v>1.924898496</v>
      </c>
      <c r="BP492" s="667">
        <f t="shared" si="2943"/>
        <v>1.2589777899999999</v>
      </c>
      <c r="BQ492" s="667">
        <f t="shared" si="2944"/>
        <v>1.1921605830000002</v>
      </c>
      <c r="BR492" s="667">
        <f t="shared" si="2945"/>
        <v>0.75538667399999992</v>
      </c>
      <c r="BS492" s="650">
        <f t="shared" si="2946"/>
        <v>0.407114274</v>
      </c>
      <c r="BT492" s="650">
        <f t="shared" si="2947"/>
        <v>2.1206330599999998</v>
      </c>
      <c r="BU492" s="650">
        <f t="shared" si="2948"/>
        <v>0.28208820000000001</v>
      </c>
      <c r="BV492" s="667">
        <f t="shared" si="2949"/>
        <v>0.50094706</v>
      </c>
      <c r="BW492" s="652">
        <f t="shared" si="2979"/>
        <v>43.455499370000005</v>
      </c>
      <c r="BX492" s="606">
        <f t="shared" si="2975"/>
        <v>1.8140861390525224E-2</v>
      </c>
      <c r="BY492" s="645">
        <f t="shared" ca="1" si="2951"/>
        <v>99.401132545385664</v>
      </c>
      <c r="BZ492" s="608"/>
      <c r="CB492" s="616" t="str">
        <f t="shared" si="2980"/>
        <v>Sky News</v>
      </c>
      <c r="CC492" s="665">
        <f t="shared" ca="1" si="2952"/>
        <v>0</v>
      </c>
      <c r="CD492" s="665">
        <f t="shared" ca="1" si="2953"/>
        <v>0.45207689699999998</v>
      </c>
      <c r="CE492" s="665">
        <f t="shared" ca="1" si="2954"/>
        <v>85.178597776999993</v>
      </c>
      <c r="CF492" s="648">
        <f t="shared" ca="1" si="2955"/>
        <v>277.63471153900002</v>
      </c>
      <c r="CG492" s="648">
        <f t="shared" ca="1" si="2956"/>
        <v>0.607811675</v>
      </c>
      <c r="CH492" s="666">
        <f t="shared" ca="1" si="2957"/>
        <v>153.99951187600001</v>
      </c>
      <c r="CI492" s="666">
        <f t="shared" ca="1" si="2958"/>
        <v>63.487550807999995</v>
      </c>
      <c r="CJ492" s="666">
        <f t="shared" ca="1" si="2959"/>
        <v>0</v>
      </c>
      <c r="CK492" s="666">
        <f t="shared" ca="1" si="2960"/>
        <v>12.145555026</v>
      </c>
      <c r="CL492" s="666">
        <f t="shared" ca="1" si="2961"/>
        <v>43.251253253999998</v>
      </c>
      <c r="CM492" s="650">
        <f t="shared" ca="1" si="2962"/>
        <v>108.591086828</v>
      </c>
      <c r="CN492" s="650">
        <f t="shared" ca="1" si="2963"/>
        <v>87.691445271000006</v>
      </c>
      <c r="CO492" s="650">
        <f t="shared" ca="1" si="2964"/>
        <v>21.758759423999997</v>
      </c>
      <c r="CP492" s="650">
        <f t="shared" ca="1" si="2965"/>
        <v>0</v>
      </c>
      <c r="CQ492" s="650">
        <f t="shared" ca="1" si="2966"/>
        <v>57.1454241</v>
      </c>
      <c r="CR492" s="667">
        <f t="shared" ca="1" si="2967"/>
        <v>52.877067179999997</v>
      </c>
      <c r="CS492" s="667">
        <f t="shared" ca="1" si="2968"/>
        <v>70.602398971</v>
      </c>
      <c r="CT492" s="667">
        <f t="shared" ca="1" si="2969"/>
        <v>74.783280725999987</v>
      </c>
      <c r="CU492" s="650">
        <f t="shared" ca="1" si="2970"/>
        <v>50.346465218000006</v>
      </c>
      <c r="CV492" s="650">
        <f t="shared" ca="1" si="2971"/>
        <v>43.624451520000001</v>
      </c>
      <c r="CW492" s="650">
        <f t="shared" ca="1" si="2972"/>
        <v>33.709539900000003</v>
      </c>
      <c r="CX492" s="667">
        <f t="shared" ca="1" si="2973"/>
        <v>10.0189412</v>
      </c>
      <c r="CY492" s="652">
        <f t="shared" ca="1" si="2974"/>
        <v>1247.9059291900001</v>
      </c>
      <c r="CZ492" s="606">
        <f t="shared" ca="1" si="2976"/>
        <v>1.8250155633027895E-2</v>
      </c>
      <c r="DA492" s="645"/>
    </row>
    <row r="493" spans="1:105" ht="15" x14ac:dyDescent="0.25">
      <c r="A493" s="615">
        <v>664</v>
      </c>
      <c r="B493" s="616"/>
      <c r="C493" s="616" t="s">
        <v>725</v>
      </c>
      <c r="D493" s="616" t="str">
        <f t="shared" si="2977"/>
        <v>Sites Regularly VisitedSky Sports</v>
      </c>
      <c r="E493" s="568" t="s">
        <v>769</v>
      </c>
      <c r="F493" s="620">
        <v>0.115436833</v>
      </c>
      <c r="G493" s="621">
        <v>0.11688699600000001</v>
      </c>
      <c r="H493" s="622">
        <v>101.2562387</v>
      </c>
      <c r="I493" s="621">
        <v>0.12603731400000001</v>
      </c>
      <c r="J493" s="622">
        <v>109.18292769999999</v>
      </c>
      <c r="K493" s="621">
        <v>8.4095233000000005E-2</v>
      </c>
      <c r="L493" s="623">
        <v>72.849566519999996</v>
      </c>
      <c r="M493" s="624">
        <v>0.11558396899999999</v>
      </c>
      <c r="N493" s="625">
        <v>100.1274598</v>
      </c>
      <c r="O493" s="624">
        <v>0.112501816</v>
      </c>
      <c r="P493" s="626">
        <v>97.457468700000007</v>
      </c>
      <c r="Q493" s="627">
        <v>0.11558396899999999</v>
      </c>
      <c r="R493" s="628">
        <v>100.1274598</v>
      </c>
      <c r="S493" s="627">
        <v>0.117817691</v>
      </c>
      <c r="T493" s="628">
        <v>102.0624767</v>
      </c>
      <c r="U493" s="627">
        <v>0.13530958900000001</v>
      </c>
      <c r="V493" s="628">
        <v>117.2152643</v>
      </c>
      <c r="W493" s="627">
        <v>0.11558396899999999</v>
      </c>
      <c r="X493" s="628">
        <v>100.1274598</v>
      </c>
      <c r="Y493" s="627">
        <v>0.10565793499999999</v>
      </c>
      <c r="Z493" s="629">
        <v>91.528788160000005</v>
      </c>
      <c r="AA493" s="630">
        <v>0.106556506</v>
      </c>
      <c r="AB493" s="631">
        <v>92.307197259999995</v>
      </c>
      <c r="AC493" s="630">
        <v>0.11558396899999999</v>
      </c>
      <c r="AD493" s="631">
        <v>100.1274598</v>
      </c>
      <c r="AE493" s="630">
        <v>0.11558396899999999</v>
      </c>
      <c r="AF493" s="631">
        <v>100.1274598</v>
      </c>
      <c r="AG493" s="630">
        <v>0.13258624999999999</v>
      </c>
      <c r="AH493" s="631">
        <v>114.8561047</v>
      </c>
      <c r="AI493" s="630">
        <v>0.121365001</v>
      </c>
      <c r="AJ493" s="632">
        <v>105.1354213</v>
      </c>
      <c r="AK493" s="633">
        <v>0.12762685600000001</v>
      </c>
      <c r="AL493" s="634">
        <v>110.5599076</v>
      </c>
      <c r="AM493" s="633">
        <v>0.11971749299999999</v>
      </c>
      <c r="AN493" s="634">
        <v>103.7082264</v>
      </c>
      <c r="AO493" s="633">
        <v>0.123196135</v>
      </c>
      <c r="AP493" s="635">
        <v>106.7216859</v>
      </c>
      <c r="AQ493" s="630">
        <v>9.9901413999999994E-2</v>
      </c>
      <c r="AR493" s="631">
        <v>86.542060640000003</v>
      </c>
      <c r="AS493" s="630">
        <v>0.102540294</v>
      </c>
      <c r="AT493" s="631">
        <v>88.828054850000001</v>
      </c>
      <c r="AU493" s="630">
        <v>0.102540294</v>
      </c>
      <c r="AV493" s="632">
        <v>88.828054850000001</v>
      </c>
      <c r="AW493" s="633">
        <v>0.11558396899999999</v>
      </c>
      <c r="AX493" s="635">
        <v>100.1274598</v>
      </c>
      <c r="AY493" s="604"/>
      <c r="AZ493" s="568" t="str">
        <f t="shared" si="2978"/>
        <v>Sky Sports</v>
      </c>
      <c r="BA493" s="665">
        <f t="shared" si="2928"/>
        <v>0</v>
      </c>
      <c r="BB493" s="665">
        <f t="shared" si="2929"/>
        <v>0</v>
      </c>
      <c r="BC493" s="665">
        <f t="shared" si="2930"/>
        <v>1.934190359</v>
      </c>
      <c r="BD493" s="648">
        <f t="shared" si="2931"/>
        <v>12.251900714</v>
      </c>
      <c r="BE493" s="648">
        <f t="shared" si="2932"/>
        <v>0</v>
      </c>
      <c r="BF493" s="666">
        <f t="shared" si="2933"/>
        <v>6.1259503569999998</v>
      </c>
      <c r="BG493" s="666">
        <f t="shared" si="2934"/>
        <v>3.0632599659999999</v>
      </c>
      <c r="BH493" s="666">
        <f t="shared" si="2935"/>
        <v>0</v>
      </c>
      <c r="BI493" s="666">
        <f t="shared" si="2936"/>
        <v>0.57791984499999993</v>
      </c>
      <c r="BJ493" s="666">
        <f t="shared" si="2937"/>
        <v>2.1131587000000001</v>
      </c>
      <c r="BK493" s="650">
        <f t="shared" si="2938"/>
        <v>3.1966951799999999</v>
      </c>
      <c r="BL493" s="650">
        <f t="shared" si="2939"/>
        <v>1.6181755659999999</v>
      </c>
      <c r="BM493" s="650">
        <f t="shared" si="2940"/>
        <v>0</v>
      </c>
      <c r="BN493" s="650">
        <f t="shared" si="2941"/>
        <v>0</v>
      </c>
      <c r="BO493" s="650">
        <f t="shared" si="2942"/>
        <v>1.941840016</v>
      </c>
      <c r="BP493" s="667">
        <f t="shared" si="2943"/>
        <v>1.2762685600000001</v>
      </c>
      <c r="BQ493" s="667">
        <f t="shared" si="2944"/>
        <v>1.0774574369999999</v>
      </c>
      <c r="BR493" s="667">
        <f t="shared" si="2945"/>
        <v>0.73917681000000002</v>
      </c>
      <c r="BS493" s="650">
        <f t="shared" si="2946"/>
        <v>0.29970424200000001</v>
      </c>
      <c r="BT493" s="650">
        <f t="shared" si="2947"/>
        <v>1.4355641160000001</v>
      </c>
      <c r="BU493" s="650">
        <f t="shared" si="2948"/>
        <v>0.20508058800000001</v>
      </c>
      <c r="BV493" s="667">
        <f t="shared" si="2949"/>
        <v>0.46233587599999998</v>
      </c>
      <c r="BW493" s="652">
        <f t="shared" si="2979"/>
        <v>38.31867833199999</v>
      </c>
      <c r="BX493" s="606">
        <f t="shared" si="2975"/>
        <v>1.5996452517326901E-2</v>
      </c>
      <c r="BY493" s="645">
        <f t="shared" ca="1" si="2951"/>
        <v>98.201974146565647</v>
      </c>
      <c r="BZ493" s="608"/>
      <c r="CB493" s="616" t="str">
        <f t="shared" si="2980"/>
        <v>Sky Sports</v>
      </c>
      <c r="CC493" s="665">
        <f t="shared" ca="1" si="2952"/>
        <v>0</v>
      </c>
      <c r="CD493" s="665">
        <f t="shared" ca="1" si="2953"/>
        <v>0.37811194200000003</v>
      </c>
      <c r="CE493" s="665">
        <f t="shared" ca="1" si="2954"/>
        <v>51.382187363</v>
      </c>
      <c r="CF493" s="648">
        <f t="shared" ca="1" si="2955"/>
        <v>230.358850217</v>
      </c>
      <c r="CG493" s="648">
        <f t="shared" ca="1" si="2956"/>
        <v>0.56250907999999999</v>
      </c>
      <c r="CH493" s="666">
        <f t="shared" ca="1" si="2957"/>
        <v>156.15394211899999</v>
      </c>
      <c r="CI493" s="666">
        <f t="shared" ca="1" si="2958"/>
        <v>65.035365432000006</v>
      </c>
      <c r="CJ493" s="666">
        <f t="shared" ca="1" si="2959"/>
        <v>0</v>
      </c>
      <c r="CK493" s="666">
        <f t="shared" ca="1" si="2960"/>
        <v>11.442812930999999</v>
      </c>
      <c r="CL493" s="666">
        <f t="shared" ca="1" si="2961"/>
        <v>38.353830404999997</v>
      </c>
      <c r="CM493" s="650">
        <f t="shared" ca="1" si="2962"/>
        <v>103.04014130199999</v>
      </c>
      <c r="CN493" s="650">
        <f t="shared" ca="1" si="2963"/>
        <v>86.341224842999992</v>
      </c>
      <c r="CO493" s="650">
        <f t="shared" ca="1" si="2964"/>
        <v>22.192122047999998</v>
      </c>
      <c r="CP493" s="650">
        <f t="shared" ca="1" si="2965"/>
        <v>0</v>
      </c>
      <c r="CQ493" s="650">
        <f t="shared" ca="1" si="2966"/>
        <v>57.648375475000002</v>
      </c>
      <c r="CR493" s="667">
        <f t="shared" ca="1" si="2967"/>
        <v>53.603279520000001</v>
      </c>
      <c r="CS493" s="667">
        <f t="shared" ca="1" si="2968"/>
        <v>63.809423768999999</v>
      </c>
      <c r="CT493" s="667">
        <f t="shared" ca="1" si="2969"/>
        <v>73.178504189999998</v>
      </c>
      <c r="CU493" s="650">
        <f t="shared" ca="1" si="2970"/>
        <v>37.063424593999997</v>
      </c>
      <c r="CV493" s="650">
        <f t="shared" ca="1" si="2971"/>
        <v>29.531604672</v>
      </c>
      <c r="CW493" s="650">
        <f t="shared" ca="1" si="2972"/>
        <v>24.507130266000001</v>
      </c>
      <c r="CX493" s="667">
        <f t="shared" ca="1" si="2973"/>
        <v>9.2467175199999989</v>
      </c>
      <c r="CY493" s="652">
        <f t="shared" ca="1" si="2974"/>
        <v>1113.8295576879998</v>
      </c>
      <c r="CZ493" s="606">
        <f t="shared" ca="1" si="2976"/>
        <v>1.6289339044704261E-2</v>
      </c>
      <c r="DA493" s="645"/>
    </row>
    <row r="494" spans="1:105" ht="15" x14ac:dyDescent="0.25">
      <c r="A494" s="615">
        <v>665</v>
      </c>
      <c r="B494" s="616"/>
      <c r="C494" s="616" t="s">
        <v>725</v>
      </c>
      <c r="D494" s="616" t="str">
        <f t="shared" si="2977"/>
        <v>Sites Regularly VisitedSoundCloud</v>
      </c>
      <c r="E494" s="568" t="s">
        <v>770</v>
      </c>
      <c r="F494" s="620">
        <v>3.6605117999999999E-2</v>
      </c>
      <c r="G494" s="621">
        <v>3.7501228999999997E-2</v>
      </c>
      <c r="H494" s="622">
        <v>102.44804619999999</v>
      </c>
      <c r="I494" s="621">
        <v>3.7501228999999997E-2</v>
      </c>
      <c r="J494" s="622">
        <v>102.44804619999999</v>
      </c>
      <c r="K494" s="621">
        <v>3.7501228999999997E-2</v>
      </c>
      <c r="L494" s="623">
        <v>102.44804619999999</v>
      </c>
      <c r="M494" s="624">
        <v>2.5512249000000001E-2</v>
      </c>
      <c r="N494" s="625">
        <v>69.695850300000004</v>
      </c>
      <c r="O494" s="624">
        <v>4.3750974999999998E-2</v>
      </c>
      <c r="P494" s="626">
        <v>119.52146759999999</v>
      </c>
      <c r="Q494" s="627">
        <v>2.6299724999999999E-2</v>
      </c>
      <c r="R494" s="628">
        <v>71.847124039999997</v>
      </c>
      <c r="S494" s="627">
        <v>3.074994E-2</v>
      </c>
      <c r="T494" s="628">
        <v>84.004482510000003</v>
      </c>
      <c r="U494" s="627">
        <v>4.9583713000000001E-2</v>
      </c>
      <c r="V494" s="628">
        <v>135.455682</v>
      </c>
      <c r="W494" s="627">
        <v>6.4688561000000006E-2</v>
      </c>
      <c r="X494" s="628">
        <v>176.71998730000001</v>
      </c>
      <c r="Y494" s="627">
        <v>3.4157505999999997E-2</v>
      </c>
      <c r="Z494" s="629">
        <v>93.313468529999994</v>
      </c>
      <c r="AA494" s="630">
        <v>1.7606325999999999E-2</v>
      </c>
      <c r="AB494" s="631">
        <v>48.097990019999997</v>
      </c>
      <c r="AC494" s="630">
        <v>2.7666032E-2</v>
      </c>
      <c r="AD494" s="631">
        <v>75.579681140000005</v>
      </c>
      <c r="AE494" s="630">
        <v>3.1249244999999998E-2</v>
      </c>
      <c r="AF494" s="631">
        <v>85.368511900000001</v>
      </c>
      <c r="AG494" s="630">
        <v>6.3461215000000001E-2</v>
      </c>
      <c r="AH494" s="631">
        <v>173.3670534</v>
      </c>
      <c r="AI494" s="630">
        <v>3.1249244999999998E-2</v>
      </c>
      <c r="AJ494" s="632">
        <v>85.368511900000001</v>
      </c>
      <c r="AK494" s="633">
        <v>3.7501228999999997E-2</v>
      </c>
      <c r="AL494" s="634">
        <v>102.44804619999999</v>
      </c>
      <c r="AM494" s="633">
        <v>3.1270003999999997E-2</v>
      </c>
      <c r="AN494" s="634">
        <v>85.425221769999993</v>
      </c>
      <c r="AO494" s="633">
        <v>3.8264266999999998E-2</v>
      </c>
      <c r="AP494" s="635">
        <v>104.5325589</v>
      </c>
      <c r="AQ494" s="630">
        <v>5.1340970999999999E-2</v>
      </c>
      <c r="AR494" s="631">
        <v>140.25626310000001</v>
      </c>
      <c r="AS494" s="630">
        <v>4.5077918000000002E-2</v>
      </c>
      <c r="AT494" s="631">
        <v>123.14648990000001</v>
      </c>
      <c r="AU494" s="630">
        <v>5.2275135E-2</v>
      </c>
      <c r="AV494" s="632">
        <v>142.80826519999999</v>
      </c>
      <c r="AW494" s="633">
        <v>4.0309299999999999E-2</v>
      </c>
      <c r="AX494" s="635">
        <v>110.1192982</v>
      </c>
      <c r="AY494" s="604"/>
      <c r="AZ494" s="568" t="str">
        <f t="shared" si="2978"/>
        <v>SoundCloud</v>
      </c>
      <c r="BA494" s="665">
        <f t="shared" si="2928"/>
        <v>0</v>
      </c>
      <c r="BB494" s="665">
        <f t="shared" si="2929"/>
        <v>0</v>
      </c>
      <c r="BC494" s="665">
        <f t="shared" si="2930"/>
        <v>0.86252826699999996</v>
      </c>
      <c r="BD494" s="648">
        <f t="shared" si="2931"/>
        <v>2.7042983940000003</v>
      </c>
      <c r="BE494" s="648">
        <f t="shared" si="2932"/>
        <v>0</v>
      </c>
      <c r="BF494" s="666">
        <f t="shared" si="2933"/>
        <v>1.3938854249999999</v>
      </c>
      <c r="BG494" s="666">
        <f t="shared" si="2934"/>
        <v>0.79949844000000003</v>
      </c>
      <c r="BH494" s="666">
        <f t="shared" si="2935"/>
        <v>0</v>
      </c>
      <c r="BI494" s="666">
        <f t="shared" si="2936"/>
        <v>0.323442805</v>
      </c>
      <c r="BJ494" s="666">
        <f t="shared" si="2937"/>
        <v>0.68315011999999997</v>
      </c>
      <c r="BK494" s="650">
        <f t="shared" si="2938"/>
        <v>0.52818977999999994</v>
      </c>
      <c r="BL494" s="650">
        <f t="shared" si="2939"/>
        <v>0.38732444799999999</v>
      </c>
      <c r="BM494" s="650">
        <f t="shared" si="2940"/>
        <v>0</v>
      </c>
      <c r="BN494" s="650">
        <f t="shared" si="2941"/>
        <v>0</v>
      </c>
      <c r="BO494" s="650">
        <f t="shared" si="2942"/>
        <v>0.49998791999999997</v>
      </c>
      <c r="BP494" s="667">
        <f t="shared" si="2943"/>
        <v>0.37501228999999997</v>
      </c>
      <c r="BQ494" s="667">
        <f t="shared" si="2944"/>
        <v>0.28143003599999999</v>
      </c>
      <c r="BR494" s="667">
        <f t="shared" si="2945"/>
        <v>0.229585602</v>
      </c>
      <c r="BS494" s="650">
        <f t="shared" si="2946"/>
        <v>0.15402291299999998</v>
      </c>
      <c r="BT494" s="650">
        <f t="shared" si="2947"/>
        <v>0.63109085200000004</v>
      </c>
      <c r="BU494" s="650">
        <f t="shared" si="2948"/>
        <v>0.10455027</v>
      </c>
      <c r="BV494" s="667">
        <f t="shared" si="2949"/>
        <v>0.1612372</v>
      </c>
      <c r="BW494" s="652">
        <f t="shared" si="2979"/>
        <v>10.119234762000001</v>
      </c>
      <c r="BX494" s="606">
        <f t="shared" si="2975"/>
        <v>4.2243591227111126E-3</v>
      </c>
      <c r="BY494" s="645">
        <f t="shared" ca="1" si="2951"/>
        <v>94.141318772591745</v>
      </c>
      <c r="BZ494" s="608"/>
      <c r="CB494" s="616" t="str">
        <f t="shared" si="2980"/>
        <v>SoundCloud</v>
      </c>
      <c r="CC494" s="665">
        <f t="shared" ca="1" si="2952"/>
        <v>0</v>
      </c>
      <c r="CD494" s="665">
        <f t="shared" ca="1" si="2953"/>
        <v>0.11250368699999999</v>
      </c>
      <c r="CE494" s="665">
        <f t="shared" ca="1" si="2954"/>
        <v>22.913250918999999</v>
      </c>
      <c r="CF494" s="648">
        <f t="shared" ca="1" si="2955"/>
        <v>50.845912257000002</v>
      </c>
      <c r="CG494" s="648">
        <f t="shared" ca="1" si="2956"/>
        <v>0.21875487499999999</v>
      </c>
      <c r="CH494" s="666">
        <f t="shared" ca="1" si="2957"/>
        <v>35.530928474999996</v>
      </c>
      <c r="CI494" s="666">
        <f t="shared" ca="1" si="2958"/>
        <v>16.973966879999999</v>
      </c>
      <c r="CJ494" s="666">
        <f t="shared" ca="1" si="2959"/>
        <v>0</v>
      </c>
      <c r="CK494" s="666">
        <f t="shared" ca="1" si="2960"/>
        <v>6.4041675390000004</v>
      </c>
      <c r="CL494" s="666">
        <f t="shared" ca="1" si="2961"/>
        <v>12.399174678</v>
      </c>
      <c r="CM494" s="650">
        <f t="shared" ca="1" si="2962"/>
        <v>17.025317242</v>
      </c>
      <c r="CN494" s="650">
        <f t="shared" ca="1" si="2963"/>
        <v>20.666525904</v>
      </c>
      <c r="CO494" s="650">
        <f t="shared" ca="1" si="2964"/>
        <v>5.9998550399999999</v>
      </c>
      <c r="CP494" s="650">
        <f t="shared" ca="1" si="2965"/>
        <v>0</v>
      </c>
      <c r="CQ494" s="650">
        <f t="shared" ca="1" si="2966"/>
        <v>14.843391374999999</v>
      </c>
      <c r="CR494" s="667">
        <f t="shared" ca="1" si="2967"/>
        <v>15.750516179999998</v>
      </c>
      <c r="CS494" s="667">
        <f t="shared" ca="1" si="2968"/>
        <v>16.666912132</v>
      </c>
      <c r="CT494" s="667">
        <f t="shared" ca="1" si="2969"/>
        <v>22.728974597999997</v>
      </c>
      <c r="CU494" s="650">
        <f t="shared" ca="1" si="2970"/>
        <v>19.047500240999998</v>
      </c>
      <c r="CV494" s="650">
        <f t="shared" ca="1" si="2971"/>
        <v>12.982440384</v>
      </c>
      <c r="CW494" s="650">
        <f t="shared" ca="1" si="2972"/>
        <v>12.493757264999999</v>
      </c>
      <c r="CX494" s="667">
        <f t="shared" ca="1" si="2973"/>
        <v>3.2247439999999998</v>
      </c>
      <c r="CY494" s="652">
        <f t="shared" ca="1" si="2974"/>
        <v>306.82859367100002</v>
      </c>
      <c r="CZ494" s="606">
        <f t="shared" ca="1" si="2976"/>
        <v>4.4872529700964742E-3</v>
      </c>
      <c r="DA494" s="645"/>
    </row>
    <row r="495" spans="1:105" ht="15" x14ac:dyDescent="0.25">
      <c r="A495" s="615">
        <v>666</v>
      </c>
      <c r="B495" s="616"/>
      <c r="C495" s="616" t="s">
        <v>725</v>
      </c>
      <c r="D495" s="616" t="str">
        <f t="shared" si="2977"/>
        <v>Sites Regularly VisitedSpotify</v>
      </c>
      <c r="E495" s="568" t="s">
        <v>771</v>
      </c>
      <c r="F495" s="620">
        <v>0.22115873599999999</v>
      </c>
      <c r="G495" s="621">
        <v>0.21991496599999999</v>
      </c>
      <c r="H495" s="622">
        <v>99.437612299999998</v>
      </c>
      <c r="I495" s="621">
        <v>0.24545713699999999</v>
      </c>
      <c r="J495" s="622">
        <v>110.9868602</v>
      </c>
      <c r="K495" s="621">
        <v>0.20606703500000001</v>
      </c>
      <c r="L495" s="623">
        <v>93.17607735</v>
      </c>
      <c r="M495" s="624">
        <v>0.227938155</v>
      </c>
      <c r="N495" s="625">
        <v>103.0654088</v>
      </c>
      <c r="O495" s="624">
        <v>0.22442711400000001</v>
      </c>
      <c r="P495" s="626">
        <v>101.4778427</v>
      </c>
      <c r="Q495" s="627">
        <v>0.20924938500000001</v>
      </c>
      <c r="R495" s="628">
        <v>94.615021540000001</v>
      </c>
      <c r="S495" s="627">
        <v>0.229052175</v>
      </c>
      <c r="T495" s="628">
        <v>103.5691286</v>
      </c>
      <c r="U495" s="627">
        <v>0.244390933</v>
      </c>
      <c r="V495" s="628">
        <v>110.50476159999999</v>
      </c>
      <c r="W495" s="627">
        <v>0.26118187300000001</v>
      </c>
      <c r="X495" s="628">
        <v>118.0970184</v>
      </c>
      <c r="Y495" s="627">
        <v>0.2322429</v>
      </c>
      <c r="Z495" s="629">
        <v>105.0118592</v>
      </c>
      <c r="AA495" s="630">
        <v>0.18952205599999999</v>
      </c>
      <c r="AB495" s="631">
        <v>85.695035200000007</v>
      </c>
      <c r="AC495" s="630">
        <v>0.20296809499999999</v>
      </c>
      <c r="AD495" s="631">
        <v>91.774848579999997</v>
      </c>
      <c r="AE495" s="630">
        <v>0.20296809499999999</v>
      </c>
      <c r="AF495" s="631">
        <v>91.774848579999997</v>
      </c>
      <c r="AG495" s="630">
        <v>0.23149225100000001</v>
      </c>
      <c r="AH495" s="631">
        <v>104.6724427</v>
      </c>
      <c r="AI495" s="630">
        <v>0.190496317</v>
      </c>
      <c r="AJ495" s="632">
        <v>86.135560810000001</v>
      </c>
      <c r="AK495" s="633">
        <v>0.29386917499999998</v>
      </c>
      <c r="AL495" s="634">
        <v>132.8770371</v>
      </c>
      <c r="AM495" s="633">
        <v>0.21137424799999999</v>
      </c>
      <c r="AN495" s="634">
        <v>95.575807650000002</v>
      </c>
      <c r="AO495" s="633">
        <v>0.20589611499999999</v>
      </c>
      <c r="AP495" s="635">
        <v>93.098793810000004</v>
      </c>
      <c r="AQ495" s="630">
        <v>0.21620431700000001</v>
      </c>
      <c r="AR495" s="631">
        <v>97.759790879999997</v>
      </c>
      <c r="AS495" s="630">
        <v>0.166339563</v>
      </c>
      <c r="AT495" s="631">
        <v>75.212748300000001</v>
      </c>
      <c r="AU495" s="630">
        <v>0.21112096799999999</v>
      </c>
      <c r="AV495" s="632">
        <v>95.461283600000002</v>
      </c>
      <c r="AW495" s="633">
        <v>0.281964879</v>
      </c>
      <c r="AX495" s="635">
        <v>127.4943437</v>
      </c>
      <c r="AY495" s="604"/>
      <c r="AZ495" s="568" t="str">
        <f t="shared" si="2978"/>
        <v>Spotify</v>
      </c>
      <c r="BA495" s="665">
        <f t="shared" si="2928"/>
        <v>0</v>
      </c>
      <c r="BB495" s="665">
        <f t="shared" si="2929"/>
        <v>0</v>
      </c>
      <c r="BC495" s="665">
        <f t="shared" si="2930"/>
        <v>4.739541805</v>
      </c>
      <c r="BD495" s="648">
        <f t="shared" si="2931"/>
        <v>24.16144443</v>
      </c>
      <c r="BE495" s="648">
        <f t="shared" si="2932"/>
        <v>0</v>
      </c>
      <c r="BF495" s="666">
        <f t="shared" si="2933"/>
        <v>11.090217405000001</v>
      </c>
      <c r="BG495" s="666">
        <f t="shared" si="2934"/>
        <v>5.9553565500000003</v>
      </c>
      <c r="BH495" s="666">
        <f t="shared" si="2935"/>
        <v>0</v>
      </c>
      <c r="BI495" s="666">
        <f t="shared" si="2936"/>
        <v>1.305909365</v>
      </c>
      <c r="BJ495" s="666">
        <f t="shared" si="2937"/>
        <v>4.6448580000000002</v>
      </c>
      <c r="BK495" s="650">
        <f t="shared" si="2938"/>
        <v>5.6856616799999999</v>
      </c>
      <c r="BL495" s="650">
        <f t="shared" si="2939"/>
        <v>2.84155333</v>
      </c>
      <c r="BM495" s="650">
        <f t="shared" si="2940"/>
        <v>0</v>
      </c>
      <c r="BN495" s="650">
        <f t="shared" si="2941"/>
        <v>0</v>
      </c>
      <c r="BO495" s="650">
        <f t="shared" si="2942"/>
        <v>3.047941072</v>
      </c>
      <c r="BP495" s="667">
        <f t="shared" si="2943"/>
        <v>2.9386917499999998</v>
      </c>
      <c r="BQ495" s="667">
        <f t="shared" si="2944"/>
        <v>1.9023682319999999</v>
      </c>
      <c r="BR495" s="667">
        <f t="shared" si="2945"/>
        <v>1.2353766899999998</v>
      </c>
      <c r="BS495" s="650">
        <f t="shared" si="2946"/>
        <v>0.64861295100000005</v>
      </c>
      <c r="BT495" s="650">
        <f t="shared" si="2947"/>
        <v>2.328753882</v>
      </c>
      <c r="BU495" s="650">
        <f t="shared" si="2948"/>
        <v>0.42224193599999998</v>
      </c>
      <c r="BV495" s="667">
        <f t="shared" si="2949"/>
        <v>1.127859516</v>
      </c>
      <c r="BW495" s="652">
        <f t="shared" si="2979"/>
        <v>74.076388594000008</v>
      </c>
      <c r="BX495" s="606">
        <f t="shared" si="2975"/>
        <v>3.0923807510589828E-2</v>
      </c>
      <c r="BY495" s="645">
        <f t="shared" ca="1" si="2951"/>
        <v>99.496491581670369</v>
      </c>
      <c r="BZ495" s="608"/>
      <c r="CB495" s="616" t="str">
        <f t="shared" si="2980"/>
        <v>Spotify</v>
      </c>
      <c r="CC495" s="665">
        <f t="shared" ca="1" si="2952"/>
        <v>0</v>
      </c>
      <c r="CD495" s="665">
        <f t="shared" ca="1" si="2953"/>
        <v>0.73637141099999992</v>
      </c>
      <c r="CE495" s="665">
        <f t="shared" ca="1" si="2954"/>
        <v>125.90695838500001</v>
      </c>
      <c r="CF495" s="648">
        <f t="shared" ca="1" si="2955"/>
        <v>454.28074291500002</v>
      </c>
      <c r="CG495" s="648">
        <f t="shared" ca="1" si="2956"/>
        <v>1.12213557</v>
      </c>
      <c r="CH495" s="666">
        <f t="shared" ca="1" si="2957"/>
        <v>282.695919135</v>
      </c>
      <c r="CI495" s="666">
        <f t="shared" ca="1" si="2958"/>
        <v>126.4368006</v>
      </c>
      <c r="CJ495" s="666">
        <f t="shared" ca="1" si="2959"/>
        <v>0</v>
      </c>
      <c r="CK495" s="666">
        <f t="shared" ca="1" si="2960"/>
        <v>25.857005427000001</v>
      </c>
      <c r="CL495" s="666">
        <f t="shared" ca="1" si="2961"/>
        <v>84.304172699999995</v>
      </c>
      <c r="CM495" s="650">
        <f t="shared" ca="1" si="2962"/>
        <v>183.26782815199999</v>
      </c>
      <c r="CN495" s="650">
        <f t="shared" ca="1" si="2963"/>
        <v>151.617166965</v>
      </c>
      <c r="CO495" s="650">
        <f t="shared" ca="1" si="2964"/>
        <v>38.969874239999996</v>
      </c>
      <c r="CP495" s="650">
        <f t="shared" ca="1" si="2965"/>
        <v>0</v>
      </c>
      <c r="CQ495" s="650">
        <f t="shared" ca="1" si="2966"/>
        <v>90.485750574999997</v>
      </c>
      <c r="CR495" s="667">
        <f t="shared" ca="1" si="2967"/>
        <v>123.42505349999999</v>
      </c>
      <c r="CS495" s="667">
        <f t="shared" ca="1" si="2968"/>
        <v>112.66247418399999</v>
      </c>
      <c r="CT495" s="667">
        <f t="shared" ca="1" si="2969"/>
        <v>122.30229231</v>
      </c>
      <c r="CU495" s="650">
        <f t="shared" ca="1" si="2970"/>
        <v>80.211801606999998</v>
      </c>
      <c r="CV495" s="650">
        <f t="shared" ca="1" si="2971"/>
        <v>47.905794143999998</v>
      </c>
      <c r="CW495" s="650">
        <f t="shared" ca="1" si="2972"/>
        <v>50.457911351999996</v>
      </c>
      <c r="CX495" s="667">
        <f t="shared" ca="1" si="2973"/>
        <v>22.55719032</v>
      </c>
      <c r="CY495" s="652">
        <f t="shared" ca="1" si="2974"/>
        <v>2125.2032434920002</v>
      </c>
      <c r="CZ495" s="606">
        <f t="shared" ca="1" si="2976"/>
        <v>3.1080299434685529E-2</v>
      </c>
      <c r="DA495" s="645"/>
    </row>
    <row r="496" spans="1:105" ht="15" x14ac:dyDescent="0.25">
      <c r="A496" s="615">
        <v>667</v>
      </c>
      <c r="B496" s="616"/>
      <c r="C496" s="616" t="s">
        <v>725</v>
      </c>
      <c r="D496" s="616" t="str">
        <f t="shared" si="2977"/>
        <v>Sites Regularly VisitedTheLadBible</v>
      </c>
      <c r="E496" s="568" t="s">
        <v>772</v>
      </c>
      <c r="F496" s="620">
        <v>4.2074130000000001E-2</v>
      </c>
      <c r="G496" s="621">
        <v>6.0408435000000003E-2</v>
      </c>
      <c r="H496" s="622">
        <v>143.57619550000001</v>
      </c>
      <c r="I496" s="621">
        <v>4.2401045999999998E-2</v>
      </c>
      <c r="J496" s="622">
        <v>100.7770017</v>
      </c>
      <c r="K496" s="621">
        <v>4.0197834000000002E-2</v>
      </c>
      <c r="L496" s="623">
        <v>95.540499639999993</v>
      </c>
      <c r="M496" s="624">
        <v>3.3077875E-2</v>
      </c>
      <c r="N496" s="625">
        <v>78.618083749999997</v>
      </c>
      <c r="O496" s="624">
        <v>3.5207717999999999E-2</v>
      </c>
      <c r="P496" s="626">
        <v>83.680204989999993</v>
      </c>
      <c r="Q496" s="627">
        <v>4.2401045999999998E-2</v>
      </c>
      <c r="R496" s="628">
        <v>100.7770017</v>
      </c>
      <c r="S496" s="627">
        <v>3.8435044000000002E-2</v>
      </c>
      <c r="T496" s="628">
        <v>91.350775060000004</v>
      </c>
      <c r="U496" s="627">
        <v>7.8473448000000001E-2</v>
      </c>
      <c r="V496" s="628">
        <v>186.51234880000001</v>
      </c>
      <c r="W496" s="627">
        <v>4.2401045999999998E-2</v>
      </c>
      <c r="X496" s="628">
        <v>100.7770017</v>
      </c>
      <c r="Y496" s="627">
        <v>3.8990577999999998E-2</v>
      </c>
      <c r="Z496" s="629">
        <v>92.671145690000003</v>
      </c>
      <c r="AA496" s="630">
        <v>3.9604905000000003E-2</v>
      </c>
      <c r="AB496" s="631">
        <v>94.131251030000001</v>
      </c>
      <c r="AC496" s="630">
        <v>3.4922936000000002E-2</v>
      </c>
      <c r="AD496" s="631">
        <v>83.003347140000002</v>
      </c>
      <c r="AE496" s="630">
        <v>4.8465910000000001E-2</v>
      </c>
      <c r="AF496" s="631">
        <v>115.19171009999999</v>
      </c>
      <c r="AG496" s="630">
        <v>4.0823118999999998E-2</v>
      </c>
      <c r="AH496" s="631">
        <v>97.026649969999994</v>
      </c>
      <c r="AI496" s="630">
        <v>4.1023836000000001E-2</v>
      </c>
      <c r="AJ496" s="632">
        <v>97.503706149999999</v>
      </c>
      <c r="AK496" s="633">
        <v>4.2401045999999998E-2</v>
      </c>
      <c r="AL496" s="634">
        <v>100.7770017</v>
      </c>
      <c r="AM496" s="633">
        <v>4.9360886999999999E-2</v>
      </c>
      <c r="AN496" s="634">
        <v>117.31885370000001</v>
      </c>
      <c r="AO496" s="633">
        <v>3.6778424999999997E-2</v>
      </c>
      <c r="AP496" s="635">
        <v>87.413394879999998</v>
      </c>
      <c r="AQ496" s="630">
        <v>4.5753055000000001E-2</v>
      </c>
      <c r="AR496" s="631">
        <v>108.7439119</v>
      </c>
      <c r="AS496" s="630">
        <v>4.4477268E-2</v>
      </c>
      <c r="AT496" s="631">
        <v>105.7116759</v>
      </c>
      <c r="AU496" s="630">
        <v>4.6222828000000001E-2</v>
      </c>
      <c r="AV496" s="632">
        <v>109.86044819999999</v>
      </c>
      <c r="AW496" s="633">
        <v>5.0342148000000003E-2</v>
      </c>
      <c r="AX496" s="635">
        <v>119.65107380000001</v>
      </c>
      <c r="AY496" s="604"/>
      <c r="AZ496" s="568" t="str">
        <f t="shared" si="2978"/>
        <v>TheLadBible</v>
      </c>
      <c r="BA496" s="665">
        <f t="shared" si="2928"/>
        <v>0</v>
      </c>
      <c r="BB496" s="665">
        <f t="shared" si="2929"/>
        <v>0</v>
      </c>
      <c r="BC496" s="665">
        <f t="shared" si="2930"/>
        <v>0.92455018200000005</v>
      </c>
      <c r="BD496" s="648">
        <f t="shared" si="2931"/>
        <v>3.5062547500000001</v>
      </c>
      <c r="BE496" s="648">
        <f t="shared" si="2932"/>
        <v>0</v>
      </c>
      <c r="BF496" s="666">
        <f t="shared" si="2933"/>
        <v>2.2472554379999998</v>
      </c>
      <c r="BG496" s="666">
        <f t="shared" si="2934"/>
        <v>0.99931114399999998</v>
      </c>
      <c r="BH496" s="666">
        <f t="shared" si="2935"/>
        <v>0</v>
      </c>
      <c r="BI496" s="666">
        <f t="shared" si="2936"/>
        <v>0.21200522999999999</v>
      </c>
      <c r="BJ496" s="666">
        <f t="shared" si="2937"/>
        <v>0.77981155999999996</v>
      </c>
      <c r="BK496" s="650">
        <f t="shared" si="2938"/>
        <v>1.18814715</v>
      </c>
      <c r="BL496" s="650">
        <f t="shared" si="2939"/>
        <v>0.488921104</v>
      </c>
      <c r="BM496" s="650">
        <f t="shared" si="2940"/>
        <v>0</v>
      </c>
      <c r="BN496" s="650">
        <f t="shared" si="2941"/>
        <v>0</v>
      </c>
      <c r="BO496" s="650">
        <f t="shared" si="2942"/>
        <v>0.65638137600000002</v>
      </c>
      <c r="BP496" s="667">
        <f t="shared" si="2943"/>
        <v>0.42401045999999998</v>
      </c>
      <c r="BQ496" s="667">
        <f t="shared" si="2944"/>
        <v>0.44424798300000001</v>
      </c>
      <c r="BR496" s="667">
        <f t="shared" si="2945"/>
        <v>0.22067054999999997</v>
      </c>
      <c r="BS496" s="650">
        <f t="shared" si="2946"/>
        <v>0.13725916500000002</v>
      </c>
      <c r="BT496" s="650">
        <f t="shared" si="2947"/>
        <v>0.62268175199999998</v>
      </c>
      <c r="BU496" s="650">
        <f t="shared" si="2948"/>
        <v>9.2445656000000001E-2</v>
      </c>
      <c r="BV496" s="667">
        <f t="shared" si="2949"/>
        <v>0.20136859200000001</v>
      </c>
      <c r="BW496" s="652">
        <f t="shared" si="2979"/>
        <v>13.145322092000001</v>
      </c>
      <c r="BX496" s="606">
        <f t="shared" si="2975"/>
        <v>5.4876245690875609E-3</v>
      </c>
      <c r="BY496" s="645">
        <f t="shared" ca="1" si="2951"/>
        <v>95.810550985749472</v>
      </c>
      <c r="BZ496" s="608"/>
      <c r="CB496" s="616" t="str">
        <f t="shared" si="2980"/>
        <v>TheLadBible</v>
      </c>
      <c r="CC496" s="665">
        <f t="shared" ca="1" si="2952"/>
        <v>0</v>
      </c>
      <c r="CD496" s="665">
        <f t="shared" ca="1" si="2953"/>
        <v>0.12720313799999999</v>
      </c>
      <c r="CE496" s="665">
        <f t="shared" ca="1" si="2954"/>
        <v>24.560876574000002</v>
      </c>
      <c r="CF496" s="648">
        <f t="shared" ca="1" si="2955"/>
        <v>65.924204875000001</v>
      </c>
      <c r="CG496" s="648">
        <f t="shared" ca="1" si="2956"/>
        <v>0.17603858999999999</v>
      </c>
      <c r="CH496" s="666">
        <f t="shared" ca="1" si="2957"/>
        <v>57.283813146</v>
      </c>
      <c r="CI496" s="666">
        <f t="shared" ca="1" si="2958"/>
        <v>21.216144288000002</v>
      </c>
      <c r="CJ496" s="666">
        <f t="shared" ca="1" si="2959"/>
        <v>0</v>
      </c>
      <c r="CK496" s="666">
        <f t="shared" ca="1" si="2960"/>
        <v>4.1977035539999994</v>
      </c>
      <c r="CL496" s="666">
        <f t="shared" ca="1" si="2961"/>
        <v>14.153579813999999</v>
      </c>
      <c r="CM496" s="650">
        <f t="shared" ca="1" si="2962"/>
        <v>38.297943135000004</v>
      </c>
      <c r="CN496" s="650">
        <f t="shared" ca="1" si="2963"/>
        <v>26.087433192000002</v>
      </c>
      <c r="CO496" s="650">
        <f t="shared" ca="1" si="2964"/>
        <v>9.3054547200000002</v>
      </c>
      <c r="CP496" s="650">
        <f t="shared" ca="1" si="2965"/>
        <v>0</v>
      </c>
      <c r="CQ496" s="650">
        <f t="shared" ca="1" si="2966"/>
        <v>19.486322099999999</v>
      </c>
      <c r="CR496" s="667">
        <f t="shared" ca="1" si="2967"/>
        <v>17.808439319999998</v>
      </c>
      <c r="CS496" s="667">
        <f t="shared" ca="1" si="2968"/>
        <v>26.309352771</v>
      </c>
      <c r="CT496" s="667">
        <f t="shared" ca="1" si="2969"/>
        <v>21.846384449999999</v>
      </c>
      <c r="CU496" s="650">
        <f t="shared" ca="1" si="2970"/>
        <v>16.974383405000001</v>
      </c>
      <c r="CV496" s="650">
        <f t="shared" ca="1" si="2971"/>
        <v>12.809453184000001</v>
      </c>
      <c r="CW496" s="650">
        <f t="shared" ca="1" si="2972"/>
        <v>11.047255892000001</v>
      </c>
      <c r="CX496" s="667">
        <f t="shared" ca="1" si="2973"/>
        <v>4.0273718400000007</v>
      </c>
      <c r="CY496" s="652">
        <f t="shared" ca="1" si="2974"/>
        <v>391.63935798800009</v>
      </c>
      <c r="CZ496" s="606">
        <f t="shared" ca="1" si="2976"/>
        <v>5.7275785522867629E-3</v>
      </c>
      <c r="DA496" s="645"/>
    </row>
    <row r="497" spans="1:105" ht="15" x14ac:dyDescent="0.25">
      <c r="A497" s="615">
        <v>668</v>
      </c>
      <c r="B497" s="616"/>
      <c r="C497" s="616" t="s">
        <v>725</v>
      </c>
      <c r="D497" s="616" t="str">
        <f t="shared" si="2977"/>
        <v>Sites Regularly VisitedTicketmaster</v>
      </c>
      <c r="E497" s="568" t="s">
        <v>773</v>
      </c>
      <c r="F497" s="620">
        <v>5.6197166E-2</v>
      </c>
      <c r="G497" s="621">
        <v>2.4391201000000001E-2</v>
      </c>
      <c r="H497" s="622">
        <v>43.402902070000003</v>
      </c>
      <c r="I497" s="621">
        <v>5.7115899999999997E-2</v>
      </c>
      <c r="J497" s="622">
        <v>101.6348411</v>
      </c>
      <c r="K497" s="621">
        <v>6.5380164000000004E-2</v>
      </c>
      <c r="L497" s="623">
        <v>116.3406798</v>
      </c>
      <c r="M497" s="624">
        <v>6.8296219000000005E-2</v>
      </c>
      <c r="N497" s="625">
        <v>121.5296508</v>
      </c>
      <c r="O497" s="624">
        <v>5.9149050000000002E-2</v>
      </c>
      <c r="P497" s="626">
        <v>105.2527279</v>
      </c>
      <c r="Q497" s="627">
        <v>4.6494617000000002E-2</v>
      </c>
      <c r="R497" s="628">
        <v>82.734807090000004</v>
      </c>
      <c r="S497" s="627">
        <v>5.6171902000000003E-2</v>
      </c>
      <c r="T497" s="628">
        <v>99.955044389999998</v>
      </c>
      <c r="U497" s="627">
        <v>6.9736909E-2</v>
      </c>
      <c r="V497" s="628">
        <v>124.0932847</v>
      </c>
      <c r="W497" s="627">
        <v>5.6171902000000003E-2</v>
      </c>
      <c r="X497" s="628">
        <v>99.955044389999998</v>
      </c>
      <c r="Y497" s="627">
        <v>5.6171902000000003E-2</v>
      </c>
      <c r="Z497" s="629">
        <v>99.955044389999998</v>
      </c>
      <c r="AA497" s="630">
        <v>4.5888154E-2</v>
      </c>
      <c r="AB497" s="631">
        <v>81.655637600000006</v>
      </c>
      <c r="AC497" s="630">
        <v>5.5427175000000002E-2</v>
      </c>
      <c r="AD497" s="631">
        <v>98.629840779999995</v>
      </c>
      <c r="AE497" s="630">
        <v>4.7816132999999997E-2</v>
      </c>
      <c r="AF497" s="631">
        <v>85.086378280000005</v>
      </c>
      <c r="AG497" s="630">
        <v>6.0637426000000001E-2</v>
      </c>
      <c r="AH497" s="631">
        <v>107.9012173</v>
      </c>
      <c r="AI497" s="630">
        <v>5.4949099000000001E-2</v>
      </c>
      <c r="AJ497" s="632">
        <v>97.779128380000003</v>
      </c>
      <c r="AK497" s="633">
        <v>5.7548561999999998E-2</v>
      </c>
      <c r="AL497" s="634">
        <v>102.4047418</v>
      </c>
      <c r="AM497" s="633">
        <v>5.7548561999999998E-2</v>
      </c>
      <c r="AN497" s="634">
        <v>102.4047418</v>
      </c>
      <c r="AO497" s="633">
        <v>5.7548561999999998E-2</v>
      </c>
      <c r="AP497" s="635">
        <v>102.4047418</v>
      </c>
      <c r="AQ497" s="630">
        <v>5.4741251999999997E-2</v>
      </c>
      <c r="AR497" s="631">
        <v>97.409276129999995</v>
      </c>
      <c r="AS497" s="630">
        <v>5.4741251999999997E-2</v>
      </c>
      <c r="AT497" s="631">
        <v>97.409276129999995</v>
      </c>
      <c r="AU497" s="630">
        <v>4.6814202999999999E-2</v>
      </c>
      <c r="AV497" s="632">
        <v>83.303494929999999</v>
      </c>
      <c r="AW497" s="633">
        <v>8.9759050000000007E-2</v>
      </c>
      <c r="AX497" s="635">
        <v>159.72166720000001</v>
      </c>
      <c r="AY497" s="604"/>
      <c r="AZ497" s="568" t="str">
        <f t="shared" si="2978"/>
        <v>Ticketmaster</v>
      </c>
      <c r="BA497" s="665">
        <f t="shared" si="2928"/>
        <v>0</v>
      </c>
      <c r="BB497" s="665">
        <f t="shared" si="2929"/>
        <v>0</v>
      </c>
      <c r="BC497" s="665">
        <f t="shared" si="2930"/>
        <v>1.5037437720000002</v>
      </c>
      <c r="BD497" s="648">
        <f t="shared" si="2931"/>
        <v>7.2393992140000005</v>
      </c>
      <c r="BE497" s="648">
        <f t="shared" si="2932"/>
        <v>0</v>
      </c>
      <c r="BF497" s="666">
        <f t="shared" si="2933"/>
        <v>2.464214701</v>
      </c>
      <c r="BG497" s="666">
        <f t="shared" si="2934"/>
        <v>1.4604694520000001</v>
      </c>
      <c r="BH497" s="666">
        <f t="shared" si="2935"/>
        <v>0</v>
      </c>
      <c r="BI497" s="666">
        <f t="shared" si="2936"/>
        <v>0.28085951000000003</v>
      </c>
      <c r="BJ497" s="666">
        <f t="shared" si="2937"/>
        <v>1.1234380400000001</v>
      </c>
      <c r="BK497" s="650">
        <f t="shared" si="2938"/>
        <v>1.37664462</v>
      </c>
      <c r="BL497" s="650">
        <f t="shared" si="2939"/>
        <v>0.77598045000000004</v>
      </c>
      <c r="BM497" s="650">
        <f t="shared" si="2940"/>
        <v>0</v>
      </c>
      <c r="BN497" s="650">
        <f t="shared" si="2941"/>
        <v>0</v>
      </c>
      <c r="BO497" s="650">
        <f t="shared" si="2942"/>
        <v>0.87918558400000002</v>
      </c>
      <c r="BP497" s="667">
        <f t="shared" si="2943"/>
        <v>0.57548562000000003</v>
      </c>
      <c r="BQ497" s="667">
        <f t="shared" si="2944"/>
        <v>0.51793705800000001</v>
      </c>
      <c r="BR497" s="667">
        <f t="shared" si="2945"/>
        <v>0.34529137199999999</v>
      </c>
      <c r="BS497" s="650">
        <f t="shared" si="2946"/>
        <v>0.164223756</v>
      </c>
      <c r="BT497" s="650">
        <f t="shared" si="2947"/>
        <v>0.76637752799999992</v>
      </c>
      <c r="BU497" s="650">
        <f t="shared" si="2948"/>
        <v>9.3628405999999997E-2</v>
      </c>
      <c r="BV497" s="667">
        <f t="shared" si="2949"/>
        <v>0.35903620000000003</v>
      </c>
      <c r="BW497" s="652">
        <f t="shared" si="2979"/>
        <v>19.925915282999998</v>
      </c>
      <c r="BX497" s="606">
        <f t="shared" si="2975"/>
        <v>8.3182398653505827E-3</v>
      </c>
      <c r="BY497" s="645">
        <f t="shared" ca="1" si="2951"/>
        <v>101.41771008360195</v>
      </c>
      <c r="BZ497" s="608"/>
      <c r="CB497" s="616" t="str">
        <f t="shared" si="2980"/>
        <v>Ticketmaster</v>
      </c>
      <c r="CC497" s="665">
        <f t="shared" ca="1" si="2952"/>
        <v>0</v>
      </c>
      <c r="CD497" s="665">
        <f t="shared" ca="1" si="2953"/>
        <v>0.17134769999999999</v>
      </c>
      <c r="CE497" s="665">
        <f t="shared" ca="1" si="2954"/>
        <v>39.947280204000002</v>
      </c>
      <c r="CF497" s="648">
        <f t="shared" ca="1" si="2955"/>
        <v>136.114364467</v>
      </c>
      <c r="CG497" s="648">
        <f t="shared" ca="1" si="2956"/>
        <v>0.29574525000000002</v>
      </c>
      <c r="CH497" s="666">
        <f t="shared" ca="1" si="2957"/>
        <v>62.814227567000003</v>
      </c>
      <c r="CI497" s="666">
        <f t="shared" ca="1" si="2958"/>
        <v>31.006889904000001</v>
      </c>
      <c r="CJ497" s="666">
        <f t="shared" ca="1" si="2959"/>
        <v>0</v>
      </c>
      <c r="CK497" s="666">
        <f t="shared" ca="1" si="2960"/>
        <v>5.5610182980000005</v>
      </c>
      <c r="CL497" s="666">
        <f t="shared" ca="1" si="2961"/>
        <v>20.390400425999999</v>
      </c>
      <c r="CM497" s="650">
        <f t="shared" ca="1" si="2962"/>
        <v>44.373844918000003</v>
      </c>
      <c r="CN497" s="650">
        <f t="shared" ca="1" si="2963"/>
        <v>41.404099725000002</v>
      </c>
      <c r="CO497" s="650">
        <f t="shared" ca="1" si="2964"/>
        <v>9.1806975360000003</v>
      </c>
      <c r="CP497" s="650">
        <f t="shared" ca="1" si="2965"/>
        <v>0</v>
      </c>
      <c r="CQ497" s="650">
        <f t="shared" ca="1" si="2966"/>
        <v>26.100822024999999</v>
      </c>
      <c r="CR497" s="667">
        <f t="shared" ca="1" si="2967"/>
        <v>24.17039604</v>
      </c>
      <c r="CS497" s="667">
        <f t="shared" ca="1" si="2968"/>
        <v>30.673383546</v>
      </c>
      <c r="CT497" s="667">
        <f t="shared" ca="1" si="2969"/>
        <v>34.183845827999995</v>
      </c>
      <c r="CU497" s="650">
        <f t="shared" ca="1" si="2970"/>
        <v>20.309004492</v>
      </c>
      <c r="CV497" s="650">
        <f t="shared" ca="1" si="2971"/>
        <v>15.765480576</v>
      </c>
      <c r="CW497" s="650">
        <f t="shared" ca="1" si="2972"/>
        <v>11.188594517</v>
      </c>
      <c r="CX497" s="667">
        <f t="shared" ca="1" si="2973"/>
        <v>7.1807240000000006</v>
      </c>
      <c r="CY497" s="652">
        <f t="shared" ca="1" si="2974"/>
        <v>560.83216701900005</v>
      </c>
      <c r="CZ497" s="606">
        <f t="shared" ca="1" si="2976"/>
        <v>8.2019598534551659E-3</v>
      </c>
      <c r="DA497" s="645"/>
    </row>
    <row r="498" spans="1:105" ht="15" x14ac:dyDescent="0.25">
      <c r="A498" s="615">
        <v>669</v>
      </c>
      <c r="B498" s="616"/>
      <c r="C498" s="616" t="s">
        <v>725</v>
      </c>
      <c r="D498" s="616" t="str">
        <f t="shared" si="2977"/>
        <v>Sites Regularly Visitedtripadvisor</v>
      </c>
      <c r="E498" s="568" t="s">
        <v>774</v>
      </c>
      <c r="F498" s="620">
        <v>0.12404056099999999</v>
      </c>
      <c r="G498" s="621">
        <v>3.65032E-2</v>
      </c>
      <c r="H498" s="622">
        <v>29.428438320000001</v>
      </c>
      <c r="I498" s="621">
        <v>0.15722904800000001</v>
      </c>
      <c r="J498" s="622">
        <v>126.7561568</v>
      </c>
      <c r="K498" s="621">
        <v>0.158898238</v>
      </c>
      <c r="L498" s="623">
        <v>128.10183699999999</v>
      </c>
      <c r="M498" s="624">
        <v>0.16616598499999999</v>
      </c>
      <c r="N498" s="625">
        <v>133.9610069</v>
      </c>
      <c r="O498" s="624">
        <v>0.15797950399999999</v>
      </c>
      <c r="P498" s="626">
        <v>127.36116509999999</v>
      </c>
      <c r="Q498" s="627">
        <v>0.15620611100000001</v>
      </c>
      <c r="R498" s="628">
        <v>125.9314772</v>
      </c>
      <c r="S498" s="627">
        <v>0.13968129600000001</v>
      </c>
      <c r="T498" s="628">
        <v>112.6093709</v>
      </c>
      <c r="U498" s="627">
        <v>0.13968129600000001</v>
      </c>
      <c r="V498" s="628">
        <v>112.6093709</v>
      </c>
      <c r="W498" s="627">
        <v>0.13968129600000001</v>
      </c>
      <c r="X498" s="628">
        <v>112.6093709</v>
      </c>
      <c r="Y498" s="627">
        <v>0.13367881700000001</v>
      </c>
      <c r="Z498" s="629">
        <v>107.77024489999999</v>
      </c>
      <c r="AA498" s="630">
        <v>0.14769481200000001</v>
      </c>
      <c r="AB498" s="631">
        <v>119.0697711</v>
      </c>
      <c r="AC498" s="630">
        <v>0.12451348399999999</v>
      </c>
      <c r="AD498" s="631">
        <v>100.3812645</v>
      </c>
      <c r="AE498" s="630">
        <v>9.2909105000000006E-2</v>
      </c>
      <c r="AF498" s="631">
        <v>74.902196470000007</v>
      </c>
      <c r="AG498" s="630">
        <v>8.7507774999999996E-2</v>
      </c>
      <c r="AH498" s="631">
        <v>70.54770963</v>
      </c>
      <c r="AI498" s="630">
        <v>0.14489996999999999</v>
      </c>
      <c r="AJ498" s="632">
        <v>116.81660290000001</v>
      </c>
      <c r="AK498" s="633">
        <v>0.11763264700000001</v>
      </c>
      <c r="AL498" s="634">
        <v>94.834017259999996</v>
      </c>
      <c r="AM498" s="633">
        <v>0.103745011</v>
      </c>
      <c r="AN498" s="634">
        <v>83.637973130000006</v>
      </c>
      <c r="AO498" s="633">
        <v>9.7541976000000002E-2</v>
      </c>
      <c r="AP498" s="635">
        <v>78.637161419999998</v>
      </c>
      <c r="AQ498" s="630">
        <v>9.7113215000000003E-2</v>
      </c>
      <c r="AR498" s="631">
        <v>78.291498860000004</v>
      </c>
      <c r="AS498" s="630">
        <v>0.101440102</v>
      </c>
      <c r="AT498" s="631">
        <v>81.779783469999998</v>
      </c>
      <c r="AU498" s="630">
        <v>0.101440102</v>
      </c>
      <c r="AV498" s="632">
        <v>81.779783469999998</v>
      </c>
      <c r="AW498" s="633">
        <v>8.9781132999999999E-2</v>
      </c>
      <c r="AX498" s="635">
        <v>72.380463610000007</v>
      </c>
      <c r="AY498" s="604"/>
      <c r="AZ498" s="568" t="str">
        <f t="shared" si="2978"/>
        <v>tripadvisor</v>
      </c>
      <c r="BA498" s="665">
        <f t="shared" si="2928"/>
        <v>0</v>
      </c>
      <c r="BB498" s="665">
        <f t="shared" si="2929"/>
        <v>0</v>
      </c>
      <c r="BC498" s="665">
        <f t="shared" si="2930"/>
        <v>3.6546594739999998</v>
      </c>
      <c r="BD498" s="648">
        <f t="shared" si="2931"/>
        <v>17.613594409999997</v>
      </c>
      <c r="BE498" s="648">
        <f t="shared" si="2932"/>
        <v>0</v>
      </c>
      <c r="BF498" s="666">
        <f t="shared" si="2933"/>
        <v>8.2789238830000009</v>
      </c>
      <c r="BG498" s="666">
        <f t="shared" si="2934"/>
        <v>3.6317136960000003</v>
      </c>
      <c r="BH498" s="666">
        <f t="shared" si="2935"/>
        <v>0</v>
      </c>
      <c r="BI498" s="666">
        <f t="shared" si="2936"/>
        <v>0.69840648000000005</v>
      </c>
      <c r="BJ498" s="666">
        <f t="shared" si="2937"/>
        <v>2.6735763400000003</v>
      </c>
      <c r="BK498" s="650">
        <f t="shared" si="2938"/>
        <v>4.43084436</v>
      </c>
      <c r="BL498" s="650">
        <f t="shared" si="2939"/>
        <v>1.743188776</v>
      </c>
      <c r="BM498" s="650">
        <f t="shared" si="2940"/>
        <v>0</v>
      </c>
      <c r="BN498" s="650">
        <f t="shared" si="2941"/>
        <v>0</v>
      </c>
      <c r="BO498" s="650">
        <f t="shared" si="2942"/>
        <v>2.3183995199999998</v>
      </c>
      <c r="BP498" s="667">
        <f t="shared" si="2943"/>
        <v>1.17632647</v>
      </c>
      <c r="BQ498" s="667">
        <f t="shared" si="2944"/>
        <v>0.93370509899999998</v>
      </c>
      <c r="BR498" s="667">
        <f t="shared" si="2945"/>
        <v>0.58525185599999996</v>
      </c>
      <c r="BS498" s="650">
        <f t="shared" si="2946"/>
        <v>0.29133964499999998</v>
      </c>
      <c r="BT498" s="650">
        <f t="shared" si="2947"/>
        <v>1.4201614280000001</v>
      </c>
      <c r="BU498" s="650">
        <f t="shared" si="2948"/>
        <v>0.20288020400000001</v>
      </c>
      <c r="BV498" s="667">
        <f t="shared" si="2949"/>
        <v>0.359124532</v>
      </c>
      <c r="BW498" s="652">
        <f t="shared" si="2979"/>
        <v>50.012096173000003</v>
      </c>
      <c r="BX498" s="606">
        <f t="shared" si="2975"/>
        <v>2.0877967522572045E-2</v>
      </c>
      <c r="BY498" s="645">
        <f t="shared" ca="1" si="2951"/>
        <v>104.82954545123175</v>
      </c>
      <c r="BZ498" s="608"/>
      <c r="CB498" s="616" t="str">
        <f t="shared" si="2980"/>
        <v>tripadvisor</v>
      </c>
      <c r="CC498" s="665">
        <f t="shared" ca="1" si="2952"/>
        <v>0</v>
      </c>
      <c r="CD498" s="665">
        <f t="shared" ca="1" si="2953"/>
        <v>0.471687144</v>
      </c>
      <c r="CE498" s="665">
        <f t="shared" ca="1" si="2954"/>
        <v>97.086823417999994</v>
      </c>
      <c r="CF498" s="648">
        <f t="shared" ca="1" si="2955"/>
        <v>331.16880810499998</v>
      </c>
      <c r="CG498" s="648">
        <f t="shared" ca="1" si="2956"/>
        <v>0.78989752000000002</v>
      </c>
      <c r="CH498" s="666">
        <f t="shared" ca="1" si="2957"/>
        <v>211.03445596100002</v>
      </c>
      <c r="CI498" s="666">
        <f t="shared" ca="1" si="2958"/>
        <v>77.104075391999999</v>
      </c>
      <c r="CJ498" s="666">
        <f t="shared" ca="1" si="2959"/>
        <v>0</v>
      </c>
      <c r="CK498" s="666">
        <f t="shared" ca="1" si="2960"/>
        <v>13.828448304000002</v>
      </c>
      <c r="CL498" s="666">
        <f t="shared" ca="1" si="2961"/>
        <v>48.525410571000002</v>
      </c>
      <c r="CM498" s="650">
        <f t="shared" ca="1" si="2962"/>
        <v>142.82088320400001</v>
      </c>
      <c r="CN498" s="650">
        <f t="shared" ca="1" si="2963"/>
        <v>93.01157254799999</v>
      </c>
      <c r="CO498" s="650">
        <f t="shared" ca="1" si="2964"/>
        <v>17.838548160000002</v>
      </c>
      <c r="CP498" s="650">
        <f t="shared" ca="1" si="2965"/>
        <v>0</v>
      </c>
      <c r="CQ498" s="650">
        <f t="shared" ca="1" si="2966"/>
        <v>68.827485749999994</v>
      </c>
      <c r="CR498" s="667">
        <f t="shared" ca="1" si="2967"/>
        <v>49.405711740000001</v>
      </c>
      <c r="CS498" s="667">
        <f t="shared" ca="1" si="2968"/>
        <v>55.296090862999996</v>
      </c>
      <c r="CT498" s="667">
        <f t="shared" ca="1" si="2969"/>
        <v>57.939933744000001</v>
      </c>
      <c r="CU498" s="650">
        <f t="shared" ca="1" si="2970"/>
        <v>36.029002765000001</v>
      </c>
      <c r="CV498" s="650">
        <f t="shared" ca="1" si="2971"/>
        <v>29.214749376</v>
      </c>
      <c r="CW498" s="650">
        <f t="shared" ca="1" si="2972"/>
        <v>24.244184378</v>
      </c>
      <c r="CX498" s="667">
        <f t="shared" ca="1" si="2973"/>
        <v>7.1824906400000001</v>
      </c>
      <c r="CY498" s="652">
        <f t="shared" ca="1" si="2974"/>
        <v>1361.8202595830001</v>
      </c>
      <c r="CZ498" s="606">
        <f t="shared" ca="1" si="2976"/>
        <v>1.9916109940860884E-2</v>
      </c>
      <c r="DA498" s="645"/>
    </row>
    <row r="499" spans="1:105" ht="15" x14ac:dyDescent="0.25">
      <c r="A499" s="615">
        <v>670</v>
      </c>
      <c r="B499" s="616"/>
      <c r="C499" s="616" t="s">
        <v>725</v>
      </c>
      <c r="D499" s="616" t="str">
        <f t="shared" si="2977"/>
        <v>Sites Regularly VisitedTwitch.TV</v>
      </c>
      <c r="E499" s="568" t="s">
        <v>775</v>
      </c>
      <c r="F499" s="620">
        <v>3.9952243999999998E-2</v>
      </c>
      <c r="G499" s="621">
        <v>3.7898109999999999E-2</v>
      </c>
      <c r="H499" s="622">
        <v>94.858527510000002</v>
      </c>
      <c r="I499" s="621">
        <v>6.6449204999999997E-2</v>
      </c>
      <c r="J499" s="622">
        <v>166.32158390000001</v>
      </c>
      <c r="K499" s="621">
        <v>4.2226527999999999E-2</v>
      </c>
      <c r="L499" s="623">
        <v>105.6925059</v>
      </c>
      <c r="M499" s="624">
        <v>3.1656983999999999E-2</v>
      </c>
      <c r="N499" s="625">
        <v>79.237062300000005</v>
      </c>
      <c r="O499" s="624">
        <v>2.7287395999999998E-2</v>
      </c>
      <c r="P499" s="626">
        <v>68.300034510000003</v>
      </c>
      <c r="Q499" s="627">
        <v>3.9336035999999998E-2</v>
      </c>
      <c r="R499" s="628">
        <v>98.457638900000006</v>
      </c>
      <c r="S499" s="627">
        <v>3.7999827E-2</v>
      </c>
      <c r="T499" s="628">
        <v>95.113124080000006</v>
      </c>
      <c r="U499" s="627">
        <v>3.9336035999999998E-2</v>
      </c>
      <c r="V499" s="628">
        <v>98.457638900000006</v>
      </c>
      <c r="W499" s="627">
        <v>3.9336035999999998E-2</v>
      </c>
      <c r="X499" s="628">
        <v>98.457638900000006</v>
      </c>
      <c r="Y499" s="627">
        <v>3.6510626999999997E-2</v>
      </c>
      <c r="Z499" s="629">
        <v>91.385673679999996</v>
      </c>
      <c r="AA499" s="630">
        <v>3.3092702000000002E-2</v>
      </c>
      <c r="AB499" s="631">
        <v>82.830647089999999</v>
      </c>
      <c r="AC499" s="630">
        <v>3.3092702000000002E-2</v>
      </c>
      <c r="AD499" s="631">
        <v>82.830647089999999</v>
      </c>
      <c r="AE499" s="630">
        <v>3.1411667999999997E-2</v>
      </c>
      <c r="AF499" s="631">
        <v>78.623038159999993</v>
      </c>
      <c r="AG499" s="630">
        <v>5.2446658E-2</v>
      </c>
      <c r="AH499" s="631">
        <v>131.27337439999999</v>
      </c>
      <c r="AI499" s="630">
        <v>2.4563676E-2</v>
      </c>
      <c r="AJ499" s="632">
        <v>61.48259358</v>
      </c>
      <c r="AK499" s="633">
        <v>4.8245997999999998E-2</v>
      </c>
      <c r="AL499" s="634">
        <v>120.75917</v>
      </c>
      <c r="AM499" s="633">
        <v>3.6207024999999997E-2</v>
      </c>
      <c r="AN499" s="634">
        <v>90.625761319999995</v>
      </c>
      <c r="AO499" s="633">
        <v>4.0179607999999999E-2</v>
      </c>
      <c r="AP499" s="635">
        <v>100.5690893</v>
      </c>
      <c r="AQ499" s="630">
        <v>5.5653173E-2</v>
      </c>
      <c r="AR499" s="631">
        <v>139.2992419</v>
      </c>
      <c r="AS499" s="630">
        <v>4.6856030999999999E-2</v>
      </c>
      <c r="AT499" s="631">
        <v>117.2800982</v>
      </c>
      <c r="AU499" s="630">
        <v>3.9758242999999999E-2</v>
      </c>
      <c r="AV499" s="632">
        <v>99.51441835</v>
      </c>
      <c r="AW499" s="633">
        <v>9.0038985000000002E-2</v>
      </c>
      <c r="AX499" s="635">
        <v>225.36652960000001</v>
      </c>
      <c r="AY499" s="604"/>
      <c r="AZ499" s="568" t="str">
        <f t="shared" si="2978"/>
        <v>Twitch.TV</v>
      </c>
      <c r="BA499" s="665">
        <f t="shared" si="2928"/>
        <v>0</v>
      </c>
      <c r="BB499" s="665">
        <f t="shared" si="2929"/>
        <v>0</v>
      </c>
      <c r="BC499" s="665">
        <f t="shared" si="2930"/>
        <v>0.97121014399999994</v>
      </c>
      <c r="BD499" s="648">
        <f t="shared" si="2931"/>
        <v>3.355640304</v>
      </c>
      <c r="BE499" s="648">
        <f t="shared" si="2932"/>
        <v>0</v>
      </c>
      <c r="BF499" s="666">
        <f t="shared" si="2933"/>
        <v>2.084809908</v>
      </c>
      <c r="BG499" s="666">
        <f t="shared" si="2934"/>
        <v>0.98799550199999997</v>
      </c>
      <c r="BH499" s="666">
        <f t="shared" si="2935"/>
        <v>0</v>
      </c>
      <c r="BI499" s="666">
        <f t="shared" si="2936"/>
        <v>0.19668017999999998</v>
      </c>
      <c r="BJ499" s="666">
        <f t="shared" si="2937"/>
        <v>0.73021253999999991</v>
      </c>
      <c r="BK499" s="650">
        <f t="shared" si="2938"/>
        <v>0.99278105999999999</v>
      </c>
      <c r="BL499" s="650">
        <f t="shared" si="2939"/>
        <v>0.46329782800000002</v>
      </c>
      <c r="BM499" s="650">
        <f t="shared" si="2940"/>
        <v>0</v>
      </c>
      <c r="BN499" s="650">
        <f t="shared" si="2941"/>
        <v>0</v>
      </c>
      <c r="BO499" s="650">
        <f t="shared" si="2942"/>
        <v>0.39301881599999999</v>
      </c>
      <c r="BP499" s="667">
        <f t="shared" si="2943"/>
        <v>0.48245998000000001</v>
      </c>
      <c r="BQ499" s="667">
        <f t="shared" si="2944"/>
        <v>0.32586322499999998</v>
      </c>
      <c r="BR499" s="667">
        <f t="shared" si="2945"/>
        <v>0.24107764799999998</v>
      </c>
      <c r="BS499" s="650">
        <f t="shared" si="2946"/>
        <v>0.166959519</v>
      </c>
      <c r="BT499" s="650">
        <f t="shared" si="2947"/>
        <v>0.65598443399999995</v>
      </c>
      <c r="BU499" s="650">
        <f t="shared" si="2948"/>
        <v>7.9516485999999997E-2</v>
      </c>
      <c r="BV499" s="667">
        <f t="shared" si="2949"/>
        <v>0.36015594000000001</v>
      </c>
      <c r="BW499" s="652">
        <f t="shared" si="2979"/>
        <v>12.487663513999999</v>
      </c>
      <c r="BX499" s="606">
        <f t="shared" si="2975"/>
        <v>5.2130794993322637E-3</v>
      </c>
      <c r="BY499" s="645">
        <f t="shared" ca="1" si="2951"/>
        <v>96.551568325720481</v>
      </c>
      <c r="BZ499" s="608"/>
      <c r="CB499" s="616" t="str">
        <f t="shared" si="2980"/>
        <v>Twitch.TV</v>
      </c>
      <c r="CC499" s="665">
        <f t="shared" ca="1" si="2952"/>
        <v>0</v>
      </c>
      <c r="CD499" s="665">
        <f t="shared" ca="1" si="2953"/>
        <v>0.19934761499999998</v>
      </c>
      <c r="CE499" s="665">
        <f t="shared" ca="1" si="2954"/>
        <v>25.800408607999998</v>
      </c>
      <c r="CF499" s="648">
        <f t="shared" ca="1" si="2955"/>
        <v>63.092369112</v>
      </c>
      <c r="CG499" s="648">
        <f t="shared" ca="1" si="2956"/>
        <v>0.13643697999999999</v>
      </c>
      <c r="CH499" s="666">
        <f t="shared" ca="1" si="2957"/>
        <v>53.142984635999994</v>
      </c>
      <c r="CI499" s="666">
        <f t="shared" ca="1" si="2958"/>
        <v>20.975904503999999</v>
      </c>
      <c r="CJ499" s="666">
        <f t="shared" ca="1" si="2959"/>
        <v>0</v>
      </c>
      <c r="CK499" s="666">
        <f t="shared" ca="1" si="2960"/>
        <v>3.8942675639999997</v>
      </c>
      <c r="CL499" s="666">
        <f t="shared" ca="1" si="2961"/>
        <v>13.253357600999999</v>
      </c>
      <c r="CM499" s="650">
        <f t="shared" ca="1" si="2962"/>
        <v>32.000642834000004</v>
      </c>
      <c r="CN499" s="650">
        <f t="shared" ca="1" si="2963"/>
        <v>24.720248394000002</v>
      </c>
      <c r="CO499" s="650">
        <f t="shared" ca="1" si="2964"/>
        <v>6.0310402559999989</v>
      </c>
      <c r="CP499" s="650">
        <f t="shared" ca="1" si="2965"/>
        <v>0</v>
      </c>
      <c r="CQ499" s="650">
        <f t="shared" ca="1" si="2966"/>
        <v>11.6677461</v>
      </c>
      <c r="CR499" s="667">
        <f t="shared" ca="1" si="2967"/>
        <v>20.263319159999998</v>
      </c>
      <c r="CS499" s="667">
        <f t="shared" ca="1" si="2968"/>
        <v>19.298344324999999</v>
      </c>
      <c r="CT499" s="667">
        <f t="shared" ca="1" si="2969"/>
        <v>23.866687152000001</v>
      </c>
      <c r="CU499" s="650">
        <f t="shared" ca="1" si="2970"/>
        <v>20.647327183000002</v>
      </c>
      <c r="CV499" s="650">
        <f t="shared" ca="1" si="2971"/>
        <v>13.494536928</v>
      </c>
      <c r="CW499" s="650">
        <f t="shared" ca="1" si="2972"/>
        <v>9.5022200770000005</v>
      </c>
      <c r="CX499" s="667">
        <f t="shared" ca="1" si="2973"/>
        <v>7.2031188000000004</v>
      </c>
      <c r="CY499" s="652">
        <f t="shared" ca="1" si="2974"/>
        <v>369.19030782900006</v>
      </c>
      <c r="CZ499" s="606">
        <f t="shared" ca="1" si="2976"/>
        <v>5.3992696231983895E-3</v>
      </c>
      <c r="DA499" s="645"/>
    </row>
    <row r="500" spans="1:105" ht="15" x14ac:dyDescent="0.25">
      <c r="A500" s="615">
        <v>671</v>
      </c>
      <c r="B500" s="616"/>
      <c r="C500" s="616" t="s">
        <v>725</v>
      </c>
      <c r="D500" s="616" t="str">
        <f t="shared" si="2977"/>
        <v>Sites Regularly VisitedVery</v>
      </c>
      <c r="E500" s="568" t="s">
        <v>776</v>
      </c>
      <c r="F500" s="620">
        <v>5.4687794999999997E-2</v>
      </c>
      <c r="G500" s="621">
        <v>9.3985100000000002E-2</v>
      </c>
      <c r="H500" s="622">
        <v>171.8575434</v>
      </c>
      <c r="I500" s="621">
        <v>4.9429922000000001E-2</v>
      </c>
      <c r="J500" s="622">
        <v>90.385656659999995</v>
      </c>
      <c r="K500" s="621">
        <v>3.8960122999999999E-2</v>
      </c>
      <c r="L500" s="623">
        <v>71.240983920000005</v>
      </c>
      <c r="M500" s="624">
        <v>2.6712107999999998E-2</v>
      </c>
      <c r="N500" s="625">
        <v>48.844734389999999</v>
      </c>
      <c r="O500" s="624">
        <v>1.7361791000000001E-2</v>
      </c>
      <c r="P500" s="626">
        <v>31.747103800000001</v>
      </c>
      <c r="Q500" s="627">
        <v>5.2480718000000003E-2</v>
      </c>
      <c r="R500" s="628">
        <v>95.964224189999996</v>
      </c>
      <c r="S500" s="627">
        <v>4.9041254999999999E-2</v>
      </c>
      <c r="T500" s="628">
        <v>89.674954549999995</v>
      </c>
      <c r="U500" s="627">
        <v>5.2480718000000003E-2</v>
      </c>
      <c r="V500" s="628">
        <v>95.964224189999996</v>
      </c>
      <c r="W500" s="627">
        <v>5.7688608000000002E-2</v>
      </c>
      <c r="X500" s="628">
        <v>105.4871713</v>
      </c>
      <c r="Y500" s="627">
        <v>5.2480718000000003E-2</v>
      </c>
      <c r="Z500" s="629">
        <v>95.964224189999996</v>
      </c>
      <c r="AA500" s="630">
        <v>4.1993769E-2</v>
      </c>
      <c r="AB500" s="631">
        <v>76.788192719999998</v>
      </c>
      <c r="AC500" s="630">
        <v>4.8880009000000002E-2</v>
      </c>
      <c r="AD500" s="631">
        <v>89.380106830000003</v>
      </c>
      <c r="AE500" s="630">
        <v>5.4564552000000002E-2</v>
      </c>
      <c r="AF500" s="631">
        <v>99.77464397</v>
      </c>
      <c r="AG500" s="630">
        <v>8.8928932000000002E-2</v>
      </c>
      <c r="AH500" s="631">
        <v>162.6120291</v>
      </c>
      <c r="AI500" s="630">
        <v>5.4564552000000002E-2</v>
      </c>
      <c r="AJ500" s="632">
        <v>99.77464397</v>
      </c>
      <c r="AK500" s="633">
        <v>5.1316240999999999E-2</v>
      </c>
      <c r="AL500" s="634">
        <v>93.834907079999994</v>
      </c>
      <c r="AM500" s="633">
        <v>7.0708842999999993E-2</v>
      </c>
      <c r="AN500" s="634">
        <v>129.2954743</v>
      </c>
      <c r="AO500" s="633">
        <v>6.0363924999999999E-2</v>
      </c>
      <c r="AP500" s="635">
        <v>110.37915340000001</v>
      </c>
      <c r="AQ500" s="630">
        <v>7.9638295999999997E-2</v>
      </c>
      <c r="AR500" s="631">
        <v>145.62352809999999</v>
      </c>
      <c r="AS500" s="630">
        <v>5.5509153999999998E-2</v>
      </c>
      <c r="AT500" s="631">
        <v>101.5019054</v>
      </c>
      <c r="AU500" s="630">
        <v>7.150521E-2</v>
      </c>
      <c r="AV500" s="632">
        <v>130.75167949999999</v>
      </c>
      <c r="AW500" s="633">
        <v>4.5681489999999998E-2</v>
      </c>
      <c r="AX500" s="635">
        <v>83.531417480000002</v>
      </c>
      <c r="AY500" s="604"/>
      <c r="AZ500" s="568" t="str">
        <f t="shared" si="2978"/>
        <v>Very</v>
      </c>
      <c r="BA500" s="665">
        <f t="shared" si="2928"/>
        <v>0</v>
      </c>
      <c r="BB500" s="665">
        <f t="shared" si="2929"/>
        <v>0</v>
      </c>
      <c r="BC500" s="665">
        <f t="shared" si="2930"/>
        <v>0.89608282900000003</v>
      </c>
      <c r="BD500" s="648">
        <f t="shared" si="2931"/>
        <v>2.8314834479999997</v>
      </c>
      <c r="BE500" s="648">
        <f t="shared" si="2932"/>
        <v>0</v>
      </c>
      <c r="BF500" s="666">
        <f t="shared" si="2933"/>
        <v>2.7814780539999999</v>
      </c>
      <c r="BG500" s="666">
        <f t="shared" si="2934"/>
        <v>1.2750726299999999</v>
      </c>
      <c r="BH500" s="666">
        <f t="shared" si="2935"/>
        <v>0</v>
      </c>
      <c r="BI500" s="666">
        <f t="shared" si="2936"/>
        <v>0.28844303999999998</v>
      </c>
      <c r="BJ500" s="666">
        <f t="shared" si="2937"/>
        <v>1.0496143600000001</v>
      </c>
      <c r="BK500" s="650">
        <f t="shared" si="2938"/>
        <v>1.2598130700000001</v>
      </c>
      <c r="BL500" s="650">
        <f t="shared" si="2939"/>
        <v>0.68432012600000003</v>
      </c>
      <c r="BM500" s="650">
        <f t="shared" si="2940"/>
        <v>0</v>
      </c>
      <c r="BN500" s="650">
        <f t="shared" si="2941"/>
        <v>0</v>
      </c>
      <c r="BO500" s="650">
        <f t="shared" si="2942"/>
        <v>0.87303283200000004</v>
      </c>
      <c r="BP500" s="667">
        <f t="shared" si="2943"/>
        <v>0.51316240999999996</v>
      </c>
      <c r="BQ500" s="667">
        <f t="shared" si="2944"/>
        <v>0.63637958699999997</v>
      </c>
      <c r="BR500" s="667">
        <f t="shared" si="2945"/>
        <v>0.36218355000000002</v>
      </c>
      <c r="BS500" s="650">
        <f t="shared" si="2946"/>
        <v>0.23891488799999999</v>
      </c>
      <c r="BT500" s="650">
        <f t="shared" si="2947"/>
        <v>0.77712815599999996</v>
      </c>
      <c r="BU500" s="650">
        <f t="shared" si="2948"/>
        <v>0.14301042</v>
      </c>
      <c r="BV500" s="667">
        <f t="shared" si="2949"/>
        <v>0.18272595999999999</v>
      </c>
      <c r="BW500" s="652">
        <f t="shared" si="2979"/>
        <v>14.792845359999999</v>
      </c>
      <c r="BX500" s="606">
        <f t="shared" si="2975"/>
        <v>6.1753969264588884E-3</v>
      </c>
      <c r="BY500" s="645">
        <f t="shared" ca="1" si="2951"/>
        <v>88.915553039424651</v>
      </c>
      <c r="BZ500" s="608"/>
      <c r="CB500" s="616" t="str">
        <f t="shared" si="2980"/>
        <v>Very</v>
      </c>
      <c r="CC500" s="665">
        <f t="shared" ca="1" si="2952"/>
        <v>0</v>
      </c>
      <c r="CD500" s="665">
        <f t="shared" ca="1" si="2953"/>
        <v>0.14828976599999999</v>
      </c>
      <c r="CE500" s="665">
        <f t="shared" ca="1" si="2954"/>
        <v>23.804635153</v>
      </c>
      <c r="CF500" s="648">
        <f t="shared" ca="1" si="2955"/>
        <v>53.237231243999993</v>
      </c>
      <c r="CG500" s="648">
        <f t="shared" ca="1" si="2956"/>
        <v>8.6808955000000007E-2</v>
      </c>
      <c r="CH500" s="666">
        <f t="shared" ca="1" si="2957"/>
        <v>70.901450018000006</v>
      </c>
      <c r="CI500" s="666">
        <f t="shared" ca="1" si="2958"/>
        <v>27.070772760000001</v>
      </c>
      <c r="CJ500" s="666">
        <f t="shared" ca="1" si="2959"/>
        <v>0</v>
      </c>
      <c r="CK500" s="666">
        <f t="shared" ca="1" si="2960"/>
        <v>5.7111721920000003</v>
      </c>
      <c r="CL500" s="666">
        <f t="shared" ca="1" si="2961"/>
        <v>19.050500634000002</v>
      </c>
      <c r="CM500" s="650">
        <f t="shared" ca="1" si="2962"/>
        <v>40.607974622999997</v>
      </c>
      <c r="CN500" s="650">
        <f t="shared" ca="1" si="2963"/>
        <v>36.513366723000004</v>
      </c>
      <c r="CO500" s="650">
        <f t="shared" ca="1" si="2964"/>
        <v>10.476393984000001</v>
      </c>
      <c r="CP500" s="650">
        <f t="shared" ca="1" si="2965"/>
        <v>0</v>
      </c>
      <c r="CQ500" s="650">
        <f t="shared" ca="1" si="2966"/>
        <v>25.918162200000001</v>
      </c>
      <c r="CR500" s="667">
        <f t="shared" ca="1" si="2967"/>
        <v>21.552821219999998</v>
      </c>
      <c r="CS500" s="667">
        <f t="shared" ca="1" si="2968"/>
        <v>37.687813319</v>
      </c>
      <c r="CT500" s="667">
        <f t="shared" ca="1" si="2969"/>
        <v>35.856171449999998</v>
      </c>
      <c r="CU500" s="650">
        <f t="shared" ca="1" si="2970"/>
        <v>29.545807816</v>
      </c>
      <c r="CV500" s="650">
        <f t="shared" ca="1" si="2971"/>
        <v>15.986636352</v>
      </c>
      <c r="CW500" s="650">
        <f t="shared" ca="1" si="2972"/>
        <v>17.089745189999999</v>
      </c>
      <c r="CX500" s="667">
        <f t="shared" ca="1" si="2973"/>
        <v>3.6545191999999997</v>
      </c>
      <c r="CY500" s="652">
        <f t="shared" ca="1" si="2974"/>
        <v>474.90027279899994</v>
      </c>
      <c r="CZ500" s="606">
        <f t="shared" ca="1" si="2976"/>
        <v>6.9452381674112206E-3</v>
      </c>
      <c r="DA500" s="645"/>
    </row>
    <row r="501" spans="1:105" ht="15" x14ac:dyDescent="0.25">
      <c r="A501" s="615">
        <v>672</v>
      </c>
      <c r="B501" s="616"/>
      <c r="C501" s="616" t="s">
        <v>725</v>
      </c>
      <c r="D501" s="616" t="str">
        <f t="shared" si="2977"/>
        <v>Sites Regularly VisitedVice</v>
      </c>
      <c r="E501" s="568" t="s">
        <v>777</v>
      </c>
      <c r="F501" s="620">
        <v>1.1973117E-2</v>
      </c>
      <c r="G501" s="621">
        <v>2.8543373E-2</v>
      </c>
      <c r="H501" s="622">
        <v>238.39550439999999</v>
      </c>
      <c r="I501" s="621">
        <v>2.3155285000000001E-2</v>
      </c>
      <c r="J501" s="622">
        <v>193.3939537</v>
      </c>
      <c r="K501" s="621">
        <v>2.1243721E-2</v>
      </c>
      <c r="L501" s="623">
        <v>177.42848799999999</v>
      </c>
      <c r="M501" s="624">
        <v>1.1824062E-2</v>
      </c>
      <c r="N501" s="625">
        <v>98.755082439999995</v>
      </c>
      <c r="O501" s="624">
        <v>1.3997358E-2</v>
      </c>
      <c r="P501" s="626">
        <v>116.90654929999999</v>
      </c>
      <c r="Q501" s="627">
        <v>5.3289100000000001E-3</v>
      </c>
      <c r="R501" s="628">
        <v>44.50728728</v>
      </c>
      <c r="S501" s="627">
        <v>1.1346133E-2</v>
      </c>
      <c r="T501" s="628">
        <v>94.763396299999997</v>
      </c>
      <c r="U501" s="627">
        <v>1.1346133E-2</v>
      </c>
      <c r="V501" s="628">
        <v>94.763396299999997</v>
      </c>
      <c r="W501" s="627">
        <v>1.9669543000000001E-2</v>
      </c>
      <c r="X501" s="628">
        <v>164.28088600000001</v>
      </c>
      <c r="Y501" s="627">
        <v>1.1346133E-2</v>
      </c>
      <c r="Z501" s="629">
        <v>94.763396299999997</v>
      </c>
      <c r="AA501" s="630">
        <v>8.2194429999999999E-3</v>
      </c>
      <c r="AB501" s="631">
        <v>68.649144899999996</v>
      </c>
      <c r="AC501" s="630">
        <v>7.2995459999999996E-3</v>
      </c>
      <c r="AD501" s="631">
        <v>60.966126160000002</v>
      </c>
      <c r="AE501" s="630">
        <v>1.4606500999999999E-2</v>
      </c>
      <c r="AF501" s="631">
        <v>121.9941388</v>
      </c>
      <c r="AG501" s="630">
        <v>2.4072975E-2</v>
      </c>
      <c r="AH501" s="631">
        <v>201.05854160000001</v>
      </c>
      <c r="AI501" s="630">
        <v>9.8663980000000002E-3</v>
      </c>
      <c r="AJ501" s="632">
        <v>82.404592269999995</v>
      </c>
      <c r="AK501" s="633">
        <v>1.4629005E-2</v>
      </c>
      <c r="AL501" s="634">
        <v>122.18209040000001</v>
      </c>
      <c r="AM501" s="633">
        <v>1.0727598E-2</v>
      </c>
      <c r="AN501" s="634">
        <v>89.597370949999998</v>
      </c>
      <c r="AO501" s="633">
        <v>1.2334507999999999E-2</v>
      </c>
      <c r="AP501" s="635">
        <v>103.0183552</v>
      </c>
      <c r="AQ501" s="630">
        <v>1.2334507999999999E-2</v>
      </c>
      <c r="AR501" s="631">
        <v>103.0183552</v>
      </c>
      <c r="AS501" s="630">
        <v>7.8475190000000007E-3</v>
      </c>
      <c r="AT501" s="631">
        <v>65.542826860000005</v>
      </c>
      <c r="AU501" s="630">
        <v>1.2334507999999999E-2</v>
      </c>
      <c r="AV501" s="632">
        <v>103.0183552</v>
      </c>
      <c r="AW501" s="633">
        <v>1.2334507999999999E-2</v>
      </c>
      <c r="AX501" s="635">
        <v>103.0183552</v>
      </c>
      <c r="AY501" s="604"/>
      <c r="AZ501" s="568" t="str">
        <f t="shared" si="2978"/>
        <v>Vice</v>
      </c>
      <c r="BA501" s="665">
        <f t="shared" si="2928"/>
        <v>0</v>
      </c>
      <c r="BB501" s="665">
        <f t="shared" si="2929"/>
        <v>0</v>
      </c>
      <c r="BC501" s="665">
        <f t="shared" si="2930"/>
        <v>0.48860558300000001</v>
      </c>
      <c r="BD501" s="648">
        <f t="shared" si="2931"/>
        <v>1.253350572</v>
      </c>
      <c r="BE501" s="648">
        <f t="shared" si="2932"/>
        <v>0</v>
      </c>
      <c r="BF501" s="666">
        <f t="shared" si="2933"/>
        <v>0.28243223000000001</v>
      </c>
      <c r="BG501" s="666">
        <f t="shared" si="2934"/>
        <v>0.29499945799999999</v>
      </c>
      <c r="BH501" s="666">
        <f t="shared" si="2935"/>
        <v>0</v>
      </c>
      <c r="BI501" s="666">
        <f t="shared" si="2936"/>
        <v>9.8347715000000002E-2</v>
      </c>
      <c r="BJ501" s="666">
        <f t="shared" si="2937"/>
        <v>0.22692266</v>
      </c>
      <c r="BK501" s="650">
        <f t="shared" si="2938"/>
        <v>0.24658329000000001</v>
      </c>
      <c r="BL501" s="650">
        <f t="shared" si="2939"/>
        <v>0.102193644</v>
      </c>
      <c r="BM501" s="650">
        <f t="shared" si="2940"/>
        <v>0</v>
      </c>
      <c r="BN501" s="650">
        <f t="shared" si="2941"/>
        <v>0</v>
      </c>
      <c r="BO501" s="650">
        <f t="shared" si="2942"/>
        <v>0.157862368</v>
      </c>
      <c r="BP501" s="667">
        <f t="shared" si="2943"/>
        <v>0.14629005</v>
      </c>
      <c r="BQ501" s="667">
        <f t="shared" si="2944"/>
        <v>9.6548382000000002E-2</v>
      </c>
      <c r="BR501" s="667">
        <f t="shared" si="2945"/>
        <v>7.4007047999999992E-2</v>
      </c>
      <c r="BS501" s="650">
        <f t="shared" si="2946"/>
        <v>3.7003523999999996E-2</v>
      </c>
      <c r="BT501" s="650">
        <f t="shared" si="2947"/>
        <v>0.10986526600000002</v>
      </c>
      <c r="BU501" s="650">
        <f t="shared" si="2948"/>
        <v>2.4669015999999998E-2</v>
      </c>
      <c r="BV501" s="667">
        <f t="shared" si="2949"/>
        <v>4.9338031999999997E-2</v>
      </c>
      <c r="BW501" s="652">
        <f t="shared" si="2979"/>
        <v>3.6890188380000004</v>
      </c>
      <c r="BX501" s="606">
        <f t="shared" si="2975"/>
        <v>1.5400117448286597E-3</v>
      </c>
      <c r="BY501" s="645">
        <f t="shared" ca="1" si="2951"/>
        <v>98.354303382132699</v>
      </c>
      <c r="BZ501" s="608"/>
      <c r="CB501" s="616" t="str">
        <f t="shared" si="2980"/>
        <v>Vice</v>
      </c>
      <c r="CC501" s="665">
        <f t="shared" ca="1" si="2952"/>
        <v>0</v>
      </c>
      <c r="CD501" s="665">
        <f t="shared" ca="1" si="2953"/>
        <v>6.9465855000000007E-2</v>
      </c>
      <c r="CE501" s="665">
        <f t="shared" ca="1" si="2954"/>
        <v>12.979913530999999</v>
      </c>
      <c r="CF501" s="648">
        <f t="shared" ca="1" si="2955"/>
        <v>23.565355566000001</v>
      </c>
      <c r="CG501" s="648">
        <f t="shared" ca="1" si="2956"/>
        <v>6.9986789999999993E-2</v>
      </c>
      <c r="CH501" s="666">
        <f t="shared" ca="1" si="2957"/>
        <v>7.1993574100000002</v>
      </c>
      <c r="CI501" s="666">
        <f t="shared" ca="1" si="2958"/>
        <v>6.2630654159999999</v>
      </c>
      <c r="CJ501" s="666">
        <f t="shared" ca="1" si="2959"/>
        <v>0</v>
      </c>
      <c r="CK501" s="666">
        <f t="shared" ca="1" si="2960"/>
        <v>1.947284757</v>
      </c>
      <c r="CL501" s="666">
        <f t="shared" ca="1" si="2961"/>
        <v>4.118646279</v>
      </c>
      <c r="CM501" s="650">
        <f t="shared" ca="1" si="2962"/>
        <v>7.9482013809999996</v>
      </c>
      <c r="CN501" s="650">
        <f t="shared" ca="1" si="2963"/>
        <v>5.4527608619999999</v>
      </c>
      <c r="CO501" s="650">
        <f t="shared" ca="1" si="2964"/>
        <v>2.8044481919999997</v>
      </c>
      <c r="CP501" s="650">
        <f t="shared" ca="1" si="2965"/>
        <v>0</v>
      </c>
      <c r="CQ501" s="650">
        <f t="shared" ca="1" si="2966"/>
        <v>4.6865390500000004</v>
      </c>
      <c r="CR501" s="667">
        <f t="shared" ca="1" si="2967"/>
        <v>6.1441821000000001</v>
      </c>
      <c r="CS501" s="667">
        <f t="shared" ca="1" si="2968"/>
        <v>5.7178097340000003</v>
      </c>
      <c r="CT501" s="667">
        <f t="shared" ca="1" si="2969"/>
        <v>7.3266977519999994</v>
      </c>
      <c r="CU501" s="650">
        <f t="shared" ca="1" si="2970"/>
        <v>4.5761024679999993</v>
      </c>
      <c r="CV501" s="650">
        <f t="shared" ca="1" si="2971"/>
        <v>2.2600854720000001</v>
      </c>
      <c r="CW501" s="650">
        <f t="shared" ca="1" si="2972"/>
        <v>2.947947412</v>
      </c>
      <c r="CX501" s="667">
        <f t="shared" ca="1" si="2973"/>
        <v>0.98676063999999997</v>
      </c>
      <c r="CY501" s="652">
        <f t="shared" ca="1" si="2974"/>
        <v>107.06461066700001</v>
      </c>
      <c r="CZ501" s="606">
        <f t="shared" ca="1" si="2976"/>
        <v>1.5657797288699238E-3</v>
      </c>
      <c r="DA501" s="645"/>
    </row>
    <row r="502" spans="1:105" ht="15" x14ac:dyDescent="0.25">
      <c r="A502" s="615">
        <v>673</v>
      </c>
      <c r="B502" s="616"/>
      <c r="C502" s="616" t="s">
        <v>725</v>
      </c>
      <c r="D502" s="616" t="str">
        <f t="shared" si="2977"/>
        <v>Sites Regularly VisitedWikipedia</v>
      </c>
      <c r="E502" s="568" t="s">
        <v>778</v>
      </c>
      <c r="F502" s="620">
        <v>0.22835222799999999</v>
      </c>
      <c r="G502" s="621">
        <v>0.145445873</v>
      </c>
      <c r="H502" s="622">
        <v>63.693651889999998</v>
      </c>
      <c r="I502" s="621">
        <v>0.28998581400000001</v>
      </c>
      <c r="J502" s="622">
        <v>126.9905778</v>
      </c>
      <c r="K502" s="621">
        <v>0.248583838</v>
      </c>
      <c r="L502" s="623">
        <v>108.8598258</v>
      </c>
      <c r="M502" s="624">
        <v>0.22998252599999999</v>
      </c>
      <c r="N502" s="625">
        <v>100.71393980000001</v>
      </c>
      <c r="O502" s="624">
        <v>0.22998252599999999</v>
      </c>
      <c r="P502" s="626">
        <v>100.71393980000001</v>
      </c>
      <c r="Q502" s="627">
        <v>0.24455022200000001</v>
      </c>
      <c r="R502" s="628">
        <v>107.093425</v>
      </c>
      <c r="S502" s="627">
        <v>0.24455022200000001</v>
      </c>
      <c r="T502" s="628">
        <v>107.093425</v>
      </c>
      <c r="U502" s="627">
        <v>0.28629681400000001</v>
      </c>
      <c r="V502" s="628">
        <v>125.3750912</v>
      </c>
      <c r="W502" s="627">
        <v>0.31499310899999999</v>
      </c>
      <c r="X502" s="628">
        <v>137.94177139999999</v>
      </c>
      <c r="Y502" s="627">
        <v>0.21396647099999999</v>
      </c>
      <c r="Z502" s="629">
        <v>93.700189879999996</v>
      </c>
      <c r="AA502" s="630">
        <v>0.21963004</v>
      </c>
      <c r="AB502" s="631">
        <v>96.180379619999997</v>
      </c>
      <c r="AC502" s="630">
        <v>0.21151814999999999</v>
      </c>
      <c r="AD502" s="631">
        <v>92.628021110000006</v>
      </c>
      <c r="AE502" s="630">
        <v>0.228805799</v>
      </c>
      <c r="AF502" s="631">
        <v>100.1986277</v>
      </c>
      <c r="AG502" s="630">
        <v>0.21034952200000001</v>
      </c>
      <c r="AH502" s="631">
        <v>92.116255710000004</v>
      </c>
      <c r="AI502" s="630">
        <v>0.21963004</v>
      </c>
      <c r="AJ502" s="632">
        <v>96.180379619999997</v>
      </c>
      <c r="AK502" s="633">
        <v>0.28303914699999999</v>
      </c>
      <c r="AL502" s="634">
        <v>123.94849379999999</v>
      </c>
      <c r="AM502" s="633">
        <v>0.216385568</v>
      </c>
      <c r="AN502" s="634">
        <v>94.759560690000001</v>
      </c>
      <c r="AO502" s="633">
        <v>0.18999450100000001</v>
      </c>
      <c r="AP502" s="635">
        <v>83.202385579999998</v>
      </c>
      <c r="AQ502" s="630">
        <v>0.21068430099999999</v>
      </c>
      <c r="AR502" s="631">
        <v>92.26286211</v>
      </c>
      <c r="AS502" s="630">
        <v>0.19798998500000001</v>
      </c>
      <c r="AT502" s="631">
        <v>86.703767389999996</v>
      </c>
      <c r="AU502" s="630">
        <v>0.19742331399999999</v>
      </c>
      <c r="AV502" s="632">
        <v>86.455611090000005</v>
      </c>
      <c r="AW502" s="633">
        <v>0.226064392</v>
      </c>
      <c r="AX502" s="635">
        <v>98.998110890000007</v>
      </c>
      <c r="AY502" s="604"/>
      <c r="AZ502" s="568" t="str">
        <f t="shared" si="2978"/>
        <v>Wikipedia</v>
      </c>
      <c r="BA502" s="665">
        <f t="shared" si="2928"/>
        <v>0</v>
      </c>
      <c r="BB502" s="665">
        <f t="shared" si="2929"/>
        <v>0</v>
      </c>
      <c r="BC502" s="665">
        <f t="shared" si="2930"/>
        <v>5.7174282740000004</v>
      </c>
      <c r="BD502" s="648">
        <f t="shared" si="2931"/>
        <v>24.378147756000001</v>
      </c>
      <c r="BE502" s="648">
        <f t="shared" si="2932"/>
        <v>0</v>
      </c>
      <c r="BF502" s="666">
        <f t="shared" si="2933"/>
        <v>12.961161766</v>
      </c>
      <c r="BG502" s="666">
        <f t="shared" si="2934"/>
        <v>6.3583057720000005</v>
      </c>
      <c r="BH502" s="666">
        <f t="shared" si="2935"/>
        <v>0</v>
      </c>
      <c r="BI502" s="666">
        <f t="shared" si="2936"/>
        <v>1.574965545</v>
      </c>
      <c r="BJ502" s="666">
        <f t="shared" si="2937"/>
        <v>4.2793294199999998</v>
      </c>
      <c r="BK502" s="650">
        <f t="shared" si="2938"/>
        <v>6.5889011999999996</v>
      </c>
      <c r="BL502" s="650">
        <f t="shared" si="2939"/>
        <v>2.9612540999999997</v>
      </c>
      <c r="BM502" s="650">
        <f t="shared" si="2940"/>
        <v>0</v>
      </c>
      <c r="BN502" s="650">
        <f t="shared" si="2941"/>
        <v>0</v>
      </c>
      <c r="BO502" s="650">
        <f t="shared" si="2942"/>
        <v>3.51408064</v>
      </c>
      <c r="BP502" s="667">
        <f t="shared" si="2943"/>
        <v>2.8303914699999999</v>
      </c>
      <c r="BQ502" s="667">
        <f t="shared" si="2944"/>
        <v>1.947470112</v>
      </c>
      <c r="BR502" s="667">
        <f t="shared" si="2945"/>
        <v>1.139967006</v>
      </c>
      <c r="BS502" s="650">
        <f t="shared" si="2946"/>
        <v>0.63205290299999994</v>
      </c>
      <c r="BT502" s="650">
        <f t="shared" si="2947"/>
        <v>2.7718597900000002</v>
      </c>
      <c r="BU502" s="650">
        <f t="shared" si="2948"/>
        <v>0.39484662799999998</v>
      </c>
      <c r="BV502" s="667">
        <f t="shared" si="2949"/>
        <v>0.90425756800000001</v>
      </c>
      <c r="BW502" s="652">
        <f t="shared" si="2979"/>
        <v>78.954419950000002</v>
      </c>
      <c r="BX502" s="606">
        <f t="shared" si="2975"/>
        <v>3.2960182468207345E-2</v>
      </c>
      <c r="BY502" s="645">
        <f t="shared" ca="1" si="2951"/>
        <v>100.04839972772525</v>
      </c>
      <c r="BZ502" s="608"/>
      <c r="CB502" s="616" t="str">
        <f t="shared" si="2980"/>
        <v>Wikipedia</v>
      </c>
      <c r="CC502" s="665">
        <f t="shared" ca="1" si="2952"/>
        <v>0</v>
      </c>
      <c r="CD502" s="665">
        <f t="shared" ca="1" si="2953"/>
        <v>0.86995744200000003</v>
      </c>
      <c r="CE502" s="665">
        <f t="shared" ca="1" si="2954"/>
        <v>151.88472501800001</v>
      </c>
      <c r="CF502" s="648">
        <f t="shared" ca="1" si="2955"/>
        <v>458.35517431799997</v>
      </c>
      <c r="CG502" s="648">
        <f t="shared" ca="1" si="2956"/>
        <v>1.14991263</v>
      </c>
      <c r="CH502" s="666">
        <f t="shared" ca="1" si="2957"/>
        <v>330.387349922</v>
      </c>
      <c r="CI502" s="666">
        <f t="shared" ca="1" si="2958"/>
        <v>134.991722544</v>
      </c>
      <c r="CJ502" s="666">
        <f t="shared" ca="1" si="2959"/>
        <v>0</v>
      </c>
      <c r="CK502" s="666">
        <f t="shared" ca="1" si="2960"/>
        <v>31.184317790999998</v>
      </c>
      <c r="CL502" s="666">
        <f t="shared" ca="1" si="2961"/>
        <v>77.669828972999994</v>
      </c>
      <c r="CM502" s="650">
        <f t="shared" ca="1" si="2962"/>
        <v>212.38224868</v>
      </c>
      <c r="CN502" s="650">
        <f t="shared" ca="1" si="2963"/>
        <v>158.00405805</v>
      </c>
      <c r="CO502" s="650">
        <f t="shared" ca="1" si="2964"/>
        <v>43.930713408000003</v>
      </c>
      <c r="CP502" s="650">
        <f t="shared" ca="1" si="2965"/>
        <v>0</v>
      </c>
      <c r="CQ502" s="650">
        <f t="shared" ca="1" si="2966"/>
        <v>104.324269</v>
      </c>
      <c r="CR502" s="667">
        <f t="shared" ca="1" si="2967"/>
        <v>118.87644173999999</v>
      </c>
      <c r="CS502" s="667">
        <f t="shared" ca="1" si="2968"/>
        <v>115.333507744</v>
      </c>
      <c r="CT502" s="667">
        <f t="shared" ca="1" si="2969"/>
        <v>112.856733594</v>
      </c>
      <c r="CU502" s="650">
        <f t="shared" ca="1" si="2970"/>
        <v>78.163875671</v>
      </c>
      <c r="CV502" s="650">
        <f t="shared" ca="1" si="2971"/>
        <v>57.021115680000001</v>
      </c>
      <c r="CW502" s="650">
        <f t="shared" ca="1" si="2972"/>
        <v>47.184172046</v>
      </c>
      <c r="CX502" s="667">
        <f t="shared" ca="1" si="2973"/>
        <v>18.085151360000001</v>
      </c>
      <c r="CY502" s="652">
        <f t="shared" ca="1" si="2974"/>
        <v>2252.655275611</v>
      </c>
      <c r="CZ502" s="606">
        <f t="shared" ca="1" si="2976"/>
        <v>3.2944237546933465E-2</v>
      </c>
      <c r="DA502" s="645"/>
    </row>
    <row r="503" spans="1:105" ht="15" x14ac:dyDescent="0.25">
      <c r="A503" s="615">
        <v>674</v>
      </c>
      <c r="B503" s="616"/>
      <c r="C503" s="616" t="s">
        <v>725</v>
      </c>
      <c r="D503" s="616" t="str">
        <f t="shared" si="2977"/>
        <v>Sites Regularly VisitedWikiHow</v>
      </c>
      <c r="E503" s="568" t="s">
        <v>779</v>
      </c>
      <c r="F503" s="620">
        <v>2.6784846000000001E-2</v>
      </c>
      <c r="G503" s="621">
        <v>1.7730823E-2</v>
      </c>
      <c r="H503" s="622">
        <v>66.197220160000001</v>
      </c>
      <c r="I503" s="621">
        <v>4.5866276999999997E-2</v>
      </c>
      <c r="J503" s="622">
        <v>171.23965390000001</v>
      </c>
      <c r="K503" s="621">
        <v>2.9944434999999998E-2</v>
      </c>
      <c r="L503" s="623">
        <v>111.796181</v>
      </c>
      <c r="M503" s="624">
        <v>2.5903486E-2</v>
      </c>
      <c r="N503" s="625">
        <v>96.709482640000004</v>
      </c>
      <c r="O503" s="624">
        <v>2.5538769999999999E-2</v>
      </c>
      <c r="P503" s="626">
        <v>95.347833660000006</v>
      </c>
      <c r="Q503" s="627">
        <v>2.6698815000000001E-2</v>
      </c>
      <c r="R503" s="628">
        <v>99.678806379999997</v>
      </c>
      <c r="S503" s="627">
        <v>2.618556E-2</v>
      </c>
      <c r="T503" s="628">
        <v>97.762592119999994</v>
      </c>
      <c r="U503" s="627">
        <v>4.6770109999999997E-2</v>
      </c>
      <c r="V503" s="628">
        <v>174.6140742</v>
      </c>
      <c r="W503" s="627">
        <v>2.6698815000000001E-2</v>
      </c>
      <c r="X503" s="628">
        <v>99.678806379999997</v>
      </c>
      <c r="Y503" s="627">
        <v>1.9799005000000001E-2</v>
      </c>
      <c r="Z503" s="629">
        <v>73.918680989999999</v>
      </c>
      <c r="AA503" s="630">
        <v>2.1965819000000001E-2</v>
      </c>
      <c r="AB503" s="631">
        <v>82.008384079999999</v>
      </c>
      <c r="AC503" s="630">
        <v>2.1117820999999998E-2</v>
      </c>
      <c r="AD503" s="631">
        <v>78.842420149999995</v>
      </c>
      <c r="AE503" s="630">
        <v>2.5988710000000002E-2</v>
      </c>
      <c r="AF503" s="631">
        <v>97.027662800000002</v>
      </c>
      <c r="AG503" s="630">
        <v>3.8149652999999999E-2</v>
      </c>
      <c r="AH503" s="631">
        <v>142.429991</v>
      </c>
      <c r="AI503" s="630">
        <v>2.5988710000000002E-2</v>
      </c>
      <c r="AJ503" s="632">
        <v>97.027662800000002</v>
      </c>
      <c r="AK503" s="633">
        <v>3.1368291E-2</v>
      </c>
      <c r="AL503" s="634">
        <v>117.11208360000001</v>
      </c>
      <c r="AM503" s="633">
        <v>2.3554269999999999E-2</v>
      </c>
      <c r="AN503" s="634">
        <v>87.938793919999995</v>
      </c>
      <c r="AO503" s="633">
        <v>2.2349957E-2</v>
      </c>
      <c r="AP503" s="635">
        <v>83.442544400000003</v>
      </c>
      <c r="AQ503" s="630">
        <v>2.6515128999999998E-2</v>
      </c>
      <c r="AR503" s="631">
        <v>98.993023890000003</v>
      </c>
      <c r="AS503" s="630">
        <v>2.6698815000000001E-2</v>
      </c>
      <c r="AT503" s="631">
        <v>99.678806379999997</v>
      </c>
      <c r="AU503" s="630">
        <v>2.6698815000000001E-2</v>
      </c>
      <c r="AV503" s="632">
        <v>99.678806379999997</v>
      </c>
      <c r="AW503" s="633">
        <v>5.2670739000000001E-2</v>
      </c>
      <c r="AX503" s="635">
        <v>196.64380180000001</v>
      </c>
      <c r="AY503" s="604"/>
      <c r="AZ503" s="568" t="str">
        <f t="shared" si="2978"/>
        <v>WikiHow</v>
      </c>
      <c r="BA503" s="665">
        <f t="shared" si="2928"/>
        <v>0</v>
      </c>
      <c r="BB503" s="665">
        <f t="shared" si="2929"/>
        <v>0</v>
      </c>
      <c r="BC503" s="665">
        <f t="shared" si="2930"/>
        <v>0.68872200499999991</v>
      </c>
      <c r="BD503" s="648">
        <f t="shared" si="2931"/>
        <v>2.7457695160000002</v>
      </c>
      <c r="BE503" s="648">
        <f t="shared" si="2932"/>
        <v>0</v>
      </c>
      <c r="BF503" s="666">
        <f t="shared" si="2933"/>
        <v>1.415037195</v>
      </c>
      <c r="BG503" s="666">
        <f t="shared" si="2934"/>
        <v>0.68082456000000002</v>
      </c>
      <c r="BH503" s="666">
        <f t="shared" si="2935"/>
        <v>0</v>
      </c>
      <c r="BI503" s="666">
        <f t="shared" si="2936"/>
        <v>0.13349407499999999</v>
      </c>
      <c r="BJ503" s="666">
        <f t="shared" si="2937"/>
        <v>0.39598010000000006</v>
      </c>
      <c r="BK503" s="650">
        <f t="shared" si="2938"/>
        <v>0.65897457000000004</v>
      </c>
      <c r="BL503" s="650">
        <f t="shared" si="2939"/>
        <v>0.29564949399999996</v>
      </c>
      <c r="BM503" s="650">
        <f t="shared" si="2940"/>
        <v>0</v>
      </c>
      <c r="BN503" s="650">
        <f t="shared" si="2941"/>
        <v>0</v>
      </c>
      <c r="BO503" s="650">
        <f t="shared" si="2942"/>
        <v>0.41581936000000003</v>
      </c>
      <c r="BP503" s="667">
        <f t="shared" si="2943"/>
        <v>0.31368290999999998</v>
      </c>
      <c r="BQ503" s="667">
        <f t="shared" si="2944"/>
        <v>0.21198842999999998</v>
      </c>
      <c r="BR503" s="667">
        <f t="shared" si="2945"/>
        <v>0.13409974199999999</v>
      </c>
      <c r="BS503" s="650">
        <f t="shared" si="2946"/>
        <v>7.9545386999999995E-2</v>
      </c>
      <c r="BT503" s="650">
        <f t="shared" si="2947"/>
        <v>0.37378341000000004</v>
      </c>
      <c r="BU503" s="650">
        <f t="shared" si="2948"/>
        <v>5.3397630000000001E-2</v>
      </c>
      <c r="BV503" s="667">
        <f t="shared" si="2949"/>
        <v>0.210682956</v>
      </c>
      <c r="BW503" s="652">
        <f t="shared" si="2979"/>
        <v>8.8074513399999965</v>
      </c>
      <c r="BX503" s="606">
        <f t="shared" si="2975"/>
        <v>3.6767441699919316E-3</v>
      </c>
      <c r="BY503" s="645">
        <f t="shared" ca="1" si="2951"/>
        <v>99.757782160949489</v>
      </c>
      <c r="BZ503" s="608"/>
      <c r="CB503" s="616" t="str">
        <f t="shared" si="2980"/>
        <v>WikiHow</v>
      </c>
      <c r="CC503" s="665">
        <f t="shared" ca="1" si="2952"/>
        <v>0</v>
      </c>
      <c r="CD503" s="665">
        <f t="shared" ca="1" si="2953"/>
        <v>0.13759883099999998</v>
      </c>
      <c r="CE503" s="665">
        <f t="shared" ca="1" si="2954"/>
        <v>18.296049784999997</v>
      </c>
      <c r="CF503" s="648">
        <f t="shared" ca="1" si="2955"/>
        <v>51.625647598</v>
      </c>
      <c r="CG503" s="648">
        <f t="shared" ca="1" si="2956"/>
        <v>0.12769385</v>
      </c>
      <c r="CH503" s="666">
        <f t="shared" ca="1" si="2957"/>
        <v>36.070099065000001</v>
      </c>
      <c r="CI503" s="666">
        <f t="shared" ca="1" si="2958"/>
        <v>14.45442912</v>
      </c>
      <c r="CJ503" s="666">
        <f t="shared" ca="1" si="2959"/>
        <v>0</v>
      </c>
      <c r="CK503" s="666">
        <f t="shared" ca="1" si="2960"/>
        <v>2.6431826850000002</v>
      </c>
      <c r="CL503" s="666">
        <f t="shared" ca="1" si="2961"/>
        <v>7.1870388150000002</v>
      </c>
      <c r="CM503" s="650">
        <f t="shared" ca="1" si="2962"/>
        <v>21.240946973</v>
      </c>
      <c r="CN503" s="650">
        <f t="shared" ca="1" si="2963"/>
        <v>15.775012286999999</v>
      </c>
      <c r="CO503" s="650">
        <f t="shared" ca="1" si="2964"/>
        <v>4.9898323200000005</v>
      </c>
      <c r="CP503" s="650">
        <f t="shared" ca="1" si="2965"/>
        <v>0</v>
      </c>
      <c r="CQ503" s="650">
        <f t="shared" ca="1" si="2966"/>
        <v>12.344637250000002</v>
      </c>
      <c r="CR503" s="667">
        <f t="shared" ca="1" si="2967"/>
        <v>13.174682219999999</v>
      </c>
      <c r="CS503" s="667">
        <f t="shared" ca="1" si="2968"/>
        <v>12.554425909999999</v>
      </c>
      <c r="CT503" s="667">
        <f t="shared" ca="1" si="2969"/>
        <v>13.275874458000001</v>
      </c>
      <c r="CU503" s="650">
        <f t="shared" ca="1" si="2970"/>
        <v>9.8371128589999994</v>
      </c>
      <c r="CV503" s="650">
        <f t="shared" ca="1" si="2971"/>
        <v>7.6892587199999998</v>
      </c>
      <c r="CW503" s="650">
        <f t="shared" ca="1" si="2972"/>
        <v>6.3810167849999999</v>
      </c>
      <c r="CX503" s="667">
        <f t="shared" ca="1" si="2973"/>
        <v>4.21365912</v>
      </c>
      <c r="CY503" s="652">
        <f t="shared" ca="1" si="2974"/>
        <v>252.01819865100003</v>
      </c>
      <c r="CZ503" s="606">
        <f t="shared" ca="1" si="2976"/>
        <v>3.6856715239116503E-3</v>
      </c>
      <c r="DA503" s="645"/>
    </row>
    <row r="504" spans="1:105" ht="15" x14ac:dyDescent="0.25">
      <c r="A504" s="615">
        <v>675</v>
      </c>
      <c r="B504" s="616"/>
      <c r="C504" s="616" t="s">
        <v>725</v>
      </c>
      <c r="D504" s="616" t="str">
        <f t="shared" si="2977"/>
        <v>Sites Regularly VisitedYahoo!</v>
      </c>
      <c r="E504" s="568" t="s">
        <v>780</v>
      </c>
      <c r="F504" s="620">
        <v>0.10297607</v>
      </c>
      <c r="G504" s="621">
        <v>0.116814369</v>
      </c>
      <c r="H504" s="622">
        <v>113.43836330000001</v>
      </c>
      <c r="I504" s="621">
        <v>0.13794441099999999</v>
      </c>
      <c r="J504" s="622">
        <v>133.9577342</v>
      </c>
      <c r="K504" s="621">
        <v>7.5307334000000004E-2</v>
      </c>
      <c r="L504" s="623">
        <v>73.130906690000003</v>
      </c>
      <c r="M504" s="624">
        <v>8.5437858000000005E-2</v>
      </c>
      <c r="N504" s="625">
        <v>82.968652689999999</v>
      </c>
      <c r="O504" s="624">
        <v>8.5437858000000005E-2</v>
      </c>
      <c r="P504" s="626">
        <v>82.968652689999999</v>
      </c>
      <c r="Q504" s="627">
        <v>0.10384375799999999</v>
      </c>
      <c r="R504" s="628">
        <v>100.8426108</v>
      </c>
      <c r="S504" s="627">
        <v>9.6599115999999999E-2</v>
      </c>
      <c r="T504" s="628">
        <v>93.807343689999996</v>
      </c>
      <c r="U504" s="627">
        <v>0.137771011</v>
      </c>
      <c r="V504" s="628">
        <v>133.7893459</v>
      </c>
      <c r="W504" s="627">
        <v>0.14187968500000001</v>
      </c>
      <c r="X504" s="628">
        <v>137.7792766</v>
      </c>
      <c r="Y504" s="627">
        <v>9.6646054999999995E-2</v>
      </c>
      <c r="Z504" s="629">
        <v>93.852925870000007</v>
      </c>
      <c r="AA504" s="630">
        <v>9.7614554000000006E-2</v>
      </c>
      <c r="AB504" s="631">
        <v>94.793435009999996</v>
      </c>
      <c r="AC504" s="630">
        <v>0.10350921</v>
      </c>
      <c r="AD504" s="631">
        <v>100.51773110000001</v>
      </c>
      <c r="AE504" s="630">
        <v>9.6952220000000006E-2</v>
      </c>
      <c r="AF504" s="631">
        <v>94.1502421</v>
      </c>
      <c r="AG504" s="630">
        <v>0.14358020099999999</v>
      </c>
      <c r="AH504" s="631">
        <v>139.43064670000001</v>
      </c>
      <c r="AI504" s="630">
        <v>0.10350921</v>
      </c>
      <c r="AJ504" s="632">
        <v>100.51773110000001</v>
      </c>
      <c r="AK504" s="633">
        <v>0.10832188500000001</v>
      </c>
      <c r="AL504" s="634">
        <v>105.1913168</v>
      </c>
      <c r="AM504" s="633">
        <v>8.5216411000000006E-2</v>
      </c>
      <c r="AN504" s="634">
        <v>82.753605140000005</v>
      </c>
      <c r="AO504" s="633">
        <v>8.1575534000000005E-2</v>
      </c>
      <c r="AP504" s="635">
        <v>79.217951690000007</v>
      </c>
      <c r="AQ504" s="630">
        <v>0.116593364</v>
      </c>
      <c r="AR504" s="631">
        <v>113.22374600000001</v>
      </c>
      <c r="AS504" s="630">
        <v>0.116472678</v>
      </c>
      <c r="AT504" s="631">
        <v>113.1065475</v>
      </c>
      <c r="AU504" s="630">
        <v>0.116472678</v>
      </c>
      <c r="AV504" s="632">
        <v>113.1065475</v>
      </c>
      <c r="AW504" s="633">
        <v>0.10350921</v>
      </c>
      <c r="AX504" s="635">
        <v>100.51773110000001</v>
      </c>
      <c r="AY504" s="604"/>
      <c r="AZ504" s="568" t="str">
        <f t="shared" si="2978"/>
        <v>Yahoo!</v>
      </c>
      <c r="BA504" s="665">
        <f t="shared" si="2928"/>
        <v>0</v>
      </c>
      <c r="BB504" s="665">
        <f t="shared" si="2929"/>
        <v>0</v>
      </c>
      <c r="BC504" s="665">
        <f t="shared" si="2930"/>
        <v>1.732068682</v>
      </c>
      <c r="BD504" s="648">
        <f t="shared" si="2931"/>
        <v>9.0564129480000002</v>
      </c>
      <c r="BE504" s="648">
        <f t="shared" si="2932"/>
        <v>0</v>
      </c>
      <c r="BF504" s="666">
        <f t="shared" si="2933"/>
        <v>5.5037191739999995</v>
      </c>
      <c r="BG504" s="666">
        <f t="shared" si="2934"/>
        <v>2.5115770159999999</v>
      </c>
      <c r="BH504" s="666">
        <f t="shared" si="2935"/>
        <v>0</v>
      </c>
      <c r="BI504" s="666">
        <f t="shared" si="2936"/>
        <v>0.70939842500000005</v>
      </c>
      <c r="BJ504" s="666">
        <f t="shared" si="2937"/>
        <v>1.9329210999999999</v>
      </c>
      <c r="BK504" s="650">
        <f t="shared" si="2938"/>
        <v>2.9284366200000003</v>
      </c>
      <c r="BL504" s="650">
        <f t="shared" si="2939"/>
        <v>1.44912894</v>
      </c>
      <c r="BM504" s="650">
        <f t="shared" si="2940"/>
        <v>0</v>
      </c>
      <c r="BN504" s="650">
        <f t="shared" si="2941"/>
        <v>0</v>
      </c>
      <c r="BO504" s="650">
        <f t="shared" si="2942"/>
        <v>1.6561473600000001</v>
      </c>
      <c r="BP504" s="667">
        <f t="shared" si="2943"/>
        <v>1.0832188500000002</v>
      </c>
      <c r="BQ504" s="667">
        <f t="shared" si="2944"/>
        <v>0.76694769900000004</v>
      </c>
      <c r="BR504" s="667">
        <f t="shared" si="2945"/>
        <v>0.48945320400000003</v>
      </c>
      <c r="BS504" s="650">
        <f t="shared" si="2946"/>
        <v>0.34978009200000004</v>
      </c>
      <c r="BT504" s="650">
        <f t="shared" si="2947"/>
        <v>1.6306174919999998</v>
      </c>
      <c r="BU504" s="650">
        <f t="shared" si="2948"/>
        <v>0.23294535599999999</v>
      </c>
      <c r="BV504" s="667">
        <f t="shared" si="2949"/>
        <v>0.41403684000000002</v>
      </c>
      <c r="BW504" s="652">
        <f t="shared" si="2979"/>
        <v>32.446809798000004</v>
      </c>
      <c r="BX504" s="606">
        <f t="shared" si="2975"/>
        <v>1.3545191923777764E-2</v>
      </c>
      <c r="BY504" s="645">
        <f t="shared" ca="1" si="2951"/>
        <v>97.323556729388102</v>
      </c>
      <c r="BZ504" s="608"/>
      <c r="CB504" s="616" t="str">
        <f t="shared" si="2980"/>
        <v>Yahoo!</v>
      </c>
      <c r="CC504" s="665">
        <f t="shared" ca="1" si="2952"/>
        <v>0</v>
      </c>
      <c r="CD504" s="665">
        <f t="shared" ca="1" si="2953"/>
        <v>0.41383323299999997</v>
      </c>
      <c r="CE504" s="665">
        <f t="shared" ca="1" si="2954"/>
        <v>46.012781074000003</v>
      </c>
      <c r="CF504" s="648">
        <f t="shared" ca="1" si="2955"/>
        <v>170.277650994</v>
      </c>
      <c r="CG504" s="648">
        <f t="shared" ca="1" si="2956"/>
        <v>0.42718929000000005</v>
      </c>
      <c r="CH504" s="666">
        <f t="shared" ca="1" si="2957"/>
        <v>140.292917058</v>
      </c>
      <c r="CI504" s="666">
        <f t="shared" ca="1" si="2958"/>
        <v>53.322712031999998</v>
      </c>
      <c r="CJ504" s="666">
        <f t="shared" ca="1" si="2959"/>
        <v>0</v>
      </c>
      <c r="CK504" s="666">
        <f t="shared" ca="1" si="2960"/>
        <v>14.046088815000001</v>
      </c>
      <c r="CL504" s="666">
        <f t="shared" ca="1" si="2961"/>
        <v>35.082517965000001</v>
      </c>
      <c r="CM504" s="650">
        <f t="shared" ca="1" si="2962"/>
        <v>94.393273718000003</v>
      </c>
      <c r="CN504" s="650">
        <f t="shared" ca="1" si="2963"/>
        <v>77.321379870000001</v>
      </c>
      <c r="CO504" s="650">
        <f t="shared" ca="1" si="2964"/>
        <v>18.614826239999999</v>
      </c>
      <c r="CP504" s="650">
        <f t="shared" ca="1" si="2965"/>
        <v>0</v>
      </c>
      <c r="CQ504" s="650">
        <f t="shared" ca="1" si="2966"/>
        <v>49.166874750000005</v>
      </c>
      <c r="CR504" s="667">
        <f t="shared" ca="1" si="2967"/>
        <v>45.495191699999999</v>
      </c>
      <c r="CS504" s="667">
        <f t="shared" ca="1" si="2968"/>
        <v>45.420347063000001</v>
      </c>
      <c r="CT504" s="667">
        <f t="shared" ca="1" si="2969"/>
        <v>48.455867196</v>
      </c>
      <c r="CU504" s="650">
        <f t="shared" ca="1" si="2970"/>
        <v>43.256138044000004</v>
      </c>
      <c r="CV504" s="650">
        <f t="shared" ca="1" si="2971"/>
        <v>33.544131264000001</v>
      </c>
      <c r="CW504" s="650">
        <f t="shared" ca="1" si="2972"/>
        <v>27.836970042000001</v>
      </c>
      <c r="CX504" s="667">
        <f t="shared" ca="1" si="2973"/>
        <v>8.2807367999999997</v>
      </c>
      <c r="CY504" s="652">
        <f t="shared" ca="1" si="2974"/>
        <v>951.66142714800003</v>
      </c>
      <c r="CZ504" s="606">
        <f t="shared" ca="1" si="2976"/>
        <v>1.3917691028741059E-2</v>
      </c>
      <c r="DA504" s="645"/>
    </row>
    <row r="505" spans="1:105" ht="15" x14ac:dyDescent="0.25">
      <c r="A505" s="615">
        <v>676</v>
      </c>
      <c r="B505" s="616"/>
      <c r="C505" s="616" t="s">
        <v>725</v>
      </c>
      <c r="D505" s="616" t="str">
        <f t="shared" si="2977"/>
        <v>Sites Regularly VisitedZoopla</v>
      </c>
      <c r="E505" s="568" t="s">
        <v>781</v>
      </c>
      <c r="F505" s="620">
        <v>5.9585491999999997E-2</v>
      </c>
      <c r="G505" s="621">
        <v>9.0667418E-2</v>
      </c>
      <c r="H505" s="622">
        <v>152.16358159999999</v>
      </c>
      <c r="I505" s="621">
        <v>0.11038825100000001</v>
      </c>
      <c r="J505" s="622">
        <v>185.26028410000001</v>
      </c>
      <c r="K505" s="621">
        <v>5.4436469000000001E-2</v>
      </c>
      <c r="L505" s="623">
        <v>91.358597209999999</v>
      </c>
      <c r="M505" s="624">
        <v>7.3735523999999997E-2</v>
      </c>
      <c r="N505" s="625">
        <v>123.7474459</v>
      </c>
      <c r="O505" s="624">
        <v>6.1747445999999998E-2</v>
      </c>
      <c r="P505" s="626">
        <v>103.6283237</v>
      </c>
      <c r="Q505" s="627">
        <v>4.9854902999999999E-2</v>
      </c>
      <c r="R505" s="628">
        <v>83.669533959999995</v>
      </c>
      <c r="S505" s="627">
        <v>6.6826553999999996E-2</v>
      </c>
      <c r="T505" s="628">
        <v>112.1523926</v>
      </c>
      <c r="U505" s="627">
        <v>9.7499970000000005E-2</v>
      </c>
      <c r="V505" s="628">
        <v>163.63038649999999</v>
      </c>
      <c r="W505" s="627">
        <v>8.5316937999999995E-2</v>
      </c>
      <c r="X505" s="628">
        <v>143.18407920000001</v>
      </c>
      <c r="Y505" s="627">
        <v>6.6826553999999996E-2</v>
      </c>
      <c r="Z505" s="629">
        <v>112.1523926</v>
      </c>
      <c r="AA505" s="630">
        <v>5.7442844E-2</v>
      </c>
      <c r="AB505" s="631">
        <v>96.404077529999995</v>
      </c>
      <c r="AC505" s="630">
        <v>5.4218818000000002E-2</v>
      </c>
      <c r="AD505" s="631">
        <v>90.993321960000003</v>
      </c>
      <c r="AE505" s="630">
        <v>5.0732225999999998E-2</v>
      </c>
      <c r="AF505" s="631">
        <v>85.141909760000004</v>
      </c>
      <c r="AG505" s="630">
        <v>8.1278992999999994E-2</v>
      </c>
      <c r="AH505" s="631">
        <v>136.4073544</v>
      </c>
      <c r="AI505" s="630">
        <v>5.0369913000000002E-2</v>
      </c>
      <c r="AJ505" s="632">
        <v>84.533855399999993</v>
      </c>
      <c r="AK505" s="633">
        <v>6.5416067999999994E-2</v>
      </c>
      <c r="AL505" s="634">
        <v>109.7852291</v>
      </c>
      <c r="AM505" s="633">
        <v>5.2409676000000002E-2</v>
      </c>
      <c r="AN505" s="634">
        <v>87.957109340000002</v>
      </c>
      <c r="AO505" s="633">
        <v>4.3345964000000001E-2</v>
      </c>
      <c r="AP505" s="635">
        <v>72.745836659999995</v>
      </c>
      <c r="AQ505" s="630">
        <v>5.7938877E-2</v>
      </c>
      <c r="AR505" s="631">
        <v>97.236551160000005</v>
      </c>
      <c r="AS505" s="630">
        <v>3.8003914E-2</v>
      </c>
      <c r="AT505" s="631">
        <v>63.78048304</v>
      </c>
      <c r="AU505" s="630">
        <v>4.6237370999999999E-2</v>
      </c>
      <c r="AV505" s="632">
        <v>77.598371920000005</v>
      </c>
      <c r="AW505" s="633">
        <v>5.9400269999999998E-2</v>
      </c>
      <c r="AX505" s="635">
        <v>99.689149999999998</v>
      </c>
      <c r="AY505" s="672"/>
      <c r="AZ505" s="568" t="str">
        <f t="shared" si="2978"/>
        <v>Zoopla</v>
      </c>
      <c r="BA505" s="665">
        <f t="shared" si="2928"/>
        <v>0</v>
      </c>
      <c r="BB505" s="665">
        <f t="shared" si="2929"/>
        <v>0</v>
      </c>
      <c r="BC505" s="665">
        <f t="shared" si="2930"/>
        <v>1.252038787</v>
      </c>
      <c r="BD505" s="648">
        <f t="shared" si="2931"/>
        <v>7.815965544</v>
      </c>
      <c r="BE505" s="648">
        <f t="shared" si="2932"/>
        <v>0</v>
      </c>
      <c r="BF505" s="666">
        <f t="shared" si="2933"/>
        <v>2.642309859</v>
      </c>
      <c r="BG505" s="666">
        <f t="shared" si="2934"/>
        <v>1.7374904039999999</v>
      </c>
      <c r="BH505" s="666">
        <f t="shared" si="2935"/>
        <v>0</v>
      </c>
      <c r="BI505" s="666">
        <f t="shared" si="2936"/>
        <v>0.42658468999999999</v>
      </c>
      <c r="BJ505" s="666">
        <f t="shared" si="2937"/>
        <v>1.3365310799999999</v>
      </c>
      <c r="BK505" s="650">
        <f t="shared" si="2938"/>
        <v>1.72328532</v>
      </c>
      <c r="BL505" s="650">
        <f t="shared" si="2939"/>
        <v>0.75906345200000003</v>
      </c>
      <c r="BM505" s="650">
        <f t="shared" si="2940"/>
        <v>0</v>
      </c>
      <c r="BN505" s="650">
        <f t="shared" si="2941"/>
        <v>0</v>
      </c>
      <c r="BO505" s="650">
        <f t="shared" si="2942"/>
        <v>0.80591860800000004</v>
      </c>
      <c r="BP505" s="667">
        <f t="shared" si="2943"/>
        <v>0.65416067999999994</v>
      </c>
      <c r="BQ505" s="667">
        <f t="shared" si="2944"/>
        <v>0.47168708400000003</v>
      </c>
      <c r="BR505" s="667">
        <f t="shared" si="2945"/>
        <v>0.26007578399999998</v>
      </c>
      <c r="BS505" s="650">
        <f t="shared" si="2946"/>
        <v>0.173816631</v>
      </c>
      <c r="BT505" s="650">
        <f t="shared" si="2947"/>
        <v>0.53205479599999994</v>
      </c>
      <c r="BU505" s="650">
        <f t="shared" si="2948"/>
        <v>9.2474741999999999E-2</v>
      </c>
      <c r="BV505" s="667">
        <f t="shared" si="2949"/>
        <v>0.23760107999999999</v>
      </c>
      <c r="BW505" s="652">
        <f t="shared" si="2979"/>
        <v>20.921058541000004</v>
      </c>
      <c r="BX505" s="606">
        <f t="shared" si="2975"/>
        <v>8.7336707352937484E-3</v>
      </c>
      <c r="BY505" s="645">
        <f t="shared" ca="1" si="2951"/>
        <v>103.51393275684377</v>
      </c>
      <c r="BZ505" s="608"/>
      <c r="CB505" s="616" t="str">
        <f t="shared" si="2980"/>
        <v>Zoopla</v>
      </c>
      <c r="CC505" s="665">
        <f t="shared" ca="1" si="2952"/>
        <v>0</v>
      </c>
      <c r="CD505" s="665">
        <f t="shared" ca="1" si="2953"/>
        <v>0.33116475300000003</v>
      </c>
      <c r="CE505" s="665">
        <f t="shared" ca="1" si="2954"/>
        <v>33.260682559000003</v>
      </c>
      <c r="CF505" s="648">
        <f t="shared" ca="1" si="2955"/>
        <v>146.954899332</v>
      </c>
      <c r="CG505" s="648">
        <f t="shared" ca="1" si="2956"/>
        <v>0.30873722999999997</v>
      </c>
      <c r="CH505" s="666">
        <f t="shared" ca="1" si="2957"/>
        <v>67.353973952999993</v>
      </c>
      <c r="CI505" s="666">
        <f t="shared" ca="1" si="2958"/>
        <v>36.888257807999999</v>
      </c>
      <c r="CJ505" s="666">
        <f t="shared" ca="1" si="2959"/>
        <v>0</v>
      </c>
      <c r="CK505" s="666">
        <f t="shared" ca="1" si="2960"/>
        <v>8.4463768619999993</v>
      </c>
      <c r="CL505" s="666">
        <f t="shared" ca="1" si="2961"/>
        <v>24.258039101999998</v>
      </c>
      <c r="CM505" s="650">
        <f t="shared" ca="1" si="2962"/>
        <v>55.547230147999997</v>
      </c>
      <c r="CN505" s="650">
        <f t="shared" ca="1" si="2963"/>
        <v>40.501457045999999</v>
      </c>
      <c r="CO505" s="650">
        <f t="shared" ca="1" si="2964"/>
        <v>9.7405873920000001</v>
      </c>
      <c r="CP505" s="650">
        <f t="shared" ca="1" si="2965"/>
        <v>0</v>
      </c>
      <c r="CQ505" s="650">
        <f t="shared" ca="1" si="2966"/>
        <v>23.925708675000003</v>
      </c>
      <c r="CR505" s="667">
        <f t="shared" ca="1" si="2967"/>
        <v>27.474748559999998</v>
      </c>
      <c r="CS505" s="667">
        <f t="shared" ca="1" si="2968"/>
        <v>27.934357308000003</v>
      </c>
      <c r="CT505" s="667">
        <f t="shared" ca="1" si="2969"/>
        <v>25.747502616000002</v>
      </c>
      <c r="CU505" s="650">
        <f t="shared" ca="1" si="2970"/>
        <v>21.495323367000001</v>
      </c>
      <c r="CV505" s="650">
        <f t="shared" ca="1" si="2971"/>
        <v>10.945127232000001</v>
      </c>
      <c r="CW505" s="650">
        <f t="shared" ca="1" si="2972"/>
        <v>11.050731668999999</v>
      </c>
      <c r="CX505" s="667">
        <f t="shared" ca="1" si="2973"/>
        <v>4.7520216</v>
      </c>
      <c r="CY505" s="652">
        <f t="shared" ca="1" si="2974"/>
        <v>576.91692721200002</v>
      </c>
      <c r="CZ505" s="606">
        <f t="shared" ca="1" si="2976"/>
        <v>8.4371934315444364E-3</v>
      </c>
      <c r="DA505" s="645"/>
    </row>
    <row r="506" spans="1:105" ht="15" x14ac:dyDescent="0.25">
      <c r="A506" s="615">
        <v>677</v>
      </c>
      <c r="B506" s="616"/>
      <c r="C506" s="616"/>
      <c r="D506" s="616" t="str">
        <f t="shared" si="2977"/>
        <v/>
      </c>
      <c r="E506" s="568" t="s">
        <v>331</v>
      </c>
      <c r="F506" s="620" t="s">
        <v>331</v>
      </c>
      <c r="G506" s="621" t="s">
        <v>331</v>
      </c>
      <c r="H506" s="622" t="s">
        <v>331</v>
      </c>
      <c r="I506" s="621" t="s">
        <v>331</v>
      </c>
      <c r="J506" s="622" t="s">
        <v>331</v>
      </c>
      <c r="K506" s="621" t="s">
        <v>331</v>
      </c>
      <c r="L506" s="623" t="s">
        <v>331</v>
      </c>
      <c r="M506" s="624" t="s">
        <v>331</v>
      </c>
      <c r="N506" s="625" t="s">
        <v>331</v>
      </c>
      <c r="O506" s="624" t="s">
        <v>331</v>
      </c>
      <c r="P506" s="626" t="s">
        <v>331</v>
      </c>
      <c r="Q506" s="627" t="s">
        <v>331</v>
      </c>
      <c r="R506" s="628" t="s">
        <v>331</v>
      </c>
      <c r="S506" s="627" t="s">
        <v>331</v>
      </c>
      <c r="T506" s="628" t="s">
        <v>331</v>
      </c>
      <c r="U506" s="627" t="s">
        <v>331</v>
      </c>
      <c r="V506" s="628" t="s">
        <v>331</v>
      </c>
      <c r="W506" s="627" t="s">
        <v>331</v>
      </c>
      <c r="X506" s="628" t="s">
        <v>331</v>
      </c>
      <c r="Y506" s="627" t="s">
        <v>331</v>
      </c>
      <c r="Z506" s="629" t="s">
        <v>331</v>
      </c>
      <c r="AA506" s="630" t="s">
        <v>331</v>
      </c>
      <c r="AB506" s="631" t="s">
        <v>331</v>
      </c>
      <c r="AC506" s="630" t="s">
        <v>331</v>
      </c>
      <c r="AD506" s="631" t="s">
        <v>331</v>
      </c>
      <c r="AE506" s="630" t="s">
        <v>331</v>
      </c>
      <c r="AF506" s="631" t="s">
        <v>331</v>
      </c>
      <c r="AG506" s="630" t="s">
        <v>331</v>
      </c>
      <c r="AH506" s="631" t="s">
        <v>331</v>
      </c>
      <c r="AI506" s="630" t="s">
        <v>331</v>
      </c>
      <c r="AJ506" s="632" t="s">
        <v>331</v>
      </c>
      <c r="AK506" s="633" t="s">
        <v>331</v>
      </c>
      <c r="AL506" s="634" t="s">
        <v>331</v>
      </c>
      <c r="AM506" s="633" t="s">
        <v>331</v>
      </c>
      <c r="AN506" s="634" t="s">
        <v>331</v>
      </c>
      <c r="AO506" s="633" t="s">
        <v>331</v>
      </c>
      <c r="AP506" s="635" t="s">
        <v>331</v>
      </c>
      <c r="AQ506" s="630" t="s">
        <v>331</v>
      </c>
      <c r="AR506" s="631" t="s">
        <v>331</v>
      </c>
      <c r="AS506" s="630" t="s">
        <v>331</v>
      </c>
      <c r="AT506" s="631" t="s">
        <v>331</v>
      </c>
      <c r="AU506" s="630" t="s">
        <v>331</v>
      </c>
      <c r="AV506" s="632" t="s">
        <v>331</v>
      </c>
      <c r="AW506" s="633" t="s">
        <v>331</v>
      </c>
      <c r="AX506" s="635" t="s">
        <v>331</v>
      </c>
      <c r="AY506" s="604"/>
      <c r="AZ506" s="568" t="str">
        <f t="shared" si="2978"/>
        <v/>
      </c>
      <c r="BA506" s="665"/>
      <c r="BB506" s="665"/>
      <c r="BC506" s="665"/>
      <c r="BD506" s="648"/>
      <c r="BE506" s="648"/>
      <c r="BF506" s="666"/>
      <c r="BG506" s="666"/>
      <c r="BH506" s="666"/>
      <c r="BI506" s="666"/>
      <c r="BJ506" s="666"/>
      <c r="BK506" s="650"/>
      <c r="BL506" s="650"/>
      <c r="BM506" s="650"/>
      <c r="BN506" s="650"/>
      <c r="BO506" s="650"/>
      <c r="BP506" s="667"/>
      <c r="BQ506" s="667"/>
      <c r="BR506" s="667"/>
      <c r="BS506" s="650"/>
      <c r="BT506" s="650"/>
      <c r="BU506" s="650"/>
      <c r="BV506" s="667"/>
      <c r="BW506" s="652"/>
      <c r="BX506" s="606"/>
      <c r="BY506" s="645" t="str">
        <f t="shared" si="2951"/>
        <v/>
      </c>
      <c r="BZ506" s="608"/>
      <c r="CB506" s="616" t="str">
        <f t="shared" si="2980"/>
        <v/>
      </c>
      <c r="CC506" s="665"/>
      <c r="CD506" s="665"/>
      <c r="CE506" s="665"/>
      <c r="CF506" s="648"/>
      <c r="CG506" s="648"/>
      <c r="CH506" s="666"/>
      <c r="CI506" s="666"/>
      <c r="CJ506" s="666"/>
      <c r="CK506" s="666"/>
      <c r="CL506" s="666"/>
      <c r="CM506" s="650"/>
      <c r="CN506" s="650"/>
      <c r="CO506" s="650"/>
      <c r="CP506" s="650"/>
      <c r="CQ506" s="650"/>
      <c r="CR506" s="667"/>
      <c r="CS506" s="667"/>
      <c r="CT506" s="667"/>
      <c r="CU506" s="650"/>
      <c r="CV506" s="650"/>
      <c r="CW506" s="650"/>
      <c r="CX506" s="667"/>
      <c r="CY506" s="652"/>
      <c r="CZ506" s="606"/>
      <c r="DA506" s="645"/>
    </row>
    <row r="507" spans="1:105" ht="15" x14ac:dyDescent="0.25">
      <c r="A507" s="615">
        <v>678</v>
      </c>
      <c r="B507" s="616"/>
      <c r="C507" s="616"/>
      <c r="D507" s="616" t="str">
        <f t="shared" si="2977"/>
        <v/>
      </c>
      <c r="E507" s="568" t="s">
        <v>331</v>
      </c>
      <c r="F507" s="620" t="s">
        <v>331</v>
      </c>
      <c r="G507" s="621" t="s">
        <v>331</v>
      </c>
      <c r="H507" s="622" t="s">
        <v>331</v>
      </c>
      <c r="I507" s="621" t="s">
        <v>331</v>
      </c>
      <c r="J507" s="622" t="s">
        <v>331</v>
      </c>
      <c r="K507" s="621" t="s">
        <v>331</v>
      </c>
      <c r="L507" s="623" t="s">
        <v>331</v>
      </c>
      <c r="M507" s="624" t="s">
        <v>331</v>
      </c>
      <c r="N507" s="625" t="s">
        <v>331</v>
      </c>
      <c r="O507" s="624" t="s">
        <v>331</v>
      </c>
      <c r="P507" s="626" t="s">
        <v>331</v>
      </c>
      <c r="Q507" s="627" t="s">
        <v>331</v>
      </c>
      <c r="R507" s="628" t="s">
        <v>331</v>
      </c>
      <c r="S507" s="627" t="s">
        <v>331</v>
      </c>
      <c r="T507" s="628" t="s">
        <v>331</v>
      </c>
      <c r="U507" s="627" t="s">
        <v>331</v>
      </c>
      <c r="V507" s="628" t="s">
        <v>331</v>
      </c>
      <c r="W507" s="627" t="s">
        <v>331</v>
      </c>
      <c r="X507" s="628" t="s">
        <v>331</v>
      </c>
      <c r="Y507" s="627" t="s">
        <v>331</v>
      </c>
      <c r="Z507" s="629" t="s">
        <v>331</v>
      </c>
      <c r="AA507" s="630" t="s">
        <v>331</v>
      </c>
      <c r="AB507" s="631" t="s">
        <v>331</v>
      </c>
      <c r="AC507" s="630" t="s">
        <v>331</v>
      </c>
      <c r="AD507" s="631" t="s">
        <v>331</v>
      </c>
      <c r="AE507" s="630" t="s">
        <v>331</v>
      </c>
      <c r="AF507" s="631" t="s">
        <v>331</v>
      </c>
      <c r="AG507" s="630" t="s">
        <v>331</v>
      </c>
      <c r="AH507" s="631" t="s">
        <v>331</v>
      </c>
      <c r="AI507" s="630" t="s">
        <v>331</v>
      </c>
      <c r="AJ507" s="632" t="s">
        <v>331</v>
      </c>
      <c r="AK507" s="633" t="s">
        <v>331</v>
      </c>
      <c r="AL507" s="634" t="s">
        <v>331</v>
      </c>
      <c r="AM507" s="633" t="s">
        <v>331</v>
      </c>
      <c r="AN507" s="634" t="s">
        <v>331</v>
      </c>
      <c r="AO507" s="633" t="s">
        <v>331</v>
      </c>
      <c r="AP507" s="635" t="s">
        <v>331</v>
      </c>
      <c r="AQ507" s="630" t="s">
        <v>331</v>
      </c>
      <c r="AR507" s="631" t="s">
        <v>331</v>
      </c>
      <c r="AS507" s="630" t="s">
        <v>331</v>
      </c>
      <c r="AT507" s="631" t="s">
        <v>331</v>
      </c>
      <c r="AU507" s="630" t="s">
        <v>331</v>
      </c>
      <c r="AV507" s="632" t="s">
        <v>331</v>
      </c>
      <c r="AW507" s="633" t="s">
        <v>331</v>
      </c>
      <c r="AX507" s="635" t="s">
        <v>331</v>
      </c>
      <c r="AY507" s="604"/>
      <c r="AZ507" s="568" t="str">
        <f t="shared" si="2978"/>
        <v/>
      </c>
      <c r="BA507" s="665"/>
      <c r="BB507" s="665"/>
      <c r="BC507" s="665"/>
      <c r="BD507" s="648"/>
      <c r="BE507" s="648"/>
      <c r="BF507" s="666"/>
      <c r="BG507" s="666"/>
      <c r="BH507" s="666"/>
      <c r="BI507" s="666"/>
      <c r="BJ507" s="666"/>
      <c r="BK507" s="650"/>
      <c r="BL507" s="650"/>
      <c r="BM507" s="650"/>
      <c r="BN507" s="650"/>
      <c r="BO507" s="650"/>
      <c r="BP507" s="667"/>
      <c r="BQ507" s="667"/>
      <c r="BR507" s="667"/>
      <c r="BS507" s="650"/>
      <c r="BT507" s="650"/>
      <c r="BU507" s="650"/>
      <c r="BV507" s="667"/>
      <c r="BW507" s="652"/>
      <c r="BX507" s="606"/>
      <c r="BY507" s="645" t="str">
        <f t="shared" si="2951"/>
        <v/>
      </c>
      <c r="BZ507" s="608"/>
      <c r="CB507" s="616" t="str">
        <f t="shared" si="2980"/>
        <v/>
      </c>
      <c r="CC507" s="665"/>
      <c r="CD507" s="665"/>
      <c r="CE507" s="665"/>
      <c r="CF507" s="648"/>
      <c r="CG507" s="648"/>
      <c r="CH507" s="666"/>
      <c r="CI507" s="666"/>
      <c r="CJ507" s="666"/>
      <c r="CK507" s="666"/>
      <c r="CL507" s="666"/>
      <c r="CM507" s="650"/>
      <c r="CN507" s="650"/>
      <c r="CO507" s="650"/>
      <c r="CP507" s="650"/>
      <c r="CQ507" s="650"/>
      <c r="CR507" s="667"/>
      <c r="CS507" s="667"/>
      <c r="CT507" s="667"/>
      <c r="CU507" s="650"/>
      <c r="CV507" s="650"/>
      <c r="CW507" s="650"/>
      <c r="CX507" s="667"/>
      <c r="CY507" s="652"/>
      <c r="CZ507" s="606"/>
      <c r="DA507" s="645"/>
    </row>
    <row r="508" spans="1:105" ht="15" x14ac:dyDescent="0.25">
      <c r="A508" s="615">
        <v>679</v>
      </c>
      <c r="B508" s="616" t="s">
        <v>349</v>
      </c>
      <c r="C508" s="616" t="s">
        <v>782</v>
      </c>
      <c r="D508" s="616" t="str">
        <f t="shared" si="2977"/>
        <v>Supermarket: Main Grocery ShoppingIceland</v>
      </c>
      <c r="E508" s="568" t="s">
        <v>783</v>
      </c>
      <c r="F508" s="620">
        <v>0.12727387100000001</v>
      </c>
      <c r="G508" s="621">
        <v>9.8896292999999996E-2</v>
      </c>
      <c r="H508" s="622">
        <v>77.703532019999997</v>
      </c>
      <c r="I508" s="621">
        <v>0.110021964</v>
      </c>
      <c r="J508" s="622">
        <v>86.445051489999997</v>
      </c>
      <c r="K508" s="621">
        <v>6.1856324999999997E-2</v>
      </c>
      <c r="L508" s="623">
        <v>48.600961550000001</v>
      </c>
      <c r="M508" s="624">
        <v>9.6090787999999996E-2</v>
      </c>
      <c r="N508" s="625">
        <v>75.499225969999998</v>
      </c>
      <c r="O508" s="624">
        <v>0.111889687</v>
      </c>
      <c r="P508" s="626">
        <v>87.912535599999998</v>
      </c>
      <c r="Q508" s="627">
        <v>7.9427032999999994E-2</v>
      </c>
      <c r="R508" s="628">
        <v>62.406393459999997</v>
      </c>
      <c r="S508" s="627">
        <v>0.100401928</v>
      </c>
      <c r="T508" s="628">
        <v>78.886519960000001</v>
      </c>
      <c r="U508" s="627">
        <v>0.162976222</v>
      </c>
      <c r="V508" s="628">
        <v>128.0515943</v>
      </c>
      <c r="W508" s="627">
        <v>9.9201960000000006E-2</v>
      </c>
      <c r="X508" s="628">
        <v>77.943696200000005</v>
      </c>
      <c r="Y508" s="627">
        <v>8.1676122000000004E-2</v>
      </c>
      <c r="Z508" s="629">
        <v>64.173519020000001</v>
      </c>
      <c r="AA508" s="630">
        <v>9.691205E-2</v>
      </c>
      <c r="AB508" s="631">
        <v>76.144497560000005</v>
      </c>
      <c r="AC508" s="630">
        <v>9.3258494999999997E-2</v>
      </c>
      <c r="AD508" s="631">
        <v>73.273873289999997</v>
      </c>
      <c r="AE508" s="630">
        <v>0.117149774</v>
      </c>
      <c r="AF508" s="631">
        <v>92.045423839999998</v>
      </c>
      <c r="AG508" s="630">
        <v>0.18175730700000001</v>
      </c>
      <c r="AH508" s="631">
        <v>142.8080291</v>
      </c>
      <c r="AI508" s="630">
        <v>0.117149774</v>
      </c>
      <c r="AJ508" s="632">
        <v>92.045423839999998</v>
      </c>
      <c r="AK508" s="633">
        <v>0.128638012</v>
      </c>
      <c r="AL508" s="634">
        <v>101.0718148</v>
      </c>
      <c r="AM508" s="633">
        <v>0.14120332099999999</v>
      </c>
      <c r="AN508" s="634">
        <v>110.94446929999999</v>
      </c>
      <c r="AO508" s="633">
        <v>0.16046875399999999</v>
      </c>
      <c r="AP508" s="635">
        <v>126.081459</v>
      </c>
      <c r="AQ508" s="630">
        <v>0.200718219</v>
      </c>
      <c r="AR508" s="631">
        <v>157.7057547</v>
      </c>
      <c r="AS508" s="630">
        <v>0.148777248</v>
      </c>
      <c r="AT508" s="631">
        <v>116.8953585</v>
      </c>
      <c r="AU508" s="630">
        <v>0.23042436899999999</v>
      </c>
      <c r="AV508" s="632">
        <v>181.04609110000001</v>
      </c>
      <c r="AW508" s="633">
        <v>0.12694106199999999</v>
      </c>
      <c r="AX508" s="635">
        <v>99.738509429999993</v>
      </c>
      <c r="AY508" s="604"/>
      <c r="AZ508" s="568" t="str">
        <f t="shared" si="2978"/>
        <v>Iceland</v>
      </c>
      <c r="BA508" s="665">
        <f t="shared" ref="BA508:BA518" si="2981">BA$5*G508</f>
        <v>0</v>
      </c>
      <c r="BB508" s="665">
        <f t="shared" ref="BB508:BB518" si="2982">BB$5*I508</f>
        <v>0</v>
      </c>
      <c r="BC508" s="665">
        <f t="shared" ref="BC508:BC518" si="2983">BC$5*K508</f>
        <v>1.4226954749999998</v>
      </c>
      <c r="BD508" s="648">
        <f t="shared" ref="BD508:BD518" si="2984">BD$5*M508</f>
        <v>10.185623527999999</v>
      </c>
      <c r="BE508" s="648">
        <f t="shared" ref="BE508:BE518" si="2985">BE$5*O508</f>
        <v>0</v>
      </c>
      <c r="BF508" s="666">
        <f t="shared" ref="BF508:BF518" si="2986">BF$5*Q508</f>
        <v>4.2096327489999998</v>
      </c>
      <c r="BG508" s="666">
        <f t="shared" ref="BG508:BG518" si="2987">BG$5*S508</f>
        <v>2.6104501280000001</v>
      </c>
      <c r="BH508" s="666">
        <f t="shared" ref="BH508:BH518" si="2988">BH$5*U508</f>
        <v>0</v>
      </c>
      <c r="BI508" s="666">
        <f t="shared" ref="BI508:BI518" si="2989">BI$5*W508</f>
        <v>0.49600980000000006</v>
      </c>
      <c r="BJ508" s="666">
        <f t="shared" ref="BJ508:BJ518" si="2990">BJ$5*Y508</f>
        <v>1.6335224400000001</v>
      </c>
      <c r="BK508" s="650">
        <f t="shared" ref="BK508:BK518" si="2991">BK$5*AA508</f>
        <v>2.9073614999999999</v>
      </c>
      <c r="BL508" s="650">
        <f t="shared" ref="BL508:BL518" si="2992">BL$5*AC508</f>
        <v>1.3056189300000001</v>
      </c>
      <c r="BM508" s="650">
        <f t="shared" ref="BM508:BM518" si="2993">BM$5*AE508</f>
        <v>0</v>
      </c>
      <c r="BN508" s="650">
        <f t="shared" ref="BN508:BN518" si="2994">BN$5*AG508</f>
        <v>0</v>
      </c>
      <c r="BO508" s="650">
        <f t="shared" ref="BO508:BO518" si="2995">BO$5*AI508</f>
        <v>1.874396384</v>
      </c>
      <c r="BP508" s="667">
        <f t="shared" ref="BP508:BP518" si="2996">BP$5*AK508</f>
        <v>1.28638012</v>
      </c>
      <c r="BQ508" s="667">
        <f t="shared" ref="BQ508:BQ518" si="2997">BQ$5*AM508</f>
        <v>1.2708298889999998</v>
      </c>
      <c r="BR508" s="667">
        <f t="shared" ref="BR508:BR518" si="2998">BR$5*AO508</f>
        <v>0.96281252399999995</v>
      </c>
      <c r="BS508" s="650">
        <f t="shared" ref="BS508:BS518" si="2999">BS$5*AQ508</f>
        <v>0.60215465700000004</v>
      </c>
      <c r="BT508" s="650">
        <f t="shared" ref="BT508:BT518" si="3000">BT$5*AS508</f>
        <v>2.082881472</v>
      </c>
      <c r="BU508" s="650">
        <f t="shared" ref="BU508:BU518" si="3001">BU$5*AU508</f>
        <v>0.46084873799999998</v>
      </c>
      <c r="BV508" s="667">
        <f t="shared" ref="BV508:BV518" si="3002">BV$5*AW508</f>
        <v>0.50776424799999997</v>
      </c>
      <c r="BW508" s="652">
        <f t="shared" ref="BW508:BW518" si="3003">SUM(BA508:BV508)</f>
        <v>33.818982582000004</v>
      </c>
      <c r="BX508" s="606">
        <f>BW508/SUM($BW$508:$BW$518)</f>
        <v>6.8290346090550361E-2</v>
      </c>
      <c r="BY508" s="645">
        <f t="shared" ca="1" si="2951"/>
        <v>91.580791195196852</v>
      </c>
      <c r="BZ508" s="608"/>
      <c r="CB508" s="616" t="str">
        <f t="shared" si="2980"/>
        <v>Iceland</v>
      </c>
      <c r="CC508" s="665">
        <f t="shared" ref="CC508:CC518" ca="1" si="3004">CC$5*G508</f>
        <v>0</v>
      </c>
      <c r="CD508" s="665">
        <f t="shared" ref="CD508:CD518" ca="1" si="3005">CD$5*I508</f>
        <v>0.33006589200000003</v>
      </c>
      <c r="CE508" s="665">
        <f t="shared" ref="CE508:CE518" ca="1" si="3006">CE$5*K508</f>
        <v>37.794214574999998</v>
      </c>
      <c r="CF508" s="648">
        <f t="shared" ref="CF508:CF518" ca="1" si="3007">CF$5*M508</f>
        <v>191.50894048399999</v>
      </c>
      <c r="CG508" s="648">
        <f t="shared" ref="CG508:CG518" ca="1" si="3008">CG$5*O508</f>
        <v>0.55944843499999997</v>
      </c>
      <c r="CH508" s="666">
        <f t="shared" ref="CH508:CH518" ca="1" si="3009">CH$5*Q508</f>
        <v>107.30592158299999</v>
      </c>
      <c r="CI508" s="666">
        <f t="shared" ref="CI508:CI518" ca="1" si="3010">CI$5*S508</f>
        <v>55.421864255999999</v>
      </c>
      <c r="CJ508" s="666">
        <f t="shared" ref="CJ508:CJ518" ca="1" si="3011">CJ$5*U508</f>
        <v>0</v>
      </c>
      <c r="CK508" s="666">
        <f t="shared" ref="CK508:CK518" ca="1" si="3012">CK$5*W508</f>
        <v>9.8209940400000004</v>
      </c>
      <c r="CL508" s="666">
        <f t="shared" ref="CL508:CL518" ca="1" si="3013">CL$5*Y508</f>
        <v>29.648432286000002</v>
      </c>
      <c r="CM508" s="650">
        <f t="shared" ref="CM508:CM518" ca="1" si="3014">CM$5*AA508</f>
        <v>93.71395235</v>
      </c>
      <c r="CN508" s="650">
        <f t="shared" ref="CN508:CN518" ca="1" si="3015">CN$5*AC508</f>
        <v>69.664095764999999</v>
      </c>
      <c r="CO508" s="650">
        <f t="shared" ref="CO508:CO518" ca="1" si="3016">CO$5*AE508</f>
        <v>22.492756608000001</v>
      </c>
      <c r="CP508" s="650">
        <f t="shared" ref="CP508:CP518" ca="1" si="3017">CP$5*AG508</f>
        <v>0</v>
      </c>
      <c r="CQ508" s="650">
        <f t="shared" ref="CQ508:CQ518" ca="1" si="3018">CQ$5*AI508</f>
        <v>55.646142650000002</v>
      </c>
      <c r="CR508" s="667">
        <f t="shared" ref="CR508:CR518" ca="1" si="3019">CR$5*AK508</f>
        <v>54.027965039999998</v>
      </c>
      <c r="CS508" s="667">
        <f t="shared" ref="CS508:CS518" ca="1" si="3020">CS$5*AM508</f>
        <v>75.261370092999996</v>
      </c>
      <c r="CT508" s="667">
        <f t="shared" ref="CT508:CT518" ca="1" si="3021">CT$5*AO508</f>
        <v>95.318439875999999</v>
      </c>
      <c r="CU508" s="650">
        <f t="shared" ref="CU508:CU518" ca="1" si="3022">CU$5*AQ508</f>
        <v>74.466459248999996</v>
      </c>
      <c r="CV508" s="650">
        <f t="shared" ref="CV508:CV518" ca="1" si="3023">CV$5*AS508</f>
        <v>42.847847424000001</v>
      </c>
      <c r="CW508" s="650">
        <f t="shared" ref="CW508:CW518" ca="1" si="3024">CW$5*AU508</f>
        <v>55.071424190999998</v>
      </c>
      <c r="CX508" s="667">
        <f t="shared" ref="CX508:CX518" ca="1" si="3025">CX$5*AW508</f>
        <v>10.155284959999999</v>
      </c>
      <c r="CY508" s="652">
        <f t="shared" ref="CY508:CY518" ca="1" si="3026">SUM(CC508:CX508)</f>
        <v>1081.0556197569999</v>
      </c>
      <c r="CZ508" s="606">
        <f ca="1">CY508/SUM($CY$508:$CY$518)</f>
        <v>7.4568416803688836E-2</v>
      </c>
      <c r="DA508" s="645"/>
    </row>
    <row r="509" spans="1:105" ht="15" x14ac:dyDescent="0.25">
      <c r="A509" s="615">
        <v>680</v>
      </c>
      <c r="B509" s="616"/>
      <c r="C509" s="616" t="s">
        <v>782</v>
      </c>
      <c r="D509" s="616" t="str">
        <f t="shared" si="2977"/>
        <v>Supermarket: Main Grocery ShoppingAldi</v>
      </c>
      <c r="E509" s="568" t="s">
        <v>784</v>
      </c>
      <c r="F509" s="620">
        <v>0.27567419100000001</v>
      </c>
      <c r="G509" s="621">
        <v>6.4390510999999997E-2</v>
      </c>
      <c r="H509" s="622">
        <v>23.357468170000001</v>
      </c>
      <c r="I509" s="621">
        <v>0.175376175</v>
      </c>
      <c r="J509" s="622">
        <v>63.617190540000003</v>
      </c>
      <c r="K509" s="621">
        <v>0.18796671700000001</v>
      </c>
      <c r="L509" s="623">
        <v>68.184372199999999</v>
      </c>
      <c r="M509" s="624">
        <v>0.26525426000000002</v>
      </c>
      <c r="N509" s="625">
        <v>96.22020062</v>
      </c>
      <c r="O509" s="624">
        <v>0.20400858099999999</v>
      </c>
      <c r="P509" s="626">
        <v>74.003511130000007</v>
      </c>
      <c r="Q509" s="627">
        <v>0.30690977800000002</v>
      </c>
      <c r="R509" s="628">
        <v>111.330617</v>
      </c>
      <c r="S509" s="627">
        <v>0.28245419599999999</v>
      </c>
      <c r="T509" s="628">
        <v>102.4594268</v>
      </c>
      <c r="U509" s="627">
        <v>0.179642368</v>
      </c>
      <c r="V509" s="628">
        <v>65.164739240000003</v>
      </c>
      <c r="W509" s="627">
        <v>0.18402988200000001</v>
      </c>
      <c r="X509" s="628">
        <v>66.756297099999998</v>
      </c>
      <c r="Y509" s="627">
        <v>0.24680337199999999</v>
      </c>
      <c r="Z509" s="629">
        <v>89.527195390000003</v>
      </c>
      <c r="AA509" s="630">
        <v>0.29011274799999998</v>
      </c>
      <c r="AB509" s="631">
        <v>105.237544</v>
      </c>
      <c r="AC509" s="630">
        <v>0.30846369499999998</v>
      </c>
      <c r="AD509" s="631">
        <v>111.8942959</v>
      </c>
      <c r="AE509" s="630">
        <v>0.29011274799999998</v>
      </c>
      <c r="AF509" s="631">
        <v>105.237544</v>
      </c>
      <c r="AG509" s="630">
        <v>0.26984960899999999</v>
      </c>
      <c r="AH509" s="631">
        <v>97.887150059999996</v>
      </c>
      <c r="AI509" s="630">
        <v>0.29161869699999998</v>
      </c>
      <c r="AJ509" s="632">
        <v>105.7838223</v>
      </c>
      <c r="AK509" s="633">
        <v>0.27642783500000001</v>
      </c>
      <c r="AL509" s="634">
        <v>100.2733822</v>
      </c>
      <c r="AM509" s="633">
        <v>0.30308278100000002</v>
      </c>
      <c r="AN509" s="634">
        <v>109.9423853</v>
      </c>
      <c r="AO509" s="633">
        <v>0.31411360999999999</v>
      </c>
      <c r="AP509" s="635">
        <v>113.943786</v>
      </c>
      <c r="AQ509" s="630">
        <v>0.27328518499999999</v>
      </c>
      <c r="AR509" s="631">
        <v>99.133395039999996</v>
      </c>
      <c r="AS509" s="630">
        <v>0.24757421099999999</v>
      </c>
      <c r="AT509" s="631">
        <v>89.806815240000006</v>
      </c>
      <c r="AU509" s="630">
        <v>0.30196252699999998</v>
      </c>
      <c r="AV509" s="632">
        <v>109.5360165</v>
      </c>
      <c r="AW509" s="633">
        <v>0.253464523</v>
      </c>
      <c r="AX509" s="635">
        <v>91.943508309999999</v>
      </c>
      <c r="AY509" s="604"/>
      <c r="AZ509" s="568" t="str">
        <f t="shared" si="2978"/>
        <v>Aldi</v>
      </c>
      <c r="BA509" s="665">
        <f t="shared" si="2981"/>
        <v>0</v>
      </c>
      <c r="BB509" s="665">
        <f t="shared" si="2982"/>
        <v>0</v>
      </c>
      <c r="BC509" s="665">
        <f t="shared" si="2983"/>
        <v>4.323234491</v>
      </c>
      <c r="BD509" s="648">
        <f t="shared" si="2984"/>
        <v>28.11695156</v>
      </c>
      <c r="BE509" s="648">
        <f t="shared" si="2985"/>
        <v>0</v>
      </c>
      <c r="BF509" s="666">
        <f t="shared" si="2986"/>
        <v>16.266218234</v>
      </c>
      <c r="BG509" s="666">
        <f t="shared" si="2987"/>
        <v>7.3438090959999993</v>
      </c>
      <c r="BH509" s="666">
        <f t="shared" si="2988"/>
        <v>0</v>
      </c>
      <c r="BI509" s="666">
        <f t="shared" si="2989"/>
        <v>0.92014941000000006</v>
      </c>
      <c r="BJ509" s="666">
        <f t="shared" si="2990"/>
        <v>4.9360674399999995</v>
      </c>
      <c r="BK509" s="650">
        <f t="shared" si="2991"/>
        <v>8.7033824399999986</v>
      </c>
      <c r="BL509" s="650">
        <f t="shared" si="2992"/>
        <v>4.3184917299999999</v>
      </c>
      <c r="BM509" s="650">
        <f t="shared" si="2993"/>
        <v>0</v>
      </c>
      <c r="BN509" s="650">
        <f t="shared" si="2994"/>
        <v>0</v>
      </c>
      <c r="BO509" s="650">
        <f t="shared" si="2995"/>
        <v>4.6658991519999997</v>
      </c>
      <c r="BP509" s="667">
        <f t="shared" si="2996"/>
        <v>2.7642783500000001</v>
      </c>
      <c r="BQ509" s="667">
        <f t="shared" si="2997"/>
        <v>2.7277450290000003</v>
      </c>
      <c r="BR509" s="667">
        <f t="shared" si="2998"/>
        <v>1.88468166</v>
      </c>
      <c r="BS509" s="650">
        <f t="shared" si="2999"/>
        <v>0.81985555499999996</v>
      </c>
      <c r="BT509" s="650">
        <f t="shared" si="3000"/>
        <v>3.4660389540000001</v>
      </c>
      <c r="BU509" s="650">
        <f t="shared" si="3001"/>
        <v>0.60392505399999996</v>
      </c>
      <c r="BV509" s="667">
        <f t="shared" si="3002"/>
        <v>1.013858092</v>
      </c>
      <c r="BW509" s="652">
        <f t="shared" si="3003"/>
        <v>92.874586247000011</v>
      </c>
      <c r="BX509" s="606">
        <f t="shared" ref="BX509:BX518" si="3027">BW509/SUM($BW$508:$BW$518)</f>
        <v>0.18754075828407779</v>
      </c>
      <c r="BY509" s="645">
        <f t="shared" ca="1" si="2951"/>
        <v>98.583132986683879</v>
      </c>
      <c r="BZ509" s="608"/>
      <c r="CB509" s="616" t="str">
        <f t="shared" si="2980"/>
        <v>Aldi</v>
      </c>
      <c r="CC509" s="665">
        <f t="shared" ca="1" si="3004"/>
        <v>0</v>
      </c>
      <c r="CD509" s="665">
        <f t="shared" ca="1" si="3005"/>
        <v>0.52612852499999996</v>
      </c>
      <c r="CE509" s="665">
        <f t="shared" ca="1" si="3006"/>
        <v>114.847664087</v>
      </c>
      <c r="CF509" s="648">
        <f t="shared" ca="1" si="3007"/>
        <v>528.65174018000005</v>
      </c>
      <c r="CG509" s="648">
        <f t="shared" ca="1" si="3008"/>
        <v>1.0200429049999999</v>
      </c>
      <c r="CH509" s="666">
        <f t="shared" ca="1" si="3009"/>
        <v>414.63511007800003</v>
      </c>
      <c r="CI509" s="666">
        <f t="shared" ca="1" si="3010"/>
        <v>155.91471619199999</v>
      </c>
      <c r="CJ509" s="666">
        <f t="shared" ca="1" si="3011"/>
        <v>0</v>
      </c>
      <c r="CK509" s="666">
        <f t="shared" ca="1" si="3012"/>
        <v>18.218958318000002</v>
      </c>
      <c r="CL509" s="666">
        <f t="shared" ca="1" si="3013"/>
        <v>89.589624036000004</v>
      </c>
      <c r="CM509" s="650">
        <f t="shared" ca="1" si="3014"/>
        <v>280.53902731599999</v>
      </c>
      <c r="CN509" s="650">
        <f t="shared" ca="1" si="3015"/>
        <v>230.42238016499999</v>
      </c>
      <c r="CO509" s="650">
        <f t="shared" ca="1" si="3016"/>
        <v>55.701647615999995</v>
      </c>
      <c r="CP509" s="650">
        <f t="shared" ca="1" si="3017"/>
        <v>0</v>
      </c>
      <c r="CQ509" s="650">
        <f t="shared" ca="1" si="3018"/>
        <v>138.518881075</v>
      </c>
      <c r="CR509" s="667">
        <f t="shared" ca="1" si="3019"/>
        <v>116.09969070000001</v>
      </c>
      <c r="CS509" s="667">
        <f t="shared" ca="1" si="3020"/>
        <v>161.54312227300002</v>
      </c>
      <c r="CT509" s="667">
        <f t="shared" ca="1" si="3021"/>
        <v>186.58348433999998</v>
      </c>
      <c r="CU509" s="650">
        <f t="shared" ca="1" si="3022"/>
        <v>101.38880363499999</v>
      </c>
      <c r="CV509" s="650">
        <f t="shared" ca="1" si="3023"/>
        <v>71.301372767999993</v>
      </c>
      <c r="CW509" s="650">
        <f t="shared" ca="1" si="3024"/>
        <v>72.169043952999999</v>
      </c>
      <c r="CX509" s="667">
        <f t="shared" ca="1" si="3025"/>
        <v>20.277161839999998</v>
      </c>
      <c r="CY509" s="652">
        <f t="shared" ca="1" si="3026"/>
        <v>2757.9486000019997</v>
      </c>
      <c r="CZ509" s="606">
        <f t="shared" ref="CZ509:CZ518" ca="1" si="3028">CY509/SUM($CY$508:$CY$518)</f>
        <v>0.19023615156297566</v>
      </c>
      <c r="DA509" s="645"/>
    </row>
    <row r="510" spans="1:105" ht="15" x14ac:dyDescent="0.25">
      <c r="A510" s="615">
        <v>681</v>
      </c>
      <c r="B510" s="616"/>
      <c r="C510" s="616" t="s">
        <v>782</v>
      </c>
      <c r="D510" s="616" t="str">
        <f t="shared" si="2977"/>
        <v>Supermarket: Main Grocery ShoppingAsda</v>
      </c>
      <c r="E510" s="568" t="s">
        <v>785</v>
      </c>
      <c r="F510" s="620">
        <v>0.21714650199999999</v>
      </c>
      <c r="G510" s="621">
        <v>0.100282892</v>
      </c>
      <c r="H510" s="622">
        <v>46.182135700000003</v>
      </c>
      <c r="I510" s="621">
        <v>0.147935234</v>
      </c>
      <c r="J510" s="622">
        <v>68.126924729999999</v>
      </c>
      <c r="K510" s="621">
        <v>9.9763676999999995E-2</v>
      </c>
      <c r="L510" s="623">
        <v>45.943027319999999</v>
      </c>
      <c r="M510" s="624">
        <v>0.18714771799999999</v>
      </c>
      <c r="N510" s="625">
        <v>86.185002359999999</v>
      </c>
      <c r="O510" s="624">
        <v>0.134722966</v>
      </c>
      <c r="P510" s="626">
        <v>62.04242971</v>
      </c>
      <c r="Q510" s="627">
        <v>0.16746285399999999</v>
      </c>
      <c r="R510" s="628">
        <v>77.119756719999998</v>
      </c>
      <c r="S510" s="627">
        <v>0.175493596</v>
      </c>
      <c r="T510" s="628">
        <v>80.818062470000001</v>
      </c>
      <c r="U510" s="627">
        <v>0.19915822399999999</v>
      </c>
      <c r="V510" s="628">
        <v>91.716063629999994</v>
      </c>
      <c r="W510" s="627">
        <v>0.16746285399999999</v>
      </c>
      <c r="X510" s="628">
        <v>77.119756719999998</v>
      </c>
      <c r="Y510" s="627">
        <v>0.12917040799999999</v>
      </c>
      <c r="Z510" s="629">
        <v>59.485373430000003</v>
      </c>
      <c r="AA510" s="630">
        <v>0.21367397599999999</v>
      </c>
      <c r="AB510" s="631">
        <v>98.400837100000004</v>
      </c>
      <c r="AC510" s="630">
        <v>0.20836285900000001</v>
      </c>
      <c r="AD510" s="631">
        <v>95.954968969999996</v>
      </c>
      <c r="AE510" s="630">
        <v>0.21742099500000001</v>
      </c>
      <c r="AF510" s="631">
        <v>100.1264092</v>
      </c>
      <c r="AG510" s="630">
        <v>0.34098313699999999</v>
      </c>
      <c r="AH510" s="631">
        <v>157.02907200000001</v>
      </c>
      <c r="AI510" s="630">
        <v>0.21539473100000001</v>
      </c>
      <c r="AJ510" s="632">
        <v>99.193276760000003</v>
      </c>
      <c r="AK510" s="633">
        <v>0.24247116299999999</v>
      </c>
      <c r="AL510" s="634">
        <v>111.6624771</v>
      </c>
      <c r="AM510" s="633">
        <v>0.23493040000000001</v>
      </c>
      <c r="AN510" s="634">
        <v>108.18981549999999</v>
      </c>
      <c r="AO510" s="633">
        <v>0.26638631499999998</v>
      </c>
      <c r="AP510" s="635">
        <v>122.67584890000001</v>
      </c>
      <c r="AQ510" s="630">
        <v>0.28530984199999998</v>
      </c>
      <c r="AR510" s="631">
        <v>131.3904848</v>
      </c>
      <c r="AS510" s="630">
        <v>0.25500298199999999</v>
      </c>
      <c r="AT510" s="631">
        <v>117.4336124</v>
      </c>
      <c r="AU510" s="630">
        <v>0.26856943300000002</v>
      </c>
      <c r="AV510" s="632">
        <v>123.68121549999999</v>
      </c>
      <c r="AW510" s="633">
        <v>0.211584254</v>
      </c>
      <c r="AX510" s="635">
        <v>97.438481460000006</v>
      </c>
      <c r="AY510" s="604"/>
      <c r="AZ510" s="568" t="str">
        <f t="shared" si="2978"/>
        <v>Asda</v>
      </c>
      <c r="BA510" s="665">
        <f t="shared" si="2981"/>
        <v>0</v>
      </c>
      <c r="BB510" s="665">
        <f t="shared" si="2982"/>
        <v>0</v>
      </c>
      <c r="BC510" s="665">
        <f t="shared" si="2983"/>
        <v>2.294564571</v>
      </c>
      <c r="BD510" s="648">
        <f t="shared" si="2984"/>
        <v>19.837658107999999</v>
      </c>
      <c r="BE510" s="648">
        <f t="shared" si="2985"/>
        <v>0</v>
      </c>
      <c r="BF510" s="666">
        <f t="shared" si="2986"/>
        <v>8.8755312619999991</v>
      </c>
      <c r="BG510" s="666">
        <f t="shared" si="2987"/>
        <v>4.5628334959999997</v>
      </c>
      <c r="BH510" s="666">
        <f t="shared" si="2988"/>
        <v>0</v>
      </c>
      <c r="BI510" s="666">
        <f t="shared" si="2989"/>
        <v>0.83731427000000003</v>
      </c>
      <c r="BJ510" s="666">
        <f t="shared" si="2990"/>
        <v>2.5834081599999998</v>
      </c>
      <c r="BK510" s="650">
        <f t="shared" si="2991"/>
        <v>6.4102192799999997</v>
      </c>
      <c r="BL510" s="650">
        <f t="shared" si="2992"/>
        <v>2.9170800260000003</v>
      </c>
      <c r="BM510" s="650">
        <f t="shared" si="2993"/>
        <v>0</v>
      </c>
      <c r="BN510" s="650">
        <f t="shared" si="2994"/>
        <v>0</v>
      </c>
      <c r="BO510" s="650">
        <f t="shared" si="2995"/>
        <v>3.4463156960000001</v>
      </c>
      <c r="BP510" s="667">
        <f t="shared" si="2996"/>
        <v>2.42471163</v>
      </c>
      <c r="BQ510" s="667">
        <f t="shared" si="2997"/>
        <v>2.1143736</v>
      </c>
      <c r="BR510" s="667">
        <f t="shared" si="2998"/>
        <v>1.5983178899999999</v>
      </c>
      <c r="BS510" s="650">
        <f t="shared" si="2999"/>
        <v>0.85592952599999994</v>
      </c>
      <c r="BT510" s="650">
        <f t="shared" si="3000"/>
        <v>3.570041748</v>
      </c>
      <c r="BU510" s="650">
        <f t="shared" si="3001"/>
        <v>0.53713886600000005</v>
      </c>
      <c r="BV510" s="667">
        <f t="shared" si="3002"/>
        <v>0.846337016</v>
      </c>
      <c r="BW510" s="652">
        <f t="shared" si="3003"/>
        <v>63.71177514499999</v>
      </c>
      <c r="BX510" s="606">
        <f t="shared" si="3027"/>
        <v>0.12865257445713696</v>
      </c>
      <c r="BY510" s="645">
        <f t="shared" ca="1" si="2951"/>
        <v>94.50148133965736</v>
      </c>
      <c r="BZ510" s="608"/>
      <c r="CB510" s="616" t="str">
        <f t="shared" si="2980"/>
        <v>Asda</v>
      </c>
      <c r="CC510" s="665">
        <f t="shared" ca="1" si="3004"/>
        <v>0</v>
      </c>
      <c r="CD510" s="665">
        <f t="shared" ca="1" si="3005"/>
        <v>0.44380570200000002</v>
      </c>
      <c r="CE510" s="665">
        <f t="shared" ca="1" si="3006"/>
        <v>60.955606646999996</v>
      </c>
      <c r="CF510" s="648">
        <f t="shared" ca="1" si="3007"/>
        <v>372.98540197399996</v>
      </c>
      <c r="CG510" s="648">
        <f t="shared" ca="1" si="3008"/>
        <v>0.67361483</v>
      </c>
      <c r="CH510" s="666">
        <f t="shared" ca="1" si="3009"/>
        <v>226.242315754</v>
      </c>
      <c r="CI510" s="666">
        <f t="shared" ca="1" si="3010"/>
        <v>96.872464992000005</v>
      </c>
      <c r="CJ510" s="666">
        <f t="shared" ca="1" si="3011"/>
        <v>0</v>
      </c>
      <c r="CK510" s="666">
        <f t="shared" ca="1" si="3012"/>
        <v>16.578822545999998</v>
      </c>
      <c r="CL510" s="666">
        <f t="shared" ca="1" si="3013"/>
        <v>46.888858103999993</v>
      </c>
      <c r="CM510" s="650">
        <f t="shared" ca="1" si="3014"/>
        <v>206.62273479199999</v>
      </c>
      <c r="CN510" s="650">
        <f t="shared" ca="1" si="3015"/>
        <v>155.64705567300001</v>
      </c>
      <c r="CO510" s="650">
        <f t="shared" ca="1" si="3016"/>
        <v>41.744831040000001</v>
      </c>
      <c r="CP510" s="650">
        <f t="shared" ca="1" si="3017"/>
        <v>0</v>
      </c>
      <c r="CQ510" s="650">
        <f t="shared" ca="1" si="3018"/>
        <v>102.312497225</v>
      </c>
      <c r="CR510" s="667">
        <f t="shared" ca="1" si="3019"/>
        <v>101.83788846</v>
      </c>
      <c r="CS510" s="667">
        <f t="shared" ca="1" si="3020"/>
        <v>125.21790320000001</v>
      </c>
      <c r="CT510" s="667">
        <f t="shared" ca="1" si="3021"/>
        <v>158.23347110999998</v>
      </c>
      <c r="CU510" s="650">
        <f t="shared" ca="1" si="3022"/>
        <v>105.84995138199999</v>
      </c>
      <c r="CV510" s="650">
        <f t="shared" ca="1" si="3023"/>
        <v>73.440858816000002</v>
      </c>
      <c r="CW510" s="650">
        <f t="shared" ca="1" si="3024"/>
        <v>64.188094487000001</v>
      </c>
      <c r="CX510" s="667">
        <f t="shared" ca="1" si="3025"/>
        <v>16.92674032</v>
      </c>
      <c r="CY510" s="652">
        <f t="shared" ca="1" si="3026"/>
        <v>1973.6629170539995</v>
      </c>
      <c r="CZ510" s="606">
        <f t="shared" ca="1" si="3028"/>
        <v>0.13613815639009266</v>
      </c>
      <c r="DA510" s="645"/>
    </row>
    <row r="511" spans="1:105" ht="15" x14ac:dyDescent="0.25">
      <c r="A511" s="615">
        <v>682</v>
      </c>
      <c r="B511" s="616"/>
      <c r="C511" s="616" t="s">
        <v>782</v>
      </c>
      <c r="D511" s="616" t="str">
        <f t="shared" si="2977"/>
        <v>Supermarket: Main Grocery ShoppingCo-op</v>
      </c>
      <c r="E511" s="568" t="s">
        <v>786</v>
      </c>
      <c r="F511" s="620">
        <v>9.4046874000000003E-2</v>
      </c>
      <c r="G511" s="621">
        <v>9.5392513999999998E-2</v>
      </c>
      <c r="H511" s="622">
        <v>101.4308183</v>
      </c>
      <c r="I511" s="621">
        <v>8.7476575000000001E-2</v>
      </c>
      <c r="J511" s="622">
        <v>93.01380399</v>
      </c>
      <c r="K511" s="621">
        <v>0.104611333</v>
      </c>
      <c r="L511" s="623">
        <v>111.23318399999999</v>
      </c>
      <c r="M511" s="624">
        <v>0.10344041</v>
      </c>
      <c r="N511" s="625">
        <v>109.9881424</v>
      </c>
      <c r="O511" s="624">
        <v>0.100993768</v>
      </c>
      <c r="P511" s="626">
        <v>107.3866288</v>
      </c>
      <c r="Q511" s="627">
        <v>8.3168489999999998E-2</v>
      </c>
      <c r="R511" s="628">
        <v>88.433018689999997</v>
      </c>
      <c r="S511" s="627">
        <v>9.5392513999999998E-2</v>
      </c>
      <c r="T511" s="628">
        <v>101.4308183</v>
      </c>
      <c r="U511" s="627">
        <v>9.6130314999999994E-2</v>
      </c>
      <c r="V511" s="628">
        <v>102.2153216</v>
      </c>
      <c r="W511" s="627">
        <v>0.115593037</v>
      </c>
      <c r="X511" s="628">
        <v>122.910025</v>
      </c>
      <c r="Y511" s="627">
        <v>9.5392513999999998E-2</v>
      </c>
      <c r="Z511" s="629">
        <v>101.4308183</v>
      </c>
      <c r="AA511" s="630">
        <v>8.8670015000000005E-2</v>
      </c>
      <c r="AB511" s="631">
        <v>94.28278813</v>
      </c>
      <c r="AC511" s="630">
        <v>8.2951466000000001E-2</v>
      </c>
      <c r="AD511" s="631">
        <v>88.202257630000005</v>
      </c>
      <c r="AE511" s="630">
        <v>6.5119492000000001E-2</v>
      </c>
      <c r="AF511" s="631">
        <v>69.241526699999994</v>
      </c>
      <c r="AG511" s="630">
        <v>9.4513881999999994E-2</v>
      </c>
      <c r="AH511" s="631">
        <v>100.49656899999999</v>
      </c>
      <c r="AI511" s="630">
        <v>9.9837178999999998E-2</v>
      </c>
      <c r="AJ511" s="632">
        <v>106.1568286</v>
      </c>
      <c r="AK511" s="633">
        <v>0.114152736</v>
      </c>
      <c r="AL511" s="634">
        <v>121.3785539</v>
      </c>
      <c r="AM511" s="633">
        <v>8.9689473000000006E-2</v>
      </c>
      <c r="AN511" s="634">
        <v>95.366777310000003</v>
      </c>
      <c r="AO511" s="633">
        <v>9.0635596999999998E-2</v>
      </c>
      <c r="AP511" s="635">
        <v>96.3727904</v>
      </c>
      <c r="AQ511" s="630">
        <v>8.5781044000000001E-2</v>
      </c>
      <c r="AR511" s="631">
        <v>91.210946050000004</v>
      </c>
      <c r="AS511" s="630">
        <v>0.117295971</v>
      </c>
      <c r="AT511" s="631">
        <v>124.7207538</v>
      </c>
      <c r="AU511" s="630">
        <v>9.5392513999999998E-2</v>
      </c>
      <c r="AV511" s="632">
        <v>101.4308183</v>
      </c>
      <c r="AW511" s="633">
        <v>0.107275019</v>
      </c>
      <c r="AX511" s="635">
        <v>114.0654797</v>
      </c>
      <c r="AY511" s="604"/>
      <c r="AZ511" s="568" t="str">
        <f t="shared" si="2978"/>
        <v>Co-op</v>
      </c>
      <c r="BA511" s="665">
        <f t="shared" si="2981"/>
        <v>0</v>
      </c>
      <c r="BB511" s="665">
        <f t="shared" si="2982"/>
        <v>0</v>
      </c>
      <c r="BC511" s="665">
        <f t="shared" si="2983"/>
        <v>2.406060659</v>
      </c>
      <c r="BD511" s="648">
        <f t="shared" si="2984"/>
        <v>10.96468346</v>
      </c>
      <c r="BE511" s="648">
        <f t="shared" si="2985"/>
        <v>0</v>
      </c>
      <c r="BF511" s="666">
        <f t="shared" si="2986"/>
        <v>4.4079299699999996</v>
      </c>
      <c r="BG511" s="666">
        <f t="shared" si="2987"/>
        <v>2.4802053640000001</v>
      </c>
      <c r="BH511" s="666">
        <f t="shared" si="2988"/>
        <v>0</v>
      </c>
      <c r="BI511" s="666">
        <f t="shared" si="2989"/>
        <v>0.57796518499999994</v>
      </c>
      <c r="BJ511" s="666">
        <f t="shared" si="2990"/>
        <v>1.9078502799999999</v>
      </c>
      <c r="BK511" s="650">
        <f t="shared" si="2991"/>
        <v>2.6601004500000003</v>
      </c>
      <c r="BL511" s="650">
        <f t="shared" si="2992"/>
        <v>1.161320524</v>
      </c>
      <c r="BM511" s="650">
        <f t="shared" si="2993"/>
        <v>0</v>
      </c>
      <c r="BN511" s="650">
        <f t="shared" si="2994"/>
        <v>0</v>
      </c>
      <c r="BO511" s="650">
        <f t="shared" si="2995"/>
        <v>1.597394864</v>
      </c>
      <c r="BP511" s="667">
        <f t="shared" si="2996"/>
        <v>1.14152736</v>
      </c>
      <c r="BQ511" s="667">
        <f t="shared" si="2997"/>
        <v>0.80720525700000001</v>
      </c>
      <c r="BR511" s="667">
        <f t="shared" si="2998"/>
        <v>0.54381358199999996</v>
      </c>
      <c r="BS511" s="650">
        <f t="shared" si="2999"/>
        <v>0.25734313200000003</v>
      </c>
      <c r="BT511" s="650">
        <f t="shared" si="3000"/>
        <v>1.642143594</v>
      </c>
      <c r="BU511" s="650">
        <f t="shared" si="3001"/>
        <v>0.190785028</v>
      </c>
      <c r="BV511" s="667">
        <f t="shared" si="3002"/>
        <v>0.429100076</v>
      </c>
      <c r="BW511" s="652">
        <f t="shared" si="3003"/>
        <v>33.175428784999994</v>
      </c>
      <c r="BX511" s="606">
        <f t="shared" si="3027"/>
        <v>6.6990824101133384E-2</v>
      </c>
      <c r="BY511" s="645">
        <f t="shared" ca="1" si="2951"/>
        <v>103.74539722880914</v>
      </c>
      <c r="BZ511" s="608"/>
      <c r="CB511" s="616" t="str">
        <f t="shared" si="2980"/>
        <v>Co-op</v>
      </c>
      <c r="CC511" s="665">
        <f t="shared" ca="1" si="3004"/>
        <v>0</v>
      </c>
      <c r="CD511" s="665">
        <f t="shared" ca="1" si="3005"/>
        <v>0.262429725</v>
      </c>
      <c r="CE511" s="665">
        <f t="shared" ca="1" si="3006"/>
        <v>63.917524462999999</v>
      </c>
      <c r="CF511" s="648">
        <f t="shared" ca="1" si="3007"/>
        <v>206.15673712999998</v>
      </c>
      <c r="CG511" s="648">
        <f t="shared" ca="1" si="3008"/>
        <v>0.50496883999999997</v>
      </c>
      <c r="CH511" s="666">
        <f t="shared" ca="1" si="3009"/>
        <v>112.36062998999999</v>
      </c>
      <c r="CI511" s="666">
        <f t="shared" ca="1" si="3010"/>
        <v>52.656667728000002</v>
      </c>
      <c r="CJ511" s="666">
        <f t="shared" ca="1" si="3011"/>
        <v>0</v>
      </c>
      <c r="CK511" s="666">
        <f t="shared" ca="1" si="3012"/>
        <v>11.443710662999999</v>
      </c>
      <c r="CL511" s="666">
        <f t="shared" ca="1" si="3013"/>
        <v>34.627482581999999</v>
      </c>
      <c r="CM511" s="650">
        <f t="shared" ca="1" si="3014"/>
        <v>85.743904505000003</v>
      </c>
      <c r="CN511" s="650">
        <f t="shared" ca="1" si="3015"/>
        <v>61.964745102000002</v>
      </c>
      <c r="CO511" s="650">
        <f t="shared" ca="1" si="3016"/>
        <v>12.502942464</v>
      </c>
      <c r="CP511" s="650">
        <f t="shared" ca="1" si="3017"/>
        <v>0</v>
      </c>
      <c r="CQ511" s="650">
        <f t="shared" ca="1" si="3018"/>
        <v>47.422660024999999</v>
      </c>
      <c r="CR511" s="667">
        <f t="shared" ca="1" si="3019"/>
        <v>47.944149119999999</v>
      </c>
      <c r="CS511" s="667">
        <f t="shared" ca="1" si="3020"/>
        <v>47.804489109000002</v>
      </c>
      <c r="CT511" s="667">
        <f t="shared" ca="1" si="3021"/>
        <v>53.837544617999995</v>
      </c>
      <c r="CU511" s="650">
        <f t="shared" ca="1" si="3022"/>
        <v>31.824767324</v>
      </c>
      <c r="CV511" s="650">
        <f t="shared" ca="1" si="3023"/>
        <v>33.781239647999996</v>
      </c>
      <c r="CW511" s="650">
        <f t="shared" ca="1" si="3024"/>
        <v>22.798810845999999</v>
      </c>
      <c r="CX511" s="667">
        <f t="shared" ca="1" si="3025"/>
        <v>8.5820015200000004</v>
      </c>
      <c r="CY511" s="652">
        <f t="shared" ca="1" si="3026"/>
        <v>936.13740540200024</v>
      </c>
      <c r="CZ511" s="606">
        <f t="shared" ca="1" si="3028"/>
        <v>6.4572333704006155E-2</v>
      </c>
      <c r="DA511" s="645"/>
    </row>
    <row r="512" spans="1:105" ht="15" x14ac:dyDescent="0.25">
      <c r="A512" s="615">
        <v>683</v>
      </c>
      <c r="B512" s="616"/>
      <c r="C512" s="616" t="s">
        <v>782</v>
      </c>
      <c r="D512" s="616" t="str">
        <f t="shared" si="2977"/>
        <v>Supermarket: Main Grocery ShoppingLidl</v>
      </c>
      <c r="E512" s="568" t="s">
        <v>787</v>
      </c>
      <c r="F512" s="620">
        <v>0.21876585900000001</v>
      </c>
      <c r="G512" s="621">
        <v>0.12937609899999999</v>
      </c>
      <c r="H512" s="622">
        <v>59.139071999999999</v>
      </c>
      <c r="I512" s="621">
        <v>0.20774371</v>
      </c>
      <c r="J512" s="622">
        <v>94.961668250000002</v>
      </c>
      <c r="K512" s="621">
        <v>0.214573078</v>
      </c>
      <c r="L512" s="623">
        <v>98.083438810000004</v>
      </c>
      <c r="M512" s="624">
        <v>0.18806271999999999</v>
      </c>
      <c r="N512" s="625">
        <v>85.965296749999993</v>
      </c>
      <c r="O512" s="624">
        <v>0.23391868699999999</v>
      </c>
      <c r="P512" s="626">
        <v>106.92650500000001</v>
      </c>
      <c r="Q512" s="627">
        <v>0.21266568299999999</v>
      </c>
      <c r="R512" s="628">
        <v>97.211550119999998</v>
      </c>
      <c r="S512" s="627">
        <v>0.19468713200000001</v>
      </c>
      <c r="T512" s="628">
        <v>88.993379540000007</v>
      </c>
      <c r="U512" s="627">
        <v>0.28901361800000003</v>
      </c>
      <c r="V512" s="628">
        <v>132.1109328</v>
      </c>
      <c r="W512" s="627">
        <v>0.21266568299999999</v>
      </c>
      <c r="X512" s="628">
        <v>97.211550119999998</v>
      </c>
      <c r="Y512" s="627">
        <v>0.20369916800000001</v>
      </c>
      <c r="Z512" s="629">
        <v>93.112868950000006</v>
      </c>
      <c r="AA512" s="630">
        <v>0.22481272799999999</v>
      </c>
      <c r="AB512" s="631">
        <v>102.76408240000001</v>
      </c>
      <c r="AC512" s="630">
        <v>0.19509790099999999</v>
      </c>
      <c r="AD512" s="631">
        <v>89.181146249999998</v>
      </c>
      <c r="AE512" s="630">
        <v>0.215673331</v>
      </c>
      <c r="AF512" s="631">
        <v>98.586375099999998</v>
      </c>
      <c r="AG512" s="630">
        <v>0.24984261399999999</v>
      </c>
      <c r="AH512" s="631">
        <v>114.2054863</v>
      </c>
      <c r="AI512" s="630">
        <v>0.215673331</v>
      </c>
      <c r="AJ512" s="632">
        <v>98.586375099999998</v>
      </c>
      <c r="AK512" s="633">
        <v>0.24623119800000001</v>
      </c>
      <c r="AL512" s="634">
        <v>112.5546732</v>
      </c>
      <c r="AM512" s="633">
        <v>0.216764869</v>
      </c>
      <c r="AN512" s="634">
        <v>99.085327750000005</v>
      </c>
      <c r="AO512" s="633">
        <v>0.22346534200000001</v>
      </c>
      <c r="AP512" s="635">
        <v>102.1481792</v>
      </c>
      <c r="AQ512" s="630">
        <v>0.21481792399999999</v>
      </c>
      <c r="AR512" s="631">
        <v>98.195360590000007</v>
      </c>
      <c r="AS512" s="630">
        <v>0.220614962</v>
      </c>
      <c r="AT512" s="631">
        <v>100.84524260000001</v>
      </c>
      <c r="AU512" s="630">
        <v>0.25232819699999998</v>
      </c>
      <c r="AV512" s="632">
        <v>115.34167069999999</v>
      </c>
      <c r="AW512" s="633">
        <v>0.23328774899999999</v>
      </c>
      <c r="AX512" s="635">
        <v>106.638097</v>
      </c>
      <c r="AY512" s="604"/>
      <c r="AZ512" s="568" t="str">
        <f t="shared" si="2978"/>
        <v>Lidl</v>
      </c>
      <c r="BA512" s="665">
        <f t="shared" si="2981"/>
        <v>0</v>
      </c>
      <c r="BB512" s="665">
        <f t="shared" si="2982"/>
        <v>0</v>
      </c>
      <c r="BC512" s="665">
        <f t="shared" si="2983"/>
        <v>4.9351807939999999</v>
      </c>
      <c r="BD512" s="648">
        <f t="shared" si="2984"/>
        <v>19.934648319999997</v>
      </c>
      <c r="BE512" s="648">
        <f t="shared" si="2985"/>
        <v>0</v>
      </c>
      <c r="BF512" s="666">
        <f t="shared" si="2986"/>
        <v>11.271281199000001</v>
      </c>
      <c r="BG512" s="666">
        <f t="shared" si="2987"/>
        <v>5.0618654320000003</v>
      </c>
      <c r="BH512" s="666">
        <f t="shared" si="2988"/>
        <v>0</v>
      </c>
      <c r="BI512" s="666">
        <f t="shared" si="2989"/>
        <v>1.063328415</v>
      </c>
      <c r="BJ512" s="666">
        <f t="shared" si="2990"/>
        <v>4.0739833600000006</v>
      </c>
      <c r="BK512" s="650">
        <f t="shared" si="2991"/>
        <v>6.74438184</v>
      </c>
      <c r="BL512" s="650">
        <f t="shared" si="2992"/>
        <v>2.7313706139999998</v>
      </c>
      <c r="BM512" s="650">
        <f t="shared" si="2993"/>
        <v>0</v>
      </c>
      <c r="BN512" s="650">
        <f t="shared" si="2994"/>
        <v>0</v>
      </c>
      <c r="BO512" s="650">
        <f t="shared" si="2995"/>
        <v>3.4507732959999999</v>
      </c>
      <c r="BP512" s="667">
        <f t="shared" si="2996"/>
        <v>2.46231198</v>
      </c>
      <c r="BQ512" s="667">
        <f t="shared" si="2997"/>
        <v>1.9508838209999999</v>
      </c>
      <c r="BR512" s="667">
        <f t="shared" si="2998"/>
        <v>1.3407920520000001</v>
      </c>
      <c r="BS512" s="650">
        <f t="shared" si="2999"/>
        <v>0.64445377199999998</v>
      </c>
      <c r="BT512" s="650">
        <f t="shared" si="3000"/>
        <v>3.088609468</v>
      </c>
      <c r="BU512" s="650">
        <f t="shared" si="3001"/>
        <v>0.50465639399999995</v>
      </c>
      <c r="BV512" s="667">
        <f t="shared" si="3002"/>
        <v>0.93315099599999995</v>
      </c>
      <c r="BW512" s="652">
        <f t="shared" si="3003"/>
        <v>70.191671752999994</v>
      </c>
      <c r="BX512" s="606">
        <f t="shared" si="3027"/>
        <v>0.14173736732216036</v>
      </c>
      <c r="BY512" s="645">
        <f t="shared" ca="1" si="2951"/>
        <v>98.868089986765384</v>
      </c>
      <c r="BZ512" s="608"/>
      <c r="CB512" s="616" t="str">
        <f t="shared" si="2980"/>
        <v>Lidl</v>
      </c>
      <c r="CC512" s="665">
        <f t="shared" ca="1" si="3004"/>
        <v>0</v>
      </c>
      <c r="CD512" s="665">
        <f t="shared" ca="1" si="3005"/>
        <v>0.62323112999999997</v>
      </c>
      <c r="CE512" s="665">
        <f t="shared" ca="1" si="3006"/>
        <v>131.10415065800001</v>
      </c>
      <c r="CF512" s="648">
        <f t="shared" ca="1" si="3007"/>
        <v>374.80900095999999</v>
      </c>
      <c r="CG512" s="648">
        <f t="shared" ca="1" si="3008"/>
        <v>1.1695934349999999</v>
      </c>
      <c r="CH512" s="666">
        <f t="shared" ca="1" si="3009"/>
        <v>287.31133773300002</v>
      </c>
      <c r="CI512" s="666">
        <f t="shared" ca="1" si="3010"/>
        <v>107.46729686400001</v>
      </c>
      <c r="CJ512" s="666">
        <f t="shared" ca="1" si="3011"/>
        <v>0</v>
      </c>
      <c r="CK512" s="666">
        <f t="shared" ca="1" si="3012"/>
        <v>21.053902616999999</v>
      </c>
      <c r="CL512" s="666">
        <f t="shared" ca="1" si="3013"/>
        <v>73.942797984000009</v>
      </c>
      <c r="CM512" s="650">
        <f t="shared" ca="1" si="3014"/>
        <v>217.39390797599998</v>
      </c>
      <c r="CN512" s="650">
        <f t="shared" ca="1" si="3015"/>
        <v>145.73813204699999</v>
      </c>
      <c r="CO512" s="650">
        <f t="shared" ca="1" si="3016"/>
        <v>41.409279552000001</v>
      </c>
      <c r="CP512" s="650">
        <f t="shared" ca="1" si="3017"/>
        <v>0</v>
      </c>
      <c r="CQ512" s="650">
        <f t="shared" ca="1" si="3018"/>
        <v>102.444832225</v>
      </c>
      <c r="CR512" s="667">
        <f t="shared" ca="1" si="3019"/>
        <v>103.41710316000001</v>
      </c>
      <c r="CS512" s="667">
        <f t="shared" ca="1" si="3020"/>
        <v>115.535675177</v>
      </c>
      <c r="CT512" s="667">
        <f t="shared" ca="1" si="3021"/>
        <v>132.73841314800001</v>
      </c>
      <c r="CU512" s="650">
        <f t="shared" ca="1" si="3022"/>
        <v>79.697449804000001</v>
      </c>
      <c r="CV512" s="650">
        <f t="shared" ca="1" si="3023"/>
        <v>63.537109055999998</v>
      </c>
      <c r="CW512" s="650">
        <f t="shared" ca="1" si="3024"/>
        <v>60.306439082999994</v>
      </c>
      <c r="CX512" s="667">
        <f t="shared" ca="1" si="3025"/>
        <v>18.66301992</v>
      </c>
      <c r="CY512" s="652">
        <f t="shared" ca="1" si="3026"/>
        <v>2078.3626725289996</v>
      </c>
      <c r="CZ512" s="606">
        <f t="shared" ca="1" si="3028"/>
        <v>0.14336007435880829</v>
      </c>
      <c r="DA512" s="645"/>
    </row>
    <row r="513" spans="1:105" ht="15" x14ac:dyDescent="0.25">
      <c r="A513" s="615">
        <v>684</v>
      </c>
      <c r="B513" s="616"/>
      <c r="C513" s="616" t="s">
        <v>782</v>
      </c>
      <c r="D513" s="616" t="str">
        <f t="shared" si="2977"/>
        <v>Supermarket: Main Grocery ShoppingM &amp; S</v>
      </c>
      <c r="E513" s="568" t="s">
        <v>788</v>
      </c>
      <c r="F513" s="620">
        <v>0.10127941</v>
      </c>
      <c r="G513" s="621">
        <v>0.193990354</v>
      </c>
      <c r="H513" s="622">
        <v>191.5397753</v>
      </c>
      <c r="I513" s="621">
        <v>0.16527497799999999</v>
      </c>
      <c r="J513" s="622">
        <v>163.18714600000001</v>
      </c>
      <c r="K513" s="621">
        <v>0.16527497799999999</v>
      </c>
      <c r="L513" s="623">
        <v>163.18714600000001</v>
      </c>
      <c r="M513" s="624">
        <v>0.13139530799999999</v>
      </c>
      <c r="N513" s="625">
        <v>129.7354593</v>
      </c>
      <c r="O513" s="624">
        <v>0.13139530799999999</v>
      </c>
      <c r="P513" s="626">
        <v>129.7354593</v>
      </c>
      <c r="Q513" s="627">
        <v>9.7774390000000003E-2</v>
      </c>
      <c r="R513" s="628">
        <v>96.539257570000004</v>
      </c>
      <c r="S513" s="627">
        <v>0.108056467</v>
      </c>
      <c r="T513" s="628">
        <v>106.69144590000001</v>
      </c>
      <c r="U513" s="627">
        <v>0.125702495</v>
      </c>
      <c r="V513" s="628">
        <v>124.1145612</v>
      </c>
      <c r="W513" s="627">
        <v>0.12839561299999999</v>
      </c>
      <c r="X513" s="628">
        <v>126.773658</v>
      </c>
      <c r="Y513" s="627">
        <v>9.5654638E-2</v>
      </c>
      <c r="Z513" s="629">
        <v>94.446283269999995</v>
      </c>
      <c r="AA513" s="630">
        <v>8.3391846000000006E-2</v>
      </c>
      <c r="AB513" s="631">
        <v>82.338400019999995</v>
      </c>
      <c r="AC513" s="630">
        <v>8.1233741999999998E-2</v>
      </c>
      <c r="AD513" s="631">
        <v>80.207559040000007</v>
      </c>
      <c r="AE513" s="630">
        <v>8.4396287E-2</v>
      </c>
      <c r="AF513" s="631">
        <v>83.330152819999995</v>
      </c>
      <c r="AG513" s="630">
        <v>8.8556347999999993E-2</v>
      </c>
      <c r="AH513" s="631">
        <v>87.437661700000007</v>
      </c>
      <c r="AI513" s="630">
        <v>8.4396287E-2</v>
      </c>
      <c r="AJ513" s="632">
        <v>83.330152819999995</v>
      </c>
      <c r="AK513" s="633">
        <v>0.13325316100000001</v>
      </c>
      <c r="AL513" s="634">
        <v>131.56984370000001</v>
      </c>
      <c r="AM513" s="633">
        <v>7.6713361999999993E-2</v>
      </c>
      <c r="AN513" s="634">
        <v>75.744281770000001</v>
      </c>
      <c r="AO513" s="633">
        <v>7.9629944999999994E-2</v>
      </c>
      <c r="AP513" s="635">
        <v>78.624021850000005</v>
      </c>
      <c r="AQ513" s="630">
        <v>0.10458044399999999</v>
      </c>
      <c r="AR513" s="631">
        <v>103.2593341</v>
      </c>
      <c r="AS513" s="630">
        <v>8.8170830000000006E-2</v>
      </c>
      <c r="AT513" s="631">
        <v>87.057014510000002</v>
      </c>
      <c r="AU513" s="630">
        <v>0.10309695000000001</v>
      </c>
      <c r="AV513" s="632">
        <v>101.79458030000001</v>
      </c>
      <c r="AW513" s="633">
        <v>0.10693266</v>
      </c>
      <c r="AX513" s="635">
        <v>105.58183560000001</v>
      </c>
      <c r="AY513" s="604"/>
      <c r="AZ513" s="568" t="str">
        <f t="shared" si="2978"/>
        <v>M &amp; S</v>
      </c>
      <c r="BA513" s="665">
        <f t="shared" si="2981"/>
        <v>0</v>
      </c>
      <c r="BB513" s="665">
        <f t="shared" si="2982"/>
        <v>0</v>
      </c>
      <c r="BC513" s="665">
        <f t="shared" si="2983"/>
        <v>3.8013244939999997</v>
      </c>
      <c r="BD513" s="648">
        <f t="shared" si="2984"/>
        <v>13.927902647999998</v>
      </c>
      <c r="BE513" s="648">
        <f t="shared" si="2985"/>
        <v>0</v>
      </c>
      <c r="BF513" s="666">
        <f t="shared" si="2986"/>
        <v>5.1820426700000004</v>
      </c>
      <c r="BG513" s="666">
        <f t="shared" si="2987"/>
        <v>2.8094681420000001</v>
      </c>
      <c r="BH513" s="666">
        <f t="shared" si="2988"/>
        <v>0</v>
      </c>
      <c r="BI513" s="666">
        <f t="shared" si="2989"/>
        <v>0.64197806499999999</v>
      </c>
      <c r="BJ513" s="666">
        <f t="shared" si="2990"/>
        <v>1.9130927600000001</v>
      </c>
      <c r="BK513" s="650">
        <f t="shared" si="2991"/>
        <v>2.5017553800000001</v>
      </c>
      <c r="BL513" s="650">
        <f t="shared" si="2992"/>
        <v>1.137272388</v>
      </c>
      <c r="BM513" s="650">
        <f t="shared" si="2993"/>
        <v>0</v>
      </c>
      <c r="BN513" s="650">
        <f t="shared" si="2994"/>
        <v>0</v>
      </c>
      <c r="BO513" s="650">
        <f t="shared" si="2995"/>
        <v>1.350340592</v>
      </c>
      <c r="BP513" s="667">
        <f t="shared" si="2996"/>
        <v>1.3325316100000002</v>
      </c>
      <c r="BQ513" s="667">
        <f t="shared" si="2997"/>
        <v>0.69042025799999995</v>
      </c>
      <c r="BR513" s="667">
        <f t="shared" si="2998"/>
        <v>0.47777966999999999</v>
      </c>
      <c r="BS513" s="650">
        <f t="shared" si="2999"/>
        <v>0.31374133199999998</v>
      </c>
      <c r="BT513" s="650">
        <f t="shared" si="3000"/>
        <v>1.23439162</v>
      </c>
      <c r="BU513" s="650">
        <f t="shared" si="3001"/>
        <v>0.20619390000000001</v>
      </c>
      <c r="BV513" s="667">
        <f t="shared" si="3002"/>
        <v>0.42773064</v>
      </c>
      <c r="BW513" s="652">
        <f t="shared" si="3003"/>
        <v>37.947966169000004</v>
      </c>
      <c r="BX513" s="606">
        <f t="shared" si="3027"/>
        <v>7.6627962914910683E-2</v>
      </c>
      <c r="BY513" s="645">
        <f t="shared" ca="1" si="2951"/>
        <v>106.57917414398241</v>
      </c>
      <c r="BZ513" s="608"/>
      <c r="CB513" s="616" t="str">
        <f t="shared" si="2980"/>
        <v>M &amp; S</v>
      </c>
      <c r="CC513" s="665">
        <f t="shared" ca="1" si="3004"/>
        <v>0</v>
      </c>
      <c r="CD513" s="665">
        <f t="shared" ca="1" si="3005"/>
        <v>0.49582493399999994</v>
      </c>
      <c r="CE513" s="665">
        <f t="shared" ca="1" si="3006"/>
        <v>100.98301155799999</v>
      </c>
      <c r="CF513" s="648">
        <f t="shared" ca="1" si="3007"/>
        <v>261.87084884399997</v>
      </c>
      <c r="CG513" s="648">
        <f t="shared" ca="1" si="3008"/>
        <v>0.65697653999999994</v>
      </c>
      <c r="CH513" s="666">
        <f t="shared" ca="1" si="3009"/>
        <v>132.09320088999999</v>
      </c>
      <c r="CI513" s="666">
        <f t="shared" ca="1" si="3010"/>
        <v>59.647169783999999</v>
      </c>
      <c r="CJ513" s="666">
        <f t="shared" ca="1" si="3011"/>
        <v>0</v>
      </c>
      <c r="CK513" s="666">
        <f t="shared" ca="1" si="3012"/>
        <v>12.711165686999999</v>
      </c>
      <c r="CL513" s="666">
        <f t="shared" ca="1" si="3013"/>
        <v>34.722633594000001</v>
      </c>
      <c r="CM513" s="650">
        <f t="shared" ca="1" si="3014"/>
        <v>80.639915082000002</v>
      </c>
      <c r="CN513" s="650">
        <f t="shared" ca="1" si="3015"/>
        <v>60.681605273999999</v>
      </c>
      <c r="CO513" s="650">
        <f t="shared" ca="1" si="3016"/>
        <v>16.204087103999999</v>
      </c>
      <c r="CP513" s="650">
        <f t="shared" ca="1" si="3017"/>
        <v>0</v>
      </c>
      <c r="CQ513" s="650">
        <f t="shared" ca="1" si="3018"/>
        <v>40.088236324999997</v>
      </c>
      <c r="CR513" s="667">
        <f t="shared" ca="1" si="3019"/>
        <v>55.966327620000001</v>
      </c>
      <c r="CS513" s="667">
        <f t="shared" ca="1" si="3020"/>
        <v>40.888221945999994</v>
      </c>
      <c r="CT513" s="667">
        <f t="shared" ca="1" si="3021"/>
        <v>47.300187329999993</v>
      </c>
      <c r="CU513" s="650">
        <f t="shared" ca="1" si="3022"/>
        <v>38.799344724000001</v>
      </c>
      <c r="CV513" s="650">
        <f t="shared" ca="1" si="3023"/>
        <v>25.393199040000002</v>
      </c>
      <c r="CW513" s="650">
        <f t="shared" ca="1" si="3024"/>
        <v>24.640171050000003</v>
      </c>
      <c r="CX513" s="667">
        <f t="shared" ca="1" si="3025"/>
        <v>8.5546127999999992</v>
      </c>
      <c r="CY513" s="652">
        <f t="shared" ca="1" si="3026"/>
        <v>1042.3367401260002</v>
      </c>
      <c r="CZ513" s="606">
        <f t="shared" ca="1" si="3028"/>
        <v>7.1897688765528114E-2</v>
      </c>
      <c r="DA513" s="645"/>
    </row>
    <row r="514" spans="1:105" ht="15" x14ac:dyDescent="0.25">
      <c r="A514" s="615">
        <v>685</v>
      </c>
      <c r="B514" s="616"/>
      <c r="C514" s="616" t="s">
        <v>782</v>
      </c>
      <c r="D514" s="616" t="str">
        <f t="shared" si="2977"/>
        <v>Supermarket: Main Grocery ShoppingMorrisons</v>
      </c>
      <c r="E514" s="568" t="s">
        <v>789</v>
      </c>
      <c r="F514" s="620">
        <v>0.176326542</v>
      </c>
      <c r="G514" s="621">
        <v>8.9477401999999998E-2</v>
      </c>
      <c r="H514" s="622">
        <v>50.745282690000003</v>
      </c>
      <c r="I514" s="621">
        <v>0.16224844499999999</v>
      </c>
      <c r="J514" s="622">
        <v>92.015894430000003</v>
      </c>
      <c r="K514" s="621">
        <v>0.16224844499999999</v>
      </c>
      <c r="L514" s="623">
        <v>92.015894430000003</v>
      </c>
      <c r="M514" s="624">
        <v>0.17286548600000001</v>
      </c>
      <c r="N514" s="625">
        <v>98.037132409999998</v>
      </c>
      <c r="O514" s="624">
        <v>0.160386686</v>
      </c>
      <c r="P514" s="626">
        <v>90.960036049999999</v>
      </c>
      <c r="Q514" s="627">
        <v>0.16017426500000001</v>
      </c>
      <c r="R514" s="628">
        <v>90.839565530000002</v>
      </c>
      <c r="S514" s="627">
        <v>0.17505753299999999</v>
      </c>
      <c r="T514" s="628">
        <v>99.280307280000002</v>
      </c>
      <c r="U514" s="627">
        <v>0.16553642599999999</v>
      </c>
      <c r="V514" s="628">
        <v>93.880605509999995</v>
      </c>
      <c r="W514" s="627">
        <v>0.14473043599999999</v>
      </c>
      <c r="X514" s="628">
        <v>82.080913409999994</v>
      </c>
      <c r="Y514" s="627">
        <v>0.140682272</v>
      </c>
      <c r="Z514" s="629">
        <v>79.785079440000004</v>
      </c>
      <c r="AA514" s="630">
        <v>0.172682476</v>
      </c>
      <c r="AB514" s="631">
        <v>97.933342199999998</v>
      </c>
      <c r="AC514" s="630">
        <v>0.19273453300000001</v>
      </c>
      <c r="AD514" s="631">
        <v>109.305457</v>
      </c>
      <c r="AE514" s="630">
        <v>0.15711703699999999</v>
      </c>
      <c r="AF514" s="631">
        <v>89.105720869999999</v>
      </c>
      <c r="AG514" s="630">
        <v>0.18348134799999999</v>
      </c>
      <c r="AH514" s="631">
        <v>104.05770200000001</v>
      </c>
      <c r="AI514" s="630">
        <v>0.221253381</v>
      </c>
      <c r="AJ514" s="632">
        <v>125.47933949999999</v>
      </c>
      <c r="AK514" s="633">
        <v>0.18671443099999999</v>
      </c>
      <c r="AL514" s="634">
        <v>105.8912789</v>
      </c>
      <c r="AM514" s="633">
        <v>0.18671443099999999</v>
      </c>
      <c r="AN514" s="634">
        <v>105.8912789</v>
      </c>
      <c r="AO514" s="633">
        <v>0.19572846999999999</v>
      </c>
      <c r="AP514" s="635">
        <v>111.0034071</v>
      </c>
      <c r="AQ514" s="630">
        <v>0.17482651799999999</v>
      </c>
      <c r="AR514" s="631">
        <v>99.149292099999997</v>
      </c>
      <c r="AS514" s="630">
        <v>0.17482651799999999</v>
      </c>
      <c r="AT514" s="631">
        <v>99.149292099999997</v>
      </c>
      <c r="AU514" s="630">
        <v>0.17482651799999999</v>
      </c>
      <c r="AV514" s="632">
        <v>99.149292099999997</v>
      </c>
      <c r="AW514" s="633">
        <v>0.17264921899999999</v>
      </c>
      <c r="AX514" s="635">
        <v>97.914481240000001</v>
      </c>
      <c r="AY514" s="604"/>
      <c r="AZ514" s="568" t="str">
        <f t="shared" si="2978"/>
        <v>Morrisons</v>
      </c>
      <c r="BA514" s="665">
        <f t="shared" si="2981"/>
        <v>0</v>
      </c>
      <c r="BB514" s="665">
        <f t="shared" si="2982"/>
        <v>0</v>
      </c>
      <c r="BC514" s="665">
        <f t="shared" si="2983"/>
        <v>3.7317142349999997</v>
      </c>
      <c r="BD514" s="648">
        <f t="shared" si="2984"/>
        <v>18.323741516000002</v>
      </c>
      <c r="BE514" s="648">
        <f t="shared" si="2985"/>
        <v>0</v>
      </c>
      <c r="BF514" s="666">
        <f t="shared" si="2986"/>
        <v>8.4892360450000002</v>
      </c>
      <c r="BG514" s="666">
        <f t="shared" si="2987"/>
        <v>4.551495858</v>
      </c>
      <c r="BH514" s="666">
        <f t="shared" si="2988"/>
        <v>0</v>
      </c>
      <c r="BI514" s="666">
        <f t="shared" si="2989"/>
        <v>0.72365217999999998</v>
      </c>
      <c r="BJ514" s="666">
        <f t="shared" si="2990"/>
        <v>2.8136454400000002</v>
      </c>
      <c r="BK514" s="650">
        <f t="shared" si="2991"/>
        <v>5.1804742800000003</v>
      </c>
      <c r="BL514" s="650">
        <f t="shared" si="2992"/>
        <v>2.698283462</v>
      </c>
      <c r="BM514" s="650">
        <f t="shared" si="2993"/>
        <v>0</v>
      </c>
      <c r="BN514" s="650">
        <f t="shared" si="2994"/>
        <v>0</v>
      </c>
      <c r="BO514" s="650">
        <f t="shared" si="2995"/>
        <v>3.540054096</v>
      </c>
      <c r="BP514" s="667">
        <f t="shared" si="2996"/>
        <v>1.8671443099999998</v>
      </c>
      <c r="BQ514" s="667">
        <f t="shared" si="2997"/>
        <v>1.6804298789999998</v>
      </c>
      <c r="BR514" s="667">
        <f t="shared" si="2998"/>
        <v>1.17437082</v>
      </c>
      <c r="BS514" s="650">
        <f t="shared" si="2999"/>
        <v>0.52447955400000001</v>
      </c>
      <c r="BT514" s="650">
        <f t="shared" si="3000"/>
        <v>2.4475712519999999</v>
      </c>
      <c r="BU514" s="650">
        <f t="shared" si="3001"/>
        <v>0.34965303599999997</v>
      </c>
      <c r="BV514" s="667">
        <f t="shared" si="3002"/>
        <v>0.69059687599999997</v>
      </c>
      <c r="BW514" s="652">
        <f t="shared" si="3003"/>
        <v>58.786542839000013</v>
      </c>
      <c r="BX514" s="606">
        <f t="shared" si="3027"/>
        <v>0.11870710025673578</v>
      </c>
      <c r="BY514" s="645">
        <f t="shared" ref="BY514:BY544" ca="1" si="3029">IF(CZ514&gt;0,BX514/CZ514*100,"")</f>
        <v>99.213845954891383</v>
      </c>
      <c r="BZ514" s="608"/>
      <c r="CB514" s="616" t="str">
        <f t="shared" si="2980"/>
        <v>Morrisons</v>
      </c>
      <c r="CC514" s="665">
        <f t="shared" ca="1" si="3004"/>
        <v>0</v>
      </c>
      <c r="CD514" s="665">
        <f t="shared" ca="1" si="3005"/>
        <v>0.48674533499999995</v>
      </c>
      <c r="CE514" s="665">
        <f t="shared" ca="1" si="3006"/>
        <v>99.133799894999996</v>
      </c>
      <c r="CF514" s="648">
        <f t="shared" ca="1" si="3007"/>
        <v>344.52091359800005</v>
      </c>
      <c r="CG514" s="648">
        <f t="shared" ca="1" si="3008"/>
        <v>0.80193343000000006</v>
      </c>
      <c r="CH514" s="666">
        <f t="shared" ca="1" si="3009"/>
        <v>216.39543201500001</v>
      </c>
      <c r="CI514" s="666">
        <f t="shared" ca="1" si="3010"/>
        <v>96.631758215999994</v>
      </c>
      <c r="CJ514" s="666">
        <f t="shared" ca="1" si="3011"/>
        <v>0</v>
      </c>
      <c r="CK514" s="666">
        <f t="shared" ca="1" si="3012"/>
        <v>14.328313163999999</v>
      </c>
      <c r="CL514" s="666">
        <f t="shared" ca="1" si="3013"/>
        <v>51.067664735999998</v>
      </c>
      <c r="CM514" s="650">
        <f t="shared" ca="1" si="3014"/>
        <v>166.98395429199999</v>
      </c>
      <c r="CN514" s="650">
        <f t="shared" ca="1" si="3015"/>
        <v>143.97269615100001</v>
      </c>
      <c r="CO514" s="650">
        <f t="shared" ca="1" si="3016"/>
        <v>30.166471103999996</v>
      </c>
      <c r="CP514" s="650">
        <f t="shared" ca="1" si="3017"/>
        <v>0</v>
      </c>
      <c r="CQ514" s="650">
        <f t="shared" ca="1" si="3018"/>
        <v>105.095355975</v>
      </c>
      <c r="CR514" s="667">
        <f t="shared" ca="1" si="3019"/>
        <v>78.420061019999991</v>
      </c>
      <c r="CS514" s="667">
        <f t="shared" ca="1" si="3020"/>
        <v>99.518791722999993</v>
      </c>
      <c r="CT514" s="667">
        <f t="shared" ca="1" si="3021"/>
        <v>116.26271118</v>
      </c>
      <c r="CU514" s="650">
        <f t="shared" ca="1" si="3022"/>
        <v>64.860638177999988</v>
      </c>
      <c r="CV514" s="650">
        <f t="shared" ca="1" si="3023"/>
        <v>50.350037183999994</v>
      </c>
      <c r="CW514" s="650">
        <f t="shared" ca="1" si="3024"/>
        <v>41.783537801999998</v>
      </c>
      <c r="CX514" s="667">
        <f t="shared" ca="1" si="3025"/>
        <v>13.811937519999999</v>
      </c>
      <c r="CY514" s="652">
        <f t="shared" ca="1" si="3026"/>
        <v>1734.5927525180002</v>
      </c>
      <c r="CZ514" s="606">
        <f t="shared" ca="1" si="3028"/>
        <v>0.1196477156129067</v>
      </c>
      <c r="DA514" s="645"/>
    </row>
    <row r="515" spans="1:105" ht="15" x14ac:dyDescent="0.25">
      <c r="A515" s="615">
        <v>686</v>
      </c>
      <c r="B515" s="616"/>
      <c r="C515" s="616" t="s">
        <v>782</v>
      </c>
      <c r="D515" s="616" t="str">
        <f t="shared" si="2977"/>
        <v>Supermarket: Main Grocery ShoppingSainsbury's</v>
      </c>
      <c r="E515" s="568" t="s">
        <v>790</v>
      </c>
      <c r="F515" s="620">
        <v>8.1000775999999997E-2</v>
      </c>
      <c r="G515" s="621">
        <v>7.1985012000000001E-2</v>
      </c>
      <c r="H515" s="622">
        <v>88.869533829999995</v>
      </c>
      <c r="I515" s="621">
        <v>8.1621573000000003E-2</v>
      </c>
      <c r="J515" s="622">
        <v>100.76640860000001</v>
      </c>
      <c r="K515" s="621">
        <v>8.1621573000000003E-2</v>
      </c>
      <c r="L515" s="623">
        <v>100.76640860000001</v>
      </c>
      <c r="M515" s="624">
        <v>8.1621573000000003E-2</v>
      </c>
      <c r="N515" s="625">
        <v>100.76640860000001</v>
      </c>
      <c r="O515" s="624">
        <v>8.1621573000000003E-2</v>
      </c>
      <c r="P515" s="626">
        <v>100.76640860000001</v>
      </c>
      <c r="Q515" s="627">
        <v>8.3540892000000005E-2</v>
      </c>
      <c r="R515" s="628">
        <v>103.1359155</v>
      </c>
      <c r="S515" s="627">
        <v>7.6088182000000004E-2</v>
      </c>
      <c r="T515" s="628">
        <v>93.935128090000006</v>
      </c>
      <c r="U515" s="627">
        <v>0.11446859099999999</v>
      </c>
      <c r="V515" s="628">
        <v>141.3178954</v>
      </c>
      <c r="W515" s="627">
        <v>0.15662574800000001</v>
      </c>
      <c r="X515" s="628">
        <v>193.36326890000001</v>
      </c>
      <c r="Y515" s="627">
        <v>9.3331526999999997E-2</v>
      </c>
      <c r="Z515" s="629">
        <v>115.2230043</v>
      </c>
      <c r="AA515" s="630">
        <v>8.0903239000000002E-2</v>
      </c>
      <c r="AB515" s="631">
        <v>99.879585280000001</v>
      </c>
      <c r="AC515" s="630">
        <v>8.0903239000000002E-2</v>
      </c>
      <c r="AD515" s="631">
        <v>99.879585280000001</v>
      </c>
      <c r="AE515" s="630">
        <v>8.0903239000000002E-2</v>
      </c>
      <c r="AF515" s="631">
        <v>99.879585280000001</v>
      </c>
      <c r="AG515" s="630">
        <v>9.3557249999999995E-2</v>
      </c>
      <c r="AH515" s="631">
        <v>115.501672</v>
      </c>
      <c r="AI515" s="630">
        <v>6.6419379000000001E-2</v>
      </c>
      <c r="AJ515" s="632">
        <v>81.998448609999997</v>
      </c>
      <c r="AK515" s="633">
        <v>9.6573711000000007E-2</v>
      </c>
      <c r="AL515" s="634">
        <v>119.22566140000001</v>
      </c>
      <c r="AM515" s="633">
        <v>7.3051586000000002E-2</v>
      </c>
      <c r="AN515" s="634">
        <v>90.186279920000004</v>
      </c>
      <c r="AO515" s="633">
        <v>5.0023731000000002E-2</v>
      </c>
      <c r="AP515" s="635">
        <v>61.757101390000003</v>
      </c>
      <c r="AQ515" s="630">
        <v>6.4618569000000001E-2</v>
      </c>
      <c r="AR515" s="631">
        <v>79.775246989999999</v>
      </c>
      <c r="AS515" s="630">
        <v>5.8652142999999997E-2</v>
      </c>
      <c r="AT515" s="631">
        <v>72.409359089999995</v>
      </c>
      <c r="AU515" s="630">
        <v>6.5999780999999993E-2</v>
      </c>
      <c r="AV515" s="632">
        <v>81.480431249999995</v>
      </c>
      <c r="AW515" s="633">
        <v>0.129616801</v>
      </c>
      <c r="AX515" s="635">
        <v>160.01920949999999</v>
      </c>
      <c r="AY515" s="604"/>
      <c r="AZ515" s="568" t="str">
        <f t="shared" si="2978"/>
        <v>Sainsbury's</v>
      </c>
      <c r="BA515" s="665">
        <f t="shared" si="2981"/>
        <v>0</v>
      </c>
      <c r="BB515" s="665">
        <f t="shared" si="2982"/>
        <v>0</v>
      </c>
      <c r="BC515" s="665">
        <f t="shared" si="2983"/>
        <v>1.877296179</v>
      </c>
      <c r="BD515" s="648">
        <f t="shared" si="2984"/>
        <v>8.651886738</v>
      </c>
      <c r="BE515" s="648">
        <f t="shared" si="2985"/>
        <v>0</v>
      </c>
      <c r="BF515" s="666">
        <f t="shared" si="2986"/>
        <v>4.4276672760000002</v>
      </c>
      <c r="BG515" s="666">
        <f t="shared" si="2987"/>
        <v>1.9782927320000001</v>
      </c>
      <c r="BH515" s="666">
        <f t="shared" si="2988"/>
        <v>0</v>
      </c>
      <c r="BI515" s="666">
        <f t="shared" si="2989"/>
        <v>0.78312873999999999</v>
      </c>
      <c r="BJ515" s="666">
        <f t="shared" si="2990"/>
        <v>1.8666305400000001</v>
      </c>
      <c r="BK515" s="650">
        <f t="shared" si="2991"/>
        <v>2.4270971700000001</v>
      </c>
      <c r="BL515" s="650">
        <f t="shared" si="2992"/>
        <v>1.1326453460000001</v>
      </c>
      <c r="BM515" s="650">
        <f t="shared" si="2993"/>
        <v>0</v>
      </c>
      <c r="BN515" s="650">
        <f t="shared" si="2994"/>
        <v>0</v>
      </c>
      <c r="BO515" s="650">
        <f t="shared" si="2995"/>
        <v>1.062710064</v>
      </c>
      <c r="BP515" s="667">
        <f t="shared" si="2996"/>
        <v>0.96573711000000007</v>
      </c>
      <c r="BQ515" s="667">
        <f t="shared" si="2997"/>
        <v>0.65746427400000007</v>
      </c>
      <c r="BR515" s="667">
        <f t="shared" si="2998"/>
        <v>0.30014238599999998</v>
      </c>
      <c r="BS515" s="650">
        <f t="shared" si="2999"/>
        <v>0.19385570699999999</v>
      </c>
      <c r="BT515" s="650">
        <f t="shared" si="3000"/>
        <v>0.82113000199999997</v>
      </c>
      <c r="BU515" s="650">
        <f t="shared" si="3001"/>
        <v>0.13199956199999999</v>
      </c>
      <c r="BV515" s="667">
        <f t="shared" si="3002"/>
        <v>0.51846720400000001</v>
      </c>
      <c r="BW515" s="652">
        <f t="shared" si="3003"/>
        <v>27.796151030000001</v>
      </c>
      <c r="BX515" s="606">
        <f t="shared" si="3027"/>
        <v>5.6128500294808419E-2</v>
      </c>
      <c r="BY515" s="645">
        <f t="shared" ca="1" si="3029"/>
        <v>104.40159454764581</v>
      </c>
      <c r="BZ515" s="608"/>
      <c r="CB515" s="616" t="str">
        <f t="shared" si="2980"/>
        <v>Sainsbury's</v>
      </c>
      <c r="CC515" s="665">
        <f t="shared" ca="1" si="3004"/>
        <v>0</v>
      </c>
      <c r="CD515" s="665">
        <f t="shared" ca="1" si="3005"/>
        <v>0.24486471900000001</v>
      </c>
      <c r="CE515" s="665">
        <f t="shared" ca="1" si="3006"/>
        <v>49.870781102999999</v>
      </c>
      <c r="CF515" s="648">
        <f t="shared" ca="1" si="3007"/>
        <v>162.67179498900001</v>
      </c>
      <c r="CG515" s="648">
        <f t="shared" ca="1" si="3008"/>
        <v>0.40810786500000001</v>
      </c>
      <c r="CH515" s="666">
        <f t="shared" ca="1" si="3009"/>
        <v>112.863745092</v>
      </c>
      <c r="CI515" s="666">
        <f t="shared" ca="1" si="3010"/>
        <v>42.000676464000001</v>
      </c>
      <c r="CJ515" s="666">
        <f t="shared" ca="1" si="3011"/>
        <v>0</v>
      </c>
      <c r="CK515" s="666">
        <f t="shared" ca="1" si="3012"/>
        <v>15.505949052</v>
      </c>
      <c r="CL515" s="666">
        <f t="shared" ca="1" si="3013"/>
        <v>33.879344300999996</v>
      </c>
      <c r="CM515" s="650">
        <f t="shared" ca="1" si="3014"/>
        <v>78.233432113000006</v>
      </c>
      <c r="CN515" s="650">
        <f t="shared" ca="1" si="3015"/>
        <v>60.434719532999999</v>
      </c>
      <c r="CO515" s="650">
        <f t="shared" ca="1" si="3016"/>
        <v>15.533421887999999</v>
      </c>
      <c r="CP515" s="650">
        <f t="shared" ca="1" si="3017"/>
        <v>0</v>
      </c>
      <c r="CQ515" s="650">
        <f t="shared" ca="1" si="3018"/>
        <v>31.549205024999999</v>
      </c>
      <c r="CR515" s="667">
        <f t="shared" ca="1" si="3019"/>
        <v>40.560958620000001</v>
      </c>
      <c r="CS515" s="667">
        <f t="shared" ca="1" si="3020"/>
        <v>38.936495338</v>
      </c>
      <c r="CT515" s="667">
        <f t="shared" ca="1" si="3021"/>
        <v>29.714096214000001</v>
      </c>
      <c r="CU515" s="650">
        <f t="shared" ca="1" si="3022"/>
        <v>23.973489099000002</v>
      </c>
      <c r="CV515" s="650">
        <f t="shared" ca="1" si="3023"/>
        <v>16.891817184000001</v>
      </c>
      <c r="CW515" s="650">
        <f t="shared" ca="1" si="3024"/>
        <v>15.773947658999999</v>
      </c>
      <c r="CX515" s="667">
        <f t="shared" ca="1" si="3025"/>
        <v>10.369344080000001</v>
      </c>
      <c r="CY515" s="652">
        <f t="shared" ca="1" si="3026"/>
        <v>779.41619033799998</v>
      </c>
      <c r="CZ515" s="606">
        <f t="shared" ca="1" si="3028"/>
        <v>5.3762110184239598E-2</v>
      </c>
      <c r="DA515" s="645"/>
    </row>
    <row r="516" spans="1:105" ht="15" x14ac:dyDescent="0.25">
      <c r="A516" s="615">
        <v>687</v>
      </c>
      <c r="B516" s="616"/>
      <c r="C516" s="616" t="s">
        <v>782</v>
      </c>
      <c r="D516" s="616" t="str">
        <f t="shared" si="2977"/>
        <v>Supermarket: Main Grocery ShoppingTesco</v>
      </c>
      <c r="E516" s="568" t="s">
        <v>791</v>
      </c>
      <c r="F516" s="620">
        <v>0.12596096200000001</v>
      </c>
      <c r="G516" s="621">
        <v>0.17963037800000001</v>
      </c>
      <c r="H516" s="622">
        <v>142.6079757</v>
      </c>
      <c r="I516" s="621">
        <v>9.8040451000000001E-2</v>
      </c>
      <c r="J516" s="622">
        <v>77.833996929999998</v>
      </c>
      <c r="K516" s="621">
        <v>0.12277714100000001</v>
      </c>
      <c r="L516" s="623">
        <v>97.472374439999996</v>
      </c>
      <c r="M516" s="624">
        <v>0.127586013</v>
      </c>
      <c r="N516" s="625">
        <v>101.2901225</v>
      </c>
      <c r="O516" s="624">
        <v>0.12892002299999999</v>
      </c>
      <c r="P516" s="626">
        <v>102.3491889</v>
      </c>
      <c r="Q516" s="627">
        <v>0.12993411999999999</v>
      </c>
      <c r="R516" s="628">
        <v>103.1542771</v>
      </c>
      <c r="S516" s="627">
        <v>0.12993411999999999</v>
      </c>
      <c r="T516" s="628">
        <v>103.1542771</v>
      </c>
      <c r="U516" s="627">
        <v>0.13694874800000001</v>
      </c>
      <c r="V516" s="628">
        <v>108.7231673</v>
      </c>
      <c r="W516" s="627">
        <v>0.14712596</v>
      </c>
      <c r="X516" s="628">
        <v>116.802823</v>
      </c>
      <c r="Y516" s="627">
        <v>0.12587672899999999</v>
      </c>
      <c r="Z516" s="629">
        <v>99.933127850000005</v>
      </c>
      <c r="AA516" s="630">
        <v>0.13338299300000001</v>
      </c>
      <c r="AB516" s="631">
        <v>105.892326</v>
      </c>
      <c r="AC516" s="630">
        <v>0.116611398</v>
      </c>
      <c r="AD516" s="631">
        <v>92.577411600000005</v>
      </c>
      <c r="AE516" s="630">
        <v>0.10489897300000001</v>
      </c>
      <c r="AF516" s="631">
        <v>83.278955190000005</v>
      </c>
      <c r="AG516" s="630">
        <v>0.14706535700000001</v>
      </c>
      <c r="AH516" s="631">
        <v>116.7547108</v>
      </c>
      <c r="AI516" s="630">
        <v>0.119162594</v>
      </c>
      <c r="AJ516" s="632">
        <v>94.602797350000003</v>
      </c>
      <c r="AK516" s="633">
        <v>0.115369973</v>
      </c>
      <c r="AL516" s="634">
        <v>91.591848310000003</v>
      </c>
      <c r="AM516" s="633">
        <v>0.12584697</v>
      </c>
      <c r="AN516" s="634">
        <v>99.909501779999999</v>
      </c>
      <c r="AO516" s="633">
        <v>0.114561208</v>
      </c>
      <c r="AP516" s="635">
        <v>90.949772190000004</v>
      </c>
      <c r="AQ516" s="630">
        <v>0.13479624300000001</v>
      </c>
      <c r="AR516" s="631">
        <v>107.01430070000001</v>
      </c>
      <c r="AS516" s="630">
        <v>0.13479624300000001</v>
      </c>
      <c r="AT516" s="631">
        <v>107.01430070000001</v>
      </c>
      <c r="AU516" s="630">
        <v>0.13693477800000001</v>
      </c>
      <c r="AV516" s="632">
        <v>108.7120771</v>
      </c>
      <c r="AW516" s="633">
        <v>0.127586013</v>
      </c>
      <c r="AX516" s="635">
        <v>101.2901225</v>
      </c>
      <c r="AY516" s="604"/>
      <c r="AZ516" s="568" t="str">
        <f t="shared" si="2978"/>
        <v>Tesco</v>
      </c>
      <c r="BA516" s="665">
        <f t="shared" si="2981"/>
        <v>0</v>
      </c>
      <c r="BB516" s="665">
        <f t="shared" si="2982"/>
        <v>0</v>
      </c>
      <c r="BC516" s="665">
        <f t="shared" si="2983"/>
        <v>2.8238742430000001</v>
      </c>
      <c r="BD516" s="648">
        <f t="shared" si="2984"/>
        <v>13.524117378</v>
      </c>
      <c r="BE516" s="648">
        <f t="shared" si="2985"/>
        <v>0</v>
      </c>
      <c r="BF516" s="666">
        <f t="shared" si="2986"/>
        <v>6.8865083599999997</v>
      </c>
      <c r="BG516" s="666">
        <f t="shared" si="2987"/>
        <v>3.3782871199999995</v>
      </c>
      <c r="BH516" s="666">
        <f t="shared" si="2988"/>
        <v>0</v>
      </c>
      <c r="BI516" s="666">
        <f t="shared" si="2989"/>
        <v>0.7356298</v>
      </c>
      <c r="BJ516" s="666">
        <f t="shared" si="2990"/>
        <v>2.51753458</v>
      </c>
      <c r="BK516" s="650">
        <f t="shared" si="2991"/>
        <v>4.0014897899999999</v>
      </c>
      <c r="BL516" s="650">
        <f t="shared" si="2992"/>
        <v>1.6325595720000001</v>
      </c>
      <c r="BM516" s="650">
        <f t="shared" si="2993"/>
        <v>0</v>
      </c>
      <c r="BN516" s="650">
        <f t="shared" si="2994"/>
        <v>0</v>
      </c>
      <c r="BO516" s="650">
        <f t="shared" si="2995"/>
        <v>1.9066015039999999</v>
      </c>
      <c r="BP516" s="667">
        <f t="shared" si="2996"/>
        <v>1.15369973</v>
      </c>
      <c r="BQ516" s="667">
        <f t="shared" si="2997"/>
        <v>1.13262273</v>
      </c>
      <c r="BR516" s="667">
        <f t="shared" si="2998"/>
        <v>0.68736724799999993</v>
      </c>
      <c r="BS516" s="650">
        <f t="shared" si="2999"/>
        <v>0.404388729</v>
      </c>
      <c r="BT516" s="650">
        <f t="shared" si="3000"/>
        <v>1.8871474020000001</v>
      </c>
      <c r="BU516" s="650">
        <f t="shared" si="3001"/>
        <v>0.27386955600000001</v>
      </c>
      <c r="BV516" s="667">
        <f t="shared" si="3002"/>
        <v>0.51034405199999999</v>
      </c>
      <c r="BW516" s="652">
        <f t="shared" si="3003"/>
        <v>43.456041794000001</v>
      </c>
      <c r="BX516" s="606">
        <f t="shared" si="3027"/>
        <v>8.7750367020715384E-2</v>
      </c>
      <c r="BY516" s="645">
        <f t="shared" ca="1" si="3029"/>
        <v>102.10476216105064</v>
      </c>
      <c r="BZ516" s="608"/>
      <c r="CB516" s="616" t="str">
        <f t="shared" si="2980"/>
        <v>Tesco</v>
      </c>
      <c r="CC516" s="665">
        <f t="shared" ca="1" si="3004"/>
        <v>0</v>
      </c>
      <c r="CD516" s="665">
        <f t="shared" ca="1" si="3005"/>
        <v>0.29412135299999997</v>
      </c>
      <c r="CE516" s="665">
        <f t="shared" ca="1" si="3006"/>
        <v>75.016833151</v>
      </c>
      <c r="CF516" s="648">
        <f t="shared" ca="1" si="3007"/>
        <v>254.27892390899999</v>
      </c>
      <c r="CG516" s="648">
        <f t="shared" ca="1" si="3008"/>
        <v>0.64460011500000003</v>
      </c>
      <c r="CH516" s="666">
        <f t="shared" ca="1" si="3009"/>
        <v>175.54099611999999</v>
      </c>
      <c r="CI516" s="666">
        <f t="shared" ca="1" si="3010"/>
        <v>71.723634239999996</v>
      </c>
      <c r="CJ516" s="666">
        <f t="shared" ca="1" si="3011"/>
        <v>0</v>
      </c>
      <c r="CK516" s="666">
        <f t="shared" ca="1" si="3012"/>
        <v>14.565470039999999</v>
      </c>
      <c r="CL516" s="666">
        <f t="shared" ca="1" si="3013"/>
        <v>45.693252627</v>
      </c>
      <c r="CM516" s="650">
        <f t="shared" ca="1" si="3014"/>
        <v>128.98135423100001</v>
      </c>
      <c r="CN516" s="650">
        <f t="shared" ca="1" si="3015"/>
        <v>87.10871430600001</v>
      </c>
      <c r="CO516" s="650">
        <f t="shared" ca="1" si="3016"/>
        <v>20.140602816000001</v>
      </c>
      <c r="CP516" s="650">
        <f t="shared" ca="1" si="3017"/>
        <v>0</v>
      </c>
      <c r="CQ516" s="650">
        <f t="shared" ca="1" si="3018"/>
        <v>56.602232149999999</v>
      </c>
      <c r="CR516" s="667">
        <f t="shared" ca="1" si="3019"/>
        <v>48.455388659999997</v>
      </c>
      <c r="CS516" s="667">
        <f t="shared" ca="1" si="3020"/>
        <v>67.076435009999997</v>
      </c>
      <c r="CT516" s="667">
        <f t="shared" ca="1" si="3021"/>
        <v>68.049357552000004</v>
      </c>
      <c r="CU516" s="650">
        <f t="shared" ca="1" si="3022"/>
        <v>50.009406153</v>
      </c>
      <c r="CV516" s="650">
        <f t="shared" ca="1" si="3023"/>
        <v>38.821317984000004</v>
      </c>
      <c r="CW516" s="650">
        <f t="shared" ca="1" si="3024"/>
        <v>32.727411942000003</v>
      </c>
      <c r="CX516" s="667">
        <f t="shared" ca="1" si="3025"/>
        <v>10.206881039999999</v>
      </c>
      <c r="CY516" s="652">
        <f t="shared" ca="1" si="3026"/>
        <v>1245.9369333990003</v>
      </c>
      <c r="CZ516" s="606">
        <f t="shared" ca="1" si="3028"/>
        <v>8.594150278936652E-2</v>
      </c>
      <c r="DA516" s="645"/>
    </row>
    <row r="517" spans="1:105" ht="15" x14ac:dyDescent="0.25">
      <c r="A517" s="615">
        <v>688</v>
      </c>
      <c r="B517" s="616"/>
      <c r="C517" s="616" t="s">
        <v>782</v>
      </c>
      <c r="D517" s="616" t="str">
        <f t="shared" si="2977"/>
        <v>Supermarket: Main Grocery ShoppingWaitrose</v>
      </c>
      <c r="E517" s="568" t="s">
        <v>792</v>
      </c>
      <c r="F517" s="620">
        <v>5.7277198000000001E-2</v>
      </c>
      <c r="G517" s="621">
        <v>0.18713041799999999</v>
      </c>
      <c r="H517" s="622">
        <v>326.71014980000001</v>
      </c>
      <c r="I517" s="621">
        <v>0.15429020399999999</v>
      </c>
      <c r="J517" s="622">
        <v>269.37456939999998</v>
      </c>
      <c r="K517" s="621">
        <v>0.15429020399999999</v>
      </c>
      <c r="L517" s="623">
        <v>269.37456939999998</v>
      </c>
      <c r="M517" s="624">
        <v>8.9722712999999996E-2</v>
      </c>
      <c r="N517" s="625">
        <v>156.646479</v>
      </c>
      <c r="O517" s="624">
        <v>0.13550837700000001</v>
      </c>
      <c r="P517" s="626">
        <v>236.58346169999999</v>
      </c>
      <c r="Q517" s="627">
        <v>3.9094639E-2</v>
      </c>
      <c r="R517" s="628">
        <v>68.25515317</v>
      </c>
      <c r="S517" s="627">
        <v>5.2547864999999999E-2</v>
      </c>
      <c r="T517" s="628">
        <v>91.743078839999995</v>
      </c>
      <c r="U517" s="627">
        <v>6.4739387999999995E-2</v>
      </c>
      <c r="V517" s="628">
        <v>113.0282035</v>
      </c>
      <c r="W517" s="627">
        <v>0.16661035799999999</v>
      </c>
      <c r="X517" s="628">
        <v>290.88427050000001</v>
      </c>
      <c r="Y517" s="627">
        <v>7.4464506999999999E-2</v>
      </c>
      <c r="Z517" s="629">
        <v>130.00724539999999</v>
      </c>
      <c r="AA517" s="630">
        <v>3.1465245000000003E-2</v>
      </c>
      <c r="AB517" s="631">
        <v>54.935028490000001</v>
      </c>
      <c r="AC517" s="630">
        <v>2.7504468000000001E-2</v>
      </c>
      <c r="AD517" s="631">
        <v>48.019926509999998</v>
      </c>
      <c r="AE517" s="630">
        <v>5.0516874000000003E-2</v>
      </c>
      <c r="AF517" s="631">
        <v>88.197181330000006</v>
      </c>
      <c r="AG517" s="630">
        <v>6.3225526000000004E-2</v>
      </c>
      <c r="AH517" s="631">
        <v>110.3851593</v>
      </c>
      <c r="AI517" s="630">
        <v>4.2441232000000002E-2</v>
      </c>
      <c r="AJ517" s="632">
        <v>74.097954360000003</v>
      </c>
      <c r="AK517" s="633">
        <v>7.4318245000000005E-2</v>
      </c>
      <c r="AL517" s="634">
        <v>129.75188750000001</v>
      </c>
      <c r="AM517" s="633">
        <v>4.2246024E-2</v>
      </c>
      <c r="AN517" s="634">
        <v>73.757142400000006</v>
      </c>
      <c r="AO517" s="633">
        <v>2.1686657000000002E-2</v>
      </c>
      <c r="AP517" s="635">
        <v>37.86263632</v>
      </c>
      <c r="AQ517" s="630">
        <v>3.1235982999999998E-2</v>
      </c>
      <c r="AR517" s="631">
        <v>54.534761959999997</v>
      </c>
      <c r="AS517" s="630">
        <v>4.0661308E-2</v>
      </c>
      <c r="AT517" s="631">
        <v>70.990394289999998</v>
      </c>
      <c r="AU517" s="630">
        <v>3.7921460999999997E-2</v>
      </c>
      <c r="AV517" s="632">
        <v>66.206906290000006</v>
      </c>
      <c r="AW517" s="633">
        <v>9.5469743999999995E-2</v>
      </c>
      <c r="AX517" s="635">
        <v>166.68019409999999</v>
      </c>
      <c r="AY517" s="604"/>
      <c r="AZ517" s="568" t="str">
        <f t="shared" si="2978"/>
        <v>Waitrose</v>
      </c>
      <c r="BA517" s="665">
        <f t="shared" si="2981"/>
        <v>0</v>
      </c>
      <c r="BB517" s="665">
        <f t="shared" si="2982"/>
        <v>0</v>
      </c>
      <c r="BC517" s="665">
        <f t="shared" si="2983"/>
        <v>3.5486746919999996</v>
      </c>
      <c r="BD517" s="648">
        <f t="shared" si="2984"/>
        <v>9.5106075780000001</v>
      </c>
      <c r="BE517" s="648">
        <f t="shared" si="2985"/>
        <v>0</v>
      </c>
      <c r="BF517" s="666">
        <f t="shared" si="2986"/>
        <v>2.0720158670000002</v>
      </c>
      <c r="BG517" s="666">
        <f t="shared" si="2987"/>
        <v>1.3662444899999999</v>
      </c>
      <c r="BH517" s="666">
        <f t="shared" si="2988"/>
        <v>0</v>
      </c>
      <c r="BI517" s="666">
        <f t="shared" si="2989"/>
        <v>0.83305178999999996</v>
      </c>
      <c r="BJ517" s="666">
        <f t="shared" si="2990"/>
        <v>1.48929014</v>
      </c>
      <c r="BK517" s="650">
        <f t="shared" si="2991"/>
        <v>0.94395735000000003</v>
      </c>
      <c r="BL517" s="650">
        <f t="shared" si="2992"/>
        <v>0.385062552</v>
      </c>
      <c r="BM517" s="650">
        <f t="shared" si="2993"/>
        <v>0</v>
      </c>
      <c r="BN517" s="650">
        <f t="shared" si="2994"/>
        <v>0</v>
      </c>
      <c r="BO517" s="650">
        <f t="shared" si="2995"/>
        <v>0.67905971200000004</v>
      </c>
      <c r="BP517" s="667">
        <f t="shared" si="2996"/>
        <v>0.74318245000000005</v>
      </c>
      <c r="BQ517" s="667">
        <f t="shared" si="2997"/>
        <v>0.38021421599999999</v>
      </c>
      <c r="BR517" s="667">
        <f t="shared" si="2998"/>
        <v>0.13011994200000002</v>
      </c>
      <c r="BS517" s="650">
        <f t="shared" si="2999"/>
        <v>9.3707948999999999E-2</v>
      </c>
      <c r="BT517" s="650">
        <f t="shared" si="3000"/>
        <v>0.56925831199999999</v>
      </c>
      <c r="BU517" s="650">
        <f t="shared" si="3001"/>
        <v>7.5842921999999993E-2</v>
      </c>
      <c r="BV517" s="667">
        <f t="shared" si="3002"/>
        <v>0.38187897599999998</v>
      </c>
      <c r="BW517" s="652">
        <f t="shared" si="3003"/>
        <v>23.202168938</v>
      </c>
      <c r="BX517" s="606">
        <f t="shared" si="3027"/>
        <v>4.6851916463943877E-2</v>
      </c>
      <c r="BY517" s="645">
        <f t="shared" ca="1" si="3029"/>
        <v>115.70883054895904</v>
      </c>
      <c r="BZ517" s="608"/>
      <c r="CB517" s="616" t="str">
        <f t="shared" si="2980"/>
        <v>Waitrose</v>
      </c>
      <c r="CC517" s="665">
        <f t="shared" ca="1" si="3004"/>
        <v>0</v>
      </c>
      <c r="CD517" s="665">
        <f t="shared" ca="1" si="3005"/>
        <v>0.46287061199999996</v>
      </c>
      <c r="CE517" s="665">
        <f t="shared" ca="1" si="3006"/>
        <v>94.271314643999986</v>
      </c>
      <c r="CF517" s="648">
        <f t="shared" ca="1" si="3007"/>
        <v>178.81736700899998</v>
      </c>
      <c r="CG517" s="648">
        <f t="shared" ca="1" si="3008"/>
        <v>0.67754188500000012</v>
      </c>
      <c r="CH517" s="666">
        <f t="shared" ca="1" si="3009"/>
        <v>52.816857288999998</v>
      </c>
      <c r="CI517" s="666">
        <f t="shared" ca="1" si="3010"/>
        <v>29.00642148</v>
      </c>
      <c r="CJ517" s="666">
        <f t="shared" ca="1" si="3011"/>
        <v>0</v>
      </c>
      <c r="CK517" s="666">
        <f t="shared" ca="1" si="3012"/>
        <v>16.494425441999997</v>
      </c>
      <c r="CL517" s="666">
        <f t="shared" ca="1" si="3013"/>
        <v>27.030616040999998</v>
      </c>
      <c r="CM517" s="650">
        <f t="shared" ca="1" si="3014"/>
        <v>30.426891915000002</v>
      </c>
      <c r="CN517" s="650">
        <f t="shared" ca="1" si="3015"/>
        <v>20.545837596000002</v>
      </c>
      <c r="CO517" s="650">
        <f t="shared" ca="1" si="3016"/>
        <v>9.6992398080000015</v>
      </c>
      <c r="CP517" s="650">
        <f t="shared" ca="1" si="3017"/>
        <v>0</v>
      </c>
      <c r="CQ517" s="650">
        <f t="shared" ca="1" si="3018"/>
        <v>20.159585200000002</v>
      </c>
      <c r="CR517" s="667">
        <f t="shared" ca="1" si="3019"/>
        <v>31.213662900000003</v>
      </c>
      <c r="CS517" s="667">
        <f t="shared" ca="1" si="3020"/>
        <v>22.517130792</v>
      </c>
      <c r="CT517" s="667">
        <f t="shared" ca="1" si="3021"/>
        <v>12.881874258000002</v>
      </c>
      <c r="CU517" s="650">
        <f t="shared" ca="1" si="3022"/>
        <v>11.588549692999999</v>
      </c>
      <c r="CV517" s="650">
        <f t="shared" ca="1" si="3023"/>
        <v>11.710456704</v>
      </c>
      <c r="CW517" s="650">
        <f t="shared" ca="1" si="3024"/>
        <v>9.0632291789999986</v>
      </c>
      <c r="CX517" s="667">
        <f t="shared" ca="1" si="3025"/>
        <v>7.6375795199999992</v>
      </c>
      <c r="CY517" s="652">
        <f t="shared" ca="1" si="3026"/>
        <v>587.02145196699996</v>
      </c>
      <c r="CZ517" s="606">
        <f t="shared" ca="1" si="3028"/>
        <v>4.0491219418313767E-2</v>
      </c>
      <c r="DA517" s="645"/>
    </row>
    <row r="518" spans="1:105" ht="15" x14ac:dyDescent="0.25">
      <c r="A518" s="615">
        <v>689</v>
      </c>
      <c r="B518" s="616"/>
      <c r="C518" s="616" t="s">
        <v>782</v>
      </c>
      <c r="D518" s="616" t="str">
        <f t="shared" si="2977"/>
        <v>Supermarket: Main Grocery ShoppingOcado</v>
      </c>
      <c r="E518" s="568" t="s">
        <v>793</v>
      </c>
      <c r="F518" s="620">
        <v>2.859391E-2</v>
      </c>
      <c r="G518" s="621">
        <v>0.10389311699999999</v>
      </c>
      <c r="H518" s="622">
        <v>363.34002290000001</v>
      </c>
      <c r="I518" s="621">
        <v>8.7244457999999997E-2</v>
      </c>
      <c r="J518" s="622">
        <v>305.11552640000002</v>
      </c>
      <c r="K518" s="621">
        <v>7.2264954000000006E-2</v>
      </c>
      <c r="L518" s="623">
        <v>252.72848529999999</v>
      </c>
      <c r="M518" s="624">
        <v>3.1011756000000001E-2</v>
      </c>
      <c r="N518" s="625">
        <v>108.45580870000001</v>
      </c>
      <c r="O518" s="624">
        <v>4.7689886000000001E-2</v>
      </c>
      <c r="P518" s="626">
        <v>166.78336999999999</v>
      </c>
      <c r="Q518" s="627">
        <v>2.2790885E-2</v>
      </c>
      <c r="R518" s="628">
        <v>79.705381259999996</v>
      </c>
      <c r="S518" s="627">
        <v>3.2549537000000003E-2</v>
      </c>
      <c r="T518" s="628">
        <v>113.8338107</v>
      </c>
      <c r="U518" s="627">
        <v>3.8687617000000001E-2</v>
      </c>
      <c r="V518" s="628">
        <v>135.30020039999999</v>
      </c>
      <c r="W518" s="627">
        <v>5.1985339999999998E-2</v>
      </c>
      <c r="X518" s="628">
        <v>181.80563900000001</v>
      </c>
      <c r="Y518" s="627">
        <v>2.3421833E-2</v>
      </c>
      <c r="Z518" s="629">
        <v>81.911963729999997</v>
      </c>
      <c r="AA518" s="630">
        <v>1.8683357000000001E-2</v>
      </c>
      <c r="AB518" s="631">
        <v>65.340337509999998</v>
      </c>
      <c r="AC518" s="630">
        <v>1.8874087000000001E-2</v>
      </c>
      <c r="AD518" s="631">
        <v>66.007367729999999</v>
      </c>
      <c r="AE518" s="630">
        <v>2.2443002E-2</v>
      </c>
      <c r="AF518" s="631">
        <v>78.488750859999996</v>
      </c>
      <c r="AG518" s="630">
        <v>3.6459469000000001E-2</v>
      </c>
      <c r="AH518" s="631">
        <v>127.5078144</v>
      </c>
      <c r="AI518" s="630">
        <v>1.9407618000000001E-2</v>
      </c>
      <c r="AJ518" s="632">
        <v>67.873258469999996</v>
      </c>
      <c r="AK518" s="633">
        <v>3.3131041999999999E-2</v>
      </c>
      <c r="AL518" s="634">
        <v>115.86747769999999</v>
      </c>
      <c r="AM518" s="633">
        <v>2.1516766999999999E-2</v>
      </c>
      <c r="AN518" s="634">
        <v>75.249474590000005</v>
      </c>
      <c r="AO518" s="633">
        <v>2.6572309999999998E-2</v>
      </c>
      <c r="AP518" s="635">
        <v>92.929965640000006</v>
      </c>
      <c r="AQ518" s="630">
        <v>1.8441576000000001E-2</v>
      </c>
      <c r="AR518" s="631">
        <v>64.494768609999994</v>
      </c>
      <c r="AS518" s="630">
        <v>2.3366873E-2</v>
      </c>
      <c r="AT518" s="631">
        <v>81.719755759999998</v>
      </c>
      <c r="AU518" s="630">
        <v>2.5962849E-2</v>
      </c>
      <c r="AV518" s="632">
        <v>90.798528880000006</v>
      </c>
      <c r="AW518" s="633">
        <v>6.9052742E-2</v>
      </c>
      <c r="AX518" s="635">
        <v>241.49457960000001</v>
      </c>
      <c r="AY518" s="604"/>
      <c r="AZ518" s="568" t="str">
        <f t="shared" si="2978"/>
        <v>Ocado</v>
      </c>
      <c r="BA518" s="665">
        <f t="shared" si="2981"/>
        <v>0</v>
      </c>
      <c r="BB518" s="665">
        <f t="shared" si="2982"/>
        <v>0</v>
      </c>
      <c r="BC518" s="665">
        <f t="shared" si="2983"/>
        <v>1.662093942</v>
      </c>
      <c r="BD518" s="648">
        <f t="shared" si="2984"/>
        <v>3.2872461360000003</v>
      </c>
      <c r="BE518" s="648">
        <f t="shared" si="2985"/>
        <v>0</v>
      </c>
      <c r="BF518" s="666">
        <f t="shared" si="2986"/>
        <v>1.207916905</v>
      </c>
      <c r="BG518" s="666">
        <f t="shared" si="2987"/>
        <v>0.84628796200000012</v>
      </c>
      <c r="BH518" s="666">
        <f t="shared" si="2988"/>
        <v>0</v>
      </c>
      <c r="BI518" s="666">
        <f t="shared" si="2989"/>
        <v>0.25992670000000001</v>
      </c>
      <c r="BJ518" s="666">
        <f t="shared" si="2990"/>
        <v>0.46843666</v>
      </c>
      <c r="BK518" s="650">
        <f t="shared" si="2991"/>
        <v>0.56050071000000001</v>
      </c>
      <c r="BL518" s="650">
        <f t="shared" si="2992"/>
        <v>0.264237218</v>
      </c>
      <c r="BM518" s="650">
        <f t="shared" si="2993"/>
        <v>0</v>
      </c>
      <c r="BN518" s="650">
        <f t="shared" si="2994"/>
        <v>0</v>
      </c>
      <c r="BO518" s="650">
        <f t="shared" si="2995"/>
        <v>0.31052188800000002</v>
      </c>
      <c r="BP518" s="667">
        <f t="shared" si="2996"/>
        <v>0.33131041999999999</v>
      </c>
      <c r="BQ518" s="667">
        <f t="shared" si="2997"/>
        <v>0.19365090299999999</v>
      </c>
      <c r="BR518" s="667">
        <f t="shared" si="2998"/>
        <v>0.15943385999999998</v>
      </c>
      <c r="BS518" s="650">
        <f t="shared" si="2999"/>
        <v>5.5324728000000004E-2</v>
      </c>
      <c r="BT518" s="650">
        <f t="shared" si="3000"/>
        <v>0.32713622199999998</v>
      </c>
      <c r="BU518" s="650">
        <f t="shared" si="3001"/>
        <v>5.1925697999999999E-2</v>
      </c>
      <c r="BV518" s="667">
        <f t="shared" si="3002"/>
        <v>0.276210968</v>
      </c>
      <c r="BW518" s="652">
        <f t="shared" si="3003"/>
        <v>10.262160919999999</v>
      </c>
      <c r="BX518" s="606">
        <f t="shared" si="3027"/>
        <v>2.0722282793827207E-2</v>
      </c>
      <c r="BY518" s="645">
        <f t="shared" ca="1" si="3029"/>
        <v>106.90058234516738</v>
      </c>
      <c r="BZ518" s="608"/>
      <c r="CB518" s="616" t="str">
        <f t="shared" si="2980"/>
        <v>Ocado</v>
      </c>
      <c r="CC518" s="665">
        <f t="shared" ca="1" si="3004"/>
        <v>0</v>
      </c>
      <c r="CD518" s="665">
        <f t="shared" ca="1" si="3005"/>
        <v>0.26173337399999996</v>
      </c>
      <c r="CE518" s="665">
        <f t="shared" ca="1" si="3006"/>
        <v>44.153886894000003</v>
      </c>
      <c r="CF518" s="648">
        <f t="shared" ca="1" si="3007"/>
        <v>61.806429708000003</v>
      </c>
      <c r="CG518" s="648">
        <f t="shared" ca="1" si="3008"/>
        <v>0.23844943000000002</v>
      </c>
      <c r="CH518" s="666">
        <f t="shared" ca="1" si="3009"/>
        <v>30.790485635</v>
      </c>
      <c r="CI518" s="666">
        <f t="shared" ca="1" si="3010"/>
        <v>17.967344424</v>
      </c>
      <c r="CJ518" s="666">
        <f t="shared" ca="1" si="3011"/>
        <v>0</v>
      </c>
      <c r="CK518" s="666">
        <f t="shared" ca="1" si="3012"/>
        <v>5.1465486599999997</v>
      </c>
      <c r="CL518" s="666">
        <f t="shared" ca="1" si="3013"/>
        <v>8.5021253790000006</v>
      </c>
      <c r="CM518" s="650">
        <f t="shared" ca="1" si="3014"/>
        <v>18.066806219</v>
      </c>
      <c r="CN518" s="650">
        <f t="shared" ca="1" si="3015"/>
        <v>14.098942989000001</v>
      </c>
      <c r="CO518" s="650">
        <f t="shared" ca="1" si="3016"/>
        <v>4.3090563839999998</v>
      </c>
      <c r="CP518" s="650">
        <f t="shared" ca="1" si="3017"/>
        <v>0</v>
      </c>
      <c r="CQ518" s="650">
        <f t="shared" ca="1" si="3018"/>
        <v>9.2186185500000004</v>
      </c>
      <c r="CR518" s="667">
        <f t="shared" ca="1" si="3019"/>
        <v>13.91503764</v>
      </c>
      <c r="CS518" s="667">
        <f t="shared" ca="1" si="3020"/>
        <v>11.468436811</v>
      </c>
      <c r="CT518" s="667">
        <f t="shared" ca="1" si="3021"/>
        <v>15.783952139999998</v>
      </c>
      <c r="CU518" s="650">
        <f t="shared" ca="1" si="3022"/>
        <v>6.8418246960000006</v>
      </c>
      <c r="CV518" s="650">
        <f t="shared" ca="1" si="3023"/>
        <v>6.7296594240000003</v>
      </c>
      <c r="CW518" s="650">
        <f t="shared" ca="1" si="3024"/>
        <v>6.2051209109999999</v>
      </c>
      <c r="CX518" s="667">
        <f t="shared" ca="1" si="3025"/>
        <v>5.52421936</v>
      </c>
      <c r="CY518" s="652">
        <f t="shared" ca="1" si="3026"/>
        <v>281.02867862800002</v>
      </c>
      <c r="CZ518" s="606">
        <f t="shared" ca="1" si="3028"/>
        <v>1.9384630410073714E-2</v>
      </c>
      <c r="DA518" s="645"/>
    </row>
    <row r="519" spans="1:105" ht="15" x14ac:dyDescent="0.25">
      <c r="A519" s="615">
        <v>690</v>
      </c>
      <c r="B519" s="616"/>
      <c r="C519" s="616"/>
      <c r="D519" s="616" t="str">
        <f t="shared" si="2977"/>
        <v/>
      </c>
      <c r="E519" s="568" t="s">
        <v>331</v>
      </c>
      <c r="F519" s="620" t="s">
        <v>331</v>
      </c>
      <c r="G519" s="621" t="s">
        <v>331</v>
      </c>
      <c r="H519" s="622" t="s">
        <v>331</v>
      </c>
      <c r="I519" s="621" t="s">
        <v>331</v>
      </c>
      <c r="J519" s="622" t="s">
        <v>331</v>
      </c>
      <c r="K519" s="621" t="s">
        <v>331</v>
      </c>
      <c r="L519" s="623" t="s">
        <v>331</v>
      </c>
      <c r="M519" s="624" t="s">
        <v>331</v>
      </c>
      <c r="N519" s="625" t="s">
        <v>331</v>
      </c>
      <c r="O519" s="624" t="s">
        <v>331</v>
      </c>
      <c r="P519" s="626" t="s">
        <v>331</v>
      </c>
      <c r="Q519" s="627" t="s">
        <v>331</v>
      </c>
      <c r="R519" s="628" t="s">
        <v>331</v>
      </c>
      <c r="S519" s="627" t="s">
        <v>331</v>
      </c>
      <c r="T519" s="628" t="s">
        <v>331</v>
      </c>
      <c r="U519" s="627" t="s">
        <v>331</v>
      </c>
      <c r="V519" s="628" t="s">
        <v>331</v>
      </c>
      <c r="W519" s="627" t="s">
        <v>331</v>
      </c>
      <c r="X519" s="628" t="s">
        <v>331</v>
      </c>
      <c r="Y519" s="627" t="s">
        <v>331</v>
      </c>
      <c r="Z519" s="629" t="s">
        <v>331</v>
      </c>
      <c r="AA519" s="630" t="s">
        <v>331</v>
      </c>
      <c r="AB519" s="631" t="s">
        <v>331</v>
      </c>
      <c r="AC519" s="630" t="s">
        <v>331</v>
      </c>
      <c r="AD519" s="631" t="s">
        <v>331</v>
      </c>
      <c r="AE519" s="630" t="s">
        <v>331</v>
      </c>
      <c r="AF519" s="631" t="s">
        <v>331</v>
      </c>
      <c r="AG519" s="630" t="s">
        <v>331</v>
      </c>
      <c r="AH519" s="631" t="s">
        <v>331</v>
      </c>
      <c r="AI519" s="630" t="s">
        <v>331</v>
      </c>
      <c r="AJ519" s="632" t="s">
        <v>331</v>
      </c>
      <c r="AK519" s="633" t="s">
        <v>331</v>
      </c>
      <c r="AL519" s="634" t="s">
        <v>331</v>
      </c>
      <c r="AM519" s="633" t="s">
        <v>331</v>
      </c>
      <c r="AN519" s="634" t="s">
        <v>331</v>
      </c>
      <c r="AO519" s="633" t="s">
        <v>331</v>
      </c>
      <c r="AP519" s="635" t="s">
        <v>331</v>
      </c>
      <c r="AQ519" s="630" t="s">
        <v>331</v>
      </c>
      <c r="AR519" s="631" t="s">
        <v>331</v>
      </c>
      <c r="AS519" s="630" t="s">
        <v>331</v>
      </c>
      <c r="AT519" s="631" t="s">
        <v>331</v>
      </c>
      <c r="AU519" s="630" t="s">
        <v>331</v>
      </c>
      <c r="AV519" s="632" t="s">
        <v>331</v>
      </c>
      <c r="AW519" s="633" t="s">
        <v>331</v>
      </c>
      <c r="AX519" s="635" t="s">
        <v>331</v>
      </c>
      <c r="AY519" s="672"/>
      <c r="AZ519" s="568" t="str">
        <f t="shared" si="2978"/>
        <v/>
      </c>
      <c r="BA519" s="665"/>
      <c r="BB519" s="665"/>
      <c r="BC519" s="665"/>
      <c r="BD519" s="648"/>
      <c r="BE519" s="648"/>
      <c r="BF519" s="666"/>
      <c r="BG519" s="666"/>
      <c r="BH519" s="666"/>
      <c r="BI519" s="666"/>
      <c r="BJ519" s="666"/>
      <c r="BK519" s="650"/>
      <c r="BL519" s="650"/>
      <c r="BM519" s="650"/>
      <c r="BN519" s="650"/>
      <c r="BO519" s="650"/>
      <c r="BP519" s="667"/>
      <c r="BQ519" s="667"/>
      <c r="BR519" s="667"/>
      <c r="BS519" s="650"/>
      <c r="BT519" s="650"/>
      <c r="BU519" s="650"/>
      <c r="BV519" s="667"/>
      <c r="BW519" s="652"/>
      <c r="BX519" s="674"/>
      <c r="BY519" s="645" t="str">
        <f t="shared" si="3029"/>
        <v/>
      </c>
      <c r="BZ519" s="608"/>
      <c r="CB519" s="616" t="str">
        <f t="shared" si="2980"/>
        <v/>
      </c>
      <c r="CC519" s="665"/>
      <c r="CD519" s="665"/>
      <c r="CE519" s="665"/>
      <c r="CF519" s="648"/>
      <c r="CG519" s="648"/>
      <c r="CH519" s="666"/>
      <c r="CI519" s="666"/>
      <c r="CJ519" s="666"/>
      <c r="CK519" s="666"/>
      <c r="CL519" s="666"/>
      <c r="CM519" s="650"/>
      <c r="CN519" s="650"/>
      <c r="CO519" s="650"/>
      <c r="CP519" s="650"/>
      <c r="CQ519" s="650"/>
      <c r="CR519" s="667"/>
      <c r="CS519" s="667"/>
      <c r="CT519" s="667"/>
      <c r="CU519" s="650"/>
      <c r="CV519" s="650"/>
      <c r="CW519" s="650"/>
      <c r="CX519" s="667"/>
      <c r="CY519" s="652"/>
      <c r="CZ519" s="674"/>
      <c r="DA519" s="645"/>
    </row>
    <row r="520" spans="1:105" ht="15" x14ac:dyDescent="0.25">
      <c r="A520" s="615">
        <v>692</v>
      </c>
      <c r="B520" s="616" t="s">
        <v>349</v>
      </c>
      <c r="C520" s="616" t="s">
        <v>794</v>
      </c>
      <c r="D520" s="616" t="str">
        <f t="shared" si="2977"/>
        <v>Food ShoppingPremium Ranges</v>
      </c>
      <c r="E520" s="568" t="s">
        <v>795</v>
      </c>
      <c r="F520" s="620">
        <v>0.151631819</v>
      </c>
      <c r="G520" s="621">
        <v>0.15086907899999999</v>
      </c>
      <c r="H520" s="622">
        <v>99.496979150000001</v>
      </c>
      <c r="I520" s="621">
        <v>0.211498137</v>
      </c>
      <c r="J520" s="622">
        <v>139.48136930000001</v>
      </c>
      <c r="K520" s="621">
        <v>0.19245603</v>
      </c>
      <c r="L520" s="623">
        <v>126.9232481</v>
      </c>
      <c r="M520" s="624">
        <v>0.25064235299999998</v>
      </c>
      <c r="N520" s="625">
        <v>165.29667370000001</v>
      </c>
      <c r="O520" s="624">
        <v>0.177742913</v>
      </c>
      <c r="P520" s="626">
        <v>117.2200625</v>
      </c>
      <c r="Q520" s="627">
        <v>0.204265909</v>
      </c>
      <c r="R520" s="628">
        <v>134.711771</v>
      </c>
      <c r="S520" s="627">
        <v>0.16921213099999999</v>
      </c>
      <c r="T520" s="628">
        <v>111.59407880000001</v>
      </c>
      <c r="U520" s="627">
        <v>0.114727627</v>
      </c>
      <c r="V520" s="628">
        <v>75.661973520000004</v>
      </c>
      <c r="W520" s="627">
        <v>0.200560777</v>
      </c>
      <c r="X520" s="628">
        <v>132.26826560000001</v>
      </c>
      <c r="Y520" s="627">
        <v>0.17218065299999999</v>
      </c>
      <c r="Z520" s="629">
        <v>113.5517954</v>
      </c>
      <c r="AA520" s="630">
        <v>0.15126304199999999</v>
      </c>
      <c r="AB520" s="631">
        <v>99.75679427</v>
      </c>
      <c r="AC520" s="630">
        <v>0.14131216699999999</v>
      </c>
      <c r="AD520" s="631">
        <v>93.194270079999995</v>
      </c>
      <c r="AE520" s="630">
        <v>0.114369312</v>
      </c>
      <c r="AF520" s="631">
        <v>75.425668090000002</v>
      </c>
      <c r="AG520" s="630">
        <v>0.129205757</v>
      </c>
      <c r="AH520" s="631">
        <v>85.210187599999998</v>
      </c>
      <c r="AI520" s="630">
        <v>0.14131216699999999</v>
      </c>
      <c r="AJ520" s="632">
        <v>93.194270079999995</v>
      </c>
      <c r="AK520" s="633">
        <v>0.144186968</v>
      </c>
      <c r="AL520" s="634">
        <v>95.090178710000004</v>
      </c>
      <c r="AM520" s="633">
        <v>0.12724189699999999</v>
      </c>
      <c r="AN520" s="634">
        <v>83.915037119999994</v>
      </c>
      <c r="AO520" s="633">
        <v>0.13096571100000001</v>
      </c>
      <c r="AP520" s="635">
        <v>86.370863610000001</v>
      </c>
      <c r="AQ520" s="630">
        <v>9.6735694999999997E-2</v>
      </c>
      <c r="AR520" s="631">
        <v>63.796434840000003</v>
      </c>
      <c r="AS520" s="630">
        <v>0.113018097</v>
      </c>
      <c r="AT520" s="631">
        <v>74.534552009999999</v>
      </c>
      <c r="AU520" s="630">
        <v>0.11038891000000001</v>
      </c>
      <c r="AV520" s="632">
        <v>72.800623889999997</v>
      </c>
      <c r="AW520" s="633">
        <v>8.6779036000000004E-2</v>
      </c>
      <c r="AX520" s="635">
        <v>57.230096179999997</v>
      </c>
      <c r="AY520" s="604"/>
      <c r="AZ520" s="568" t="str">
        <f t="shared" si="2978"/>
        <v>Premium Ranges</v>
      </c>
      <c r="BA520" s="665">
        <f t="shared" ref="BA520:BA522" si="3030">BA$5*G520</f>
        <v>0</v>
      </c>
      <c r="BB520" s="665">
        <f t="shared" ref="BB520:BB522" si="3031">BB$5*I520</f>
        <v>0</v>
      </c>
      <c r="BC520" s="665">
        <f t="shared" ref="BC520:BC522" si="3032">BC$5*K520</f>
        <v>4.4264886900000002</v>
      </c>
      <c r="BD520" s="648">
        <f t="shared" ref="BD520:BD522" si="3033">BD$5*M520</f>
        <v>26.568089418</v>
      </c>
      <c r="BE520" s="648">
        <f t="shared" ref="BE520:BE522" si="3034">BE$5*O520</f>
        <v>0</v>
      </c>
      <c r="BF520" s="666">
        <f t="shared" ref="BF520:BF522" si="3035">BF$5*Q520</f>
        <v>10.826093177000001</v>
      </c>
      <c r="BG520" s="666">
        <f t="shared" ref="BG520:BG522" si="3036">BG$5*S520</f>
        <v>4.3995154059999999</v>
      </c>
      <c r="BH520" s="666">
        <f t="shared" ref="BH520:BH522" si="3037">BH$5*U520</f>
        <v>0</v>
      </c>
      <c r="BI520" s="666">
        <f t="shared" ref="BI520:BI522" si="3038">BI$5*W520</f>
        <v>1.0028038850000001</v>
      </c>
      <c r="BJ520" s="666">
        <f t="shared" ref="BJ520:BJ522" si="3039">BJ$5*Y520</f>
        <v>3.4436130599999997</v>
      </c>
      <c r="BK520" s="650">
        <f t="shared" ref="BK520:BK522" si="3040">BK$5*AA520</f>
        <v>4.5378912599999994</v>
      </c>
      <c r="BL520" s="650">
        <f t="shared" ref="BL520:BL522" si="3041">BL$5*AC520</f>
        <v>1.978370338</v>
      </c>
      <c r="BM520" s="650">
        <f t="shared" ref="BM520:BM522" si="3042">BM$5*AE520</f>
        <v>0</v>
      </c>
      <c r="BN520" s="650">
        <f t="shared" ref="BN520:BN522" si="3043">BN$5*AG520</f>
        <v>0</v>
      </c>
      <c r="BO520" s="650">
        <f t="shared" ref="BO520:BO522" si="3044">BO$5*AI520</f>
        <v>2.2609946719999998</v>
      </c>
      <c r="BP520" s="667">
        <f t="shared" ref="BP520:BP522" si="3045">BP$5*AK520</f>
        <v>1.4418696799999999</v>
      </c>
      <c r="BQ520" s="667">
        <f t="shared" ref="BQ520:BQ522" si="3046">BQ$5*AM520</f>
        <v>1.1451770729999999</v>
      </c>
      <c r="BR520" s="667">
        <f t="shared" ref="BR520:BR522" si="3047">BR$5*AO520</f>
        <v>0.78579426600000013</v>
      </c>
      <c r="BS520" s="650">
        <f t="shared" ref="BS520:BS522" si="3048">BS$5*AQ520</f>
        <v>0.29020708499999998</v>
      </c>
      <c r="BT520" s="650">
        <f t="shared" ref="BT520:BT522" si="3049">BT$5*AS520</f>
        <v>1.582253358</v>
      </c>
      <c r="BU520" s="650">
        <f t="shared" ref="BU520:BU522" si="3050">BU$5*AU520</f>
        <v>0.22077782000000001</v>
      </c>
      <c r="BV520" s="667">
        <f t="shared" ref="BV520:BV522" si="3051">BV$5*AW520</f>
        <v>0.34711614400000002</v>
      </c>
      <c r="BW520" s="652">
        <f>SUM(BA520:BV520)</f>
        <v>65.257055331999993</v>
      </c>
      <c r="BX520" s="606">
        <f>BW520/SUM($BW$520:$BW$522)</f>
        <v>0.3137198727742701</v>
      </c>
      <c r="BY520" s="645">
        <f t="shared" ca="1" si="3029"/>
        <v>110.89090048979509</v>
      </c>
      <c r="BZ520" s="608"/>
      <c r="CB520" s="616" t="str">
        <f t="shared" si="2980"/>
        <v>Premium Ranges</v>
      </c>
      <c r="CC520" s="665">
        <f t="shared" ref="CC520:CC522" ca="1" si="3052">CC$5*G520</f>
        <v>0</v>
      </c>
      <c r="CD520" s="665">
        <f t="shared" ref="CD520:CD522" ca="1" si="3053">CD$5*I520</f>
        <v>0.63449441100000004</v>
      </c>
      <c r="CE520" s="665">
        <f t="shared" ref="CE520:CE522" ca="1" si="3054">CE$5*K520</f>
        <v>117.59063433</v>
      </c>
      <c r="CF520" s="648">
        <f t="shared" ref="CF520:CF522" ca="1" si="3055">CF$5*M520</f>
        <v>499.53020952899999</v>
      </c>
      <c r="CG520" s="648">
        <f t="shared" ref="CG520:CG522" ca="1" si="3056">CG$5*O520</f>
        <v>0.88871456500000001</v>
      </c>
      <c r="CH520" s="666">
        <f t="shared" ref="CH520:CH522" ca="1" si="3057">CH$5*Q520</f>
        <v>275.96324305899998</v>
      </c>
      <c r="CI520" s="666">
        <f t="shared" ref="CI520:CI522" ca="1" si="3058">CI$5*S520</f>
        <v>93.405096311999998</v>
      </c>
      <c r="CJ520" s="666">
        <f t="shared" ref="CJ520:CJ522" ca="1" si="3059">CJ$5*U520</f>
        <v>0</v>
      </c>
      <c r="CK520" s="666">
        <f t="shared" ref="CK520:CK522" ca="1" si="3060">CK$5*W520</f>
        <v>19.855516923</v>
      </c>
      <c r="CL520" s="666">
        <f t="shared" ref="CL520:CL522" ca="1" si="3061">CL$5*Y520</f>
        <v>62.501577038999997</v>
      </c>
      <c r="CM520" s="650">
        <f t="shared" ref="CM520:CM522" ca="1" si="3062">CM$5*AA520</f>
        <v>146.271361614</v>
      </c>
      <c r="CN520" s="650">
        <f t="shared" ref="CN520:CN522" ca="1" si="3063">CN$5*AC520</f>
        <v>105.56018874899999</v>
      </c>
      <c r="CO520" s="650">
        <f t="shared" ref="CO520:CO522" ca="1" si="3064">CO$5*AE520</f>
        <v>21.958907904</v>
      </c>
      <c r="CP520" s="650">
        <f t="shared" ref="CP520:CP522" ca="1" si="3065">CP$5*AG520</f>
        <v>0</v>
      </c>
      <c r="CQ520" s="650">
        <f t="shared" ref="CQ520:CQ522" ca="1" si="3066">CQ$5*AI520</f>
        <v>67.123279324999999</v>
      </c>
      <c r="CR520" s="667">
        <f t="shared" ref="CR520:CR522" ca="1" si="3067">CR$5*AK520</f>
        <v>60.558526559999997</v>
      </c>
      <c r="CS520" s="667">
        <f t="shared" ref="CS520:CS522" ca="1" si="3068">CS$5*AM520</f>
        <v>67.819931100999995</v>
      </c>
      <c r="CT520" s="667">
        <f t="shared" ref="CT520:CT522" ca="1" si="3069">CT$5*AO520</f>
        <v>77.793632334000009</v>
      </c>
      <c r="CU520" s="650">
        <f t="shared" ref="CU520:CU522" ca="1" si="3070">CU$5*AQ520</f>
        <v>35.888942844999995</v>
      </c>
      <c r="CV520" s="650">
        <f t="shared" ref="CV520:CV522" ca="1" si="3071">CV$5*AS520</f>
        <v>32.549211935999999</v>
      </c>
      <c r="CW520" s="650">
        <f t="shared" ref="CW520:CW522" ca="1" si="3072">CW$5*AU520</f>
        <v>26.382949490000001</v>
      </c>
      <c r="CX520" s="667">
        <f t="shared" ref="CX520:CX522" ca="1" si="3073">CX$5*AW520</f>
        <v>6.9423228800000008</v>
      </c>
      <c r="CY520" s="652">
        <f ca="1">SUM(CC520:CX520)</f>
        <v>1719.2187409059995</v>
      </c>
      <c r="CZ520" s="606">
        <f ca="1">CY520/SUM($CY$520:$CY$522)</f>
        <v>0.28290858076595804</v>
      </c>
      <c r="DA520" s="645"/>
    </row>
    <row r="521" spans="1:105" ht="15" x14ac:dyDescent="0.25">
      <c r="A521" s="615">
        <v>693</v>
      </c>
      <c r="B521" s="616"/>
      <c r="C521" s="616" t="s">
        <v>794</v>
      </c>
      <c r="D521" s="616" t="str">
        <f t="shared" ref="D521:D584" si="3074">_xlfn.CONCAT(C521,E521)</f>
        <v>Food ShoppingBudget Ranges</v>
      </c>
      <c r="E521" s="568" t="s">
        <v>796</v>
      </c>
      <c r="F521" s="620">
        <v>0.31045400400000001</v>
      </c>
      <c r="G521" s="621">
        <v>0.34769033599999999</v>
      </c>
      <c r="H521" s="622">
        <v>111.9941541</v>
      </c>
      <c r="I521" s="621">
        <v>0.20712581599999999</v>
      </c>
      <c r="J521" s="622">
        <v>66.717070120000002</v>
      </c>
      <c r="K521" s="621">
        <v>0.23237286400000001</v>
      </c>
      <c r="L521" s="623">
        <v>74.849369170000003</v>
      </c>
      <c r="M521" s="624">
        <v>0.26472096499999997</v>
      </c>
      <c r="N521" s="625">
        <v>85.268980780000007</v>
      </c>
      <c r="O521" s="624">
        <v>0.26910231400000001</v>
      </c>
      <c r="P521" s="626">
        <v>86.680252350000004</v>
      </c>
      <c r="Q521" s="627">
        <v>0.262931207</v>
      </c>
      <c r="R521" s="628">
        <v>84.692483629999998</v>
      </c>
      <c r="S521" s="627">
        <v>0.31909990799999999</v>
      </c>
      <c r="T521" s="628">
        <v>102.7849227</v>
      </c>
      <c r="U521" s="627">
        <v>0.225931681</v>
      </c>
      <c r="V521" s="628">
        <v>72.774606930000004</v>
      </c>
      <c r="W521" s="627">
        <v>0.25085277099999997</v>
      </c>
      <c r="X521" s="628">
        <v>80.80191173</v>
      </c>
      <c r="Y521" s="627">
        <v>0.26994941</v>
      </c>
      <c r="Z521" s="629">
        <v>86.953109510000004</v>
      </c>
      <c r="AA521" s="630">
        <v>0.31343774899999999</v>
      </c>
      <c r="AB521" s="631">
        <v>100.9610907</v>
      </c>
      <c r="AC521" s="630">
        <v>0.31343774899999999</v>
      </c>
      <c r="AD521" s="631">
        <v>100.9610907</v>
      </c>
      <c r="AE521" s="630">
        <v>0.31834028599999997</v>
      </c>
      <c r="AF521" s="631">
        <v>102.5402417</v>
      </c>
      <c r="AG521" s="630">
        <v>0.242012118</v>
      </c>
      <c r="AH521" s="631">
        <v>77.954258920000001</v>
      </c>
      <c r="AI521" s="630">
        <v>0.354536884</v>
      </c>
      <c r="AJ521" s="632">
        <v>114.1994881</v>
      </c>
      <c r="AK521" s="633">
        <v>0.32149271200000001</v>
      </c>
      <c r="AL521" s="634">
        <v>103.5556661</v>
      </c>
      <c r="AM521" s="633">
        <v>0.33893579499999998</v>
      </c>
      <c r="AN521" s="634">
        <v>109.1742385</v>
      </c>
      <c r="AO521" s="633">
        <v>0.37111638600000002</v>
      </c>
      <c r="AP521" s="635">
        <v>119.5398933</v>
      </c>
      <c r="AQ521" s="630">
        <v>0.340520249</v>
      </c>
      <c r="AR521" s="631">
        <v>109.68460519999999</v>
      </c>
      <c r="AS521" s="630">
        <v>0.35060358400000002</v>
      </c>
      <c r="AT521" s="631">
        <v>112.9325372</v>
      </c>
      <c r="AU521" s="630">
        <v>0.41428976200000001</v>
      </c>
      <c r="AV521" s="632">
        <v>133.44642229999999</v>
      </c>
      <c r="AW521" s="633">
        <v>0.26684580099999999</v>
      </c>
      <c r="AX521" s="635">
        <v>85.953409210000004</v>
      </c>
      <c r="AY521" s="604"/>
      <c r="AZ521" s="568" t="str">
        <f t="shared" si="2978"/>
        <v>Budget Ranges</v>
      </c>
      <c r="BA521" s="665">
        <f t="shared" si="3030"/>
        <v>0</v>
      </c>
      <c r="BB521" s="665">
        <f t="shared" si="3031"/>
        <v>0</v>
      </c>
      <c r="BC521" s="665">
        <f t="shared" si="3032"/>
        <v>5.3445758720000001</v>
      </c>
      <c r="BD521" s="648">
        <f t="shared" si="3033"/>
        <v>28.060422289999998</v>
      </c>
      <c r="BE521" s="648">
        <f t="shared" si="3034"/>
        <v>0</v>
      </c>
      <c r="BF521" s="666">
        <f t="shared" si="3035"/>
        <v>13.935353971</v>
      </c>
      <c r="BG521" s="666">
        <f t="shared" si="3036"/>
        <v>8.296597607999999</v>
      </c>
      <c r="BH521" s="666">
        <f t="shared" si="3037"/>
        <v>0</v>
      </c>
      <c r="BI521" s="666">
        <f t="shared" si="3038"/>
        <v>1.2542638549999998</v>
      </c>
      <c r="BJ521" s="666">
        <f t="shared" si="3039"/>
        <v>5.3989881999999998</v>
      </c>
      <c r="BK521" s="650">
        <f t="shared" si="3040"/>
        <v>9.4031324699999992</v>
      </c>
      <c r="BL521" s="650">
        <f t="shared" si="3041"/>
        <v>4.3881284859999994</v>
      </c>
      <c r="BM521" s="650">
        <f t="shared" si="3042"/>
        <v>0</v>
      </c>
      <c r="BN521" s="650">
        <f t="shared" si="3043"/>
        <v>0</v>
      </c>
      <c r="BO521" s="650">
        <f t="shared" si="3044"/>
        <v>5.6725901439999999</v>
      </c>
      <c r="BP521" s="667">
        <f t="shared" si="3045"/>
        <v>3.21492712</v>
      </c>
      <c r="BQ521" s="667">
        <f t="shared" si="3046"/>
        <v>3.0504221549999997</v>
      </c>
      <c r="BR521" s="667">
        <f t="shared" si="3047"/>
        <v>2.2266983160000002</v>
      </c>
      <c r="BS521" s="650">
        <f t="shared" si="3048"/>
        <v>1.0215607470000001</v>
      </c>
      <c r="BT521" s="650">
        <f t="shared" si="3049"/>
        <v>4.9084501760000006</v>
      </c>
      <c r="BU521" s="650">
        <f t="shared" si="3050"/>
        <v>0.82857952400000001</v>
      </c>
      <c r="BV521" s="667">
        <f t="shared" si="3051"/>
        <v>1.067383204</v>
      </c>
      <c r="BW521" s="652">
        <f>SUM(BA521:BV521)</f>
        <v>98.072074137999991</v>
      </c>
      <c r="BX521" s="606">
        <f t="shared" ref="BX521:BX522" si="3075">BW521/SUM($BW$520:$BW$522)</f>
        <v>0.47147635554120543</v>
      </c>
      <c r="BY521" s="645">
        <f t="shared" ca="1" si="3029"/>
        <v>96.26573098306207</v>
      </c>
      <c r="BZ521" s="608"/>
      <c r="CB521" s="616" t="str">
        <f t="shared" si="2980"/>
        <v>Budget Ranges</v>
      </c>
      <c r="CC521" s="665">
        <f t="shared" ca="1" si="3052"/>
        <v>0</v>
      </c>
      <c r="CD521" s="665">
        <f t="shared" ca="1" si="3053"/>
        <v>0.62137744799999994</v>
      </c>
      <c r="CE521" s="665">
        <f t="shared" ca="1" si="3054"/>
        <v>141.97981990400001</v>
      </c>
      <c r="CF521" s="648">
        <f t="shared" ca="1" si="3055"/>
        <v>527.58888324499992</v>
      </c>
      <c r="CG521" s="648">
        <f t="shared" ca="1" si="3056"/>
        <v>1.34551157</v>
      </c>
      <c r="CH521" s="666">
        <f t="shared" ca="1" si="3057"/>
        <v>355.22006065699998</v>
      </c>
      <c r="CI521" s="666">
        <f t="shared" ca="1" si="3058"/>
        <v>176.14314921599998</v>
      </c>
      <c r="CJ521" s="666">
        <f t="shared" ca="1" si="3059"/>
        <v>0</v>
      </c>
      <c r="CK521" s="666">
        <f t="shared" ca="1" si="3060"/>
        <v>24.834424328999997</v>
      </c>
      <c r="CL521" s="666">
        <f t="shared" ca="1" si="3061"/>
        <v>97.991635830000007</v>
      </c>
      <c r="CM521" s="650">
        <f t="shared" ca="1" si="3062"/>
        <v>303.09430328299999</v>
      </c>
      <c r="CN521" s="650">
        <f t="shared" ca="1" si="3063"/>
        <v>234.13799850299998</v>
      </c>
      <c r="CO521" s="650">
        <f t="shared" ca="1" si="3064"/>
        <v>61.121334911999995</v>
      </c>
      <c r="CP521" s="650">
        <f t="shared" ca="1" si="3065"/>
        <v>0</v>
      </c>
      <c r="CQ521" s="650">
        <f t="shared" ca="1" si="3066"/>
        <v>168.40501989999999</v>
      </c>
      <c r="CR521" s="667">
        <f t="shared" ca="1" si="3067"/>
        <v>135.02693904</v>
      </c>
      <c r="CS521" s="667">
        <f t="shared" ca="1" si="3068"/>
        <v>180.652778735</v>
      </c>
      <c r="CT521" s="667">
        <f t="shared" ca="1" si="3069"/>
        <v>220.443133284</v>
      </c>
      <c r="CU521" s="650">
        <f t="shared" ca="1" si="3070"/>
        <v>126.333012379</v>
      </c>
      <c r="CV521" s="650">
        <f t="shared" ca="1" si="3071"/>
        <v>100.973832192</v>
      </c>
      <c r="CW521" s="650">
        <f t="shared" ca="1" si="3072"/>
        <v>99.015253118000004</v>
      </c>
      <c r="CX521" s="667">
        <f t="shared" ca="1" si="3073"/>
        <v>21.347664080000001</v>
      </c>
      <c r="CY521" s="652">
        <f ca="1">SUM(CC521:CX521)</f>
        <v>2976.2761316249998</v>
      </c>
      <c r="CZ521" s="606">
        <f t="shared" ref="CZ521:CZ522" ca="1" si="3076">CY521/SUM($CY$520:$CY$522)</f>
        <v>0.48976551751750741</v>
      </c>
      <c r="DA521" s="645"/>
    </row>
    <row r="522" spans="1:105" ht="15" x14ac:dyDescent="0.25">
      <c r="A522" s="615">
        <v>695</v>
      </c>
      <c r="B522" s="616"/>
      <c r="C522" s="616" t="s">
        <v>794</v>
      </c>
      <c r="D522" s="616" t="str">
        <f t="shared" si="3074"/>
        <v>Food ShoppingOrder food delivery (e.g. GrubHub, UberEats, Postmates): 1+ times per week</v>
      </c>
      <c r="E522" s="568" t="s">
        <v>797</v>
      </c>
      <c r="F522" s="620">
        <v>0.17885700600000001</v>
      </c>
      <c r="G522" s="621">
        <v>0.72498578999999996</v>
      </c>
      <c r="H522" s="622">
        <v>405.34380299999998</v>
      </c>
      <c r="I522" s="621">
        <v>0.38770888999999997</v>
      </c>
      <c r="J522" s="622">
        <v>216.77031199999999</v>
      </c>
      <c r="K522" s="621">
        <v>0.20085423999999999</v>
      </c>
      <c r="L522" s="623">
        <v>112.2987827</v>
      </c>
      <c r="M522" s="624">
        <v>0.118928495</v>
      </c>
      <c r="N522" s="625">
        <v>66.493618290000001</v>
      </c>
      <c r="O522" s="624">
        <v>0.30708315400000002</v>
      </c>
      <c r="P522" s="626">
        <v>171.69199069999999</v>
      </c>
      <c r="Q522" s="627">
        <v>9.6844216999999996E-2</v>
      </c>
      <c r="R522" s="628">
        <v>54.146169450000002</v>
      </c>
      <c r="S522" s="627">
        <v>0.104337478</v>
      </c>
      <c r="T522" s="628">
        <v>58.335695579999999</v>
      </c>
      <c r="U522" s="627">
        <v>0.291006135</v>
      </c>
      <c r="V522" s="628">
        <v>162.70323500000001</v>
      </c>
      <c r="W522" s="627">
        <v>0.28465694699999999</v>
      </c>
      <c r="X522" s="628">
        <v>159.1533671</v>
      </c>
      <c r="Y522" s="627">
        <v>9.3503984999999998E-2</v>
      </c>
      <c r="Z522" s="629">
        <v>52.278626119999998</v>
      </c>
      <c r="AA522" s="630">
        <v>0.102318961</v>
      </c>
      <c r="AB522" s="631">
        <v>57.20713061</v>
      </c>
      <c r="AC522" s="630">
        <v>0.121661881</v>
      </c>
      <c r="AD522" s="631">
        <v>68.021870530000001</v>
      </c>
      <c r="AE522" s="630">
        <v>0.14305264100000001</v>
      </c>
      <c r="AF522" s="631">
        <v>79.981570000000005</v>
      </c>
      <c r="AG522" s="630">
        <v>0.36541037999999998</v>
      </c>
      <c r="AH522" s="631">
        <v>204.30308460000001</v>
      </c>
      <c r="AI522" s="630">
        <v>0.10658187</v>
      </c>
      <c r="AJ522" s="632">
        <v>59.59054819</v>
      </c>
      <c r="AK522" s="633">
        <v>0.22934159300000001</v>
      </c>
      <c r="AL522" s="634">
        <v>128.2262283</v>
      </c>
      <c r="AM522" s="633">
        <v>0.16226610999999999</v>
      </c>
      <c r="AN522" s="634">
        <v>90.723932829999995</v>
      </c>
      <c r="AO522" s="633">
        <v>0.17064178799999999</v>
      </c>
      <c r="AP522" s="635">
        <v>95.406823500000002</v>
      </c>
      <c r="AQ522" s="630">
        <v>0.23721952299999999</v>
      </c>
      <c r="AR522" s="631">
        <v>132.63082510000001</v>
      </c>
      <c r="AS522" s="630">
        <v>0.13457591399999999</v>
      </c>
      <c r="AT522" s="631">
        <v>75.242181950000003</v>
      </c>
      <c r="AU522" s="630">
        <v>0.202474873</v>
      </c>
      <c r="AV522" s="632">
        <v>113.2048879</v>
      </c>
      <c r="AW522" s="633">
        <v>0.51500768600000002</v>
      </c>
      <c r="AX522" s="635">
        <v>287.94381470000002</v>
      </c>
      <c r="AY522" s="604"/>
      <c r="AZ522" s="568" t="str">
        <f t="shared" si="2978"/>
        <v>Order food delivery (e.g. GrubHub, UberEats, Postmates): 1+ times per week</v>
      </c>
      <c r="BA522" s="665">
        <f t="shared" si="3030"/>
        <v>0</v>
      </c>
      <c r="BB522" s="665">
        <f t="shared" si="3031"/>
        <v>0</v>
      </c>
      <c r="BC522" s="665">
        <f t="shared" si="3032"/>
        <v>4.61964752</v>
      </c>
      <c r="BD522" s="648">
        <f t="shared" si="3033"/>
        <v>12.60642047</v>
      </c>
      <c r="BE522" s="648">
        <f t="shared" si="3034"/>
        <v>0</v>
      </c>
      <c r="BF522" s="666">
        <f t="shared" si="3035"/>
        <v>5.1327435010000002</v>
      </c>
      <c r="BG522" s="666">
        <f t="shared" si="3036"/>
        <v>2.7127744279999999</v>
      </c>
      <c r="BH522" s="666">
        <f t="shared" si="3037"/>
        <v>0</v>
      </c>
      <c r="BI522" s="666">
        <f t="shared" si="3038"/>
        <v>1.423284735</v>
      </c>
      <c r="BJ522" s="666">
        <f t="shared" si="3039"/>
        <v>1.8700797</v>
      </c>
      <c r="BK522" s="650">
        <f t="shared" si="3040"/>
        <v>3.0695688300000001</v>
      </c>
      <c r="BL522" s="650">
        <f t="shared" si="3041"/>
        <v>1.703266334</v>
      </c>
      <c r="BM522" s="650">
        <f t="shared" si="3042"/>
        <v>0</v>
      </c>
      <c r="BN522" s="650">
        <f t="shared" si="3043"/>
        <v>0</v>
      </c>
      <c r="BO522" s="650">
        <f t="shared" si="3044"/>
        <v>1.7053099199999999</v>
      </c>
      <c r="BP522" s="667">
        <f t="shared" si="3045"/>
        <v>2.2934159300000001</v>
      </c>
      <c r="BQ522" s="667">
        <f t="shared" si="3046"/>
        <v>1.4603949899999999</v>
      </c>
      <c r="BR522" s="667">
        <f t="shared" si="3047"/>
        <v>1.023850728</v>
      </c>
      <c r="BS522" s="650">
        <f t="shared" si="3048"/>
        <v>0.71165856899999991</v>
      </c>
      <c r="BT522" s="650">
        <f t="shared" si="3049"/>
        <v>1.8840627959999998</v>
      </c>
      <c r="BU522" s="650">
        <f t="shared" si="3050"/>
        <v>0.404949746</v>
      </c>
      <c r="BV522" s="667">
        <f t="shared" si="3051"/>
        <v>2.0600307440000001</v>
      </c>
      <c r="BW522" s="652">
        <f>SUM(BA522:BV522)</f>
        <v>44.681458941000002</v>
      </c>
      <c r="BX522" s="606">
        <f t="shared" si="3075"/>
        <v>0.2148037716845243</v>
      </c>
      <c r="BY522" s="645">
        <f t="shared" ca="1" si="3029"/>
        <v>94.491551584110837</v>
      </c>
      <c r="BZ522" s="608"/>
      <c r="CB522" s="616" t="str">
        <f t="shared" si="2980"/>
        <v>Order food delivery (e.g. GrubHub, UberEats, Postmates): 1+ times per week</v>
      </c>
      <c r="CC522" s="665">
        <f t="shared" ca="1" si="3052"/>
        <v>0</v>
      </c>
      <c r="CD522" s="665">
        <f t="shared" ca="1" si="3053"/>
        <v>1.16312667</v>
      </c>
      <c r="CE522" s="665">
        <f t="shared" ca="1" si="3054"/>
        <v>122.72194064</v>
      </c>
      <c r="CF522" s="648">
        <f t="shared" ca="1" si="3055"/>
        <v>237.02449053499998</v>
      </c>
      <c r="CG522" s="648">
        <f t="shared" ca="1" si="3056"/>
        <v>1.5354157700000002</v>
      </c>
      <c r="CH522" s="666">
        <f t="shared" ca="1" si="3057"/>
        <v>130.83653716699999</v>
      </c>
      <c r="CI522" s="666">
        <f t="shared" ca="1" si="3058"/>
        <v>57.594287856000001</v>
      </c>
      <c r="CJ522" s="666">
        <f t="shared" ca="1" si="3059"/>
        <v>0</v>
      </c>
      <c r="CK522" s="666">
        <f t="shared" ca="1" si="3060"/>
        <v>28.181037752999998</v>
      </c>
      <c r="CL522" s="666">
        <f t="shared" ca="1" si="3061"/>
        <v>33.941946555000001</v>
      </c>
      <c r="CM522" s="650">
        <f t="shared" ca="1" si="3062"/>
        <v>98.942435286999995</v>
      </c>
      <c r="CN522" s="650">
        <f t="shared" ca="1" si="3063"/>
        <v>90.881425106999998</v>
      </c>
      <c r="CO522" s="650">
        <f t="shared" ca="1" si="3064"/>
        <v>27.466107072</v>
      </c>
      <c r="CP522" s="650">
        <f t="shared" ca="1" si="3065"/>
        <v>0</v>
      </c>
      <c r="CQ522" s="650">
        <f t="shared" ca="1" si="3066"/>
        <v>50.626388249999998</v>
      </c>
      <c r="CR522" s="667">
        <f t="shared" ca="1" si="3067"/>
        <v>96.323469060000008</v>
      </c>
      <c r="CS522" s="667">
        <f t="shared" ca="1" si="3068"/>
        <v>86.48783662999999</v>
      </c>
      <c r="CT522" s="667">
        <f t="shared" ca="1" si="3069"/>
        <v>101.36122207199999</v>
      </c>
      <c r="CU522" s="650">
        <f t="shared" ca="1" si="3070"/>
        <v>88.008443032999992</v>
      </c>
      <c r="CV522" s="650">
        <f t="shared" ca="1" si="3071"/>
        <v>38.757863231999998</v>
      </c>
      <c r="CW522" s="650">
        <f t="shared" ca="1" si="3072"/>
        <v>48.391494647000002</v>
      </c>
      <c r="CX522" s="667">
        <f t="shared" ca="1" si="3073"/>
        <v>41.200614880000003</v>
      </c>
      <c r="CY522" s="652">
        <f ca="1">SUM(CC522:CX522)</f>
        <v>1381.4460822159999</v>
      </c>
      <c r="CZ522" s="606">
        <f t="shared" ca="1" si="3076"/>
        <v>0.22732590171653452</v>
      </c>
      <c r="DA522" s="645"/>
    </row>
    <row r="523" spans="1:105" ht="15" x14ac:dyDescent="0.25">
      <c r="A523" s="615">
        <v>696</v>
      </c>
      <c r="B523" s="616"/>
      <c r="C523" s="616"/>
      <c r="D523" s="616" t="str">
        <f t="shared" si="3074"/>
        <v/>
      </c>
      <c r="E523" s="568" t="s">
        <v>331</v>
      </c>
      <c r="F523" s="620" t="s">
        <v>331</v>
      </c>
      <c r="G523" s="621" t="s">
        <v>331</v>
      </c>
      <c r="H523" s="622" t="s">
        <v>331</v>
      </c>
      <c r="I523" s="621" t="s">
        <v>331</v>
      </c>
      <c r="J523" s="622" t="s">
        <v>331</v>
      </c>
      <c r="K523" s="621" t="s">
        <v>331</v>
      </c>
      <c r="L523" s="623" t="s">
        <v>331</v>
      </c>
      <c r="M523" s="624" t="s">
        <v>331</v>
      </c>
      <c r="N523" s="625" t="s">
        <v>331</v>
      </c>
      <c r="O523" s="624" t="s">
        <v>331</v>
      </c>
      <c r="P523" s="626" t="s">
        <v>331</v>
      </c>
      <c r="Q523" s="627" t="s">
        <v>331</v>
      </c>
      <c r="R523" s="628" t="s">
        <v>331</v>
      </c>
      <c r="S523" s="627" t="s">
        <v>331</v>
      </c>
      <c r="T523" s="628" t="s">
        <v>331</v>
      </c>
      <c r="U523" s="627" t="s">
        <v>331</v>
      </c>
      <c r="V523" s="628" t="s">
        <v>331</v>
      </c>
      <c r="W523" s="627" t="s">
        <v>331</v>
      </c>
      <c r="X523" s="628" t="s">
        <v>331</v>
      </c>
      <c r="Y523" s="627" t="s">
        <v>331</v>
      </c>
      <c r="Z523" s="629" t="s">
        <v>331</v>
      </c>
      <c r="AA523" s="630" t="s">
        <v>331</v>
      </c>
      <c r="AB523" s="631" t="s">
        <v>331</v>
      </c>
      <c r="AC523" s="630" t="s">
        <v>331</v>
      </c>
      <c r="AD523" s="631" t="s">
        <v>331</v>
      </c>
      <c r="AE523" s="630" t="s">
        <v>331</v>
      </c>
      <c r="AF523" s="631" t="s">
        <v>331</v>
      </c>
      <c r="AG523" s="630" t="s">
        <v>331</v>
      </c>
      <c r="AH523" s="631" t="s">
        <v>331</v>
      </c>
      <c r="AI523" s="630" t="s">
        <v>331</v>
      </c>
      <c r="AJ523" s="632" t="s">
        <v>331</v>
      </c>
      <c r="AK523" s="633" t="s">
        <v>331</v>
      </c>
      <c r="AL523" s="634" t="s">
        <v>331</v>
      </c>
      <c r="AM523" s="633" t="s">
        <v>331</v>
      </c>
      <c r="AN523" s="634" t="s">
        <v>331</v>
      </c>
      <c r="AO523" s="633" t="s">
        <v>331</v>
      </c>
      <c r="AP523" s="635" t="s">
        <v>331</v>
      </c>
      <c r="AQ523" s="630" t="s">
        <v>331</v>
      </c>
      <c r="AR523" s="631" t="s">
        <v>331</v>
      </c>
      <c r="AS523" s="630" t="s">
        <v>331</v>
      </c>
      <c r="AT523" s="631" t="s">
        <v>331</v>
      </c>
      <c r="AU523" s="630" t="s">
        <v>331</v>
      </c>
      <c r="AV523" s="632" t="s">
        <v>331</v>
      </c>
      <c r="AW523" s="633" t="s">
        <v>331</v>
      </c>
      <c r="AX523" s="635" t="s">
        <v>331</v>
      </c>
      <c r="AY523" s="604"/>
      <c r="AZ523" s="568" t="str">
        <f t="shared" si="2978"/>
        <v/>
      </c>
      <c r="BA523" s="665"/>
      <c r="BB523" s="665"/>
      <c r="BC523" s="665"/>
      <c r="BD523" s="648"/>
      <c r="BE523" s="648"/>
      <c r="BF523" s="666"/>
      <c r="BG523" s="666"/>
      <c r="BH523" s="666"/>
      <c r="BI523" s="666"/>
      <c r="BJ523" s="666"/>
      <c r="BK523" s="650"/>
      <c r="BL523" s="650"/>
      <c r="BM523" s="650"/>
      <c r="BN523" s="650"/>
      <c r="BO523" s="650"/>
      <c r="BP523" s="667"/>
      <c r="BQ523" s="667"/>
      <c r="BR523" s="667"/>
      <c r="BS523" s="650"/>
      <c r="BT523" s="650"/>
      <c r="BU523" s="650"/>
      <c r="BV523" s="667"/>
      <c r="BW523" s="652"/>
      <c r="BX523" s="606"/>
      <c r="BY523" s="645" t="str">
        <f t="shared" si="3029"/>
        <v/>
      </c>
      <c r="BZ523" s="608"/>
      <c r="CB523" s="616" t="str">
        <f t="shared" si="2980"/>
        <v/>
      </c>
      <c r="CC523" s="665"/>
      <c r="CD523" s="665"/>
      <c r="CE523" s="665"/>
      <c r="CF523" s="648"/>
      <c r="CG523" s="648"/>
      <c r="CH523" s="666"/>
      <c r="CI523" s="666"/>
      <c r="CJ523" s="666"/>
      <c r="CK523" s="666"/>
      <c r="CL523" s="666"/>
      <c r="CM523" s="650"/>
      <c r="CN523" s="650"/>
      <c r="CO523" s="650"/>
      <c r="CP523" s="650"/>
      <c r="CQ523" s="650"/>
      <c r="CR523" s="667"/>
      <c r="CS523" s="667"/>
      <c r="CT523" s="667"/>
      <c r="CU523" s="650"/>
      <c r="CV523" s="650"/>
      <c r="CW523" s="650"/>
      <c r="CX523" s="667"/>
      <c r="CY523" s="652"/>
      <c r="CZ523" s="606"/>
      <c r="DA523" s="645"/>
    </row>
    <row r="524" spans="1:105" ht="15" x14ac:dyDescent="0.25">
      <c r="A524" s="615">
        <v>697</v>
      </c>
      <c r="B524" s="616" t="s">
        <v>349</v>
      </c>
      <c r="C524" s="616" t="s">
        <v>798</v>
      </c>
      <c r="D524" s="616" t="str">
        <f t="shared" si="3074"/>
        <v>Weekly Supermarket Spend£0 - 50</v>
      </c>
      <c r="E524" s="568" t="s">
        <v>799</v>
      </c>
      <c r="F524" s="620">
        <v>0.37589320799999998</v>
      </c>
      <c r="G524" s="621">
        <v>9.7297489000000001E-2</v>
      </c>
      <c r="H524" s="622">
        <v>25.884343550000001</v>
      </c>
      <c r="I524" s="621">
        <v>0.249997726</v>
      </c>
      <c r="J524" s="622">
        <v>66.507646510000001</v>
      </c>
      <c r="K524" s="621">
        <v>0.19127037299999999</v>
      </c>
      <c r="L524" s="623">
        <v>50.884232109999999</v>
      </c>
      <c r="M524" s="624">
        <v>0.24493574900000001</v>
      </c>
      <c r="N524" s="625">
        <v>65.160993360000006</v>
      </c>
      <c r="O524" s="624">
        <v>0.29427819500000002</v>
      </c>
      <c r="P524" s="626">
        <v>78.287712729999996</v>
      </c>
      <c r="Q524" s="627">
        <v>0.244582617</v>
      </c>
      <c r="R524" s="628">
        <v>65.067048740000004</v>
      </c>
      <c r="S524" s="627">
        <v>0.296749508</v>
      </c>
      <c r="T524" s="628">
        <v>78.945163449999995</v>
      </c>
      <c r="U524" s="627">
        <v>0.36498695399999997</v>
      </c>
      <c r="V524" s="628">
        <v>97.098576390000005</v>
      </c>
      <c r="W524" s="627">
        <v>0.43651833899999998</v>
      </c>
      <c r="X524" s="628">
        <v>116.1282856</v>
      </c>
      <c r="Y524" s="627">
        <v>0.30647260199999998</v>
      </c>
      <c r="Z524" s="629">
        <v>81.531827469999996</v>
      </c>
      <c r="AA524" s="630">
        <v>0.35512006800000001</v>
      </c>
      <c r="AB524" s="631">
        <v>94.473659040000001</v>
      </c>
      <c r="AC524" s="630">
        <v>0.33120291800000001</v>
      </c>
      <c r="AD524" s="631">
        <v>88.110907870000005</v>
      </c>
      <c r="AE524" s="630">
        <v>0.36554416000000001</v>
      </c>
      <c r="AF524" s="631">
        <v>97.246811480000005</v>
      </c>
      <c r="AG524" s="630">
        <v>0.41760539400000002</v>
      </c>
      <c r="AH524" s="631">
        <v>111.09681809999999</v>
      </c>
      <c r="AI524" s="630">
        <v>0.37060886100000001</v>
      </c>
      <c r="AJ524" s="632">
        <v>98.594189170000007</v>
      </c>
      <c r="AK524" s="633">
        <v>0.505607048</v>
      </c>
      <c r="AL524" s="634">
        <v>134.5081625</v>
      </c>
      <c r="AM524" s="633">
        <v>0.42480415300000002</v>
      </c>
      <c r="AN524" s="634">
        <v>113.01192570000001</v>
      </c>
      <c r="AO524" s="633">
        <v>0.42464698499999998</v>
      </c>
      <c r="AP524" s="635">
        <v>112.9701136</v>
      </c>
      <c r="AQ524" s="630">
        <v>0.4879637</v>
      </c>
      <c r="AR524" s="631">
        <v>129.81444970000001</v>
      </c>
      <c r="AS524" s="630">
        <v>0.528044819</v>
      </c>
      <c r="AT524" s="631">
        <v>140.47735040000001</v>
      </c>
      <c r="AU524" s="630">
        <v>0.61516050799999999</v>
      </c>
      <c r="AV524" s="632">
        <v>163.6529989</v>
      </c>
      <c r="AW524" s="633">
        <v>0.57592081399999995</v>
      </c>
      <c r="AX524" s="635">
        <v>153.21394509999999</v>
      </c>
      <c r="AY524" s="604"/>
      <c r="AZ524" s="568" t="str">
        <f t="shared" si="2978"/>
        <v>£0 - 50</v>
      </c>
      <c r="BA524" s="665">
        <f t="shared" ref="BA524:BA527" si="3077">BA$5*G524</f>
        <v>0</v>
      </c>
      <c r="BB524" s="665">
        <f t="shared" ref="BB524:BB527" si="3078">BB$5*I524</f>
        <v>0</v>
      </c>
      <c r="BC524" s="665">
        <f t="shared" ref="BC524:BC527" si="3079">BC$5*K524</f>
        <v>4.3992185790000002</v>
      </c>
      <c r="BD524" s="648">
        <f t="shared" ref="BD524:BD527" si="3080">BD$5*M524</f>
        <v>25.963189394</v>
      </c>
      <c r="BE524" s="648">
        <f t="shared" ref="BE524:BE527" si="3081">BE$5*O524</f>
        <v>0</v>
      </c>
      <c r="BF524" s="666">
        <f t="shared" ref="BF524:BF527" si="3082">BF$5*Q524</f>
        <v>12.962878700999999</v>
      </c>
      <c r="BG524" s="666">
        <f t="shared" ref="BG524:BG527" si="3083">BG$5*S524</f>
        <v>7.7154872079999999</v>
      </c>
      <c r="BH524" s="666">
        <f t="shared" ref="BH524:BH527" si="3084">BH$5*U524</f>
        <v>0</v>
      </c>
      <c r="BI524" s="666">
        <f t="shared" ref="BI524:BI527" si="3085">BI$5*W524</f>
        <v>2.1825916949999997</v>
      </c>
      <c r="BJ524" s="666">
        <f t="shared" ref="BJ524:BJ527" si="3086">BJ$5*Y524</f>
        <v>6.1294520399999994</v>
      </c>
      <c r="BK524" s="650">
        <f t="shared" ref="BK524:BK527" si="3087">BK$5*AA524</f>
        <v>10.653602040000001</v>
      </c>
      <c r="BL524" s="650">
        <f t="shared" ref="BL524:BL527" si="3088">BL$5*AC524</f>
        <v>4.6368408520000006</v>
      </c>
      <c r="BM524" s="650">
        <f t="shared" ref="BM524:BM527" si="3089">BM$5*AE524</f>
        <v>0</v>
      </c>
      <c r="BN524" s="650">
        <f t="shared" ref="BN524:BN527" si="3090">BN$5*AG524</f>
        <v>0</v>
      </c>
      <c r="BO524" s="650">
        <f t="shared" ref="BO524:BO527" si="3091">BO$5*AI524</f>
        <v>5.9297417760000002</v>
      </c>
      <c r="BP524" s="667">
        <f t="shared" ref="BP524:BP527" si="3092">BP$5*AK524</f>
        <v>5.0560704799999998</v>
      </c>
      <c r="BQ524" s="667">
        <f t="shared" ref="BQ524:BQ527" si="3093">BQ$5*AM524</f>
        <v>3.8232373770000003</v>
      </c>
      <c r="BR524" s="667">
        <f t="shared" ref="BR524:BR527" si="3094">BR$5*AO524</f>
        <v>2.5478819100000001</v>
      </c>
      <c r="BS524" s="650">
        <f t="shared" ref="BS524:BS527" si="3095">BS$5*AQ524</f>
        <v>1.4638911000000001</v>
      </c>
      <c r="BT524" s="650">
        <f t="shared" ref="BT524:BT527" si="3096">BT$5*AS524</f>
        <v>7.3926274660000004</v>
      </c>
      <c r="BU524" s="650">
        <f t="shared" ref="BU524:BU527" si="3097">BU$5*AU524</f>
        <v>1.230321016</v>
      </c>
      <c r="BV524" s="667">
        <f t="shared" ref="BV524:BV527" si="3098">BV$5*AW524</f>
        <v>2.3036832559999998</v>
      </c>
      <c r="BW524" s="652">
        <f>SUM(BA524:BV524)</f>
        <v>104.39071489</v>
      </c>
      <c r="BX524" s="606">
        <f>BW524/SUM($BW$524:$BW$527)</f>
        <v>0.3061311287096774</v>
      </c>
      <c r="BY524" s="645">
        <f t="shared" ca="1" si="3029"/>
        <v>91.399018764601379</v>
      </c>
      <c r="BZ524" s="608"/>
      <c r="CB524" s="616" t="str">
        <f t="shared" si="2980"/>
        <v>£0 - 50</v>
      </c>
      <c r="CC524" s="665">
        <f t="shared" ref="CC524:CC527" ca="1" si="3099">CC$5*G524</f>
        <v>0</v>
      </c>
      <c r="CD524" s="665">
        <f t="shared" ref="CD524:CD527" ca="1" si="3100">CD$5*I524</f>
        <v>0.74999317799999998</v>
      </c>
      <c r="CE524" s="665">
        <f t="shared" ref="CE524:CE527" ca="1" si="3101">CE$5*K524</f>
        <v>116.866197903</v>
      </c>
      <c r="CF524" s="648">
        <f t="shared" ref="CF524:CF527" ca="1" si="3102">CF$5*M524</f>
        <v>488.15694775700001</v>
      </c>
      <c r="CG524" s="648">
        <f t="shared" ref="CG524:CG527" ca="1" si="3103">CG$5*O524</f>
        <v>1.471390975</v>
      </c>
      <c r="CH524" s="666">
        <f t="shared" ref="CH524:CH527" ca="1" si="3104">CH$5*Q524</f>
        <v>330.43111556700001</v>
      </c>
      <c r="CI524" s="666">
        <f t="shared" ref="CI524:CI527" ca="1" si="3105">CI$5*S524</f>
        <v>163.80572841599999</v>
      </c>
      <c r="CJ524" s="666">
        <f t="shared" ref="CJ524:CJ527" ca="1" si="3106">CJ$5*U524</f>
        <v>0</v>
      </c>
      <c r="CK524" s="666">
        <f t="shared" ref="CK524:CK527" ca="1" si="3107">CK$5*W524</f>
        <v>43.215315560999997</v>
      </c>
      <c r="CL524" s="666">
        <f t="shared" ref="CL524:CL527" ca="1" si="3108">CL$5*Y524</f>
        <v>111.249554526</v>
      </c>
      <c r="CM524" s="650">
        <f t="shared" ref="CM524:CM527" ca="1" si="3109">CM$5*AA524</f>
        <v>343.40110575599999</v>
      </c>
      <c r="CN524" s="650">
        <f t="shared" ref="CN524:CN527" ca="1" si="3110">CN$5*AC524</f>
        <v>247.40857974600002</v>
      </c>
      <c r="CO524" s="650">
        <f t="shared" ref="CO524:CO527" ca="1" si="3111">CO$5*AE524</f>
        <v>70.184478720000001</v>
      </c>
      <c r="CP524" s="650">
        <f t="shared" ref="CP524:CP527" ca="1" si="3112">CP$5*AG524</f>
        <v>0</v>
      </c>
      <c r="CQ524" s="650">
        <f t="shared" ref="CQ524:CQ527" ca="1" si="3113">CQ$5*AI524</f>
        <v>176.03920897500001</v>
      </c>
      <c r="CR524" s="667">
        <f t="shared" ref="CR524:CR527" ca="1" si="3114">CR$5*AK524</f>
        <v>212.35496015999999</v>
      </c>
      <c r="CS524" s="667">
        <f t="shared" ref="CS524:CS527" ca="1" si="3115">CS$5*AM524</f>
        <v>226.42061354900002</v>
      </c>
      <c r="CT524" s="667">
        <f t="shared" ref="CT524:CT527" ca="1" si="3116">CT$5*AO524</f>
        <v>252.24030908999998</v>
      </c>
      <c r="CU524" s="650">
        <f t="shared" ref="CU524:CU527" ca="1" si="3117">CU$5*AQ524</f>
        <v>181.0345327</v>
      </c>
      <c r="CV524" s="650">
        <f t="shared" ref="CV524:CV527" ca="1" si="3118">CV$5*AS524</f>
        <v>152.07690787199999</v>
      </c>
      <c r="CW524" s="650">
        <f t="shared" ref="CW524:CW527" ca="1" si="3119">CW$5*AU524</f>
        <v>147.02336141199999</v>
      </c>
      <c r="CX524" s="667">
        <f t="shared" ref="CX524:CX527" ca="1" si="3120">CX$5*AW524</f>
        <v>46.073665119999994</v>
      </c>
      <c r="CY524" s="652">
        <f ca="1">SUM(CC524:CX524)</f>
        <v>3310.2039669829996</v>
      </c>
      <c r="CZ524" s="606">
        <f ca="1">CY524/SUM($CY$524:$CY$527)</f>
        <v>0.3349391851767245</v>
      </c>
      <c r="DA524" s="645"/>
    </row>
    <row r="525" spans="1:105" ht="15" x14ac:dyDescent="0.25">
      <c r="A525" s="615">
        <v>698</v>
      </c>
      <c r="B525" s="616"/>
      <c r="C525" s="616" t="s">
        <v>798</v>
      </c>
      <c r="D525" s="616" t="str">
        <f t="shared" si="3074"/>
        <v>Weekly Supermarket Spend£50 - 75</v>
      </c>
      <c r="E525" s="568" t="s">
        <v>800</v>
      </c>
      <c r="F525" s="620">
        <v>0.28725244999999999</v>
      </c>
      <c r="G525" s="621">
        <v>0.258559386</v>
      </c>
      <c r="H525" s="622">
        <v>90.011203159999994</v>
      </c>
      <c r="I525" s="621">
        <v>0.25596966500000001</v>
      </c>
      <c r="J525" s="622">
        <v>89.109654449999994</v>
      </c>
      <c r="K525" s="621">
        <v>0.26412906600000002</v>
      </c>
      <c r="L525" s="623">
        <v>91.950152889999998</v>
      </c>
      <c r="M525" s="624">
        <v>0.27862420799999998</v>
      </c>
      <c r="N525" s="625">
        <v>96.99628629</v>
      </c>
      <c r="O525" s="624">
        <v>0.283586483</v>
      </c>
      <c r="P525" s="626">
        <v>98.723782499999999</v>
      </c>
      <c r="Q525" s="627">
        <v>0.31225124900000001</v>
      </c>
      <c r="R525" s="628">
        <v>108.70272799999999</v>
      </c>
      <c r="S525" s="627">
        <v>0.30516968799999999</v>
      </c>
      <c r="T525" s="628">
        <v>106.23745359999999</v>
      </c>
      <c r="U525" s="627">
        <v>0.249032641</v>
      </c>
      <c r="V525" s="628">
        <v>86.694697180000006</v>
      </c>
      <c r="W525" s="627">
        <v>0.27353225399999997</v>
      </c>
      <c r="X525" s="628">
        <v>95.223645349999998</v>
      </c>
      <c r="Y525" s="627">
        <v>0.29080994599999999</v>
      </c>
      <c r="Z525" s="629">
        <v>101.23845660000001</v>
      </c>
      <c r="AA525" s="630">
        <v>0.31539105899999997</v>
      </c>
      <c r="AB525" s="631">
        <v>109.7957771</v>
      </c>
      <c r="AC525" s="630">
        <v>0.32074804299999998</v>
      </c>
      <c r="AD525" s="631">
        <v>111.6606817</v>
      </c>
      <c r="AE525" s="630">
        <v>0.29914300199999999</v>
      </c>
      <c r="AF525" s="631">
        <v>104.1394087</v>
      </c>
      <c r="AG525" s="630">
        <v>0.26154197899999998</v>
      </c>
      <c r="AH525" s="631">
        <v>91.049520729999998</v>
      </c>
      <c r="AI525" s="630">
        <v>0.32244541999999998</v>
      </c>
      <c r="AJ525" s="632">
        <v>112.2515823</v>
      </c>
      <c r="AK525" s="633">
        <v>0.27412052199999998</v>
      </c>
      <c r="AL525" s="634">
        <v>95.4284368</v>
      </c>
      <c r="AM525" s="633">
        <v>0.28763828699999999</v>
      </c>
      <c r="AN525" s="634">
        <v>100.1343201</v>
      </c>
      <c r="AO525" s="633">
        <v>0.30264711900000002</v>
      </c>
      <c r="AP525" s="635">
        <v>105.3592821</v>
      </c>
      <c r="AQ525" s="630">
        <v>0.25970766000000001</v>
      </c>
      <c r="AR525" s="631">
        <v>90.410947039999996</v>
      </c>
      <c r="AS525" s="630">
        <v>0.251088539</v>
      </c>
      <c r="AT525" s="631">
        <v>87.4104083</v>
      </c>
      <c r="AU525" s="630">
        <v>0.203874215</v>
      </c>
      <c r="AV525" s="632">
        <v>70.973882200000006</v>
      </c>
      <c r="AW525" s="633">
        <v>0.161848085</v>
      </c>
      <c r="AX525" s="635">
        <v>56.343500429999999</v>
      </c>
      <c r="AY525" s="604"/>
      <c r="AZ525" s="568" t="str">
        <f t="shared" si="2978"/>
        <v>£50 - 75</v>
      </c>
      <c r="BA525" s="665">
        <f t="shared" si="3077"/>
        <v>0</v>
      </c>
      <c r="BB525" s="665">
        <f t="shared" si="3078"/>
        <v>0</v>
      </c>
      <c r="BC525" s="665">
        <f t="shared" si="3079"/>
        <v>6.0749685180000004</v>
      </c>
      <c r="BD525" s="648">
        <f t="shared" si="3080"/>
        <v>29.534166047999999</v>
      </c>
      <c r="BE525" s="648">
        <f t="shared" si="3081"/>
        <v>0</v>
      </c>
      <c r="BF525" s="666">
        <f t="shared" si="3082"/>
        <v>16.549316197</v>
      </c>
      <c r="BG525" s="666">
        <f t="shared" si="3083"/>
        <v>7.9344118879999996</v>
      </c>
      <c r="BH525" s="666">
        <f t="shared" si="3084"/>
        <v>0</v>
      </c>
      <c r="BI525" s="666">
        <f t="shared" si="3085"/>
        <v>1.3676612699999999</v>
      </c>
      <c r="BJ525" s="666">
        <f t="shared" si="3086"/>
        <v>5.8161989199999997</v>
      </c>
      <c r="BK525" s="650">
        <f t="shared" si="3087"/>
        <v>9.4617317700000001</v>
      </c>
      <c r="BL525" s="650">
        <f t="shared" si="3088"/>
        <v>4.4904726019999996</v>
      </c>
      <c r="BM525" s="650">
        <f t="shared" si="3089"/>
        <v>0</v>
      </c>
      <c r="BN525" s="650">
        <f t="shared" si="3090"/>
        <v>0</v>
      </c>
      <c r="BO525" s="650">
        <f t="shared" si="3091"/>
        <v>5.1591267199999997</v>
      </c>
      <c r="BP525" s="667">
        <f t="shared" si="3092"/>
        <v>2.7412052199999999</v>
      </c>
      <c r="BQ525" s="667">
        <f t="shared" si="3093"/>
        <v>2.588744583</v>
      </c>
      <c r="BR525" s="667">
        <f t="shared" si="3094"/>
        <v>1.8158827140000002</v>
      </c>
      <c r="BS525" s="650">
        <f t="shared" si="3095"/>
        <v>0.77912298000000002</v>
      </c>
      <c r="BT525" s="650">
        <f t="shared" si="3096"/>
        <v>3.5152395460000001</v>
      </c>
      <c r="BU525" s="650">
        <f t="shared" si="3097"/>
        <v>0.40774843</v>
      </c>
      <c r="BV525" s="667">
        <f t="shared" si="3098"/>
        <v>0.64739234000000001</v>
      </c>
      <c r="BW525" s="652">
        <f>SUM(BA525:BV525)</f>
        <v>98.883389745999992</v>
      </c>
      <c r="BX525" s="606">
        <f t="shared" ref="BX525:BX527" si="3121">BW525/SUM($BW$524:$BW$527)</f>
        <v>0.28998061509090906</v>
      </c>
      <c r="BY525" s="645">
        <f t="shared" ca="1" si="3029"/>
        <v>99.663745768156929</v>
      </c>
      <c r="BZ525" s="608"/>
      <c r="CB525" s="616" t="str">
        <f t="shared" si="2980"/>
        <v>£50 - 75</v>
      </c>
      <c r="CC525" s="665">
        <f t="shared" ca="1" si="3099"/>
        <v>0</v>
      </c>
      <c r="CD525" s="665">
        <f t="shared" ca="1" si="3100"/>
        <v>0.76790899499999998</v>
      </c>
      <c r="CE525" s="665">
        <f t="shared" ca="1" si="3101"/>
        <v>161.38285932600002</v>
      </c>
      <c r="CF525" s="648">
        <f t="shared" ca="1" si="3102"/>
        <v>555.29804654399993</v>
      </c>
      <c r="CG525" s="648">
        <f t="shared" ca="1" si="3103"/>
        <v>1.4179324150000001</v>
      </c>
      <c r="CH525" s="666">
        <f t="shared" ca="1" si="3104"/>
        <v>421.85143739900002</v>
      </c>
      <c r="CI525" s="666">
        <f t="shared" ca="1" si="3105"/>
        <v>168.453667776</v>
      </c>
      <c r="CJ525" s="666">
        <f t="shared" ca="1" si="3106"/>
        <v>0</v>
      </c>
      <c r="CK525" s="666">
        <f t="shared" ca="1" si="3107"/>
        <v>27.079693145999997</v>
      </c>
      <c r="CL525" s="666">
        <f t="shared" ca="1" si="3108"/>
        <v>105.56401039799999</v>
      </c>
      <c r="CM525" s="650">
        <f t="shared" ca="1" si="3109"/>
        <v>304.98315405299996</v>
      </c>
      <c r="CN525" s="650">
        <f t="shared" ca="1" si="3110"/>
        <v>239.59878812099998</v>
      </c>
      <c r="CO525" s="650">
        <f t="shared" ca="1" si="3111"/>
        <v>57.435456383999998</v>
      </c>
      <c r="CP525" s="650">
        <f t="shared" ca="1" si="3112"/>
        <v>0</v>
      </c>
      <c r="CQ525" s="650">
        <f t="shared" ca="1" si="3113"/>
        <v>153.1615745</v>
      </c>
      <c r="CR525" s="667">
        <f t="shared" ca="1" si="3114"/>
        <v>115.13061923999999</v>
      </c>
      <c r="CS525" s="667">
        <f t="shared" ca="1" si="3115"/>
        <v>153.31120697099999</v>
      </c>
      <c r="CT525" s="667">
        <f t="shared" ca="1" si="3116"/>
        <v>179.772388686</v>
      </c>
      <c r="CU525" s="650">
        <f t="shared" ca="1" si="3117"/>
        <v>96.351541859999998</v>
      </c>
      <c r="CV525" s="650">
        <f t="shared" ca="1" si="3118"/>
        <v>72.313499231999998</v>
      </c>
      <c r="CW525" s="650">
        <f t="shared" ca="1" si="3119"/>
        <v>48.725937385000002</v>
      </c>
      <c r="CX525" s="667">
        <f t="shared" ca="1" si="3120"/>
        <v>12.947846800000001</v>
      </c>
      <c r="CY525" s="652">
        <f ca="1">SUM(CC525:CX525)</f>
        <v>2875.5475692310006</v>
      </c>
      <c r="CZ525" s="606">
        <f t="shared" ref="CZ525:CZ527" ca="1" si="3122">CY525/SUM($CY$524:$CY$527)</f>
        <v>0.2909589769638774</v>
      </c>
      <c r="DA525" s="645"/>
    </row>
    <row r="526" spans="1:105" ht="15" x14ac:dyDescent="0.25">
      <c r="A526" s="615">
        <v>699</v>
      </c>
      <c r="B526" s="616"/>
      <c r="C526" s="616" t="s">
        <v>798</v>
      </c>
      <c r="D526" s="616" t="str">
        <f t="shared" si="3074"/>
        <v>Weekly Supermarket Spend£75 - 100</v>
      </c>
      <c r="E526" s="568" t="s">
        <v>801</v>
      </c>
      <c r="F526" s="620">
        <v>0.15294094</v>
      </c>
      <c r="G526" s="621">
        <v>0.150345443</v>
      </c>
      <c r="H526" s="622">
        <v>98.302941899999993</v>
      </c>
      <c r="I526" s="621">
        <v>0.14184064599999999</v>
      </c>
      <c r="J526" s="622">
        <v>92.742104190000006</v>
      </c>
      <c r="K526" s="621">
        <v>0.158235666</v>
      </c>
      <c r="L526" s="623">
        <v>103.4619417</v>
      </c>
      <c r="M526" s="624">
        <v>0.19257213100000001</v>
      </c>
      <c r="N526" s="625">
        <v>125.91274230000001</v>
      </c>
      <c r="O526" s="624">
        <v>0.15415769400000001</v>
      </c>
      <c r="P526" s="626">
        <v>100.7955711</v>
      </c>
      <c r="Q526" s="627">
        <v>0.195243267</v>
      </c>
      <c r="R526" s="628">
        <v>127.6592571</v>
      </c>
      <c r="S526" s="627">
        <v>0.180132033</v>
      </c>
      <c r="T526" s="628">
        <v>117.77881960000001</v>
      </c>
      <c r="U526" s="627">
        <v>0.17394860000000001</v>
      </c>
      <c r="V526" s="628">
        <v>113.7357994</v>
      </c>
      <c r="W526" s="627">
        <v>0.15014883600000001</v>
      </c>
      <c r="X526" s="628">
        <v>98.174390849999995</v>
      </c>
      <c r="Y526" s="627">
        <v>0.18626025399999999</v>
      </c>
      <c r="Z526" s="629">
        <v>121.7857391</v>
      </c>
      <c r="AA526" s="630">
        <v>0.157012914</v>
      </c>
      <c r="AB526" s="631">
        <v>102.6624487</v>
      </c>
      <c r="AC526" s="630">
        <v>0.15928592499999999</v>
      </c>
      <c r="AD526" s="631">
        <v>104.1486505</v>
      </c>
      <c r="AE526" s="630">
        <v>0.15467185999999999</v>
      </c>
      <c r="AF526" s="631">
        <v>101.13175769999999</v>
      </c>
      <c r="AG526" s="630">
        <v>0.151080612</v>
      </c>
      <c r="AH526" s="631">
        <v>98.783630290000005</v>
      </c>
      <c r="AI526" s="630">
        <v>0.14620233899999999</v>
      </c>
      <c r="AJ526" s="632">
        <v>95.59398521</v>
      </c>
      <c r="AK526" s="633">
        <v>0.110346522</v>
      </c>
      <c r="AL526" s="634">
        <v>72.149760779999994</v>
      </c>
      <c r="AM526" s="633">
        <v>0.14101588600000001</v>
      </c>
      <c r="AN526" s="634">
        <v>92.202837400000007</v>
      </c>
      <c r="AO526" s="633">
        <v>0.13101106400000001</v>
      </c>
      <c r="AP526" s="635">
        <v>85.6612133</v>
      </c>
      <c r="AQ526" s="630">
        <v>0.13183045199999999</v>
      </c>
      <c r="AR526" s="631">
        <v>86.196967279999996</v>
      </c>
      <c r="AS526" s="630">
        <v>0.10869954599999999</v>
      </c>
      <c r="AT526" s="631">
        <v>71.072890270000002</v>
      </c>
      <c r="AU526" s="630">
        <v>9.6802016000000005E-2</v>
      </c>
      <c r="AV526" s="632">
        <v>63.293723839999998</v>
      </c>
      <c r="AW526" s="633">
        <v>8.8320151999999999E-2</v>
      </c>
      <c r="AX526" s="635">
        <v>57.747880819999999</v>
      </c>
      <c r="AY526" s="604"/>
      <c r="AZ526" s="568" t="str">
        <f t="shared" si="2978"/>
        <v>£75 - 100</v>
      </c>
      <c r="BA526" s="665">
        <f t="shared" si="3077"/>
        <v>0</v>
      </c>
      <c r="BB526" s="665">
        <f t="shared" si="3078"/>
        <v>0</v>
      </c>
      <c r="BC526" s="665">
        <f t="shared" si="3079"/>
        <v>3.639420318</v>
      </c>
      <c r="BD526" s="648">
        <f t="shared" si="3080"/>
        <v>20.412645886</v>
      </c>
      <c r="BE526" s="648">
        <f t="shared" si="3081"/>
        <v>0</v>
      </c>
      <c r="BF526" s="666">
        <f t="shared" si="3082"/>
        <v>10.347893150999999</v>
      </c>
      <c r="BG526" s="666">
        <f t="shared" si="3083"/>
        <v>4.6834328579999998</v>
      </c>
      <c r="BH526" s="666">
        <f t="shared" si="3084"/>
        <v>0</v>
      </c>
      <c r="BI526" s="666">
        <f t="shared" si="3085"/>
        <v>0.75074418000000009</v>
      </c>
      <c r="BJ526" s="666">
        <f t="shared" si="3086"/>
        <v>3.7252050799999998</v>
      </c>
      <c r="BK526" s="650">
        <f t="shared" si="3087"/>
        <v>4.71038742</v>
      </c>
      <c r="BL526" s="650">
        <f t="shared" si="3088"/>
        <v>2.2300029499999998</v>
      </c>
      <c r="BM526" s="650">
        <f t="shared" si="3089"/>
        <v>0</v>
      </c>
      <c r="BN526" s="650">
        <f t="shared" si="3090"/>
        <v>0</v>
      </c>
      <c r="BO526" s="650">
        <f t="shared" si="3091"/>
        <v>2.3392374239999998</v>
      </c>
      <c r="BP526" s="667">
        <f t="shared" si="3092"/>
        <v>1.1034652199999999</v>
      </c>
      <c r="BQ526" s="667">
        <f t="shared" si="3093"/>
        <v>1.269142974</v>
      </c>
      <c r="BR526" s="667">
        <f t="shared" si="3094"/>
        <v>0.78606638400000006</v>
      </c>
      <c r="BS526" s="650">
        <f t="shared" si="3095"/>
        <v>0.39549135599999996</v>
      </c>
      <c r="BT526" s="650">
        <f t="shared" si="3096"/>
        <v>1.5217936439999999</v>
      </c>
      <c r="BU526" s="650">
        <f t="shared" si="3097"/>
        <v>0.19360403200000001</v>
      </c>
      <c r="BV526" s="667">
        <f t="shared" si="3098"/>
        <v>0.353280608</v>
      </c>
      <c r="BW526" s="652">
        <f>SUM(BA526:BV526)</f>
        <v>58.461813484999986</v>
      </c>
      <c r="BX526" s="606">
        <f t="shared" si="3121"/>
        <v>0.17144226828445744</v>
      </c>
      <c r="BY526" s="645">
        <f t="shared" ca="1" si="3029"/>
        <v>105.43233325936241</v>
      </c>
      <c r="BZ526" s="608"/>
      <c r="CB526" s="616" t="str">
        <f t="shared" si="2980"/>
        <v>£75 - 100</v>
      </c>
      <c r="CC526" s="665">
        <f t="shared" ca="1" si="3099"/>
        <v>0</v>
      </c>
      <c r="CD526" s="665">
        <f t="shared" ca="1" si="3100"/>
        <v>0.42552193799999993</v>
      </c>
      <c r="CE526" s="665">
        <f t="shared" ca="1" si="3101"/>
        <v>96.681991925999995</v>
      </c>
      <c r="CF526" s="648">
        <f t="shared" ca="1" si="3102"/>
        <v>383.796257083</v>
      </c>
      <c r="CG526" s="648">
        <f t="shared" ca="1" si="3103"/>
        <v>0.77078847000000006</v>
      </c>
      <c r="CH526" s="666">
        <f t="shared" ca="1" si="3104"/>
        <v>263.773653717</v>
      </c>
      <c r="CI526" s="666">
        <f t="shared" ca="1" si="3105"/>
        <v>99.432882215999996</v>
      </c>
      <c r="CJ526" s="666">
        <f t="shared" ca="1" si="3106"/>
        <v>0</v>
      </c>
      <c r="CK526" s="666">
        <f t="shared" ca="1" si="3107"/>
        <v>14.864734764000001</v>
      </c>
      <c r="CL526" s="666">
        <f t="shared" ca="1" si="3108"/>
        <v>67.612472201999992</v>
      </c>
      <c r="CM526" s="650">
        <f t="shared" ca="1" si="3109"/>
        <v>151.83148783800002</v>
      </c>
      <c r="CN526" s="650">
        <f t="shared" ca="1" si="3110"/>
        <v>118.986585975</v>
      </c>
      <c r="CO526" s="650">
        <f t="shared" ca="1" si="3111"/>
        <v>29.696997119999999</v>
      </c>
      <c r="CP526" s="650">
        <f t="shared" ca="1" si="3112"/>
        <v>0</v>
      </c>
      <c r="CQ526" s="650">
        <f t="shared" ca="1" si="3113"/>
        <v>69.446111024999993</v>
      </c>
      <c r="CR526" s="667">
        <f t="shared" ca="1" si="3114"/>
        <v>46.345539240000001</v>
      </c>
      <c r="CS526" s="667">
        <f t="shared" ca="1" si="3115"/>
        <v>75.161467238</v>
      </c>
      <c r="CT526" s="667">
        <f t="shared" ca="1" si="3116"/>
        <v>77.820572016</v>
      </c>
      <c r="CU526" s="650">
        <f t="shared" ca="1" si="3117"/>
        <v>48.909097691999996</v>
      </c>
      <c r="CV526" s="650">
        <f t="shared" ca="1" si="3118"/>
        <v>31.305469247999998</v>
      </c>
      <c r="CW526" s="650">
        <f t="shared" ca="1" si="3119"/>
        <v>23.135681824000002</v>
      </c>
      <c r="CX526" s="667">
        <f t="shared" ca="1" si="3120"/>
        <v>7.0656121599999997</v>
      </c>
      <c r="CY526" s="652">
        <f ca="1">SUM(CC526:CX526)</f>
        <v>1607.0629236919999</v>
      </c>
      <c r="CZ526" s="606">
        <f t="shared" ca="1" si="3122"/>
        <v>0.16260881551649939</v>
      </c>
      <c r="DA526" s="645"/>
    </row>
    <row r="527" spans="1:105" ht="15" x14ac:dyDescent="0.25">
      <c r="A527" s="615">
        <v>700</v>
      </c>
      <c r="B527" s="616"/>
      <c r="C527" s="616" t="s">
        <v>798</v>
      </c>
      <c r="D527" s="616" t="str">
        <f t="shared" si="3074"/>
        <v>Weekly Supermarket Spend£100+</v>
      </c>
      <c r="E527" s="568" t="s">
        <v>802</v>
      </c>
      <c r="F527" s="620">
        <v>0.183913403</v>
      </c>
      <c r="G527" s="621">
        <v>0.49379768200000002</v>
      </c>
      <c r="H527" s="622">
        <v>268.49466910000001</v>
      </c>
      <c r="I527" s="621">
        <v>0.352191963</v>
      </c>
      <c r="J527" s="622">
        <v>191.4988022</v>
      </c>
      <c r="K527" s="621">
        <v>0.38636489499999999</v>
      </c>
      <c r="L527" s="623">
        <v>210.07979280000001</v>
      </c>
      <c r="M527" s="624">
        <v>0.283867912</v>
      </c>
      <c r="N527" s="625">
        <v>154.34868159999999</v>
      </c>
      <c r="O527" s="624">
        <v>0.26797762800000002</v>
      </c>
      <c r="P527" s="626">
        <v>145.7085912</v>
      </c>
      <c r="Q527" s="627">
        <v>0.24792286699999999</v>
      </c>
      <c r="R527" s="628">
        <v>134.80413239999999</v>
      </c>
      <c r="S527" s="627">
        <v>0.21794877100000001</v>
      </c>
      <c r="T527" s="628">
        <v>118.50619260000001</v>
      </c>
      <c r="U527" s="627">
        <v>0.21203180399999999</v>
      </c>
      <c r="V527" s="628">
        <v>115.2889357</v>
      </c>
      <c r="W527" s="627">
        <v>0.13980057200000001</v>
      </c>
      <c r="X527" s="628">
        <v>76.014346840000002</v>
      </c>
      <c r="Y527" s="627">
        <v>0.21645719799999999</v>
      </c>
      <c r="Z527" s="629">
        <v>117.69517329999999</v>
      </c>
      <c r="AA527" s="630">
        <v>0.17247595900000001</v>
      </c>
      <c r="AB527" s="631">
        <v>93.781071220000001</v>
      </c>
      <c r="AC527" s="630">
        <v>0.18876311400000001</v>
      </c>
      <c r="AD527" s="631">
        <v>102.6369536</v>
      </c>
      <c r="AE527" s="630">
        <v>0.18064097800000001</v>
      </c>
      <c r="AF527" s="631">
        <v>98.220670749999996</v>
      </c>
      <c r="AG527" s="630">
        <v>0.169772015</v>
      </c>
      <c r="AH527" s="631">
        <v>92.310844560000007</v>
      </c>
      <c r="AI527" s="630">
        <v>0.16074337999999999</v>
      </c>
      <c r="AJ527" s="632">
        <v>87.401667290000006</v>
      </c>
      <c r="AK527" s="633">
        <v>0.109925908</v>
      </c>
      <c r="AL527" s="634">
        <v>59.77047159</v>
      </c>
      <c r="AM527" s="633">
        <v>0.14654167300000001</v>
      </c>
      <c r="AN527" s="634">
        <v>79.679714160000003</v>
      </c>
      <c r="AO527" s="633">
        <v>0.14169483199999999</v>
      </c>
      <c r="AP527" s="635">
        <v>77.044321030000006</v>
      </c>
      <c r="AQ527" s="630">
        <v>0.12049818800000001</v>
      </c>
      <c r="AR527" s="631">
        <v>65.518981569999994</v>
      </c>
      <c r="AS527" s="630">
        <v>0.11216709599999999</v>
      </c>
      <c r="AT527" s="631">
        <v>60.989081800000001</v>
      </c>
      <c r="AU527" s="630">
        <v>8.4163261000000003E-2</v>
      </c>
      <c r="AV527" s="632">
        <v>45.762440120000001</v>
      </c>
      <c r="AW527" s="633">
        <v>0.17391095000000001</v>
      </c>
      <c r="AX527" s="635">
        <v>94.561324600000006</v>
      </c>
      <c r="AY527" s="604"/>
      <c r="AZ527" s="568" t="str">
        <f t="shared" si="2978"/>
        <v>£100+</v>
      </c>
      <c r="BA527" s="665">
        <f t="shared" si="3077"/>
        <v>0</v>
      </c>
      <c r="BB527" s="665">
        <f t="shared" si="3078"/>
        <v>0</v>
      </c>
      <c r="BC527" s="665">
        <f t="shared" si="3079"/>
        <v>8.8863925849999994</v>
      </c>
      <c r="BD527" s="648">
        <f t="shared" si="3080"/>
        <v>30.089998672</v>
      </c>
      <c r="BE527" s="648">
        <f t="shared" si="3081"/>
        <v>0</v>
      </c>
      <c r="BF527" s="666">
        <f t="shared" si="3082"/>
        <v>13.139911951</v>
      </c>
      <c r="BG527" s="666">
        <f t="shared" si="3083"/>
        <v>5.6666680460000007</v>
      </c>
      <c r="BH527" s="666">
        <f t="shared" si="3084"/>
        <v>0</v>
      </c>
      <c r="BI527" s="666">
        <f t="shared" si="3085"/>
        <v>0.69900286</v>
      </c>
      <c r="BJ527" s="666">
        <f t="shared" si="3086"/>
        <v>4.3291439599999997</v>
      </c>
      <c r="BK527" s="650">
        <f t="shared" si="3087"/>
        <v>5.1742787700000008</v>
      </c>
      <c r="BL527" s="650">
        <f t="shared" si="3088"/>
        <v>2.6426835960000004</v>
      </c>
      <c r="BM527" s="650">
        <f t="shared" si="3089"/>
        <v>0</v>
      </c>
      <c r="BN527" s="650">
        <f t="shared" si="3090"/>
        <v>0</v>
      </c>
      <c r="BO527" s="650">
        <f t="shared" si="3091"/>
        <v>2.5718940799999999</v>
      </c>
      <c r="BP527" s="667">
        <f t="shared" si="3092"/>
        <v>1.0992590799999999</v>
      </c>
      <c r="BQ527" s="667">
        <f t="shared" si="3093"/>
        <v>1.3188750570000001</v>
      </c>
      <c r="BR527" s="667">
        <f t="shared" si="3094"/>
        <v>0.85016899199999996</v>
      </c>
      <c r="BS527" s="650">
        <f t="shared" si="3095"/>
        <v>0.36149456400000002</v>
      </c>
      <c r="BT527" s="650">
        <f t="shared" si="3096"/>
        <v>1.570339344</v>
      </c>
      <c r="BU527" s="650">
        <f t="shared" si="3097"/>
        <v>0.16832652200000001</v>
      </c>
      <c r="BV527" s="667">
        <f t="shared" si="3098"/>
        <v>0.69564380000000003</v>
      </c>
      <c r="BW527" s="652">
        <f>SUM(BA527:BV527)</f>
        <v>79.264081879000003</v>
      </c>
      <c r="BX527" s="606">
        <f t="shared" si="3121"/>
        <v>0.23244598791495602</v>
      </c>
      <c r="BY527" s="645">
        <f t="shared" ca="1" si="3029"/>
        <v>109.90716636413931</v>
      </c>
      <c r="BZ527" s="608"/>
      <c r="CB527" s="616" t="str">
        <f t="shared" si="2980"/>
        <v>£100+</v>
      </c>
      <c r="CC527" s="665">
        <f t="shared" ca="1" si="3099"/>
        <v>0</v>
      </c>
      <c r="CD527" s="665">
        <f t="shared" ca="1" si="3100"/>
        <v>1.0565758889999999</v>
      </c>
      <c r="CE527" s="665">
        <f t="shared" ca="1" si="3101"/>
        <v>236.06895084499999</v>
      </c>
      <c r="CF527" s="648">
        <f t="shared" ca="1" si="3102"/>
        <v>565.74874861599994</v>
      </c>
      <c r="CG527" s="648">
        <f t="shared" ca="1" si="3103"/>
        <v>1.3398881400000002</v>
      </c>
      <c r="CH527" s="666">
        <f t="shared" ca="1" si="3104"/>
        <v>334.94379331699997</v>
      </c>
      <c r="CI527" s="666">
        <f t="shared" ca="1" si="3105"/>
        <v>120.30772159200001</v>
      </c>
      <c r="CJ527" s="666">
        <f t="shared" ca="1" si="3106"/>
        <v>0</v>
      </c>
      <c r="CK527" s="666">
        <f t="shared" ca="1" si="3107"/>
        <v>13.840256628000001</v>
      </c>
      <c r="CL527" s="666">
        <f t="shared" ca="1" si="3108"/>
        <v>78.573962874000003</v>
      </c>
      <c r="CM527" s="650">
        <f t="shared" ca="1" si="3109"/>
        <v>166.784252353</v>
      </c>
      <c r="CN527" s="650">
        <f t="shared" ca="1" si="3110"/>
        <v>141.006046158</v>
      </c>
      <c r="CO527" s="650">
        <f t="shared" ca="1" si="3111"/>
        <v>34.683067776000001</v>
      </c>
      <c r="CP527" s="650">
        <f t="shared" ca="1" si="3112"/>
        <v>0</v>
      </c>
      <c r="CQ527" s="650">
        <f t="shared" ca="1" si="3113"/>
        <v>76.353105499999998</v>
      </c>
      <c r="CR527" s="667">
        <f t="shared" ca="1" si="3114"/>
        <v>46.16888136</v>
      </c>
      <c r="CS527" s="667">
        <f t="shared" ca="1" si="3115"/>
        <v>78.10671170900001</v>
      </c>
      <c r="CT527" s="667">
        <f t="shared" ca="1" si="3116"/>
        <v>84.16673020799999</v>
      </c>
      <c r="CU527" s="650">
        <f t="shared" ca="1" si="3117"/>
        <v>44.704827748</v>
      </c>
      <c r="CV527" s="650">
        <f t="shared" ca="1" si="3118"/>
        <v>32.304123648000001</v>
      </c>
      <c r="CW527" s="650">
        <f t="shared" ca="1" si="3119"/>
        <v>20.115019379</v>
      </c>
      <c r="CX527" s="667">
        <f t="shared" ca="1" si="3120"/>
        <v>13.912876000000001</v>
      </c>
      <c r="CY527" s="652">
        <f ca="1">SUM(CC527:CX527)</f>
        <v>2090.1855397399995</v>
      </c>
      <c r="CZ527" s="606">
        <f t="shared" ca="1" si="3122"/>
        <v>0.21149302234289874</v>
      </c>
      <c r="DA527" s="645"/>
    </row>
    <row r="528" spans="1:105" ht="15" x14ac:dyDescent="0.25">
      <c r="A528" s="615">
        <v>701</v>
      </c>
      <c r="B528" s="616"/>
      <c r="C528" s="616"/>
      <c r="D528" s="616" t="str">
        <f t="shared" si="3074"/>
        <v/>
      </c>
      <c r="E528" s="568" t="s">
        <v>331</v>
      </c>
      <c r="F528" s="620" t="s">
        <v>331</v>
      </c>
      <c r="G528" s="621" t="s">
        <v>331</v>
      </c>
      <c r="H528" s="622" t="s">
        <v>331</v>
      </c>
      <c r="I528" s="621" t="s">
        <v>331</v>
      </c>
      <c r="J528" s="622" t="s">
        <v>331</v>
      </c>
      <c r="K528" s="621" t="s">
        <v>331</v>
      </c>
      <c r="L528" s="623" t="s">
        <v>331</v>
      </c>
      <c r="M528" s="624" t="s">
        <v>331</v>
      </c>
      <c r="N528" s="625" t="s">
        <v>331</v>
      </c>
      <c r="O528" s="624" t="s">
        <v>331</v>
      </c>
      <c r="P528" s="626" t="s">
        <v>331</v>
      </c>
      <c r="Q528" s="627" t="s">
        <v>331</v>
      </c>
      <c r="R528" s="628" t="s">
        <v>331</v>
      </c>
      <c r="S528" s="627" t="s">
        <v>331</v>
      </c>
      <c r="T528" s="628" t="s">
        <v>331</v>
      </c>
      <c r="U528" s="627" t="s">
        <v>331</v>
      </c>
      <c r="V528" s="628" t="s">
        <v>331</v>
      </c>
      <c r="W528" s="627" t="s">
        <v>331</v>
      </c>
      <c r="X528" s="628" t="s">
        <v>331</v>
      </c>
      <c r="Y528" s="627" t="s">
        <v>331</v>
      </c>
      <c r="Z528" s="629" t="s">
        <v>331</v>
      </c>
      <c r="AA528" s="630" t="s">
        <v>331</v>
      </c>
      <c r="AB528" s="631" t="s">
        <v>331</v>
      </c>
      <c r="AC528" s="630" t="s">
        <v>331</v>
      </c>
      <c r="AD528" s="631" t="s">
        <v>331</v>
      </c>
      <c r="AE528" s="630" t="s">
        <v>331</v>
      </c>
      <c r="AF528" s="631" t="s">
        <v>331</v>
      </c>
      <c r="AG528" s="630" t="s">
        <v>331</v>
      </c>
      <c r="AH528" s="631" t="s">
        <v>331</v>
      </c>
      <c r="AI528" s="630" t="s">
        <v>331</v>
      </c>
      <c r="AJ528" s="632" t="s">
        <v>331</v>
      </c>
      <c r="AK528" s="633" t="s">
        <v>331</v>
      </c>
      <c r="AL528" s="634" t="s">
        <v>331</v>
      </c>
      <c r="AM528" s="633" t="s">
        <v>331</v>
      </c>
      <c r="AN528" s="634" t="s">
        <v>331</v>
      </c>
      <c r="AO528" s="633" t="s">
        <v>331</v>
      </c>
      <c r="AP528" s="635" t="s">
        <v>331</v>
      </c>
      <c r="AQ528" s="630" t="s">
        <v>331</v>
      </c>
      <c r="AR528" s="631" t="s">
        <v>331</v>
      </c>
      <c r="AS528" s="630" t="s">
        <v>331</v>
      </c>
      <c r="AT528" s="631" t="s">
        <v>331</v>
      </c>
      <c r="AU528" s="630" t="s">
        <v>331</v>
      </c>
      <c r="AV528" s="632" t="s">
        <v>331</v>
      </c>
      <c r="AW528" s="633" t="s">
        <v>331</v>
      </c>
      <c r="AX528" s="635" t="s">
        <v>331</v>
      </c>
      <c r="AY528" s="604"/>
      <c r="AZ528" s="568" t="str">
        <f t="shared" si="2978"/>
        <v/>
      </c>
      <c r="BA528" s="665"/>
      <c r="BB528" s="665"/>
      <c r="BC528" s="665"/>
      <c r="BD528" s="648"/>
      <c r="BE528" s="648"/>
      <c r="BF528" s="666"/>
      <c r="BG528" s="666"/>
      <c r="BH528" s="666"/>
      <c r="BI528" s="666"/>
      <c r="BJ528" s="666"/>
      <c r="BK528" s="650"/>
      <c r="BL528" s="650"/>
      <c r="BM528" s="650"/>
      <c r="BN528" s="650"/>
      <c r="BO528" s="650"/>
      <c r="BP528" s="667"/>
      <c r="BQ528" s="667"/>
      <c r="BR528" s="667"/>
      <c r="BS528" s="650"/>
      <c r="BT528" s="650"/>
      <c r="BU528" s="650"/>
      <c r="BV528" s="667"/>
      <c r="BW528" s="652"/>
      <c r="BX528" s="606"/>
      <c r="BY528" s="645" t="str">
        <f t="shared" si="3029"/>
        <v/>
      </c>
      <c r="BZ528" s="608"/>
      <c r="CB528" s="616" t="str">
        <f t="shared" si="2980"/>
        <v/>
      </c>
      <c r="CC528" s="665"/>
      <c r="CD528" s="665"/>
      <c r="CE528" s="665"/>
      <c r="CF528" s="648"/>
      <c r="CG528" s="648"/>
      <c r="CH528" s="666"/>
      <c r="CI528" s="666"/>
      <c r="CJ528" s="666"/>
      <c r="CK528" s="666"/>
      <c r="CL528" s="666"/>
      <c r="CM528" s="650"/>
      <c r="CN528" s="650"/>
      <c r="CO528" s="650"/>
      <c r="CP528" s="650"/>
      <c r="CQ528" s="650"/>
      <c r="CR528" s="667"/>
      <c r="CS528" s="667"/>
      <c r="CT528" s="667"/>
      <c r="CU528" s="650"/>
      <c r="CV528" s="650"/>
      <c r="CW528" s="650"/>
      <c r="CX528" s="667"/>
      <c r="CY528" s="652"/>
      <c r="CZ528" s="606"/>
      <c r="DA528" s="645"/>
    </row>
    <row r="529" spans="1:105" ht="15" x14ac:dyDescent="0.25">
      <c r="A529" s="615">
        <v>702</v>
      </c>
      <c r="B529" s="616" t="s">
        <v>349</v>
      </c>
      <c r="C529" s="616" t="s">
        <v>803</v>
      </c>
      <c r="D529" s="616" t="str">
        <f t="shared" si="3074"/>
        <v>High Street Retailers - Propensity To Shop Brand In Catchment Area In Which Retailer TradesArgos</v>
      </c>
      <c r="E529" s="568" t="s">
        <v>728</v>
      </c>
      <c r="F529" s="620">
        <v>1</v>
      </c>
      <c r="G529" s="621"/>
      <c r="H529" s="622"/>
      <c r="I529" s="621">
        <v>1.3640000000000001</v>
      </c>
      <c r="J529" s="622">
        <v>136</v>
      </c>
      <c r="K529" s="621">
        <v>1.4470000000000001</v>
      </c>
      <c r="L529" s="623">
        <v>145</v>
      </c>
      <c r="M529" s="624">
        <v>1.9039999999999999</v>
      </c>
      <c r="N529" s="625">
        <v>190</v>
      </c>
      <c r="O529" s="624">
        <v>0.79200000000000004</v>
      </c>
      <c r="P529" s="626">
        <v>79</v>
      </c>
      <c r="Q529" s="627">
        <v>0.76700000000000002</v>
      </c>
      <c r="R529" s="628">
        <v>77</v>
      </c>
      <c r="S529" s="627">
        <v>0.69199999999999995</v>
      </c>
      <c r="T529" s="628">
        <v>69</v>
      </c>
      <c r="U529" s="627">
        <v>0.81100000000000005</v>
      </c>
      <c r="V529" s="628">
        <v>81</v>
      </c>
      <c r="W529" s="627">
        <v>0.80300000000000005</v>
      </c>
      <c r="X529" s="628">
        <v>80</v>
      </c>
      <c r="Y529" s="627">
        <v>0.60699999999999998</v>
      </c>
      <c r="Z529" s="629">
        <v>61</v>
      </c>
      <c r="AA529" s="630">
        <v>0.83399999999999996</v>
      </c>
      <c r="AB529" s="631">
        <v>83</v>
      </c>
      <c r="AC529" s="630">
        <v>1.081</v>
      </c>
      <c r="AD529" s="631">
        <v>108</v>
      </c>
      <c r="AE529" s="630">
        <v>1.0289999999999999</v>
      </c>
      <c r="AF529" s="631">
        <v>103</v>
      </c>
      <c r="AG529" s="630">
        <v>1.383</v>
      </c>
      <c r="AH529" s="631">
        <v>138</v>
      </c>
      <c r="AI529" s="630">
        <v>0.72499999999999998</v>
      </c>
      <c r="AJ529" s="632">
        <v>73</v>
      </c>
      <c r="AK529" s="633">
        <v>0.73</v>
      </c>
      <c r="AL529" s="634">
        <v>73</v>
      </c>
      <c r="AM529" s="633">
        <v>0.67500000000000004</v>
      </c>
      <c r="AN529" s="634">
        <v>68</v>
      </c>
      <c r="AO529" s="633">
        <v>1.3740000000000001</v>
      </c>
      <c r="AP529" s="635">
        <v>137</v>
      </c>
      <c r="AQ529" s="630">
        <v>1.3480000000000001</v>
      </c>
      <c r="AR529" s="631">
        <v>135</v>
      </c>
      <c r="AS529" s="630">
        <v>0.373</v>
      </c>
      <c r="AT529" s="631">
        <v>37</v>
      </c>
      <c r="AU529" s="630">
        <v>0.22800000000000001</v>
      </c>
      <c r="AV529" s="632">
        <v>23</v>
      </c>
      <c r="AW529" s="633">
        <v>0</v>
      </c>
      <c r="AX529" s="635">
        <v>0</v>
      </c>
      <c r="AY529" s="604"/>
      <c r="AZ529" s="568" t="str">
        <f t="shared" si="2978"/>
        <v>Argos</v>
      </c>
      <c r="BA529" s="665">
        <f t="shared" ref="BA529:BA544" si="3123">BA$5*G529</f>
        <v>0</v>
      </c>
      <c r="BB529" s="665">
        <f t="shared" ref="BB529:BB544" si="3124">BB$5*I529</f>
        <v>0</v>
      </c>
      <c r="BC529" s="665">
        <f t="shared" ref="BC529:BC544" si="3125">BC$5*K529</f>
        <v>33.280999999999999</v>
      </c>
      <c r="BD529" s="648">
        <f t="shared" ref="BD529:BD544" si="3126">BD$5*M529</f>
        <v>201.82399999999998</v>
      </c>
      <c r="BE529" s="648">
        <f t="shared" ref="BE529:BE544" si="3127">BE$5*O529</f>
        <v>0</v>
      </c>
      <c r="BF529" s="666">
        <f t="shared" ref="BF529:BF544" si="3128">BF$5*Q529</f>
        <v>40.651000000000003</v>
      </c>
      <c r="BG529" s="666">
        <f t="shared" ref="BG529:BG544" si="3129">BG$5*S529</f>
        <v>17.991999999999997</v>
      </c>
      <c r="BH529" s="666">
        <f t="shared" ref="BH529:BH544" si="3130">BH$5*U529</f>
        <v>0</v>
      </c>
      <c r="BI529" s="666">
        <f t="shared" ref="BI529:BI544" si="3131">BI$5*W529</f>
        <v>4.0150000000000006</v>
      </c>
      <c r="BJ529" s="666">
        <f t="shared" ref="BJ529:BJ544" si="3132">BJ$5*Y529</f>
        <v>12.14</v>
      </c>
      <c r="BK529" s="650">
        <f t="shared" ref="BK529:BK544" si="3133">BK$5*AA529</f>
        <v>25.02</v>
      </c>
      <c r="BL529" s="650">
        <f t="shared" ref="BL529:BL544" si="3134">BL$5*AC529</f>
        <v>15.134</v>
      </c>
      <c r="BM529" s="650">
        <f t="shared" ref="BM529:BM544" si="3135">BM$5*AE529</f>
        <v>0</v>
      </c>
      <c r="BN529" s="650">
        <f t="shared" ref="BN529:BN544" si="3136">BN$5*AG529</f>
        <v>0</v>
      </c>
      <c r="BO529" s="650">
        <f t="shared" ref="BO529:BO544" si="3137">BO$5*AI529</f>
        <v>11.6</v>
      </c>
      <c r="BP529" s="667">
        <f t="shared" ref="BP529:BP544" si="3138">BP$5*AK529</f>
        <v>7.3</v>
      </c>
      <c r="BQ529" s="667">
        <f t="shared" ref="BQ529:BQ544" si="3139">BQ$5*AM529</f>
        <v>6.0750000000000002</v>
      </c>
      <c r="BR529" s="667">
        <f t="shared" ref="BR529:BR544" si="3140">BR$5*AO529</f>
        <v>8.2439999999999998</v>
      </c>
      <c r="BS529" s="650">
        <f t="shared" ref="BS529:BS544" si="3141">BS$5*AQ529</f>
        <v>4.0440000000000005</v>
      </c>
      <c r="BT529" s="650">
        <f t="shared" ref="BT529:BT544" si="3142">BT$5*AS529</f>
        <v>5.2219999999999995</v>
      </c>
      <c r="BU529" s="650">
        <f t="shared" ref="BU529:BU544" si="3143">BU$5*AU529</f>
        <v>0.45600000000000002</v>
      </c>
      <c r="BV529" s="667">
        <f t="shared" ref="BV529:BV544" si="3144">BV$5*AW529</f>
        <v>0</v>
      </c>
      <c r="BW529" s="652">
        <f t="shared" ref="BW529:BW544" si="3145">SUM(BA529:BV529)</f>
        <v>392.99799999999993</v>
      </c>
      <c r="BX529" s="606">
        <f>BW529/SUM($BW$529:$BW$544)</f>
        <v>6.0113377772590688E-2</v>
      </c>
      <c r="BY529" s="645">
        <f t="shared" ca="1" si="3029"/>
        <v>98.064374596228447</v>
      </c>
      <c r="BZ529" s="608"/>
      <c r="CB529" s="616" t="str">
        <f t="shared" si="2980"/>
        <v>Argos</v>
      </c>
      <c r="CC529" s="665">
        <f t="shared" ref="CC529:CC544" ca="1" si="3146">CC$5*G529</f>
        <v>0</v>
      </c>
      <c r="CD529" s="665">
        <f t="shared" ref="CD529:CD544" ca="1" si="3147">CD$5*I529</f>
        <v>4.0920000000000005</v>
      </c>
      <c r="CE529" s="665">
        <f t="shared" ref="CE529:CE544" ca="1" si="3148">CE$5*K529</f>
        <v>884.11700000000008</v>
      </c>
      <c r="CF529" s="648">
        <f t="shared" ref="CF529:CF544" ca="1" si="3149">CF$5*M529</f>
        <v>3794.672</v>
      </c>
      <c r="CG529" s="648">
        <f t="shared" ref="CG529:CG544" ca="1" si="3150">CG$5*O529</f>
        <v>3.96</v>
      </c>
      <c r="CH529" s="666">
        <f t="shared" ref="CH529:CH544" ca="1" si="3151">CH$5*Q529</f>
        <v>1036.2170000000001</v>
      </c>
      <c r="CI529" s="666">
        <f t="shared" ref="CI529:CI544" ca="1" si="3152">CI$5*S529</f>
        <v>381.98399999999998</v>
      </c>
      <c r="CJ529" s="666">
        <f t="shared" ref="CJ529:CJ544" ca="1" si="3153">CJ$5*U529</f>
        <v>0</v>
      </c>
      <c r="CK529" s="666">
        <f t="shared" ref="CK529:CK544" ca="1" si="3154">CK$5*W529</f>
        <v>79.497</v>
      </c>
      <c r="CL529" s="666">
        <f t="shared" ref="CL529:CL544" ca="1" si="3155">CL$5*Y529</f>
        <v>220.34100000000001</v>
      </c>
      <c r="CM529" s="650">
        <f t="shared" ref="CM529:CM544" ca="1" si="3156">CM$5*AA529</f>
        <v>806.47799999999995</v>
      </c>
      <c r="CN529" s="650">
        <f t="shared" ref="CN529:CN544" ca="1" si="3157">CN$5*AC529</f>
        <v>807.50699999999995</v>
      </c>
      <c r="CO529" s="650">
        <f t="shared" ref="CO529:CO544" ca="1" si="3158">CO$5*AE529</f>
        <v>197.56799999999998</v>
      </c>
      <c r="CP529" s="650">
        <f t="shared" ref="CP529:CP544" ca="1" si="3159">CP$5*AG529</f>
        <v>0</v>
      </c>
      <c r="CQ529" s="650">
        <f t="shared" ref="CQ529:CQ544" ca="1" si="3160">CQ$5*AI529</f>
        <v>344.375</v>
      </c>
      <c r="CR529" s="667">
        <f t="shared" ref="CR529:CR544" ca="1" si="3161">CR$5*AK529</f>
        <v>306.59999999999997</v>
      </c>
      <c r="CS529" s="667">
        <f t="shared" ref="CS529:CS544" ca="1" si="3162">CS$5*AM529</f>
        <v>359.77500000000003</v>
      </c>
      <c r="CT529" s="667">
        <f t="shared" ref="CT529:CT544" ca="1" si="3163">CT$5*AO529</f>
        <v>816.15600000000006</v>
      </c>
      <c r="CU529" s="650">
        <f t="shared" ref="CU529:CU544" ca="1" si="3164">CU$5*AQ529</f>
        <v>500.108</v>
      </c>
      <c r="CV529" s="650">
        <f t="shared" ref="CV529:CV544" ca="1" si="3165">CV$5*AS529</f>
        <v>107.42400000000001</v>
      </c>
      <c r="CW529" s="650">
        <f t="shared" ref="CW529:CW544" ca="1" si="3166">CW$5*AU529</f>
        <v>54.492000000000004</v>
      </c>
      <c r="CX529" s="667">
        <f t="shared" ref="CX529:CX544" ca="1" si="3167">CX$5*AW529</f>
        <v>0</v>
      </c>
      <c r="CY529" s="652">
        <f t="shared" ref="CY529:CY544" ca="1" si="3168">SUM(CC529:CX529)</f>
        <v>10705.363000000003</v>
      </c>
      <c r="CZ529" s="606">
        <f ca="1">CY529/SUM($CY$529:$CY$544)</f>
        <v>6.1299914489948364E-2</v>
      </c>
      <c r="DA529" s="645"/>
    </row>
    <row r="530" spans="1:105" ht="15" x14ac:dyDescent="0.25">
      <c r="A530" s="615">
        <v>703</v>
      </c>
      <c r="B530" s="616"/>
      <c r="C530" s="616" t="s">
        <v>803</v>
      </c>
      <c r="D530" s="616" t="str">
        <f t="shared" si="3074"/>
        <v>High Street Retailers - Propensity To Shop Brand In Catchment Area In Which Retailer TradesBoots Opticians</v>
      </c>
      <c r="E530" s="568" t="s">
        <v>804</v>
      </c>
      <c r="F530" s="620">
        <v>1</v>
      </c>
      <c r="G530" s="621"/>
      <c r="H530" s="622"/>
      <c r="I530" s="621">
        <v>1.504</v>
      </c>
      <c r="J530" s="622">
        <v>150</v>
      </c>
      <c r="K530" s="621">
        <v>1.113</v>
      </c>
      <c r="L530" s="623">
        <v>111</v>
      </c>
      <c r="M530" s="624">
        <v>1.4990000000000001</v>
      </c>
      <c r="N530" s="625">
        <v>150</v>
      </c>
      <c r="O530" s="624">
        <v>1.3660000000000001</v>
      </c>
      <c r="P530" s="626">
        <v>137</v>
      </c>
      <c r="Q530" s="627">
        <v>0.443</v>
      </c>
      <c r="R530" s="628">
        <v>44</v>
      </c>
      <c r="S530" s="627">
        <v>0.93600000000000005</v>
      </c>
      <c r="T530" s="628">
        <v>94</v>
      </c>
      <c r="U530" s="627">
        <v>0.23</v>
      </c>
      <c r="V530" s="628">
        <v>23</v>
      </c>
      <c r="W530" s="627">
        <v>0.61799999999999999</v>
      </c>
      <c r="X530" s="628">
        <v>62</v>
      </c>
      <c r="Y530" s="627">
        <v>0.16800000000000001</v>
      </c>
      <c r="Z530" s="629">
        <v>17</v>
      </c>
      <c r="AA530" s="630">
        <v>0.48899999999999999</v>
      </c>
      <c r="AB530" s="631">
        <v>49</v>
      </c>
      <c r="AC530" s="630">
        <v>1.1639999999999999</v>
      </c>
      <c r="AD530" s="631">
        <v>116</v>
      </c>
      <c r="AE530" s="630">
        <v>1.0549999999999999</v>
      </c>
      <c r="AF530" s="631">
        <v>106</v>
      </c>
      <c r="AG530" s="630">
        <v>3.206</v>
      </c>
      <c r="AH530" s="631">
        <v>321</v>
      </c>
      <c r="AI530" s="630">
        <v>0.51800000000000002</v>
      </c>
      <c r="AJ530" s="632">
        <v>52</v>
      </c>
      <c r="AK530" s="633">
        <v>1.054</v>
      </c>
      <c r="AL530" s="634">
        <v>105</v>
      </c>
      <c r="AM530" s="633">
        <v>1.982</v>
      </c>
      <c r="AN530" s="634">
        <v>198</v>
      </c>
      <c r="AO530" s="633">
        <v>1.079</v>
      </c>
      <c r="AP530" s="635">
        <v>108</v>
      </c>
      <c r="AQ530" s="630">
        <v>0.90700000000000003</v>
      </c>
      <c r="AR530" s="631">
        <v>91</v>
      </c>
      <c r="AS530" s="630">
        <v>0.53100000000000003</v>
      </c>
      <c r="AT530" s="631">
        <v>53</v>
      </c>
      <c r="AU530" s="630">
        <v>0.33500000000000002</v>
      </c>
      <c r="AV530" s="632">
        <v>34</v>
      </c>
      <c r="AW530" s="633">
        <v>0</v>
      </c>
      <c r="AX530" s="635">
        <v>0</v>
      </c>
      <c r="AY530" s="604"/>
      <c r="AZ530" s="568" t="str">
        <f t="shared" si="2978"/>
        <v>Boots Opticians</v>
      </c>
      <c r="BA530" s="665">
        <f t="shared" si="3123"/>
        <v>0</v>
      </c>
      <c r="BB530" s="665">
        <f t="shared" si="3124"/>
        <v>0</v>
      </c>
      <c r="BC530" s="665">
        <f t="shared" si="3125"/>
        <v>25.599</v>
      </c>
      <c r="BD530" s="648">
        <f t="shared" si="3126"/>
        <v>158.89400000000001</v>
      </c>
      <c r="BE530" s="648">
        <f t="shared" si="3127"/>
        <v>0</v>
      </c>
      <c r="BF530" s="666">
        <f t="shared" si="3128"/>
        <v>23.478999999999999</v>
      </c>
      <c r="BG530" s="666">
        <f t="shared" si="3129"/>
        <v>24.336000000000002</v>
      </c>
      <c r="BH530" s="666">
        <f t="shared" si="3130"/>
        <v>0</v>
      </c>
      <c r="BI530" s="666">
        <f t="shared" si="3131"/>
        <v>3.09</v>
      </c>
      <c r="BJ530" s="666">
        <f t="shared" si="3132"/>
        <v>3.3600000000000003</v>
      </c>
      <c r="BK530" s="650">
        <f t="shared" si="3133"/>
        <v>14.67</v>
      </c>
      <c r="BL530" s="650">
        <f t="shared" si="3134"/>
        <v>16.295999999999999</v>
      </c>
      <c r="BM530" s="650">
        <f t="shared" si="3135"/>
        <v>0</v>
      </c>
      <c r="BN530" s="650">
        <f t="shared" si="3136"/>
        <v>0</v>
      </c>
      <c r="BO530" s="650">
        <f t="shared" si="3137"/>
        <v>8.2880000000000003</v>
      </c>
      <c r="BP530" s="667">
        <f t="shared" si="3138"/>
        <v>10.540000000000001</v>
      </c>
      <c r="BQ530" s="667">
        <f t="shared" si="3139"/>
        <v>17.838000000000001</v>
      </c>
      <c r="BR530" s="667">
        <f t="shared" si="3140"/>
        <v>6.4740000000000002</v>
      </c>
      <c r="BS530" s="650">
        <f t="shared" si="3141"/>
        <v>2.7210000000000001</v>
      </c>
      <c r="BT530" s="650">
        <f t="shared" si="3142"/>
        <v>7.4340000000000002</v>
      </c>
      <c r="BU530" s="650">
        <f t="shared" si="3143"/>
        <v>0.67</v>
      </c>
      <c r="BV530" s="667">
        <f t="shared" si="3144"/>
        <v>0</v>
      </c>
      <c r="BW530" s="652">
        <f t="shared" si="3145"/>
        <v>323.68900000000008</v>
      </c>
      <c r="BX530" s="606">
        <f>BW530/SUM($BW$529:$BW$544)</f>
        <v>4.9511801937496158E-2</v>
      </c>
      <c r="BY530" s="645">
        <f t="shared" ca="1" si="3029"/>
        <v>91.822951900112642</v>
      </c>
      <c r="BZ530" s="608"/>
      <c r="CB530" s="616" t="str">
        <f t="shared" si="2980"/>
        <v>Boots Opticians</v>
      </c>
      <c r="CC530" s="665">
        <f t="shared" ca="1" si="3146"/>
        <v>0</v>
      </c>
      <c r="CD530" s="665">
        <f t="shared" ca="1" si="3147"/>
        <v>4.5120000000000005</v>
      </c>
      <c r="CE530" s="665">
        <f t="shared" ca="1" si="3148"/>
        <v>680.04300000000001</v>
      </c>
      <c r="CF530" s="648">
        <f t="shared" ca="1" si="3149"/>
        <v>2987.5070000000001</v>
      </c>
      <c r="CG530" s="648">
        <f t="shared" ca="1" si="3150"/>
        <v>6.83</v>
      </c>
      <c r="CH530" s="666">
        <f t="shared" ca="1" si="3151"/>
        <v>598.49300000000005</v>
      </c>
      <c r="CI530" s="666">
        <f t="shared" ca="1" si="3152"/>
        <v>516.67200000000003</v>
      </c>
      <c r="CJ530" s="666">
        <f t="shared" ca="1" si="3153"/>
        <v>0</v>
      </c>
      <c r="CK530" s="666">
        <f t="shared" ca="1" si="3154"/>
        <v>61.182000000000002</v>
      </c>
      <c r="CL530" s="666">
        <f t="shared" ca="1" si="3155"/>
        <v>60.984000000000002</v>
      </c>
      <c r="CM530" s="650">
        <f t="shared" ca="1" si="3156"/>
        <v>472.863</v>
      </c>
      <c r="CN530" s="650">
        <f t="shared" ca="1" si="3157"/>
        <v>869.50799999999992</v>
      </c>
      <c r="CO530" s="650">
        <f t="shared" ca="1" si="3158"/>
        <v>202.56</v>
      </c>
      <c r="CP530" s="650">
        <f t="shared" ca="1" si="3159"/>
        <v>0</v>
      </c>
      <c r="CQ530" s="650">
        <f t="shared" ca="1" si="3160"/>
        <v>246.05</v>
      </c>
      <c r="CR530" s="667">
        <f t="shared" ca="1" si="3161"/>
        <v>442.68</v>
      </c>
      <c r="CS530" s="667">
        <f t="shared" ca="1" si="3162"/>
        <v>1056.4059999999999</v>
      </c>
      <c r="CT530" s="667">
        <f t="shared" ca="1" si="3163"/>
        <v>640.92599999999993</v>
      </c>
      <c r="CU530" s="650">
        <f t="shared" ca="1" si="3164"/>
        <v>336.49700000000001</v>
      </c>
      <c r="CV530" s="650">
        <f t="shared" ca="1" si="3165"/>
        <v>152.928</v>
      </c>
      <c r="CW530" s="650">
        <f t="shared" ca="1" si="3166"/>
        <v>80.064999999999998</v>
      </c>
      <c r="CX530" s="667">
        <f t="shared" ca="1" si="3167"/>
        <v>0</v>
      </c>
      <c r="CY530" s="652">
        <f t="shared" ca="1" si="3168"/>
        <v>9416.7060000000001</v>
      </c>
      <c r="CZ530" s="606">
        <f t="shared" ref="CZ530:CZ544" ca="1" si="3169">CY530/SUM($CY$529:$CY$544)</f>
        <v>5.3920943416583218E-2</v>
      </c>
      <c r="DA530" s="645"/>
    </row>
    <row r="531" spans="1:105" ht="15" x14ac:dyDescent="0.25">
      <c r="A531" s="615">
        <v>704</v>
      </c>
      <c r="B531" s="616"/>
      <c r="C531" s="616" t="s">
        <v>803</v>
      </c>
      <c r="D531" s="616" t="str">
        <f t="shared" si="3074"/>
        <v>High Street Retailers - Propensity To Shop Brand In Catchment Area In Which Retailer TradesBoots The Chemist</v>
      </c>
      <c r="E531" s="568" t="s">
        <v>805</v>
      </c>
      <c r="F531" s="620">
        <v>1</v>
      </c>
      <c r="G531" s="621"/>
      <c r="H531" s="622"/>
      <c r="I531" s="621">
        <v>1.508</v>
      </c>
      <c r="J531" s="622">
        <v>151</v>
      </c>
      <c r="K531" s="621">
        <v>1.2749999999999999</v>
      </c>
      <c r="L531" s="623">
        <v>128</v>
      </c>
      <c r="M531" s="624">
        <v>2.129</v>
      </c>
      <c r="N531" s="625">
        <v>213</v>
      </c>
      <c r="O531" s="624">
        <v>1.151</v>
      </c>
      <c r="P531" s="626">
        <v>115</v>
      </c>
      <c r="Q531" s="627">
        <v>1.0720000000000001</v>
      </c>
      <c r="R531" s="628">
        <v>107</v>
      </c>
      <c r="S531" s="627">
        <v>0.90600000000000003</v>
      </c>
      <c r="T531" s="628">
        <v>91</v>
      </c>
      <c r="U531" s="627">
        <v>0.97199999999999998</v>
      </c>
      <c r="V531" s="628">
        <v>97</v>
      </c>
      <c r="W531" s="627">
        <v>0.46899999999999997</v>
      </c>
      <c r="X531" s="628">
        <v>47</v>
      </c>
      <c r="Y531" s="627">
        <v>0.36299999999999999</v>
      </c>
      <c r="Z531" s="629">
        <v>36</v>
      </c>
      <c r="AA531" s="630">
        <v>0.77900000000000003</v>
      </c>
      <c r="AB531" s="631">
        <v>78</v>
      </c>
      <c r="AC531" s="630">
        <v>1.0229999999999999</v>
      </c>
      <c r="AD531" s="631">
        <v>102</v>
      </c>
      <c r="AE531" s="630">
        <v>0.94899999999999995</v>
      </c>
      <c r="AF531" s="631">
        <v>95</v>
      </c>
      <c r="AG531" s="630">
        <v>1.127</v>
      </c>
      <c r="AH531" s="631">
        <v>113</v>
      </c>
      <c r="AI531" s="630">
        <v>0.69299999999999995</v>
      </c>
      <c r="AJ531" s="632">
        <v>69</v>
      </c>
      <c r="AK531" s="633">
        <v>0.88400000000000001</v>
      </c>
      <c r="AL531" s="634">
        <v>88</v>
      </c>
      <c r="AM531" s="633">
        <v>0.65600000000000003</v>
      </c>
      <c r="AN531" s="634">
        <v>66</v>
      </c>
      <c r="AO531" s="633">
        <v>1.272</v>
      </c>
      <c r="AP531" s="635">
        <v>127</v>
      </c>
      <c r="AQ531" s="630">
        <v>0.98099999999999998</v>
      </c>
      <c r="AR531" s="631">
        <v>98</v>
      </c>
      <c r="AS531" s="630">
        <v>0.32100000000000001</v>
      </c>
      <c r="AT531" s="631">
        <v>32</v>
      </c>
      <c r="AU531" s="630">
        <v>0.27100000000000002</v>
      </c>
      <c r="AV531" s="632">
        <v>27</v>
      </c>
      <c r="AW531" s="633">
        <v>0</v>
      </c>
      <c r="AX531" s="635">
        <v>0</v>
      </c>
      <c r="AY531" s="604"/>
      <c r="AZ531" s="568" t="str">
        <f t="shared" si="2978"/>
        <v>Boots The Chemist</v>
      </c>
      <c r="BA531" s="665">
        <f t="shared" si="3123"/>
        <v>0</v>
      </c>
      <c r="BB531" s="665">
        <f t="shared" si="3124"/>
        <v>0</v>
      </c>
      <c r="BC531" s="665">
        <f t="shared" si="3125"/>
        <v>29.324999999999999</v>
      </c>
      <c r="BD531" s="648">
        <f t="shared" si="3126"/>
        <v>225.67400000000001</v>
      </c>
      <c r="BE531" s="648">
        <f t="shared" si="3127"/>
        <v>0</v>
      </c>
      <c r="BF531" s="666">
        <f t="shared" si="3128"/>
        <v>56.816000000000003</v>
      </c>
      <c r="BG531" s="666">
        <f t="shared" si="3129"/>
        <v>23.556000000000001</v>
      </c>
      <c r="BH531" s="666">
        <f t="shared" si="3130"/>
        <v>0</v>
      </c>
      <c r="BI531" s="666">
        <f t="shared" si="3131"/>
        <v>2.3449999999999998</v>
      </c>
      <c r="BJ531" s="666">
        <f t="shared" si="3132"/>
        <v>7.26</v>
      </c>
      <c r="BK531" s="650">
        <f t="shared" si="3133"/>
        <v>23.37</v>
      </c>
      <c r="BL531" s="650">
        <f t="shared" si="3134"/>
        <v>14.321999999999999</v>
      </c>
      <c r="BM531" s="650">
        <f t="shared" si="3135"/>
        <v>0</v>
      </c>
      <c r="BN531" s="650">
        <f t="shared" si="3136"/>
        <v>0</v>
      </c>
      <c r="BO531" s="650">
        <f t="shared" si="3137"/>
        <v>11.087999999999999</v>
      </c>
      <c r="BP531" s="667">
        <f t="shared" si="3138"/>
        <v>8.84</v>
      </c>
      <c r="BQ531" s="667">
        <f t="shared" si="3139"/>
        <v>5.9039999999999999</v>
      </c>
      <c r="BR531" s="667">
        <f t="shared" si="3140"/>
        <v>7.6319999999999997</v>
      </c>
      <c r="BS531" s="650">
        <f t="shared" si="3141"/>
        <v>2.9430000000000001</v>
      </c>
      <c r="BT531" s="650">
        <f t="shared" si="3142"/>
        <v>4.4939999999999998</v>
      </c>
      <c r="BU531" s="650">
        <f t="shared" si="3143"/>
        <v>0.54200000000000004</v>
      </c>
      <c r="BV531" s="667">
        <f t="shared" si="3144"/>
        <v>0</v>
      </c>
      <c r="BW531" s="652">
        <f t="shared" si="3145"/>
        <v>424.11099999999993</v>
      </c>
      <c r="BX531" s="606">
        <f t="shared" ref="BX531:BX544" si="3170">BW531/SUM($BW$529:$BW$544)</f>
        <v>6.4872454212263703E-2</v>
      </c>
      <c r="BY531" s="645">
        <f t="shared" ca="1" si="3029"/>
        <v>101.28525420419177</v>
      </c>
      <c r="BZ531" s="608"/>
      <c r="CB531" s="616" t="str">
        <f t="shared" si="2980"/>
        <v>Boots The Chemist</v>
      </c>
      <c r="CC531" s="665">
        <f t="shared" ca="1" si="3146"/>
        <v>0</v>
      </c>
      <c r="CD531" s="665">
        <f t="shared" ca="1" si="3147"/>
        <v>4.524</v>
      </c>
      <c r="CE531" s="665">
        <f t="shared" ca="1" si="3148"/>
        <v>779.02499999999998</v>
      </c>
      <c r="CF531" s="648">
        <f t="shared" ca="1" si="3149"/>
        <v>4243.0969999999998</v>
      </c>
      <c r="CG531" s="648">
        <f t="shared" ca="1" si="3150"/>
        <v>5.7549999999999999</v>
      </c>
      <c r="CH531" s="666">
        <f t="shared" ca="1" si="3151"/>
        <v>1448.2720000000002</v>
      </c>
      <c r="CI531" s="666">
        <f t="shared" ca="1" si="3152"/>
        <v>500.11200000000002</v>
      </c>
      <c r="CJ531" s="666">
        <f t="shared" ca="1" si="3153"/>
        <v>0</v>
      </c>
      <c r="CK531" s="666">
        <f t="shared" ca="1" si="3154"/>
        <v>46.430999999999997</v>
      </c>
      <c r="CL531" s="666">
        <f t="shared" ca="1" si="3155"/>
        <v>131.76900000000001</v>
      </c>
      <c r="CM531" s="650">
        <f t="shared" ca="1" si="3156"/>
        <v>753.29300000000001</v>
      </c>
      <c r="CN531" s="650">
        <f t="shared" ca="1" si="3157"/>
        <v>764.18099999999993</v>
      </c>
      <c r="CO531" s="650">
        <f t="shared" ca="1" si="3158"/>
        <v>182.208</v>
      </c>
      <c r="CP531" s="650">
        <f t="shared" ca="1" si="3159"/>
        <v>0</v>
      </c>
      <c r="CQ531" s="650">
        <f t="shared" ca="1" si="3160"/>
        <v>329.17499999999995</v>
      </c>
      <c r="CR531" s="667">
        <f t="shared" ca="1" si="3161"/>
        <v>371.28000000000003</v>
      </c>
      <c r="CS531" s="667">
        <f t="shared" ca="1" si="3162"/>
        <v>349.64800000000002</v>
      </c>
      <c r="CT531" s="667">
        <f t="shared" ca="1" si="3163"/>
        <v>755.56799999999998</v>
      </c>
      <c r="CU531" s="650">
        <f t="shared" ca="1" si="3164"/>
        <v>363.95100000000002</v>
      </c>
      <c r="CV531" s="650">
        <f t="shared" ca="1" si="3165"/>
        <v>92.448000000000008</v>
      </c>
      <c r="CW531" s="650">
        <f t="shared" ca="1" si="3166"/>
        <v>64.769000000000005</v>
      </c>
      <c r="CX531" s="667">
        <f t="shared" ca="1" si="3167"/>
        <v>0</v>
      </c>
      <c r="CY531" s="652">
        <f t="shared" ca="1" si="3168"/>
        <v>11185.505999999998</v>
      </c>
      <c r="CZ531" s="606">
        <f t="shared" ca="1" si="3169"/>
        <v>6.4049258425595099E-2</v>
      </c>
      <c r="DA531" s="645"/>
    </row>
    <row r="532" spans="1:105" ht="15" x14ac:dyDescent="0.25">
      <c r="A532" s="615">
        <v>705</v>
      </c>
      <c r="B532" s="616"/>
      <c r="C532" s="616" t="s">
        <v>803</v>
      </c>
      <c r="D532" s="616" t="str">
        <f t="shared" si="3074"/>
        <v>High Street Retailers - Propensity To Shop Brand In Catchment Area In Which Retailer TradesH&amp;M</v>
      </c>
      <c r="E532" s="568" t="s">
        <v>806</v>
      </c>
      <c r="F532" s="620">
        <v>1</v>
      </c>
      <c r="G532" s="621"/>
      <c r="H532" s="622"/>
      <c r="I532" s="621">
        <v>1.474</v>
      </c>
      <c r="J532" s="622">
        <v>147</v>
      </c>
      <c r="K532" s="621">
        <v>1.212</v>
      </c>
      <c r="L532" s="623">
        <v>121</v>
      </c>
      <c r="M532" s="624">
        <v>2.1419999999999999</v>
      </c>
      <c r="N532" s="625">
        <v>214</v>
      </c>
      <c r="O532" s="624">
        <v>1.0389999999999999</v>
      </c>
      <c r="P532" s="626">
        <v>104</v>
      </c>
      <c r="Q532" s="627">
        <v>1.1080000000000001</v>
      </c>
      <c r="R532" s="628">
        <v>111</v>
      </c>
      <c r="S532" s="627">
        <v>0.74399999999999999</v>
      </c>
      <c r="T532" s="628">
        <v>74</v>
      </c>
      <c r="U532" s="627">
        <v>0.91900000000000004</v>
      </c>
      <c r="V532" s="628">
        <v>92</v>
      </c>
      <c r="W532" s="627">
        <v>0.56499999999999995</v>
      </c>
      <c r="X532" s="628">
        <v>57</v>
      </c>
      <c r="Y532" s="627">
        <v>0.38500000000000001</v>
      </c>
      <c r="Z532" s="629">
        <v>39</v>
      </c>
      <c r="AA532" s="630">
        <v>0.74199999999999999</v>
      </c>
      <c r="AB532" s="631">
        <v>74</v>
      </c>
      <c r="AC532" s="630">
        <v>1.109</v>
      </c>
      <c r="AD532" s="631">
        <v>111</v>
      </c>
      <c r="AE532" s="630">
        <v>0.77400000000000002</v>
      </c>
      <c r="AF532" s="631">
        <v>77</v>
      </c>
      <c r="AG532" s="630">
        <v>1.391</v>
      </c>
      <c r="AH532" s="631">
        <v>139</v>
      </c>
      <c r="AI532" s="630">
        <v>0.67</v>
      </c>
      <c r="AJ532" s="632">
        <v>67</v>
      </c>
      <c r="AK532" s="633">
        <v>0.88200000000000001</v>
      </c>
      <c r="AL532" s="634">
        <v>88</v>
      </c>
      <c r="AM532" s="633">
        <v>0.46300000000000002</v>
      </c>
      <c r="AN532" s="634">
        <v>46</v>
      </c>
      <c r="AO532" s="633">
        <v>1.4530000000000001</v>
      </c>
      <c r="AP532" s="635">
        <v>145</v>
      </c>
      <c r="AQ532" s="630">
        <v>1.0229999999999999</v>
      </c>
      <c r="AR532" s="631">
        <v>102</v>
      </c>
      <c r="AS532" s="630">
        <v>0.25</v>
      </c>
      <c r="AT532" s="631">
        <v>25</v>
      </c>
      <c r="AU532" s="630">
        <v>0.27900000000000003</v>
      </c>
      <c r="AV532" s="632">
        <v>28</v>
      </c>
      <c r="AW532" s="633">
        <v>0</v>
      </c>
      <c r="AX532" s="635">
        <v>0</v>
      </c>
      <c r="AY532" s="604"/>
      <c r="AZ532" s="568" t="str">
        <f t="shared" si="2978"/>
        <v>H&amp;M</v>
      </c>
      <c r="BA532" s="665">
        <f t="shared" si="3123"/>
        <v>0</v>
      </c>
      <c r="BB532" s="665">
        <f t="shared" si="3124"/>
        <v>0</v>
      </c>
      <c r="BC532" s="665">
        <f t="shared" si="3125"/>
        <v>27.875999999999998</v>
      </c>
      <c r="BD532" s="648">
        <f t="shared" si="3126"/>
        <v>227.05199999999999</v>
      </c>
      <c r="BE532" s="648">
        <f t="shared" si="3127"/>
        <v>0</v>
      </c>
      <c r="BF532" s="666">
        <f t="shared" si="3128"/>
        <v>58.724000000000004</v>
      </c>
      <c r="BG532" s="666">
        <f t="shared" si="3129"/>
        <v>19.344000000000001</v>
      </c>
      <c r="BH532" s="666">
        <f t="shared" si="3130"/>
        <v>0</v>
      </c>
      <c r="BI532" s="666">
        <f t="shared" si="3131"/>
        <v>2.8249999999999997</v>
      </c>
      <c r="BJ532" s="666">
        <f t="shared" si="3132"/>
        <v>7.7</v>
      </c>
      <c r="BK532" s="650">
        <f t="shared" si="3133"/>
        <v>22.259999999999998</v>
      </c>
      <c r="BL532" s="650">
        <f t="shared" si="3134"/>
        <v>15.526</v>
      </c>
      <c r="BM532" s="650">
        <f t="shared" si="3135"/>
        <v>0</v>
      </c>
      <c r="BN532" s="650">
        <f t="shared" si="3136"/>
        <v>0</v>
      </c>
      <c r="BO532" s="650">
        <f t="shared" si="3137"/>
        <v>10.72</v>
      </c>
      <c r="BP532" s="667">
        <f t="shared" si="3138"/>
        <v>8.82</v>
      </c>
      <c r="BQ532" s="667">
        <f t="shared" si="3139"/>
        <v>4.1669999999999998</v>
      </c>
      <c r="BR532" s="667">
        <f t="shared" si="3140"/>
        <v>8.718</v>
      </c>
      <c r="BS532" s="650">
        <f t="shared" si="3141"/>
        <v>3.069</v>
      </c>
      <c r="BT532" s="650">
        <f t="shared" si="3142"/>
        <v>3.5</v>
      </c>
      <c r="BU532" s="650">
        <f t="shared" si="3143"/>
        <v>0.55800000000000005</v>
      </c>
      <c r="BV532" s="667">
        <f t="shared" si="3144"/>
        <v>0</v>
      </c>
      <c r="BW532" s="652">
        <f t="shared" si="3145"/>
        <v>420.85899999999998</v>
      </c>
      <c r="BX532" s="606">
        <f t="shared" si="3170"/>
        <v>6.4375024951767557E-2</v>
      </c>
      <c r="BY532" s="645">
        <f t="shared" ca="1" si="3029"/>
        <v>100.97583086602779</v>
      </c>
      <c r="BZ532" s="608"/>
      <c r="CB532" s="616" t="str">
        <f t="shared" si="2980"/>
        <v>H&amp;M</v>
      </c>
      <c r="CC532" s="665">
        <f t="shared" ca="1" si="3146"/>
        <v>0</v>
      </c>
      <c r="CD532" s="665">
        <f t="shared" ca="1" si="3147"/>
        <v>4.4219999999999997</v>
      </c>
      <c r="CE532" s="665">
        <f t="shared" ca="1" si="3148"/>
        <v>740.53199999999993</v>
      </c>
      <c r="CF532" s="648">
        <f t="shared" ca="1" si="3149"/>
        <v>4269.0059999999994</v>
      </c>
      <c r="CG532" s="648">
        <f t="shared" ca="1" si="3150"/>
        <v>5.1949999999999994</v>
      </c>
      <c r="CH532" s="666">
        <f t="shared" ca="1" si="3151"/>
        <v>1496.9080000000001</v>
      </c>
      <c r="CI532" s="666">
        <f t="shared" ca="1" si="3152"/>
        <v>410.68799999999999</v>
      </c>
      <c r="CJ532" s="666">
        <f t="shared" ca="1" si="3153"/>
        <v>0</v>
      </c>
      <c r="CK532" s="666">
        <f t="shared" ca="1" si="3154"/>
        <v>55.934999999999995</v>
      </c>
      <c r="CL532" s="666">
        <f t="shared" ca="1" si="3155"/>
        <v>139.755</v>
      </c>
      <c r="CM532" s="650">
        <f t="shared" ca="1" si="3156"/>
        <v>717.51400000000001</v>
      </c>
      <c r="CN532" s="650">
        <f t="shared" ca="1" si="3157"/>
        <v>828.423</v>
      </c>
      <c r="CO532" s="650">
        <f t="shared" ca="1" si="3158"/>
        <v>148.608</v>
      </c>
      <c r="CP532" s="650">
        <f t="shared" ca="1" si="3159"/>
        <v>0</v>
      </c>
      <c r="CQ532" s="650">
        <f t="shared" ca="1" si="3160"/>
        <v>318.25</v>
      </c>
      <c r="CR532" s="667">
        <f t="shared" ca="1" si="3161"/>
        <v>370.44</v>
      </c>
      <c r="CS532" s="667">
        <f t="shared" ca="1" si="3162"/>
        <v>246.77900000000002</v>
      </c>
      <c r="CT532" s="667">
        <f t="shared" ca="1" si="3163"/>
        <v>863.08199999999999</v>
      </c>
      <c r="CU532" s="650">
        <f t="shared" ca="1" si="3164"/>
        <v>379.53299999999996</v>
      </c>
      <c r="CV532" s="650">
        <f t="shared" ca="1" si="3165"/>
        <v>72</v>
      </c>
      <c r="CW532" s="650">
        <f t="shared" ca="1" si="3166"/>
        <v>66.681000000000012</v>
      </c>
      <c r="CX532" s="667">
        <f t="shared" ca="1" si="3167"/>
        <v>0</v>
      </c>
      <c r="CY532" s="652">
        <f t="shared" ca="1" si="3168"/>
        <v>11133.751000000002</v>
      </c>
      <c r="CZ532" s="606">
        <f t="shared" ca="1" si="3169"/>
        <v>6.3752904432327701E-2</v>
      </c>
      <c r="DA532" s="645"/>
    </row>
    <row r="533" spans="1:105" ht="15" x14ac:dyDescent="0.25">
      <c r="A533" s="615">
        <v>706</v>
      </c>
      <c r="B533" s="616"/>
      <c r="C533" s="616" t="s">
        <v>803</v>
      </c>
      <c r="D533" s="616" t="str">
        <f t="shared" si="3074"/>
        <v>High Street Retailers - Propensity To Shop Brand In Catchment Area In Which Retailer TradesJD Sports</v>
      </c>
      <c r="E533" s="568" t="s">
        <v>807</v>
      </c>
      <c r="F533" s="620">
        <v>1</v>
      </c>
      <c r="G533" s="621"/>
      <c r="H533" s="622"/>
      <c r="I533" s="621">
        <v>1.4139999999999999</v>
      </c>
      <c r="J533" s="622">
        <v>141</v>
      </c>
      <c r="K533" s="621">
        <v>0.80100000000000005</v>
      </c>
      <c r="L533" s="623">
        <v>80</v>
      </c>
      <c r="M533" s="624">
        <v>1.742</v>
      </c>
      <c r="N533" s="625">
        <v>174</v>
      </c>
      <c r="O533" s="624">
        <v>1.01</v>
      </c>
      <c r="P533" s="626">
        <v>101</v>
      </c>
      <c r="Q533" s="627">
        <v>1.03</v>
      </c>
      <c r="R533" s="628">
        <v>103</v>
      </c>
      <c r="S533" s="627">
        <v>0.65</v>
      </c>
      <c r="T533" s="628">
        <v>65</v>
      </c>
      <c r="U533" s="627">
        <v>1.032</v>
      </c>
      <c r="V533" s="628">
        <v>103</v>
      </c>
      <c r="W533" s="627">
        <v>0.47699999999999998</v>
      </c>
      <c r="X533" s="628">
        <v>48</v>
      </c>
      <c r="Y533" s="627">
        <v>0.32500000000000001</v>
      </c>
      <c r="Z533" s="629">
        <v>33</v>
      </c>
      <c r="AA533" s="630">
        <v>0.84699999999999998</v>
      </c>
      <c r="AB533" s="631">
        <v>85</v>
      </c>
      <c r="AC533" s="630">
        <v>1.056</v>
      </c>
      <c r="AD533" s="631">
        <v>106</v>
      </c>
      <c r="AE533" s="630">
        <v>0.997</v>
      </c>
      <c r="AF533" s="631">
        <v>100</v>
      </c>
      <c r="AG533" s="630">
        <v>1.5129999999999999</v>
      </c>
      <c r="AH533" s="631">
        <v>151</v>
      </c>
      <c r="AI533" s="630">
        <v>0.76700000000000002</v>
      </c>
      <c r="AJ533" s="632">
        <v>77</v>
      </c>
      <c r="AK533" s="633">
        <v>0.76500000000000001</v>
      </c>
      <c r="AL533" s="634">
        <v>77</v>
      </c>
      <c r="AM533" s="633">
        <v>0.65400000000000003</v>
      </c>
      <c r="AN533" s="634">
        <v>65</v>
      </c>
      <c r="AO533" s="633">
        <v>1.5369999999999999</v>
      </c>
      <c r="AP533" s="635">
        <v>154</v>
      </c>
      <c r="AQ533" s="630">
        <v>1.419</v>
      </c>
      <c r="AR533" s="631">
        <v>142</v>
      </c>
      <c r="AS533" s="630">
        <v>0.246</v>
      </c>
      <c r="AT533" s="631">
        <v>25</v>
      </c>
      <c r="AU533" s="630">
        <v>0.32500000000000001</v>
      </c>
      <c r="AV533" s="632">
        <v>33</v>
      </c>
      <c r="AW533" s="633">
        <v>0</v>
      </c>
      <c r="AX533" s="635">
        <v>0</v>
      </c>
      <c r="AY533" s="672"/>
      <c r="AZ533" s="568" t="str">
        <f t="shared" si="2978"/>
        <v>JD Sports</v>
      </c>
      <c r="BA533" s="665">
        <f t="shared" si="3123"/>
        <v>0</v>
      </c>
      <c r="BB533" s="665">
        <f t="shared" si="3124"/>
        <v>0</v>
      </c>
      <c r="BC533" s="665">
        <f t="shared" si="3125"/>
        <v>18.423000000000002</v>
      </c>
      <c r="BD533" s="648">
        <f t="shared" si="3126"/>
        <v>184.65199999999999</v>
      </c>
      <c r="BE533" s="648">
        <f t="shared" si="3127"/>
        <v>0</v>
      </c>
      <c r="BF533" s="666">
        <f t="shared" si="3128"/>
        <v>54.59</v>
      </c>
      <c r="BG533" s="666">
        <f t="shared" si="3129"/>
        <v>16.900000000000002</v>
      </c>
      <c r="BH533" s="666">
        <f t="shared" si="3130"/>
        <v>0</v>
      </c>
      <c r="BI533" s="666">
        <f t="shared" si="3131"/>
        <v>2.3849999999999998</v>
      </c>
      <c r="BJ533" s="666">
        <f t="shared" si="3132"/>
        <v>6.5</v>
      </c>
      <c r="BK533" s="650">
        <f t="shared" si="3133"/>
        <v>25.41</v>
      </c>
      <c r="BL533" s="650">
        <f t="shared" si="3134"/>
        <v>14.784000000000001</v>
      </c>
      <c r="BM533" s="650">
        <f t="shared" si="3135"/>
        <v>0</v>
      </c>
      <c r="BN533" s="650">
        <f t="shared" si="3136"/>
        <v>0</v>
      </c>
      <c r="BO533" s="650">
        <f t="shared" si="3137"/>
        <v>12.272</v>
      </c>
      <c r="BP533" s="667">
        <f t="shared" si="3138"/>
        <v>7.65</v>
      </c>
      <c r="BQ533" s="667">
        <f t="shared" si="3139"/>
        <v>5.8860000000000001</v>
      </c>
      <c r="BR533" s="667">
        <f t="shared" si="3140"/>
        <v>9.2219999999999995</v>
      </c>
      <c r="BS533" s="650">
        <f t="shared" si="3141"/>
        <v>4.2569999999999997</v>
      </c>
      <c r="BT533" s="650">
        <f t="shared" si="3142"/>
        <v>3.444</v>
      </c>
      <c r="BU533" s="650">
        <f t="shared" si="3143"/>
        <v>0.65</v>
      </c>
      <c r="BV533" s="667">
        <f t="shared" si="3144"/>
        <v>0</v>
      </c>
      <c r="BW533" s="652">
        <f t="shared" si="3145"/>
        <v>367.02499999999992</v>
      </c>
      <c r="BX533" s="674">
        <f t="shared" si="3170"/>
        <v>5.6140521012791655E-2</v>
      </c>
      <c r="BY533" s="645">
        <f t="shared" ca="1" si="3029"/>
        <v>95.118428570639708</v>
      </c>
      <c r="BZ533" s="608"/>
      <c r="CB533" s="616" t="str">
        <f t="shared" si="2980"/>
        <v>JD Sports</v>
      </c>
      <c r="CC533" s="665">
        <f t="shared" ca="1" si="3146"/>
        <v>0</v>
      </c>
      <c r="CD533" s="665">
        <f t="shared" ca="1" si="3147"/>
        <v>4.242</v>
      </c>
      <c r="CE533" s="665">
        <f t="shared" ca="1" si="3148"/>
        <v>489.411</v>
      </c>
      <c r="CF533" s="648">
        <f t="shared" ca="1" si="3149"/>
        <v>3471.806</v>
      </c>
      <c r="CG533" s="648">
        <f t="shared" ca="1" si="3150"/>
        <v>5.05</v>
      </c>
      <c r="CH533" s="666">
        <f t="shared" ca="1" si="3151"/>
        <v>1391.53</v>
      </c>
      <c r="CI533" s="666">
        <f t="shared" ca="1" si="3152"/>
        <v>358.8</v>
      </c>
      <c r="CJ533" s="666">
        <f t="shared" ca="1" si="3153"/>
        <v>0</v>
      </c>
      <c r="CK533" s="666">
        <f t="shared" ca="1" si="3154"/>
        <v>47.222999999999999</v>
      </c>
      <c r="CL533" s="666">
        <f t="shared" ca="1" si="3155"/>
        <v>117.97500000000001</v>
      </c>
      <c r="CM533" s="650">
        <f t="shared" ca="1" si="3156"/>
        <v>819.04899999999998</v>
      </c>
      <c r="CN533" s="650">
        <f t="shared" ca="1" si="3157"/>
        <v>788.83199999999999</v>
      </c>
      <c r="CO533" s="650">
        <f t="shared" ca="1" si="3158"/>
        <v>191.42400000000001</v>
      </c>
      <c r="CP533" s="650">
        <f t="shared" ca="1" si="3159"/>
        <v>0</v>
      </c>
      <c r="CQ533" s="650">
        <f t="shared" ca="1" si="3160"/>
        <v>364.32499999999999</v>
      </c>
      <c r="CR533" s="667">
        <f t="shared" ca="1" si="3161"/>
        <v>321.3</v>
      </c>
      <c r="CS533" s="667">
        <f t="shared" ca="1" si="3162"/>
        <v>348.58199999999999</v>
      </c>
      <c r="CT533" s="667">
        <f t="shared" ca="1" si="3163"/>
        <v>912.97799999999995</v>
      </c>
      <c r="CU533" s="650">
        <f t="shared" ca="1" si="3164"/>
        <v>526.44900000000007</v>
      </c>
      <c r="CV533" s="650">
        <f t="shared" ca="1" si="3165"/>
        <v>70.847999999999999</v>
      </c>
      <c r="CW533" s="650">
        <f t="shared" ca="1" si="3166"/>
        <v>77.674999999999997</v>
      </c>
      <c r="CX533" s="667">
        <f t="shared" ca="1" si="3167"/>
        <v>0</v>
      </c>
      <c r="CY533" s="652">
        <f t="shared" ca="1" si="3168"/>
        <v>10307.499</v>
      </c>
      <c r="CZ533" s="674">
        <f t="shared" ca="1" si="3169"/>
        <v>5.9021707839820851E-2</v>
      </c>
      <c r="DA533" s="645"/>
    </row>
    <row r="534" spans="1:105" ht="15" x14ac:dyDescent="0.25">
      <c r="A534" s="615">
        <v>707</v>
      </c>
      <c r="B534" s="616"/>
      <c r="C534" s="616" t="s">
        <v>803</v>
      </c>
      <c r="D534" s="616" t="str">
        <f t="shared" si="3074"/>
        <v>High Street Retailers - Propensity To Shop Brand In Catchment Area In Which Retailer TradesJohn Lewis</v>
      </c>
      <c r="E534" s="568" t="s">
        <v>753</v>
      </c>
      <c r="F534" s="620">
        <v>1</v>
      </c>
      <c r="G534" s="621"/>
      <c r="H534" s="622"/>
      <c r="I534" s="621">
        <v>1.8129999999999999</v>
      </c>
      <c r="J534" s="622">
        <v>181</v>
      </c>
      <c r="K534" s="621">
        <v>1.1319999999999999</v>
      </c>
      <c r="L534" s="623">
        <v>113</v>
      </c>
      <c r="M534" s="624">
        <v>2.633</v>
      </c>
      <c r="N534" s="625">
        <v>263</v>
      </c>
      <c r="O534" s="624">
        <v>0.96799999999999997</v>
      </c>
      <c r="P534" s="626">
        <v>97</v>
      </c>
      <c r="Q534" s="627">
        <v>1.2589999999999999</v>
      </c>
      <c r="R534" s="628">
        <v>126</v>
      </c>
      <c r="S534" s="627">
        <v>0.83599999999999997</v>
      </c>
      <c r="T534" s="628">
        <v>84</v>
      </c>
      <c r="U534" s="627">
        <v>0.91400000000000003</v>
      </c>
      <c r="V534" s="628">
        <v>91</v>
      </c>
      <c r="W534" s="627">
        <v>0.66800000000000004</v>
      </c>
      <c r="X534" s="628">
        <v>67</v>
      </c>
      <c r="Y534" s="627">
        <v>0.44</v>
      </c>
      <c r="Z534" s="629">
        <v>44</v>
      </c>
      <c r="AA534" s="630">
        <v>0.97099999999999997</v>
      </c>
      <c r="AB534" s="631">
        <v>97</v>
      </c>
      <c r="AC534" s="630">
        <v>1.022</v>
      </c>
      <c r="AD534" s="631">
        <v>102</v>
      </c>
      <c r="AE534" s="630">
        <v>0.67400000000000004</v>
      </c>
      <c r="AF534" s="631">
        <v>67</v>
      </c>
      <c r="AG534" s="630">
        <v>0.56200000000000006</v>
      </c>
      <c r="AH534" s="631">
        <v>56</v>
      </c>
      <c r="AI534" s="630">
        <v>0.65100000000000002</v>
      </c>
      <c r="AJ534" s="632">
        <v>65</v>
      </c>
      <c r="AK534" s="633">
        <v>0.68500000000000005</v>
      </c>
      <c r="AL534" s="634">
        <v>69</v>
      </c>
      <c r="AM534" s="633">
        <v>0.56100000000000005</v>
      </c>
      <c r="AN534" s="634">
        <v>56</v>
      </c>
      <c r="AO534" s="633">
        <v>1.23</v>
      </c>
      <c r="AP534" s="635">
        <v>123</v>
      </c>
      <c r="AQ534" s="630">
        <v>0.77600000000000002</v>
      </c>
      <c r="AR534" s="631">
        <v>78</v>
      </c>
      <c r="AS534" s="630">
        <v>0.30499999999999999</v>
      </c>
      <c r="AT534" s="631">
        <v>31</v>
      </c>
      <c r="AU534" s="630">
        <v>0.182</v>
      </c>
      <c r="AV534" s="632">
        <v>18</v>
      </c>
      <c r="AW534" s="633">
        <v>0</v>
      </c>
      <c r="AX534" s="635">
        <v>0</v>
      </c>
      <c r="AY534" s="604"/>
      <c r="AZ534" s="568" t="str">
        <f t="shared" si="2978"/>
        <v>John Lewis</v>
      </c>
      <c r="BA534" s="665">
        <f t="shared" si="3123"/>
        <v>0</v>
      </c>
      <c r="BB534" s="665">
        <f t="shared" si="3124"/>
        <v>0</v>
      </c>
      <c r="BC534" s="665">
        <f t="shared" si="3125"/>
        <v>26.035999999999998</v>
      </c>
      <c r="BD534" s="648">
        <f t="shared" si="3126"/>
        <v>279.09800000000001</v>
      </c>
      <c r="BE534" s="648">
        <f t="shared" si="3127"/>
        <v>0</v>
      </c>
      <c r="BF534" s="666">
        <f t="shared" si="3128"/>
        <v>66.72699999999999</v>
      </c>
      <c r="BG534" s="666">
        <f t="shared" si="3129"/>
        <v>21.736000000000001</v>
      </c>
      <c r="BH534" s="666">
        <f t="shared" si="3130"/>
        <v>0</v>
      </c>
      <c r="BI534" s="666">
        <f t="shared" si="3131"/>
        <v>3.3400000000000003</v>
      </c>
      <c r="BJ534" s="666">
        <f t="shared" si="3132"/>
        <v>8.8000000000000007</v>
      </c>
      <c r="BK534" s="650">
        <f t="shared" si="3133"/>
        <v>29.13</v>
      </c>
      <c r="BL534" s="650">
        <f t="shared" si="3134"/>
        <v>14.308</v>
      </c>
      <c r="BM534" s="650">
        <f t="shared" si="3135"/>
        <v>0</v>
      </c>
      <c r="BN534" s="650">
        <f t="shared" si="3136"/>
        <v>0</v>
      </c>
      <c r="BO534" s="650">
        <f t="shared" si="3137"/>
        <v>10.416</v>
      </c>
      <c r="BP534" s="667">
        <f t="shared" si="3138"/>
        <v>6.8500000000000005</v>
      </c>
      <c r="BQ534" s="667">
        <f t="shared" si="3139"/>
        <v>5.0490000000000004</v>
      </c>
      <c r="BR534" s="667">
        <f t="shared" si="3140"/>
        <v>7.38</v>
      </c>
      <c r="BS534" s="650">
        <f t="shared" si="3141"/>
        <v>2.3280000000000003</v>
      </c>
      <c r="BT534" s="650">
        <f t="shared" si="3142"/>
        <v>4.2699999999999996</v>
      </c>
      <c r="BU534" s="650">
        <f t="shared" si="3143"/>
        <v>0.36399999999999999</v>
      </c>
      <c r="BV534" s="667">
        <f t="shared" si="3144"/>
        <v>0</v>
      </c>
      <c r="BW534" s="652">
        <f t="shared" si="3145"/>
        <v>485.83199999999988</v>
      </c>
      <c r="BX534" s="606">
        <f t="shared" si="3170"/>
        <v>7.4313361772867237E-2</v>
      </c>
      <c r="BY534" s="645">
        <f t="shared" ca="1" si="3029"/>
        <v>106.24376361714558</v>
      </c>
      <c r="BZ534" s="608"/>
      <c r="CB534" s="616" t="str">
        <f t="shared" si="2980"/>
        <v>John Lewis</v>
      </c>
      <c r="CC534" s="665">
        <f t="shared" ca="1" si="3146"/>
        <v>0</v>
      </c>
      <c r="CD534" s="665">
        <f t="shared" ca="1" si="3147"/>
        <v>5.4390000000000001</v>
      </c>
      <c r="CE534" s="665">
        <f t="shared" ca="1" si="3148"/>
        <v>691.65199999999993</v>
      </c>
      <c r="CF534" s="648">
        <f t="shared" ca="1" si="3149"/>
        <v>5247.5690000000004</v>
      </c>
      <c r="CG534" s="648">
        <f t="shared" ca="1" si="3150"/>
        <v>4.84</v>
      </c>
      <c r="CH534" s="666">
        <f t="shared" ca="1" si="3151"/>
        <v>1700.9089999999999</v>
      </c>
      <c r="CI534" s="666">
        <f t="shared" ca="1" si="3152"/>
        <v>461.47199999999998</v>
      </c>
      <c r="CJ534" s="666">
        <f t="shared" ca="1" si="3153"/>
        <v>0</v>
      </c>
      <c r="CK534" s="666">
        <f t="shared" ca="1" si="3154"/>
        <v>66.132000000000005</v>
      </c>
      <c r="CL534" s="666">
        <f t="shared" ca="1" si="3155"/>
        <v>159.72</v>
      </c>
      <c r="CM534" s="650">
        <f t="shared" ca="1" si="3156"/>
        <v>938.95699999999999</v>
      </c>
      <c r="CN534" s="650">
        <f t="shared" ca="1" si="3157"/>
        <v>763.43399999999997</v>
      </c>
      <c r="CO534" s="650">
        <f t="shared" ca="1" si="3158"/>
        <v>129.40800000000002</v>
      </c>
      <c r="CP534" s="650">
        <f t="shared" ca="1" si="3159"/>
        <v>0</v>
      </c>
      <c r="CQ534" s="650">
        <f t="shared" ca="1" si="3160"/>
        <v>309.22500000000002</v>
      </c>
      <c r="CR534" s="667">
        <f t="shared" ca="1" si="3161"/>
        <v>287.70000000000005</v>
      </c>
      <c r="CS534" s="667">
        <f t="shared" ca="1" si="3162"/>
        <v>299.01300000000003</v>
      </c>
      <c r="CT534" s="667">
        <f t="shared" ca="1" si="3163"/>
        <v>730.62</v>
      </c>
      <c r="CU534" s="650">
        <f t="shared" ca="1" si="3164"/>
        <v>287.89600000000002</v>
      </c>
      <c r="CV534" s="650">
        <f t="shared" ca="1" si="3165"/>
        <v>87.84</v>
      </c>
      <c r="CW534" s="650">
        <f t="shared" ca="1" si="3166"/>
        <v>43.497999999999998</v>
      </c>
      <c r="CX534" s="667">
        <f t="shared" ca="1" si="3167"/>
        <v>0</v>
      </c>
      <c r="CY534" s="652">
        <f t="shared" ca="1" si="3168"/>
        <v>12215.324000000001</v>
      </c>
      <c r="CZ534" s="606">
        <f t="shared" ca="1" si="3169"/>
        <v>6.9946093062609252E-2</v>
      </c>
      <c r="DA534" s="645"/>
    </row>
    <row r="535" spans="1:105" ht="15" x14ac:dyDescent="0.25">
      <c r="A535" s="615">
        <v>708</v>
      </c>
      <c r="B535" s="616"/>
      <c r="C535" s="616" t="s">
        <v>803</v>
      </c>
      <c r="D535" s="616" t="str">
        <f t="shared" si="3074"/>
        <v>High Street Retailers - Propensity To Shop Brand In Catchment Area In Which Retailer TradesMarks &amp; Spencer</v>
      </c>
      <c r="E535" s="568" t="s">
        <v>808</v>
      </c>
      <c r="F535" s="620">
        <v>1</v>
      </c>
      <c r="G535" s="621"/>
      <c r="H535" s="622"/>
      <c r="I535" s="621">
        <v>1.681</v>
      </c>
      <c r="J535" s="622">
        <v>168</v>
      </c>
      <c r="K535" s="621">
        <v>1.2010000000000001</v>
      </c>
      <c r="L535" s="623">
        <v>120</v>
      </c>
      <c r="M535" s="624">
        <v>2.5259999999999998</v>
      </c>
      <c r="N535" s="625">
        <v>253</v>
      </c>
      <c r="O535" s="624">
        <v>1.391</v>
      </c>
      <c r="P535" s="626">
        <v>139</v>
      </c>
      <c r="Q535" s="627">
        <v>1.127</v>
      </c>
      <c r="R535" s="628">
        <v>113</v>
      </c>
      <c r="S535" s="627">
        <v>0.85599999999999998</v>
      </c>
      <c r="T535" s="628">
        <v>86</v>
      </c>
      <c r="U535" s="627">
        <v>0.93799999999999994</v>
      </c>
      <c r="V535" s="628">
        <v>94</v>
      </c>
      <c r="W535" s="627">
        <v>0.52700000000000002</v>
      </c>
      <c r="X535" s="628">
        <v>53</v>
      </c>
      <c r="Y535" s="627">
        <v>0.45500000000000002</v>
      </c>
      <c r="Z535" s="629">
        <v>46</v>
      </c>
      <c r="AA535" s="630">
        <v>0.61199999999999999</v>
      </c>
      <c r="AB535" s="631">
        <v>61</v>
      </c>
      <c r="AC535" s="630">
        <v>1.109</v>
      </c>
      <c r="AD535" s="631">
        <v>111</v>
      </c>
      <c r="AE535" s="630">
        <v>0.88900000000000001</v>
      </c>
      <c r="AF535" s="631">
        <v>89</v>
      </c>
      <c r="AG535" s="630">
        <v>0.95799999999999996</v>
      </c>
      <c r="AH535" s="631">
        <v>96</v>
      </c>
      <c r="AI535" s="630">
        <v>0.55600000000000005</v>
      </c>
      <c r="AJ535" s="632">
        <v>56</v>
      </c>
      <c r="AK535" s="633">
        <v>0.88300000000000001</v>
      </c>
      <c r="AL535" s="634">
        <v>88</v>
      </c>
      <c r="AM535" s="633">
        <v>0.47799999999999998</v>
      </c>
      <c r="AN535" s="634">
        <v>48</v>
      </c>
      <c r="AO535" s="633">
        <v>1.0880000000000001</v>
      </c>
      <c r="AP535" s="635">
        <v>109</v>
      </c>
      <c r="AQ535" s="630">
        <v>0.90800000000000003</v>
      </c>
      <c r="AR535" s="631">
        <v>91</v>
      </c>
      <c r="AS535" s="630">
        <v>0.27600000000000002</v>
      </c>
      <c r="AT535" s="631">
        <v>28</v>
      </c>
      <c r="AU535" s="630">
        <v>0.20100000000000001</v>
      </c>
      <c r="AV535" s="632">
        <v>20</v>
      </c>
      <c r="AW535" s="633">
        <v>0</v>
      </c>
      <c r="AX535" s="635">
        <v>0</v>
      </c>
      <c r="AY535" s="604"/>
      <c r="AZ535" s="568" t="str">
        <f t="shared" si="2978"/>
        <v>Marks &amp; Spencer</v>
      </c>
      <c r="BA535" s="665">
        <f t="shared" si="3123"/>
        <v>0</v>
      </c>
      <c r="BB535" s="665">
        <f t="shared" si="3124"/>
        <v>0</v>
      </c>
      <c r="BC535" s="665">
        <f t="shared" si="3125"/>
        <v>27.623000000000001</v>
      </c>
      <c r="BD535" s="648">
        <f t="shared" si="3126"/>
        <v>267.75599999999997</v>
      </c>
      <c r="BE535" s="648">
        <f t="shared" si="3127"/>
        <v>0</v>
      </c>
      <c r="BF535" s="666">
        <f t="shared" si="3128"/>
        <v>59.731000000000002</v>
      </c>
      <c r="BG535" s="666">
        <f t="shared" si="3129"/>
        <v>22.256</v>
      </c>
      <c r="BH535" s="666">
        <f t="shared" si="3130"/>
        <v>0</v>
      </c>
      <c r="BI535" s="666">
        <f t="shared" si="3131"/>
        <v>2.6350000000000002</v>
      </c>
      <c r="BJ535" s="666">
        <f t="shared" si="3132"/>
        <v>9.1</v>
      </c>
      <c r="BK535" s="650">
        <f t="shared" si="3133"/>
        <v>18.36</v>
      </c>
      <c r="BL535" s="650">
        <f t="shared" si="3134"/>
        <v>15.526</v>
      </c>
      <c r="BM535" s="650">
        <f t="shared" si="3135"/>
        <v>0</v>
      </c>
      <c r="BN535" s="650">
        <f t="shared" si="3136"/>
        <v>0</v>
      </c>
      <c r="BO535" s="650">
        <f t="shared" si="3137"/>
        <v>8.8960000000000008</v>
      </c>
      <c r="BP535" s="667">
        <f t="shared" si="3138"/>
        <v>8.83</v>
      </c>
      <c r="BQ535" s="667">
        <f t="shared" si="3139"/>
        <v>4.3019999999999996</v>
      </c>
      <c r="BR535" s="667">
        <f t="shared" si="3140"/>
        <v>6.5280000000000005</v>
      </c>
      <c r="BS535" s="650">
        <f t="shared" si="3141"/>
        <v>2.7240000000000002</v>
      </c>
      <c r="BT535" s="650">
        <f t="shared" si="3142"/>
        <v>3.8640000000000003</v>
      </c>
      <c r="BU535" s="650">
        <f t="shared" si="3143"/>
        <v>0.40200000000000002</v>
      </c>
      <c r="BV535" s="667">
        <f t="shared" si="3144"/>
        <v>0</v>
      </c>
      <c r="BW535" s="652">
        <f t="shared" si="3145"/>
        <v>458.53300000000002</v>
      </c>
      <c r="BX535" s="606">
        <f t="shared" si="3170"/>
        <v>7.0137678690984001E-2</v>
      </c>
      <c r="BY535" s="645">
        <f t="shared" ca="1" si="3029"/>
        <v>105.73998452296894</v>
      </c>
      <c r="BZ535" s="608"/>
      <c r="CB535" s="616" t="str">
        <f t="shared" si="2980"/>
        <v>Marks &amp; Spencer</v>
      </c>
      <c r="CC535" s="665">
        <f t="shared" ca="1" si="3146"/>
        <v>0</v>
      </c>
      <c r="CD535" s="665">
        <f t="shared" ca="1" si="3147"/>
        <v>5.0430000000000001</v>
      </c>
      <c r="CE535" s="665">
        <f t="shared" ca="1" si="3148"/>
        <v>733.81100000000004</v>
      </c>
      <c r="CF535" s="648">
        <f t="shared" ca="1" si="3149"/>
        <v>5034.3179999999993</v>
      </c>
      <c r="CG535" s="648">
        <f t="shared" ca="1" si="3150"/>
        <v>6.9550000000000001</v>
      </c>
      <c r="CH535" s="666">
        <f t="shared" ca="1" si="3151"/>
        <v>1522.577</v>
      </c>
      <c r="CI535" s="666">
        <f t="shared" ca="1" si="3152"/>
        <v>472.512</v>
      </c>
      <c r="CJ535" s="666">
        <f t="shared" ca="1" si="3153"/>
        <v>0</v>
      </c>
      <c r="CK535" s="666">
        <f t="shared" ca="1" si="3154"/>
        <v>52.173000000000002</v>
      </c>
      <c r="CL535" s="666">
        <f t="shared" ca="1" si="3155"/>
        <v>165.16499999999999</v>
      </c>
      <c r="CM535" s="650">
        <f t="shared" ca="1" si="3156"/>
        <v>591.80399999999997</v>
      </c>
      <c r="CN535" s="650">
        <f t="shared" ca="1" si="3157"/>
        <v>828.423</v>
      </c>
      <c r="CO535" s="650">
        <f t="shared" ca="1" si="3158"/>
        <v>170.68799999999999</v>
      </c>
      <c r="CP535" s="650">
        <f t="shared" ca="1" si="3159"/>
        <v>0</v>
      </c>
      <c r="CQ535" s="650">
        <f t="shared" ca="1" si="3160"/>
        <v>264.10000000000002</v>
      </c>
      <c r="CR535" s="667">
        <f t="shared" ca="1" si="3161"/>
        <v>370.86</v>
      </c>
      <c r="CS535" s="667">
        <f t="shared" ca="1" si="3162"/>
        <v>254.774</v>
      </c>
      <c r="CT535" s="667">
        <f t="shared" ca="1" si="3163"/>
        <v>646.27200000000005</v>
      </c>
      <c r="CU535" s="650">
        <f t="shared" ca="1" si="3164"/>
        <v>336.86799999999999</v>
      </c>
      <c r="CV535" s="650">
        <f t="shared" ca="1" si="3165"/>
        <v>79.488</v>
      </c>
      <c r="CW535" s="650">
        <f t="shared" ca="1" si="3166"/>
        <v>48.039000000000001</v>
      </c>
      <c r="CX535" s="667">
        <f t="shared" ca="1" si="3167"/>
        <v>0</v>
      </c>
      <c r="CY535" s="652">
        <f t="shared" ca="1" si="3168"/>
        <v>11583.87</v>
      </c>
      <c r="CZ535" s="606">
        <f t="shared" ca="1" si="3169"/>
        <v>6.6330328122706159E-2</v>
      </c>
      <c r="DA535" s="645"/>
    </row>
    <row r="536" spans="1:105" ht="15" x14ac:dyDescent="0.25">
      <c r="A536" s="615">
        <v>709</v>
      </c>
      <c r="B536" s="616"/>
      <c r="C536" s="616" t="s">
        <v>803</v>
      </c>
      <c r="D536" s="616" t="str">
        <f t="shared" si="3074"/>
        <v>High Street Retailers - Propensity To Shop Brand In Catchment Area In Which Retailer TradesNew Look</v>
      </c>
      <c r="E536" s="568" t="s">
        <v>809</v>
      </c>
      <c r="F536" s="620">
        <v>1</v>
      </c>
      <c r="G536" s="621"/>
      <c r="H536" s="622"/>
      <c r="I536" s="621">
        <v>1.0149999999999999</v>
      </c>
      <c r="J536" s="622">
        <v>102</v>
      </c>
      <c r="K536" s="621">
        <v>1.367</v>
      </c>
      <c r="L536" s="623">
        <v>137</v>
      </c>
      <c r="M536" s="624">
        <v>1.9359999999999999</v>
      </c>
      <c r="N536" s="625">
        <v>194</v>
      </c>
      <c r="O536" s="624">
        <v>0.86399999999999999</v>
      </c>
      <c r="P536" s="626">
        <v>86</v>
      </c>
      <c r="Q536" s="627">
        <v>0.89500000000000002</v>
      </c>
      <c r="R536" s="628">
        <v>90</v>
      </c>
      <c r="S536" s="627">
        <v>0.68</v>
      </c>
      <c r="T536" s="628">
        <v>68</v>
      </c>
      <c r="U536" s="627">
        <v>0.94399999999999995</v>
      </c>
      <c r="V536" s="628">
        <v>94</v>
      </c>
      <c r="W536" s="627">
        <v>0.63700000000000001</v>
      </c>
      <c r="X536" s="628">
        <v>64</v>
      </c>
      <c r="Y536" s="627">
        <v>0.41299999999999998</v>
      </c>
      <c r="Z536" s="629">
        <v>41</v>
      </c>
      <c r="AA536" s="630">
        <v>0.871</v>
      </c>
      <c r="AB536" s="631">
        <v>87</v>
      </c>
      <c r="AC536" s="630">
        <v>1.198</v>
      </c>
      <c r="AD536" s="631">
        <v>120</v>
      </c>
      <c r="AE536" s="630">
        <v>1.139</v>
      </c>
      <c r="AF536" s="631">
        <v>114</v>
      </c>
      <c r="AG536" s="630">
        <v>1.2629999999999999</v>
      </c>
      <c r="AH536" s="631">
        <v>126</v>
      </c>
      <c r="AI536" s="630">
        <v>0.71299999999999997</v>
      </c>
      <c r="AJ536" s="632">
        <v>71</v>
      </c>
      <c r="AK536" s="633">
        <v>0.64600000000000002</v>
      </c>
      <c r="AL536" s="634">
        <v>65</v>
      </c>
      <c r="AM536" s="633">
        <v>0.67200000000000004</v>
      </c>
      <c r="AN536" s="634">
        <v>67</v>
      </c>
      <c r="AO536" s="633">
        <v>1.464</v>
      </c>
      <c r="AP536" s="635">
        <v>146</v>
      </c>
      <c r="AQ536" s="630">
        <v>1.1739999999999999</v>
      </c>
      <c r="AR536" s="631">
        <v>117</v>
      </c>
      <c r="AS536" s="630">
        <v>0.503</v>
      </c>
      <c r="AT536" s="631">
        <v>50</v>
      </c>
      <c r="AU536" s="630">
        <v>0.28199999999999997</v>
      </c>
      <c r="AV536" s="632">
        <v>28</v>
      </c>
      <c r="AW536" s="633">
        <v>0</v>
      </c>
      <c r="AX536" s="635">
        <v>0</v>
      </c>
      <c r="AY536" s="604"/>
      <c r="AZ536" s="568" t="str">
        <f t="shared" si="2978"/>
        <v>New Look</v>
      </c>
      <c r="BA536" s="665">
        <f t="shared" si="3123"/>
        <v>0</v>
      </c>
      <c r="BB536" s="665">
        <f t="shared" si="3124"/>
        <v>0</v>
      </c>
      <c r="BC536" s="665">
        <f t="shared" si="3125"/>
        <v>31.440999999999999</v>
      </c>
      <c r="BD536" s="648">
        <f t="shared" si="3126"/>
        <v>205.21600000000001</v>
      </c>
      <c r="BE536" s="648">
        <f t="shared" si="3127"/>
        <v>0</v>
      </c>
      <c r="BF536" s="666">
        <f t="shared" si="3128"/>
        <v>47.435000000000002</v>
      </c>
      <c r="BG536" s="666">
        <f t="shared" si="3129"/>
        <v>17.68</v>
      </c>
      <c r="BH536" s="666">
        <f t="shared" si="3130"/>
        <v>0</v>
      </c>
      <c r="BI536" s="666">
        <f t="shared" si="3131"/>
        <v>3.1850000000000001</v>
      </c>
      <c r="BJ536" s="666">
        <f t="shared" si="3132"/>
        <v>8.26</v>
      </c>
      <c r="BK536" s="650">
        <f t="shared" si="3133"/>
        <v>26.13</v>
      </c>
      <c r="BL536" s="650">
        <f t="shared" si="3134"/>
        <v>16.771999999999998</v>
      </c>
      <c r="BM536" s="650">
        <f t="shared" si="3135"/>
        <v>0</v>
      </c>
      <c r="BN536" s="650">
        <f t="shared" si="3136"/>
        <v>0</v>
      </c>
      <c r="BO536" s="650">
        <f t="shared" si="3137"/>
        <v>11.407999999999999</v>
      </c>
      <c r="BP536" s="667">
        <f t="shared" si="3138"/>
        <v>6.46</v>
      </c>
      <c r="BQ536" s="667">
        <f t="shared" si="3139"/>
        <v>6.048</v>
      </c>
      <c r="BR536" s="667">
        <f t="shared" si="3140"/>
        <v>8.7839999999999989</v>
      </c>
      <c r="BS536" s="650">
        <f t="shared" si="3141"/>
        <v>3.5219999999999998</v>
      </c>
      <c r="BT536" s="650">
        <f t="shared" si="3142"/>
        <v>7.0419999999999998</v>
      </c>
      <c r="BU536" s="650">
        <f t="shared" si="3143"/>
        <v>0.56399999999999995</v>
      </c>
      <c r="BV536" s="667">
        <f t="shared" si="3144"/>
        <v>0</v>
      </c>
      <c r="BW536" s="652">
        <f t="shared" si="3145"/>
        <v>399.94699999999995</v>
      </c>
      <c r="BX536" s="606">
        <f t="shared" si="3170"/>
        <v>6.1176303950692693E-2</v>
      </c>
      <c r="BY536" s="645">
        <f t="shared" ca="1" si="3029"/>
        <v>97.657994092032538</v>
      </c>
      <c r="BZ536" s="608"/>
      <c r="CB536" s="616" t="str">
        <f t="shared" si="2980"/>
        <v>New Look</v>
      </c>
      <c r="CC536" s="665">
        <f t="shared" ca="1" si="3146"/>
        <v>0</v>
      </c>
      <c r="CD536" s="665">
        <f t="shared" ca="1" si="3147"/>
        <v>3.0449999999999999</v>
      </c>
      <c r="CE536" s="665">
        <f t="shared" ca="1" si="3148"/>
        <v>835.23699999999997</v>
      </c>
      <c r="CF536" s="648">
        <f t="shared" ca="1" si="3149"/>
        <v>3858.4479999999999</v>
      </c>
      <c r="CG536" s="648">
        <f t="shared" ca="1" si="3150"/>
        <v>4.32</v>
      </c>
      <c r="CH536" s="666">
        <f t="shared" ca="1" si="3151"/>
        <v>1209.145</v>
      </c>
      <c r="CI536" s="666">
        <f t="shared" ca="1" si="3152"/>
        <v>375.36</v>
      </c>
      <c r="CJ536" s="666">
        <f t="shared" ca="1" si="3153"/>
        <v>0</v>
      </c>
      <c r="CK536" s="666">
        <f t="shared" ca="1" si="3154"/>
        <v>63.063000000000002</v>
      </c>
      <c r="CL536" s="666">
        <f t="shared" ca="1" si="3155"/>
        <v>149.91899999999998</v>
      </c>
      <c r="CM536" s="650">
        <f t="shared" ca="1" si="3156"/>
        <v>842.25699999999995</v>
      </c>
      <c r="CN536" s="650">
        <f t="shared" ca="1" si="3157"/>
        <v>894.90599999999995</v>
      </c>
      <c r="CO536" s="650">
        <f t="shared" ca="1" si="3158"/>
        <v>218.68799999999999</v>
      </c>
      <c r="CP536" s="650">
        <f t="shared" ca="1" si="3159"/>
        <v>0</v>
      </c>
      <c r="CQ536" s="650">
        <f t="shared" ca="1" si="3160"/>
        <v>338.67500000000001</v>
      </c>
      <c r="CR536" s="667">
        <f t="shared" ca="1" si="3161"/>
        <v>271.32</v>
      </c>
      <c r="CS536" s="667">
        <f t="shared" ca="1" si="3162"/>
        <v>358.17600000000004</v>
      </c>
      <c r="CT536" s="667">
        <f t="shared" ca="1" si="3163"/>
        <v>869.61599999999999</v>
      </c>
      <c r="CU536" s="650">
        <f t="shared" ca="1" si="3164"/>
        <v>435.55399999999997</v>
      </c>
      <c r="CV536" s="650">
        <f t="shared" ca="1" si="3165"/>
        <v>144.864</v>
      </c>
      <c r="CW536" s="650">
        <f t="shared" ca="1" si="3166"/>
        <v>67.397999999999996</v>
      </c>
      <c r="CX536" s="667">
        <f t="shared" ca="1" si="3167"/>
        <v>0</v>
      </c>
      <c r="CY536" s="652">
        <f t="shared" ca="1" si="3168"/>
        <v>10939.990999999996</v>
      </c>
      <c r="CZ536" s="606">
        <f t="shared" ca="1" si="3169"/>
        <v>6.2643416465261781E-2</v>
      </c>
      <c r="DA536" s="645"/>
    </row>
    <row r="537" spans="1:105" ht="15" x14ac:dyDescent="0.25">
      <c r="A537" s="615">
        <v>710</v>
      </c>
      <c r="B537" s="616"/>
      <c r="C537" s="616" t="s">
        <v>803</v>
      </c>
      <c r="D537" s="616" t="str">
        <f t="shared" si="3074"/>
        <v>High Street Retailers - Propensity To Shop Brand In Catchment Area In Which Retailer TradesNext</v>
      </c>
      <c r="E537" s="568" t="s">
        <v>810</v>
      </c>
      <c r="F537" s="620">
        <v>1</v>
      </c>
      <c r="G537" s="621"/>
      <c r="H537" s="622"/>
      <c r="I537" s="621">
        <v>1.4179999999999999</v>
      </c>
      <c r="J537" s="622">
        <v>142</v>
      </c>
      <c r="K537" s="621">
        <v>0.96499999999999997</v>
      </c>
      <c r="L537" s="623">
        <v>97</v>
      </c>
      <c r="M537" s="624">
        <v>2.2650000000000001</v>
      </c>
      <c r="N537" s="625">
        <v>227</v>
      </c>
      <c r="O537" s="624">
        <v>1.1639999999999999</v>
      </c>
      <c r="P537" s="626">
        <v>116</v>
      </c>
      <c r="Q537" s="627">
        <v>1.163</v>
      </c>
      <c r="R537" s="628">
        <v>116</v>
      </c>
      <c r="S537" s="627">
        <v>0.89700000000000002</v>
      </c>
      <c r="T537" s="628">
        <v>90</v>
      </c>
      <c r="U537" s="627">
        <v>1.327</v>
      </c>
      <c r="V537" s="628">
        <v>133</v>
      </c>
      <c r="W537" s="627">
        <v>0.41099999999999998</v>
      </c>
      <c r="X537" s="628">
        <v>41</v>
      </c>
      <c r="Y537" s="627">
        <v>0.43</v>
      </c>
      <c r="Z537" s="629">
        <v>43</v>
      </c>
      <c r="AA537" s="630">
        <v>0.81899999999999995</v>
      </c>
      <c r="AB537" s="631">
        <v>82</v>
      </c>
      <c r="AC537" s="630">
        <v>1.006</v>
      </c>
      <c r="AD537" s="631">
        <v>101</v>
      </c>
      <c r="AE537" s="630">
        <v>0.92300000000000004</v>
      </c>
      <c r="AF537" s="631">
        <v>92</v>
      </c>
      <c r="AG537" s="630">
        <v>1.099</v>
      </c>
      <c r="AH537" s="631">
        <v>110</v>
      </c>
      <c r="AI537" s="630">
        <v>0.71299999999999997</v>
      </c>
      <c r="AJ537" s="632">
        <v>71</v>
      </c>
      <c r="AK537" s="633">
        <v>0.70099999999999996</v>
      </c>
      <c r="AL537" s="634">
        <v>70</v>
      </c>
      <c r="AM537" s="633">
        <v>0.52500000000000002</v>
      </c>
      <c r="AN537" s="634">
        <v>53</v>
      </c>
      <c r="AO537" s="633">
        <v>1.242</v>
      </c>
      <c r="AP537" s="635">
        <v>124</v>
      </c>
      <c r="AQ537" s="630">
        <v>1.0009999999999999</v>
      </c>
      <c r="AR537" s="631">
        <v>100</v>
      </c>
      <c r="AS537" s="630">
        <v>0.27100000000000002</v>
      </c>
      <c r="AT537" s="631">
        <v>27</v>
      </c>
      <c r="AU537" s="630">
        <v>0.217</v>
      </c>
      <c r="AV537" s="632">
        <v>22</v>
      </c>
      <c r="AW537" s="633">
        <v>0</v>
      </c>
      <c r="AX537" s="635">
        <v>0</v>
      </c>
      <c r="AY537" s="604"/>
      <c r="AZ537" s="568" t="str">
        <f t="shared" si="2978"/>
        <v>Next</v>
      </c>
      <c r="BA537" s="665">
        <f t="shared" si="3123"/>
        <v>0</v>
      </c>
      <c r="BB537" s="665">
        <f t="shared" si="3124"/>
        <v>0</v>
      </c>
      <c r="BC537" s="665">
        <f t="shared" si="3125"/>
        <v>22.195</v>
      </c>
      <c r="BD537" s="648">
        <f t="shared" si="3126"/>
        <v>240.09</v>
      </c>
      <c r="BE537" s="648">
        <f t="shared" si="3127"/>
        <v>0</v>
      </c>
      <c r="BF537" s="666">
        <f t="shared" si="3128"/>
        <v>61.639000000000003</v>
      </c>
      <c r="BG537" s="666">
        <f t="shared" si="3129"/>
        <v>23.321999999999999</v>
      </c>
      <c r="BH537" s="666">
        <f t="shared" si="3130"/>
        <v>0</v>
      </c>
      <c r="BI537" s="666">
        <f t="shared" si="3131"/>
        <v>2.0549999999999997</v>
      </c>
      <c r="BJ537" s="666">
        <f t="shared" si="3132"/>
        <v>8.6</v>
      </c>
      <c r="BK537" s="650">
        <f t="shared" si="3133"/>
        <v>24.57</v>
      </c>
      <c r="BL537" s="650">
        <f t="shared" si="3134"/>
        <v>14.084</v>
      </c>
      <c r="BM537" s="650">
        <f t="shared" si="3135"/>
        <v>0</v>
      </c>
      <c r="BN537" s="650">
        <f t="shared" si="3136"/>
        <v>0</v>
      </c>
      <c r="BO537" s="650">
        <f t="shared" si="3137"/>
        <v>11.407999999999999</v>
      </c>
      <c r="BP537" s="667">
        <f t="shared" si="3138"/>
        <v>7.01</v>
      </c>
      <c r="BQ537" s="667">
        <f t="shared" si="3139"/>
        <v>4.7250000000000005</v>
      </c>
      <c r="BR537" s="667">
        <f t="shared" si="3140"/>
        <v>7.452</v>
      </c>
      <c r="BS537" s="650">
        <f t="shared" si="3141"/>
        <v>3.0029999999999997</v>
      </c>
      <c r="BT537" s="650">
        <f t="shared" si="3142"/>
        <v>3.7940000000000005</v>
      </c>
      <c r="BU537" s="650">
        <f t="shared" si="3143"/>
        <v>0.434</v>
      </c>
      <c r="BV537" s="667">
        <f t="shared" si="3144"/>
        <v>0</v>
      </c>
      <c r="BW537" s="652">
        <f t="shared" si="3145"/>
        <v>434.38100000000009</v>
      </c>
      <c r="BX537" s="606">
        <f t="shared" si="3170"/>
        <v>6.6443363961739568E-2</v>
      </c>
      <c r="BY537" s="645">
        <f t="shared" ca="1" si="3029"/>
        <v>103.14695422465748</v>
      </c>
      <c r="BZ537" s="608"/>
      <c r="CB537" s="616" t="str">
        <f t="shared" si="2980"/>
        <v>Next</v>
      </c>
      <c r="CC537" s="665">
        <f t="shared" ca="1" si="3146"/>
        <v>0</v>
      </c>
      <c r="CD537" s="665">
        <f t="shared" ca="1" si="3147"/>
        <v>4.2539999999999996</v>
      </c>
      <c r="CE537" s="665">
        <f t="shared" ca="1" si="3148"/>
        <v>589.61500000000001</v>
      </c>
      <c r="CF537" s="648">
        <f t="shared" ca="1" si="3149"/>
        <v>4514.1450000000004</v>
      </c>
      <c r="CG537" s="648">
        <f t="shared" ca="1" si="3150"/>
        <v>5.8199999999999994</v>
      </c>
      <c r="CH537" s="666">
        <f t="shared" ca="1" si="3151"/>
        <v>1571.213</v>
      </c>
      <c r="CI537" s="666">
        <f t="shared" ca="1" si="3152"/>
        <v>495.14400000000001</v>
      </c>
      <c r="CJ537" s="666">
        <f t="shared" ca="1" si="3153"/>
        <v>0</v>
      </c>
      <c r="CK537" s="666">
        <f t="shared" ca="1" si="3154"/>
        <v>40.689</v>
      </c>
      <c r="CL537" s="666">
        <f t="shared" ca="1" si="3155"/>
        <v>156.09</v>
      </c>
      <c r="CM537" s="650">
        <f t="shared" ca="1" si="3156"/>
        <v>791.97299999999996</v>
      </c>
      <c r="CN537" s="650">
        <f t="shared" ca="1" si="3157"/>
        <v>751.48199999999997</v>
      </c>
      <c r="CO537" s="650">
        <f t="shared" ca="1" si="3158"/>
        <v>177.21600000000001</v>
      </c>
      <c r="CP537" s="650">
        <f t="shared" ca="1" si="3159"/>
        <v>0</v>
      </c>
      <c r="CQ537" s="650">
        <f t="shared" ca="1" si="3160"/>
        <v>338.67500000000001</v>
      </c>
      <c r="CR537" s="667">
        <f t="shared" ca="1" si="3161"/>
        <v>294.41999999999996</v>
      </c>
      <c r="CS537" s="667">
        <f t="shared" ca="1" si="3162"/>
        <v>279.82499999999999</v>
      </c>
      <c r="CT537" s="667">
        <f t="shared" ca="1" si="3163"/>
        <v>737.74800000000005</v>
      </c>
      <c r="CU537" s="650">
        <f t="shared" ca="1" si="3164"/>
        <v>371.37099999999998</v>
      </c>
      <c r="CV537" s="650">
        <f t="shared" ca="1" si="3165"/>
        <v>78.048000000000002</v>
      </c>
      <c r="CW537" s="650">
        <f t="shared" ca="1" si="3166"/>
        <v>51.863</v>
      </c>
      <c r="CX537" s="667">
        <f t="shared" ca="1" si="3167"/>
        <v>0</v>
      </c>
      <c r="CY537" s="652">
        <f t="shared" ca="1" si="3168"/>
        <v>11249.590999999999</v>
      </c>
      <c r="CZ537" s="606">
        <f t="shared" ca="1" si="3169"/>
        <v>6.4416215157476905E-2</v>
      </c>
      <c r="DA537" s="645"/>
    </row>
    <row r="538" spans="1:105" ht="15" x14ac:dyDescent="0.25">
      <c r="A538" s="615">
        <v>711</v>
      </c>
      <c r="B538" s="616"/>
      <c r="C538" s="616" t="s">
        <v>803</v>
      </c>
      <c r="D538" s="616" t="str">
        <f t="shared" si="3074"/>
        <v>High Street Retailers - Propensity To Shop Brand In Catchment Area In Which Retailer TradesPoundland</v>
      </c>
      <c r="E538" s="568" t="s">
        <v>811</v>
      </c>
      <c r="F538" s="620">
        <v>1</v>
      </c>
      <c r="G538" s="621"/>
      <c r="H538" s="622"/>
      <c r="I538" s="621">
        <v>0.88300000000000001</v>
      </c>
      <c r="J538" s="622">
        <v>88</v>
      </c>
      <c r="K538" s="621">
        <v>1.661</v>
      </c>
      <c r="L538" s="623">
        <v>166</v>
      </c>
      <c r="M538" s="624">
        <v>1.7649999999999999</v>
      </c>
      <c r="N538" s="625">
        <v>177</v>
      </c>
      <c r="O538" s="624">
        <v>1.0649999999999999</v>
      </c>
      <c r="P538" s="626">
        <v>107</v>
      </c>
      <c r="Q538" s="627">
        <v>0.75700000000000001</v>
      </c>
      <c r="R538" s="628">
        <v>76</v>
      </c>
      <c r="S538" s="627">
        <v>0.74099999999999999</v>
      </c>
      <c r="T538" s="628">
        <v>74</v>
      </c>
      <c r="U538" s="627">
        <v>0.95699999999999996</v>
      </c>
      <c r="V538" s="628">
        <v>96</v>
      </c>
      <c r="W538" s="627">
        <v>0.45200000000000001</v>
      </c>
      <c r="X538" s="628">
        <v>45</v>
      </c>
      <c r="Y538" s="627">
        <v>0.31</v>
      </c>
      <c r="Z538" s="629">
        <v>31</v>
      </c>
      <c r="AA538" s="630">
        <v>0.76100000000000001</v>
      </c>
      <c r="AB538" s="631">
        <v>76</v>
      </c>
      <c r="AC538" s="630">
        <v>1.0149999999999999</v>
      </c>
      <c r="AD538" s="631">
        <v>102</v>
      </c>
      <c r="AE538" s="630">
        <v>1.175</v>
      </c>
      <c r="AF538" s="631">
        <v>118</v>
      </c>
      <c r="AG538" s="630">
        <v>1.391</v>
      </c>
      <c r="AH538" s="631">
        <v>139</v>
      </c>
      <c r="AI538" s="630">
        <v>0.62</v>
      </c>
      <c r="AJ538" s="632">
        <v>62</v>
      </c>
      <c r="AK538" s="633">
        <v>0.88600000000000001</v>
      </c>
      <c r="AL538" s="634">
        <v>89</v>
      </c>
      <c r="AM538" s="633">
        <v>0.749</v>
      </c>
      <c r="AN538" s="634">
        <v>75</v>
      </c>
      <c r="AO538" s="633">
        <v>1.5269999999999999</v>
      </c>
      <c r="AP538" s="635">
        <v>153</v>
      </c>
      <c r="AQ538" s="630">
        <v>1.333</v>
      </c>
      <c r="AR538" s="631">
        <v>133</v>
      </c>
      <c r="AS538" s="630">
        <v>0.40300000000000002</v>
      </c>
      <c r="AT538" s="631">
        <v>40</v>
      </c>
      <c r="AU538" s="630">
        <v>0.45200000000000001</v>
      </c>
      <c r="AV538" s="632">
        <v>45</v>
      </c>
      <c r="AW538" s="633">
        <v>0</v>
      </c>
      <c r="AX538" s="635">
        <v>0</v>
      </c>
      <c r="AY538" s="604"/>
      <c r="AZ538" s="568" t="str">
        <f t="shared" si="2978"/>
        <v>Poundland</v>
      </c>
      <c r="BA538" s="665">
        <f t="shared" si="3123"/>
        <v>0</v>
      </c>
      <c r="BB538" s="665">
        <f t="shared" si="3124"/>
        <v>0</v>
      </c>
      <c r="BC538" s="665">
        <f t="shared" si="3125"/>
        <v>38.203000000000003</v>
      </c>
      <c r="BD538" s="648">
        <f t="shared" si="3126"/>
        <v>187.09</v>
      </c>
      <c r="BE538" s="648">
        <f t="shared" si="3127"/>
        <v>0</v>
      </c>
      <c r="BF538" s="666">
        <f t="shared" si="3128"/>
        <v>40.121000000000002</v>
      </c>
      <c r="BG538" s="666">
        <f t="shared" si="3129"/>
        <v>19.265999999999998</v>
      </c>
      <c r="BH538" s="666">
        <f t="shared" si="3130"/>
        <v>0</v>
      </c>
      <c r="BI538" s="666">
        <f t="shared" si="3131"/>
        <v>2.2600000000000002</v>
      </c>
      <c r="BJ538" s="666">
        <f t="shared" si="3132"/>
        <v>6.2</v>
      </c>
      <c r="BK538" s="650">
        <f t="shared" si="3133"/>
        <v>22.830000000000002</v>
      </c>
      <c r="BL538" s="650">
        <f t="shared" si="3134"/>
        <v>14.209999999999999</v>
      </c>
      <c r="BM538" s="650">
        <f t="shared" si="3135"/>
        <v>0</v>
      </c>
      <c r="BN538" s="650">
        <f t="shared" si="3136"/>
        <v>0</v>
      </c>
      <c r="BO538" s="650">
        <f t="shared" si="3137"/>
        <v>9.92</v>
      </c>
      <c r="BP538" s="667">
        <f t="shared" si="3138"/>
        <v>8.86</v>
      </c>
      <c r="BQ538" s="667">
        <f t="shared" si="3139"/>
        <v>6.7409999999999997</v>
      </c>
      <c r="BR538" s="667">
        <f t="shared" si="3140"/>
        <v>9.161999999999999</v>
      </c>
      <c r="BS538" s="650">
        <f t="shared" si="3141"/>
        <v>3.9989999999999997</v>
      </c>
      <c r="BT538" s="650">
        <f t="shared" si="3142"/>
        <v>5.6420000000000003</v>
      </c>
      <c r="BU538" s="650">
        <f t="shared" si="3143"/>
        <v>0.90400000000000003</v>
      </c>
      <c r="BV538" s="667">
        <f t="shared" si="3144"/>
        <v>0</v>
      </c>
      <c r="BW538" s="652">
        <f t="shared" si="3145"/>
        <v>375.40799999999996</v>
      </c>
      <c r="BX538" s="606">
        <f t="shared" si="3170"/>
        <v>5.7422793303916878E-2</v>
      </c>
      <c r="BY538" s="645">
        <f t="shared" ca="1" si="3029"/>
        <v>95.138438749161452</v>
      </c>
      <c r="BZ538" s="608"/>
      <c r="CB538" s="616" t="str">
        <f t="shared" si="2980"/>
        <v>Poundland</v>
      </c>
      <c r="CC538" s="665">
        <f t="shared" ca="1" si="3146"/>
        <v>0</v>
      </c>
      <c r="CD538" s="665">
        <f t="shared" ca="1" si="3147"/>
        <v>2.649</v>
      </c>
      <c r="CE538" s="665">
        <f t="shared" ca="1" si="3148"/>
        <v>1014.871</v>
      </c>
      <c r="CF538" s="648">
        <f t="shared" ca="1" si="3149"/>
        <v>3517.645</v>
      </c>
      <c r="CG538" s="648">
        <f t="shared" ca="1" si="3150"/>
        <v>5.3249999999999993</v>
      </c>
      <c r="CH538" s="666">
        <f t="shared" ca="1" si="3151"/>
        <v>1022.707</v>
      </c>
      <c r="CI538" s="666">
        <f t="shared" ca="1" si="3152"/>
        <v>409.03199999999998</v>
      </c>
      <c r="CJ538" s="666">
        <f t="shared" ca="1" si="3153"/>
        <v>0</v>
      </c>
      <c r="CK538" s="666">
        <f t="shared" ca="1" si="3154"/>
        <v>44.748000000000005</v>
      </c>
      <c r="CL538" s="666">
        <f t="shared" ca="1" si="3155"/>
        <v>112.53</v>
      </c>
      <c r="CM538" s="650">
        <f t="shared" ca="1" si="3156"/>
        <v>735.88700000000006</v>
      </c>
      <c r="CN538" s="650">
        <f t="shared" ca="1" si="3157"/>
        <v>758.20499999999993</v>
      </c>
      <c r="CO538" s="650">
        <f t="shared" ca="1" si="3158"/>
        <v>225.60000000000002</v>
      </c>
      <c r="CP538" s="650">
        <f t="shared" ca="1" si="3159"/>
        <v>0</v>
      </c>
      <c r="CQ538" s="650">
        <f t="shared" ca="1" si="3160"/>
        <v>294.5</v>
      </c>
      <c r="CR538" s="667">
        <f t="shared" ca="1" si="3161"/>
        <v>372.12</v>
      </c>
      <c r="CS538" s="667">
        <f t="shared" ca="1" si="3162"/>
        <v>399.21699999999998</v>
      </c>
      <c r="CT538" s="667">
        <f t="shared" ca="1" si="3163"/>
        <v>907.0379999999999</v>
      </c>
      <c r="CU538" s="650">
        <f t="shared" ca="1" si="3164"/>
        <v>494.54300000000001</v>
      </c>
      <c r="CV538" s="650">
        <f t="shared" ca="1" si="3165"/>
        <v>116.06400000000001</v>
      </c>
      <c r="CW538" s="650">
        <f t="shared" ca="1" si="3166"/>
        <v>108.02800000000001</v>
      </c>
      <c r="CX538" s="667">
        <f t="shared" ca="1" si="3167"/>
        <v>0</v>
      </c>
      <c r="CY538" s="652">
        <f t="shared" ca="1" si="3168"/>
        <v>10540.709000000001</v>
      </c>
      <c r="CZ538" s="606">
        <f t="shared" ca="1" si="3169"/>
        <v>6.0357090213888964E-2</v>
      </c>
      <c r="DA538" s="645"/>
    </row>
    <row r="539" spans="1:105" ht="15" x14ac:dyDescent="0.25">
      <c r="A539" s="615">
        <v>712</v>
      </c>
      <c r="B539" s="616"/>
      <c r="C539" s="616" t="s">
        <v>803</v>
      </c>
      <c r="D539" s="616" t="str">
        <f t="shared" si="3074"/>
        <v>High Street Retailers - Propensity To Shop Brand In Catchment Area In Which Retailer TradesPrimark</v>
      </c>
      <c r="E539" s="568" t="s">
        <v>812</v>
      </c>
      <c r="F539" s="620">
        <v>1</v>
      </c>
      <c r="G539" s="621"/>
      <c r="H539" s="622"/>
      <c r="I539" s="621">
        <v>1.0880000000000001</v>
      </c>
      <c r="J539" s="622">
        <v>109</v>
      </c>
      <c r="K539" s="621">
        <v>1.3240000000000001</v>
      </c>
      <c r="L539" s="623">
        <v>132</v>
      </c>
      <c r="M539" s="624">
        <v>1.8420000000000001</v>
      </c>
      <c r="N539" s="625">
        <v>184</v>
      </c>
      <c r="O539" s="624">
        <v>0.88800000000000001</v>
      </c>
      <c r="P539" s="626">
        <v>89</v>
      </c>
      <c r="Q539" s="627">
        <v>1.034</v>
      </c>
      <c r="R539" s="628">
        <v>103</v>
      </c>
      <c r="S539" s="627">
        <v>0.77300000000000002</v>
      </c>
      <c r="T539" s="628">
        <v>77</v>
      </c>
      <c r="U539" s="627">
        <v>0.81299999999999994</v>
      </c>
      <c r="V539" s="628">
        <v>81</v>
      </c>
      <c r="W539" s="627">
        <v>0.47299999999999998</v>
      </c>
      <c r="X539" s="628">
        <v>47</v>
      </c>
      <c r="Y539" s="627">
        <v>0.34799999999999998</v>
      </c>
      <c r="Z539" s="629">
        <v>35</v>
      </c>
      <c r="AA539" s="630">
        <v>0.82899999999999996</v>
      </c>
      <c r="AB539" s="631">
        <v>83</v>
      </c>
      <c r="AC539" s="630">
        <v>1.0309999999999999</v>
      </c>
      <c r="AD539" s="631">
        <v>103</v>
      </c>
      <c r="AE539" s="630">
        <v>1.0489999999999999</v>
      </c>
      <c r="AF539" s="631">
        <v>105</v>
      </c>
      <c r="AG539" s="630">
        <v>1.4710000000000001</v>
      </c>
      <c r="AH539" s="631">
        <v>147</v>
      </c>
      <c r="AI539" s="630">
        <v>0.67300000000000004</v>
      </c>
      <c r="AJ539" s="632">
        <v>67</v>
      </c>
      <c r="AK539" s="633">
        <v>0.80200000000000005</v>
      </c>
      <c r="AL539" s="634">
        <v>80</v>
      </c>
      <c r="AM539" s="633">
        <v>0.64100000000000001</v>
      </c>
      <c r="AN539" s="634">
        <v>64</v>
      </c>
      <c r="AO539" s="633">
        <v>1.4350000000000001</v>
      </c>
      <c r="AP539" s="635">
        <v>144</v>
      </c>
      <c r="AQ539" s="630">
        <v>1.3979999999999999</v>
      </c>
      <c r="AR539" s="631">
        <v>140</v>
      </c>
      <c r="AS539" s="630">
        <v>0.307</v>
      </c>
      <c r="AT539" s="631">
        <v>31</v>
      </c>
      <c r="AU539" s="630">
        <v>0.20899999999999999</v>
      </c>
      <c r="AV539" s="632">
        <v>21</v>
      </c>
      <c r="AW539" s="633">
        <v>0</v>
      </c>
      <c r="AX539" s="635">
        <v>0</v>
      </c>
      <c r="AY539" s="604"/>
      <c r="AZ539" s="568" t="str">
        <f t="shared" si="2978"/>
        <v>Primark</v>
      </c>
      <c r="BA539" s="665">
        <f t="shared" si="3123"/>
        <v>0</v>
      </c>
      <c r="BB539" s="665">
        <f t="shared" si="3124"/>
        <v>0</v>
      </c>
      <c r="BC539" s="665">
        <f t="shared" si="3125"/>
        <v>30.452000000000002</v>
      </c>
      <c r="BD539" s="648">
        <f t="shared" si="3126"/>
        <v>195.25200000000001</v>
      </c>
      <c r="BE539" s="648">
        <f t="shared" si="3127"/>
        <v>0</v>
      </c>
      <c r="BF539" s="666">
        <f t="shared" si="3128"/>
        <v>54.802</v>
      </c>
      <c r="BG539" s="666">
        <f t="shared" si="3129"/>
        <v>20.097999999999999</v>
      </c>
      <c r="BH539" s="666">
        <f t="shared" si="3130"/>
        <v>0</v>
      </c>
      <c r="BI539" s="666">
        <f t="shared" si="3131"/>
        <v>2.3649999999999998</v>
      </c>
      <c r="BJ539" s="666">
        <f t="shared" si="3132"/>
        <v>6.9599999999999991</v>
      </c>
      <c r="BK539" s="650">
        <f t="shared" si="3133"/>
        <v>24.869999999999997</v>
      </c>
      <c r="BL539" s="650">
        <f t="shared" si="3134"/>
        <v>14.433999999999999</v>
      </c>
      <c r="BM539" s="650">
        <f t="shared" si="3135"/>
        <v>0</v>
      </c>
      <c r="BN539" s="650">
        <f t="shared" si="3136"/>
        <v>0</v>
      </c>
      <c r="BO539" s="650">
        <f t="shared" si="3137"/>
        <v>10.768000000000001</v>
      </c>
      <c r="BP539" s="667">
        <f t="shared" si="3138"/>
        <v>8.02</v>
      </c>
      <c r="BQ539" s="667">
        <f t="shared" si="3139"/>
        <v>5.7690000000000001</v>
      </c>
      <c r="BR539" s="667">
        <f t="shared" si="3140"/>
        <v>8.61</v>
      </c>
      <c r="BS539" s="650">
        <f t="shared" si="3141"/>
        <v>4.194</v>
      </c>
      <c r="BT539" s="650">
        <f t="shared" si="3142"/>
        <v>4.298</v>
      </c>
      <c r="BU539" s="650">
        <f t="shared" si="3143"/>
        <v>0.41799999999999998</v>
      </c>
      <c r="BV539" s="667">
        <f t="shared" si="3144"/>
        <v>0</v>
      </c>
      <c r="BW539" s="652">
        <f t="shared" si="3145"/>
        <v>391.31000000000012</v>
      </c>
      <c r="BX539" s="606">
        <f t="shared" si="3170"/>
        <v>5.9855179558655443E-2</v>
      </c>
      <c r="BY539" s="645">
        <f t="shared" ca="1" si="3029"/>
        <v>97.099115679655995</v>
      </c>
      <c r="BZ539" s="608"/>
      <c r="CB539" s="616" t="str">
        <f t="shared" si="2980"/>
        <v>Primark</v>
      </c>
      <c r="CC539" s="665">
        <f t="shared" ca="1" si="3146"/>
        <v>0</v>
      </c>
      <c r="CD539" s="665">
        <f t="shared" ca="1" si="3147"/>
        <v>3.2640000000000002</v>
      </c>
      <c r="CE539" s="665">
        <f t="shared" ca="1" si="3148"/>
        <v>808.96400000000006</v>
      </c>
      <c r="CF539" s="648">
        <f t="shared" ca="1" si="3149"/>
        <v>3671.1060000000002</v>
      </c>
      <c r="CG539" s="648">
        <f t="shared" ca="1" si="3150"/>
        <v>4.4400000000000004</v>
      </c>
      <c r="CH539" s="666">
        <f t="shared" ca="1" si="3151"/>
        <v>1396.934</v>
      </c>
      <c r="CI539" s="666">
        <f t="shared" ca="1" si="3152"/>
        <v>426.69600000000003</v>
      </c>
      <c r="CJ539" s="666">
        <f t="shared" ca="1" si="3153"/>
        <v>0</v>
      </c>
      <c r="CK539" s="666">
        <f t="shared" ca="1" si="3154"/>
        <v>46.826999999999998</v>
      </c>
      <c r="CL539" s="666">
        <f t="shared" ca="1" si="3155"/>
        <v>126.324</v>
      </c>
      <c r="CM539" s="650">
        <f t="shared" ca="1" si="3156"/>
        <v>801.64299999999992</v>
      </c>
      <c r="CN539" s="650">
        <f t="shared" ca="1" si="3157"/>
        <v>770.15699999999993</v>
      </c>
      <c r="CO539" s="650">
        <f t="shared" ca="1" si="3158"/>
        <v>201.40799999999999</v>
      </c>
      <c r="CP539" s="650">
        <f t="shared" ca="1" si="3159"/>
        <v>0</v>
      </c>
      <c r="CQ539" s="650">
        <f t="shared" ca="1" si="3160"/>
        <v>319.67500000000001</v>
      </c>
      <c r="CR539" s="667">
        <f t="shared" ca="1" si="3161"/>
        <v>336.84000000000003</v>
      </c>
      <c r="CS539" s="667">
        <f t="shared" ca="1" si="3162"/>
        <v>341.65300000000002</v>
      </c>
      <c r="CT539" s="667">
        <f t="shared" ca="1" si="3163"/>
        <v>852.39</v>
      </c>
      <c r="CU539" s="650">
        <f t="shared" ca="1" si="3164"/>
        <v>518.65800000000002</v>
      </c>
      <c r="CV539" s="650">
        <f t="shared" ca="1" si="3165"/>
        <v>88.415999999999997</v>
      </c>
      <c r="CW539" s="650">
        <f t="shared" ca="1" si="3166"/>
        <v>49.951000000000001</v>
      </c>
      <c r="CX539" s="667">
        <f t="shared" ca="1" si="3167"/>
        <v>0</v>
      </c>
      <c r="CY539" s="652">
        <f t="shared" ca="1" si="3168"/>
        <v>10765.345999999998</v>
      </c>
      <c r="CZ539" s="606">
        <f t="shared" ca="1" si="3169"/>
        <v>6.1643382784377074E-2</v>
      </c>
      <c r="DA539" s="645"/>
    </row>
    <row r="540" spans="1:105" ht="15" x14ac:dyDescent="0.25">
      <c r="A540" s="615">
        <v>713</v>
      </c>
      <c r="B540" s="616"/>
      <c r="C540" s="616" t="s">
        <v>803</v>
      </c>
      <c r="D540" s="616" t="str">
        <f t="shared" si="3074"/>
        <v>High Street Retailers - Propensity To Shop Brand In Catchment Area In Which Retailer TradesRiver Island</v>
      </c>
      <c r="E540" s="568" t="s">
        <v>813</v>
      </c>
      <c r="F540" s="620">
        <v>1</v>
      </c>
      <c r="G540" s="621"/>
      <c r="H540" s="622"/>
      <c r="I540" s="621">
        <v>1.1990000000000001</v>
      </c>
      <c r="J540" s="622">
        <v>120</v>
      </c>
      <c r="K540" s="621">
        <v>0.65600000000000003</v>
      </c>
      <c r="L540" s="623">
        <v>66</v>
      </c>
      <c r="M540" s="624">
        <v>2.0379999999999998</v>
      </c>
      <c r="N540" s="625">
        <v>204</v>
      </c>
      <c r="O540" s="624">
        <v>0.92400000000000004</v>
      </c>
      <c r="P540" s="626">
        <v>92</v>
      </c>
      <c r="Q540" s="627">
        <v>1.0860000000000001</v>
      </c>
      <c r="R540" s="628">
        <v>109</v>
      </c>
      <c r="S540" s="627">
        <v>0.755</v>
      </c>
      <c r="T540" s="628">
        <v>76</v>
      </c>
      <c r="U540" s="627">
        <v>1.1739999999999999</v>
      </c>
      <c r="V540" s="628">
        <v>117</v>
      </c>
      <c r="W540" s="627">
        <v>0.46700000000000003</v>
      </c>
      <c r="X540" s="628">
        <v>47</v>
      </c>
      <c r="Y540" s="627">
        <v>0.38100000000000001</v>
      </c>
      <c r="Z540" s="629">
        <v>38</v>
      </c>
      <c r="AA540" s="630">
        <v>0.86499999999999999</v>
      </c>
      <c r="AB540" s="631">
        <v>87</v>
      </c>
      <c r="AC540" s="630">
        <v>0.94399999999999995</v>
      </c>
      <c r="AD540" s="631">
        <v>94</v>
      </c>
      <c r="AE540" s="630">
        <v>0.98599999999999999</v>
      </c>
      <c r="AF540" s="631">
        <v>99</v>
      </c>
      <c r="AG540" s="630">
        <v>1.377</v>
      </c>
      <c r="AH540" s="631">
        <v>138</v>
      </c>
      <c r="AI540" s="630">
        <v>0.76600000000000001</v>
      </c>
      <c r="AJ540" s="632">
        <v>77</v>
      </c>
      <c r="AK540" s="633">
        <v>0.88200000000000001</v>
      </c>
      <c r="AL540" s="634">
        <v>88</v>
      </c>
      <c r="AM540" s="633">
        <v>0.48899999999999999</v>
      </c>
      <c r="AN540" s="634">
        <v>49</v>
      </c>
      <c r="AO540" s="633">
        <v>1.4419999999999999</v>
      </c>
      <c r="AP540" s="635">
        <v>144</v>
      </c>
      <c r="AQ540" s="630">
        <v>1.2050000000000001</v>
      </c>
      <c r="AR540" s="631">
        <v>121</v>
      </c>
      <c r="AS540" s="630">
        <v>0.17599999999999999</v>
      </c>
      <c r="AT540" s="631">
        <v>18</v>
      </c>
      <c r="AU540" s="630">
        <v>0.313</v>
      </c>
      <c r="AV540" s="632">
        <v>31</v>
      </c>
      <c r="AW540" s="633">
        <v>0</v>
      </c>
      <c r="AX540" s="635">
        <v>0</v>
      </c>
      <c r="AY540" s="604"/>
      <c r="AZ540" s="568" t="str">
        <f t="shared" si="2978"/>
        <v>River Island</v>
      </c>
      <c r="BA540" s="665">
        <f t="shared" si="3123"/>
        <v>0</v>
      </c>
      <c r="BB540" s="665">
        <f t="shared" si="3124"/>
        <v>0</v>
      </c>
      <c r="BC540" s="665">
        <f t="shared" si="3125"/>
        <v>15.088000000000001</v>
      </c>
      <c r="BD540" s="648">
        <f t="shared" si="3126"/>
        <v>216.02799999999999</v>
      </c>
      <c r="BE540" s="648">
        <f t="shared" si="3127"/>
        <v>0</v>
      </c>
      <c r="BF540" s="666">
        <f t="shared" si="3128"/>
        <v>57.558000000000007</v>
      </c>
      <c r="BG540" s="666">
        <f t="shared" si="3129"/>
        <v>19.63</v>
      </c>
      <c r="BH540" s="666">
        <f t="shared" si="3130"/>
        <v>0</v>
      </c>
      <c r="BI540" s="666">
        <f t="shared" si="3131"/>
        <v>2.335</v>
      </c>
      <c r="BJ540" s="666">
        <f t="shared" si="3132"/>
        <v>7.62</v>
      </c>
      <c r="BK540" s="650">
        <f t="shared" si="3133"/>
        <v>25.95</v>
      </c>
      <c r="BL540" s="650">
        <f t="shared" si="3134"/>
        <v>13.215999999999999</v>
      </c>
      <c r="BM540" s="650">
        <f t="shared" si="3135"/>
        <v>0</v>
      </c>
      <c r="BN540" s="650">
        <f t="shared" si="3136"/>
        <v>0</v>
      </c>
      <c r="BO540" s="650">
        <f t="shared" si="3137"/>
        <v>12.256</v>
      </c>
      <c r="BP540" s="667">
        <f t="shared" si="3138"/>
        <v>8.82</v>
      </c>
      <c r="BQ540" s="667">
        <f t="shared" si="3139"/>
        <v>4.4009999999999998</v>
      </c>
      <c r="BR540" s="667">
        <f t="shared" si="3140"/>
        <v>8.6519999999999992</v>
      </c>
      <c r="BS540" s="650">
        <f t="shared" si="3141"/>
        <v>3.6150000000000002</v>
      </c>
      <c r="BT540" s="650">
        <f t="shared" si="3142"/>
        <v>2.464</v>
      </c>
      <c r="BU540" s="650">
        <f t="shared" si="3143"/>
        <v>0.626</v>
      </c>
      <c r="BV540" s="667">
        <f t="shared" si="3144"/>
        <v>0</v>
      </c>
      <c r="BW540" s="652">
        <f t="shared" si="3145"/>
        <v>398.2589999999999</v>
      </c>
      <c r="BX540" s="606">
        <f t="shared" si="3170"/>
        <v>6.0918105736757419E-2</v>
      </c>
      <c r="BY540" s="645">
        <f t="shared" ca="1" si="3029"/>
        <v>99.480796158912312</v>
      </c>
      <c r="BZ540" s="608"/>
      <c r="CB540" s="616" t="str">
        <f t="shared" si="2980"/>
        <v>River Island</v>
      </c>
      <c r="CC540" s="665">
        <f t="shared" ca="1" si="3146"/>
        <v>0</v>
      </c>
      <c r="CD540" s="665">
        <f t="shared" ca="1" si="3147"/>
        <v>3.5970000000000004</v>
      </c>
      <c r="CE540" s="665">
        <f t="shared" ca="1" si="3148"/>
        <v>400.81600000000003</v>
      </c>
      <c r="CF540" s="648">
        <f t="shared" ca="1" si="3149"/>
        <v>4061.7339999999995</v>
      </c>
      <c r="CG540" s="648">
        <f t="shared" ca="1" si="3150"/>
        <v>4.62</v>
      </c>
      <c r="CH540" s="666">
        <f t="shared" ca="1" si="3151"/>
        <v>1467.1860000000001</v>
      </c>
      <c r="CI540" s="666">
        <f t="shared" ca="1" si="3152"/>
        <v>416.76</v>
      </c>
      <c r="CJ540" s="666">
        <f t="shared" ca="1" si="3153"/>
        <v>0</v>
      </c>
      <c r="CK540" s="666">
        <f t="shared" ca="1" si="3154"/>
        <v>46.233000000000004</v>
      </c>
      <c r="CL540" s="666">
        <f t="shared" ca="1" si="3155"/>
        <v>138.303</v>
      </c>
      <c r="CM540" s="650">
        <f t="shared" ca="1" si="3156"/>
        <v>836.45500000000004</v>
      </c>
      <c r="CN540" s="650">
        <f t="shared" ca="1" si="3157"/>
        <v>705.16800000000001</v>
      </c>
      <c r="CO540" s="650">
        <f t="shared" ca="1" si="3158"/>
        <v>189.31200000000001</v>
      </c>
      <c r="CP540" s="650">
        <f t="shared" ca="1" si="3159"/>
        <v>0</v>
      </c>
      <c r="CQ540" s="650">
        <f t="shared" ca="1" si="3160"/>
        <v>363.85</v>
      </c>
      <c r="CR540" s="667">
        <f t="shared" ca="1" si="3161"/>
        <v>370.44</v>
      </c>
      <c r="CS540" s="667">
        <f t="shared" ca="1" si="3162"/>
        <v>260.637</v>
      </c>
      <c r="CT540" s="667">
        <f t="shared" ca="1" si="3163"/>
        <v>856.548</v>
      </c>
      <c r="CU540" s="650">
        <f t="shared" ca="1" si="3164"/>
        <v>447.05500000000001</v>
      </c>
      <c r="CV540" s="650">
        <f t="shared" ca="1" si="3165"/>
        <v>50.687999999999995</v>
      </c>
      <c r="CW540" s="650">
        <f t="shared" ca="1" si="3166"/>
        <v>74.807000000000002</v>
      </c>
      <c r="CX540" s="667">
        <f t="shared" ca="1" si="3167"/>
        <v>0</v>
      </c>
      <c r="CY540" s="652">
        <f t="shared" ca="1" si="3168"/>
        <v>10694.209000000003</v>
      </c>
      <c r="CZ540" s="606">
        <f t="shared" ca="1" si="3169"/>
        <v>6.1236045637839291E-2</v>
      </c>
      <c r="DA540" s="645"/>
    </row>
    <row r="541" spans="1:105" ht="15" x14ac:dyDescent="0.25">
      <c r="A541" s="615">
        <v>714</v>
      </c>
      <c r="B541" s="616"/>
      <c r="C541" s="616" t="s">
        <v>803</v>
      </c>
      <c r="D541" s="616" t="str">
        <f t="shared" si="3074"/>
        <v>High Street Retailers - Propensity To Shop Brand In Catchment Area In Which Retailer TradesSports Direct</v>
      </c>
      <c r="E541" s="568" t="s">
        <v>814</v>
      </c>
      <c r="F541" s="620">
        <v>1</v>
      </c>
      <c r="G541" s="621"/>
      <c r="H541" s="622"/>
      <c r="I541" s="621">
        <v>1.7450000000000001</v>
      </c>
      <c r="J541" s="622">
        <v>175</v>
      </c>
      <c r="K541" s="621">
        <v>1.3720000000000001</v>
      </c>
      <c r="L541" s="623">
        <v>137</v>
      </c>
      <c r="M541" s="624">
        <v>2.0640000000000001</v>
      </c>
      <c r="N541" s="625">
        <v>206</v>
      </c>
      <c r="O541" s="624">
        <v>1.1120000000000001</v>
      </c>
      <c r="P541" s="626">
        <v>111</v>
      </c>
      <c r="Q541" s="627">
        <v>0.88100000000000001</v>
      </c>
      <c r="R541" s="628">
        <v>88</v>
      </c>
      <c r="S541" s="627">
        <v>0.79700000000000004</v>
      </c>
      <c r="T541" s="628">
        <v>80</v>
      </c>
      <c r="U541" s="627">
        <v>1.014</v>
      </c>
      <c r="V541" s="628">
        <v>101</v>
      </c>
      <c r="W541" s="627">
        <v>0.67600000000000005</v>
      </c>
      <c r="X541" s="628">
        <v>68</v>
      </c>
      <c r="Y541" s="627">
        <v>0.35499999999999998</v>
      </c>
      <c r="Z541" s="629">
        <v>36</v>
      </c>
      <c r="AA541" s="630">
        <v>0.72499999999999998</v>
      </c>
      <c r="AB541" s="631">
        <v>73</v>
      </c>
      <c r="AC541" s="630">
        <v>0.95299999999999996</v>
      </c>
      <c r="AD541" s="631">
        <v>95</v>
      </c>
      <c r="AE541" s="630">
        <v>0.90300000000000002</v>
      </c>
      <c r="AF541" s="631">
        <v>90</v>
      </c>
      <c r="AG541" s="630">
        <v>1.2709999999999999</v>
      </c>
      <c r="AH541" s="631">
        <v>127</v>
      </c>
      <c r="AI541" s="630">
        <v>0.67500000000000004</v>
      </c>
      <c r="AJ541" s="632">
        <v>68</v>
      </c>
      <c r="AK541" s="633">
        <v>0.78900000000000003</v>
      </c>
      <c r="AL541" s="634">
        <v>79</v>
      </c>
      <c r="AM541" s="633">
        <v>0.63700000000000001</v>
      </c>
      <c r="AN541" s="634">
        <v>64</v>
      </c>
      <c r="AO541" s="633">
        <v>1.343</v>
      </c>
      <c r="AP541" s="635">
        <v>134</v>
      </c>
      <c r="AQ541" s="630">
        <v>1.2669999999999999</v>
      </c>
      <c r="AR541" s="631">
        <v>127</v>
      </c>
      <c r="AS541" s="630">
        <v>0.48299999999999998</v>
      </c>
      <c r="AT541" s="631">
        <v>48</v>
      </c>
      <c r="AU541" s="630">
        <v>0.28399999999999997</v>
      </c>
      <c r="AV541" s="632">
        <v>28</v>
      </c>
      <c r="AW541" s="633">
        <v>0</v>
      </c>
      <c r="AX541" s="635">
        <v>0</v>
      </c>
      <c r="AY541" s="604"/>
      <c r="AZ541" s="568" t="str">
        <f t="shared" si="2978"/>
        <v>Sports Direct</v>
      </c>
      <c r="BA541" s="665">
        <f t="shared" si="3123"/>
        <v>0</v>
      </c>
      <c r="BB541" s="665">
        <f t="shared" si="3124"/>
        <v>0</v>
      </c>
      <c r="BC541" s="665">
        <f t="shared" si="3125"/>
        <v>31.556000000000001</v>
      </c>
      <c r="BD541" s="648">
        <f t="shared" si="3126"/>
        <v>218.78399999999999</v>
      </c>
      <c r="BE541" s="648">
        <f t="shared" si="3127"/>
        <v>0</v>
      </c>
      <c r="BF541" s="666">
        <f t="shared" si="3128"/>
        <v>46.692999999999998</v>
      </c>
      <c r="BG541" s="666">
        <f t="shared" si="3129"/>
        <v>20.722000000000001</v>
      </c>
      <c r="BH541" s="666">
        <f t="shared" si="3130"/>
        <v>0</v>
      </c>
      <c r="BI541" s="666">
        <f t="shared" si="3131"/>
        <v>3.3800000000000003</v>
      </c>
      <c r="BJ541" s="666">
        <f t="shared" si="3132"/>
        <v>7.1</v>
      </c>
      <c r="BK541" s="650">
        <f t="shared" si="3133"/>
        <v>21.75</v>
      </c>
      <c r="BL541" s="650">
        <f t="shared" si="3134"/>
        <v>13.341999999999999</v>
      </c>
      <c r="BM541" s="650">
        <f t="shared" si="3135"/>
        <v>0</v>
      </c>
      <c r="BN541" s="650">
        <f t="shared" si="3136"/>
        <v>0</v>
      </c>
      <c r="BO541" s="650">
        <f t="shared" si="3137"/>
        <v>10.8</v>
      </c>
      <c r="BP541" s="667">
        <f t="shared" si="3138"/>
        <v>7.8900000000000006</v>
      </c>
      <c r="BQ541" s="667">
        <f t="shared" si="3139"/>
        <v>5.7330000000000005</v>
      </c>
      <c r="BR541" s="667">
        <f t="shared" si="3140"/>
        <v>8.0579999999999998</v>
      </c>
      <c r="BS541" s="650">
        <f t="shared" si="3141"/>
        <v>3.8009999999999997</v>
      </c>
      <c r="BT541" s="650">
        <f t="shared" si="3142"/>
        <v>6.7619999999999996</v>
      </c>
      <c r="BU541" s="650">
        <f t="shared" si="3143"/>
        <v>0.56799999999999995</v>
      </c>
      <c r="BV541" s="667">
        <f t="shared" si="3144"/>
        <v>0</v>
      </c>
      <c r="BW541" s="652">
        <f t="shared" si="3145"/>
        <v>406.93899999999996</v>
      </c>
      <c r="BX541" s="606">
        <f t="shared" si="3170"/>
        <v>6.224580745296486E-2</v>
      </c>
      <c r="BY541" s="645">
        <f t="shared" ca="1" si="3029"/>
        <v>100.27029090541784</v>
      </c>
      <c r="BZ541" s="608"/>
      <c r="CB541" s="616" t="str">
        <f t="shared" si="2980"/>
        <v>Sports Direct</v>
      </c>
      <c r="CC541" s="665">
        <f t="shared" ca="1" si="3146"/>
        <v>0</v>
      </c>
      <c r="CD541" s="665">
        <f t="shared" ca="1" si="3147"/>
        <v>5.2350000000000003</v>
      </c>
      <c r="CE541" s="665">
        <f t="shared" ca="1" si="3148"/>
        <v>838.29200000000003</v>
      </c>
      <c r="CF541" s="648">
        <f t="shared" ca="1" si="3149"/>
        <v>4113.5519999999997</v>
      </c>
      <c r="CG541" s="648">
        <f t="shared" ca="1" si="3150"/>
        <v>5.5600000000000005</v>
      </c>
      <c r="CH541" s="666">
        <f t="shared" ca="1" si="3151"/>
        <v>1190.231</v>
      </c>
      <c r="CI541" s="666">
        <f t="shared" ca="1" si="3152"/>
        <v>439.94400000000002</v>
      </c>
      <c r="CJ541" s="666">
        <f t="shared" ca="1" si="3153"/>
        <v>0</v>
      </c>
      <c r="CK541" s="666">
        <f t="shared" ca="1" si="3154"/>
        <v>66.924000000000007</v>
      </c>
      <c r="CL541" s="666">
        <f t="shared" ca="1" si="3155"/>
        <v>128.86499999999998</v>
      </c>
      <c r="CM541" s="650">
        <f t="shared" ca="1" si="3156"/>
        <v>701.07499999999993</v>
      </c>
      <c r="CN541" s="650">
        <f t="shared" ca="1" si="3157"/>
        <v>711.89099999999996</v>
      </c>
      <c r="CO541" s="650">
        <f t="shared" ca="1" si="3158"/>
        <v>173.376</v>
      </c>
      <c r="CP541" s="650">
        <f t="shared" ca="1" si="3159"/>
        <v>0</v>
      </c>
      <c r="CQ541" s="650">
        <f t="shared" ca="1" si="3160"/>
        <v>320.625</v>
      </c>
      <c r="CR541" s="667">
        <f t="shared" ca="1" si="3161"/>
        <v>331.38</v>
      </c>
      <c r="CS541" s="667">
        <f t="shared" ca="1" si="3162"/>
        <v>339.52100000000002</v>
      </c>
      <c r="CT541" s="667">
        <f t="shared" ca="1" si="3163"/>
        <v>797.74199999999996</v>
      </c>
      <c r="CU541" s="650">
        <f t="shared" ca="1" si="3164"/>
        <v>470.05699999999996</v>
      </c>
      <c r="CV541" s="650">
        <f t="shared" ca="1" si="3165"/>
        <v>139.10399999999998</v>
      </c>
      <c r="CW541" s="650">
        <f t="shared" ca="1" si="3166"/>
        <v>67.875999999999991</v>
      </c>
      <c r="CX541" s="667">
        <f t="shared" ca="1" si="3167"/>
        <v>0</v>
      </c>
      <c r="CY541" s="652">
        <f t="shared" ca="1" si="3168"/>
        <v>10841.25</v>
      </c>
      <c r="CZ541" s="606">
        <f t="shared" ca="1" si="3169"/>
        <v>6.2078016220856076E-2</v>
      </c>
      <c r="DA541" s="645"/>
    </row>
    <row r="542" spans="1:105" ht="15" x14ac:dyDescent="0.25">
      <c r="A542" s="615">
        <v>715</v>
      </c>
      <c r="B542" s="616"/>
      <c r="C542" s="616" t="s">
        <v>803</v>
      </c>
      <c r="D542" s="616" t="str">
        <f t="shared" si="3074"/>
        <v>High Street Retailers - Propensity To Shop Brand In Catchment Area In Which Retailer TradesTK Maxx</v>
      </c>
      <c r="E542" s="568" t="s">
        <v>815</v>
      </c>
      <c r="F542" s="620">
        <v>1</v>
      </c>
      <c r="G542" s="621"/>
      <c r="H542" s="622"/>
      <c r="I542" s="621">
        <v>1.78</v>
      </c>
      <c r="J542" s="622">
        <v>178</v>
      </c>
      <c r="K542" s="621">
        <v>1.242</v>
      </c>
      <c r="L542" s="623">
        <v>124</v>
      </c>
      <c r="M542" s="624">
        <v>2.37</v>
      </c>
      <c r="N542" s="625">
        <v>237</v>
      </c>
      <c r="O542" s="624">
        <v>1.1220000000000001</v>
      </c>
      <c r="P542" s="626">
        <v>112</v>
      </c>
      <c r="Q542" s="627">
        <v>1.0069999999999999</v>
      </c>
      <c r="R542" s="628">
        <v>101</v>
      </c>
      <c r="S542" s="627">
        <v>0.76</v>
      </c>
      <c r="T542" s="628">
        <v>76</v>
      </c>
      <c r="U542" s="627">
        <v>0.95799999999999996</v>
      </c>
      <c r="V542" s="628">
        <v>96</v>
      </c>
      <c r="W542" s="627">
        <v>0.63700000000000001</v>
      </c>
      <c r="X542" s="628">
        <v>64</v>
      </c>
      <c r="Y542" s="627">
        <v>0.31</v>
      </c>
      <c r="Z542" s="629">
        <v>31</v>
      </c>
      <c r="AA542" s="630">
        <v>0.83799999999999997</v>
      </c>
      <c r="AB542" s="631">
        <v>84</v>
      </c>
      <c r="AC542" s="630">
        <v>0.97799999999999998</v>
      </c>
      <c r="AD542" s="631">
        <v>98</v>
      </c>
      <c r="AE542" s="630">
        <v>0.84899999999999998</v>
      </c>
      <c r="AF542" s="631">
        <v>85</v>
      </c>
      <c r="AG542" s="630">
        <v>1.405</v>
      </c>
      <c r="AH542" s="631">
        <v>141</v>
      </c>
      <c r="AI542" s="630">
        <v>0.74199999999999999</v>
      </c>
      <c r="AJ542" s="632">
        <v>74</v>
      </c>
      <c r="AK542" s="633">
        <v>0.86199999999999999</v>
      </c>
      <c r="AL542" s="634">
        <v>86</v>
      </c>
      <c r="AM542" s="633">
        <v>0.53900000000000003</v>
      </c>
      <c r="AN542" s="634">
        <v>54</v>
      </c>
      <c r="AO542" s="633">
        <v>1.177</v>
      </c>
      <c r="AP542" s="635">
        <v>118</v>
      </c>
      <c r="AQ542" s="630">
        <v>0.95099999999999996</v>
      </c>
      <c r="AR542" s="631">
        <v>95</v>
      </c>
      <c r="AS542" s="630">
        <v>0.16</v>
      </c>
      <c r="AT542" s="631">
        <v>16</v>
      </c>
      <c r="AU542" s="630">
        <v>0.247</v>
      </c>
      <c r="AV542" s="632">
        <v>25</v>
      </c>
      <c r="AW542" s="633">
        <v>0</v>
      </c>
      <c r="AX542" s="635">
        <v>0</v>
      </c>
      <c r="AY542" s="604"/>
      <c r="AZ542" s="568" t="str">
        <f t="shared" si="2978"/>
        <v>TK Maxx</v>
      </c>
      <c r="BA542" s="665">
        <f t="shared" si="3123"/>
        <v>0</v>
      </c>
      <c r="BB542" s="665">
        <f t="shared" si="3124"/>
        <v>0</v>
      </c>
      <c r="BC542" s="665">
        <f t="shared" si="3125"/>
        <v>28.565999999999999</v>
      </c>
      <c r="BD542" s="648">
        <f t="shared" si="3126"/>
        <v>251.22</v>
      </c>
      <c r="BE542" s="648">
        <f t="shared" si="3127"/>
        <v>0</v>
      </c>
      <c r="BF542" s="666">
        <f t="shared" si="3128"/>
        <v>53.370999999999995</v>
      </c>
      <c r="BG542" s="666">
        <f t="shared" si="3129"/>
        <v>19.760000000000002</v>
      </c>
      <c r="BH542" s="666">
        <f t="shared" si="3130"/>
        <v>0</v>
      </c>
      <c r="BI542" s="666">
        <f t="shared" si="3131"/>
        <v>3.1850000000000001</v>
      </c>
      <c r="BJ542" s="666">
        <f t="shared" si="3132"/>
        <v>6.2</v>
      </c>
      <c r="BK542" s="650">
        <f t="shared" si="3133"/>
        <v>25.14</v>
      </c>
      <c r="BL542" s="650">
        <f t="shared" si="3134"/>
        <v>13.692</v>
      </c>
      <c r="BM542" s="650">
        <f t="shared" si="3135"/>
        <v>0</v>
      </c>
      <c r="BN542" s="650">
        <f t="shared" si="3136"/>
        <v>0</v>
      </c>
      <c r="BO542" s="650">
        <f t="shared" si="3137"/>
        <v>11.872</v>
      </c>
      <c r="BP542" s="667">
        <f t="shared" si="3138"/>
        <v>8.6199999999999992</v>
      </c>
      <c r="BQ542" s="667">
        <f t="shared" si="3139"/>
        <v>4.851</v>
      </c>
      <c r="BR542" s="667">
        <f t="shared" si="3140"/>
        <v>7.0620000000000003</v>
      </c>
      <c r="BS542" s="650">
        <f t="shared" si="3141"/>
        <v>2.8529999999999998</v>
      </c>
      <c r="BT542" s="650">
        <f t="shared" si="3142"/>
        <v>2.2400000000000002</v>
      </c>
      <c r="BU542" s="650">
        <f t="shared" si="3143"/>
        <v>0.49399999999999999</v>
      </c>
      <c r="BV542" s="667">
        <f t="shared" si="3144"/>
        <v>0</v>
      </c>
      <c r="BW542" s="652">
        <f t="shared" si="3145"/>
        <v>439.12600000000003</v>
      </c>
      <c r="BX542" s="606">
        <f t="shared" si="3170"/>
        <v>6.7169164035864468E-2</v>
      </c>
      <c r="BY542" s="645">
        <f t="shared" ca="1" si="3029"/>
        <v>103.70242943498857</v>
      </c>
      <c r="BZ542" s="608"/>
      <c r="CB542" s="616" t="str">
        <f t="shared" si="2980"/>
        <v>TK Maxx</v>
      </c>
      <c r="CC542" s="665">
        <f t="shared" ca="1" si="3146"/>
        <v>0</v>
      </c>
      <c r="CD542" s="665">
        <f t="shared" ca="1" si="3147"/>
        <v>5.34</v>
      </c>
      <c r="CE542" s="665">
        <f t="shared" ca="1" si="3148"/>
        <v>758.86199999999997</v>
      </c>
      <c r="CF542" s="648">
        <f t="shared" ca="1" si="3149"/>
        <v>4723.41</v>
      </c>
      <c r="CG542" s="648">
        <f t="shared" ca="1" si="3150"/>
        <v>5.61</v>
      </c>
      <c r="CH542" s="666">
        <f t="shared" ca="1" si="3151"/>
        <v>1360.4569999999999</v>
      </c>
      <c r="CI542" s="666">
        <f t="shared" ca="1" si="3152"/>
        <v>419.52</v>
      </c>
      <c r="CJ542" s="666">
        <f t="shared" ca="1" si="3153"/>
        <v>0</v>
      </c>
      <c r="CK542" s="666">
        <f t="shared" ca="1" si="3154"/>
        <v>63.063000000000002</v>
      </c>
      <c r="CL542" s="666">
        <f t="shared" ca="1" si="3155"/>
        <v>112.53</v>
      </c>
      <c r="CM542" s="650">
        <f t="shared" ca="1" si="3156"/>
        <v>810.346</v>
      </c>
      <c r="CN542" s="650">
        <f t="shared" ca="1" si="3157"/>
        <v>730.56600000000003</v>
      </c>
      <c r="CO542" s="650">
        <f t="shared" ca="1" si="3158"/>
        <v>163.00799999999998</v>
      </c>
      <c r="CP542" s="650">
        <f t="shared" ca="1" si="3159"/>
        <v>0</v>
      </c>
      <c r="CQ542" s="650">
        <f t="shared" ca="1" si="3160"/>
        <v>352.45</v>
      </c>
      <c r="CR542" s="667">
        <f t="shared" ca="1" si="3161"/>
        <v>362.04</v>
      </c>
      <c r="CS542" s="667">
        <f t="shared" ca="1" si="3162"/>
        <v>287.28700000000003</v>
      </c>
      <c r="CT542" s="667">
        <f t="shared" ca="1" si="3163"/>
        <v>699.13800000000003</v>
      </c>
      <c r="CU542" s="650">
        <f t="shared" ca="1" si="3164"/>
        <v>352.82099999999997</v>
      </c>
      <c r="CV542" s="650">
        <f t="shared" ca="1" si="3165"/>
        <v>46.08</v>
      </c>
      <c r="CW542" s="650">
        <f t="shared" ca="1" si="3166"/>
        <v>59.033000000000001</v>
      </c>
      <c r="CX542" s="667">
        <f t="shared" ca="1" si="3167"/>
        <v>0</v>
      </c>
      <c r="CY542" s="652">
        <f t="shared" ca="1" si="3168"/>
        <v>11311.561000000003</v>
      </c>
      <c r="CZ542" s="606">
        <f t="shared" ca="1" si="3169"/>
        <v>6.4771061200618305E-2</v>
      </c>
      <c r="DA542" s="645"/>
    </row>
    <row r="543" spans="1:105" ht="15" x14ac:dyDescent="0.25">
      <c r="A543" s="615">
        <v>716</v>
      </c>
      <c r="B543" s="616"/>
      <c r="C543" s="616" t="s">
        <v>803</v>
      </c>
      <c r="D543" s="616" t="str">
        <f t="shared" si="3074"/>
        <v>High Street Retailers - Propensity To Shop Brand In Catchment Area In Which Retailer TradesWilko</v>
      </c>
      <c r="E543" s="568" t="s">
        <v>816</v>
      </c>
      <c r="F543" s="620">
        <v>1</v>
      </c>
      <c r="G543" s="621"/>
      <c r="H543" s="622"/>
      <c r="I543" s="621">
        <v>1.0860000000000001</v>
      </c>
      <c r="J543" s="622">
        <v>109</v>
      </c>
      <c r="K543" s="621">
        <v>1.056</v>
      </c>
      <c r="L543" s="623">
        <v>106</v>
      </c>
      <c r="M543" s="624">
        <v>1.911</v>
      </c>
      <c r="N543" s="625">
        <v>191</v>
      </c>
      <c r="O543" s="624">
        <v>1.194</v>
      </c>
      <c r="P543" s="626">
        <v>119</v>
      </c>
      <c r="Q543" s="627">
        <v>0.80500000000000005</v>
      </c>
      <c r="R543" s="628">
        <v>81</v>
      </c>
      <c r="S543" s="627">
        <v>0.85499999999999998</v>
      </c>
      <c r="T543" s="628">
        <v>86</v>
      </c>
      <c r="U543" s="627">
        <v>0.49399999999999999</v>
      </c>
      <c r="V543" s="628">
        <v>49</v>
      </c>
      <c r="W543" s="627">
        <v>0.46800000000000003</v>
      </c>
      <c r="X543" s="628">
        <v>47</v>
      </c>
      <c r="Y543" s="627">
        <v>0.53</v>
      </c>
      <c r="Z543" s="629">
        <v>53</v>
      </c>
      <c r="AA543" s="630">
        <v>0.66700000000000004</v>
      </c>
      <c r="AB543" s="631">
        <v>67</v>
      </c>
      <c r="AC543" s="630">
        <v>0.97299999999999998</v>
      </c>
      <c r="AD543" s="631">
        <v>97</v>
      </c>
      <c r="AE543" s="630">
        <v>1.129</v>
      </c>
      <c r="AF543" s="631">
        <v>113</v>
      </c>
      <c r="AG543" s="630">
        <v>1.663</v>
      </c>
      <c r="AH543" s="631">
        <v>166</v>
      </c>
      <c r="AI543" s="630">
        <v>0.90400000000000003</v>
      </c>
      <c r="AJ543" s="632">
        <v>90</v>
      </c>
      <c r="AK543" s="633">
        <v>1.085</v>
      </c>
      <c r="AL543" s="634">
        <v>109</v>
      </c>
      <c r="AM543" s="633">
        <v>0.67</v>
      </c>
      <c r="AN543" s="634">
        <v>67</v>
      </c>
      <c r="AO543" s="633">
        <v>1.3049999999999999</v>
      </c>
      <c r="AP543" s="635">
        <v>131</v>
      </c>
      <c r="AQ543" s="630">
        <v>1.111</v>
      </c>
      <c r="AR543" s="631">
        <v>111</v>
      </c>
      <c r="AS543" s="630">
        <v>0.185</v>
      </c>
      <c r="AT543" s="631">
        <v>19</v>
      </c>
      <c r="AU543" s="630">
        <v>0.29799999999999999</v>
      </c>
      <c r="AV543" s="632">
        <v>30</v>
      </c>
      <c r="AW543" s="633">
        <v>0</v>
      </c>
      <c r="AX543" s="635">
        <v>0</v>
      </c>
      <c r="AY543" s="604"/>
      <c r="AZ543" s="568" t="str">
        <f t="shared" si="2978"/>
        <v>Wilko</v>
      </c>
      <c r="BA543" s="665">
        <f t="shared" si="3123"/>
        <v>0</v>
      </c>
      <c r="BB543" s="665">
        <f t="shared" si="3124"/>
        <v>0</v>
      </c>
      <c r="BC543" s="665">
        <f t="shared" si="3125"/>
        <v>24.288</v>
      </c>
      <c r="BD543" s="648">
        <f t="shared" si="3126"/>
        <v>202.566</v>
      </c>
      <c r="BE543" s="648">
        <f t="shared" si="3127"/>
        <v>0</v>
      </c>
      <c r="BF543" s="666">
        <f t="shared" si="3128"/>
        <v>42.664999999999999</v>
      </c>
      <c r="BG543" s="666">
        <f t="shared" si="3129"/>
        <v>22.23</v>
      </c>
      <c r="BH543" s="666">
        <f t="shared" si="3130"/>
        <v>0</v>
      </c>
      <c r="BI543" s="666">
        <f t="shared" si="3131"/>
        <v>2.3400000000000003</v>
      </c>
      <c r="BJ543" s="666">
        <f t="shared" si="3132"/>
        <v>10.600000000000001</v>
      </c>
      <c r="BK543" s="650">
        <f t="shared" si="3133"/>
        <v>20.010000000000002</v>
      </c>
      <c r="BL543" s="650">
        <f t="shared" si="3134"/>
        <v>13.622</v>
      </c>
      <c r="BM543" s="650">
        <f t="shared" si="3135"/>
        <v>0</v>
      </c>
      <c r="BN543" s="650">
        <f t="shared" si="3136"/>
        <v>0</v>
      </c>
      <c r="BO543" s="650">
        <f t="shared" si="3137"/>
        <v>14.464</v>
      </c>
      <c r="BP543" s="667">
        <f t="shared" si="3138"/>
        <v>10.85</v>
      </c>
      <c r="BQ543" s="667">
        <f t="shared" si="3139"/>
        <v>6.03</v>
      </c>
      <c r="BR543" s="667">
        <f t="shared" si="3140"/>
        <v>7.83</v>
      </c>
      <c r="BS543" s="650">
        <f t="shared" si="3141"/>
        <v>3.3330000000000002</v>
      </c>
      <c r="BT543" s="650">
        <f t="shared" si="3142"/>
        <v>2.59</v>
      </c>
      <c r="BU543" s="650">
        <f t="shared" si="3143"/>
        <v>0.59599999999999997</v>
      </c>
      <c r="BV543" s="667">
        <f t="shared" si="3144"/>
        <v>0</v>
      </c>
      <c r="BW543" s="652">
        <f t="shared" si="3145"/>
        <v>384.01400000000001</v>
      </c>
      <c r="BX543" s="606">
        <f t="shared" si="3170"/>
        <v>5.8739175904110569E-2</v>
      </c>
      <c r="BY543" s="645">
        <f t="shared" ca="1" si="3029"/>
        <v>98.598637459895983</v>
      </c>
      <c r="BZ543" s="608"/>
      <c r="CB543" s="616" t="str">
        <f t="shared" si="2980"/>
        <v>Wilko</v>
      </c>
      <c r="CC543" s="665">
        <f t="shared" ca="1" si="3146"/>
        <v>0</v>
      </c>
      <c r="CD543" s="665">
        <f t="shared" ca="1" si="3147"/>
        <v>3.258</v>
      </c>
      <c r="CE543" s="665">
        <f t="shared" ca="1" si="3148"/>
        <v>645.21600000000001</v>
      </c>
      <c r="CF543" s="648">
        <f t="shared" ca="1" si="3149"/>
        <v>3808.623</v>
      </c>
      <c r="CG543" s="648">
        <f t="shared" ca="1" si="3150"/>
        <v>5.97</v>
      </c>
      <c r="CH543" s="666">
        <f t="shared" ca="1" si="3151"/>
        <v>1087.5550000000001</v>
      </c>
      <c r="CI543" s="666">
        <f t="shared" ca="1" si="3152"/>
        <v>471.96</v>
      </c>
      <c r="CJ543" s="666">
        <f t="shared" ca="1" si="3153"/>
        <v>0</v>
      </c>
      <c r="CK543" s="666">
        <f t="shared" ca="1" si="3154"/>
        <v>46.332000000000001</v>
      </c>
      <c r="CL543" s="666">
        <f t="shared" ca="1" si="3155"/>
        <v>192.39000000000001</v>
      </c>
      <c r="CM543" s="650">
        <f t="shared" ca="1" si="3156"/>
        <v>644.98900000000003</v>
      </c>
      <c r="CN543" s="650">
        <f t="shared" ca="1" si="3157"/>
        <v>726.83100000000002</v>
      </c>
      <c r="CO543" s="650">
        <f t="shared" ca="1" si="3158"/>
        <v>216.768</v>
      </c>
      <c r="CP543" s="650">
        <f t="shared" ca="1" si="3159"/>
        <v>0</v>
      </c>
      <c r="CQ543" s="650">
        <f t="shared" ca="1" si="3160"/>
        <v>429.40000000000003</v>
      </c>
      <c r="CR543" s="667">
        <f t="shared" ca="1" si="3161"/>
        <v>455.7</v>
      </c>
      <c r="CS543" s="667">
        <f t="shared" ca="1" si="3162"/>
        <v>357.11</v>
      </c>
      <c r="CT543" s="667">
        <f t="shared" ca="1" si="3163"/>
        <v>775.17</v>
      </c>
      <c r="CU543" s="650">
        <f t="shared" ca="1" si="3164"/>
        <v>412.18099999999998</v>
      </c>
      <c r="CV543" s="650">
        <f t="shared" ca="1" si="3165"/>
        <v>53.28</v>
      </c>
      <c r="CW543" s="650">
        <f t="shared" ca="1" si="3166"/>
        <v>71.221999999999994</v>
      </c>
      <c r="CX543" s="667">
        <f t="shared" ca="1" si="3167"/>
        <v>0</v>
      </c>
      <c r="CY543" s="652">
        <f t="shared" ca="1" si="3168"/>
        <v>10403.955000000004</v>
      </c>
      <c r="CZ543" s="606">
        <f t="shared" ca="1" si="3169"/>
        <v>5.9574023959511765E-2</v>
      </c>
      <c r="DA543" s="645"/>
    </row>
    <row r="544" spans="1:105" ht="15" x14ac:dyDescent="0.25">
      <c r="A544" s="615">
        <v>717</v>
      </c>
      <c r="B544" s="616"/>
      <c r="C544" s="616" t="s">
        <v>803</v>
      </c>
      <c r="D544" s="616" t="str">
        <f t="shared" si="3074"/>
        <v>High Street Retailers - Propensity To Shop Brand In Catchment Area In Which Retailer TradesZara</v>
      </c>
      <c r="E544" s="568" t="s">
        <v>817</v>
      </c>
      <c r="F544" s="620">
        <v>1</v>
      </c>
      <c r="G544" s="621"/>
      <c r="H544" s="622"/>
      <c r="I544" s="621">
        <v>1.6379999999999999</v>
      </c>
      <c r="J544" s="622">
        <v>164</v>
      </c>
      <c r="K544" s="621">
        <v>1.2410000000000001</v>
      </c>
      <c r="L544" s="623">
        <v>124</v>
      </c>
      <c r="M544" s="624">
        <v>2.2469999999999999</v>
      </c>
      <c r="N544" s="625">
        <v>225</v>
      </c>
      <c r="O544" s="624">
        <v>0.78800000000000003</v>
      </c>
      <c r="P544" s="626">
        <v>79</v>
      </c>
      <c r="Q544" s="627">
        <v>1.04</v>
      </c>
      <c r="R544" s="628">
        <v>104</v>
      </c>
      <c r="S544" s="627">
        <v>0.91400000000000003</v>
      </c>
      <c r="T544" s="628">
        <v>91</v>
      </c>
      <c r="U544" s="627">
        <v>1.0129999999999999</v>
      </c>
      <c r="V544" s="628">
        <v>101</v>
      </c>
      <c r="W544" s="627">
        <v>0.59</v>
      </c>
      <c r="X544" s="628">
        <v>59</v>
      </c>
      <c r="Y544" s="627">
        <v>0.41599999999999998</v>
      </c>
      <c r="Z544" s="629">
        <v>42</v>
      </c>
      <c r="AA544" s="630">
        <v>0.85699999999999998</v>
      </c>
      <c r="AB544" s="631">
        <v>86</v>
      </c>
      <c r="AC544" s="630">
        <v>0.96199999999999997</v>
      </c>
      <c r="AD544" s="631">
        <v>96</v>
      </c>
      <c r="AE544" s="630">
        <v>0.86299999999999999</v>
      </c>
      <c r="AF544" s="631">
        <v>86</v>
      </c>
      <c r="AG544" s="630">
        <v>0.97499999999999998</v>
      </c>
      <c r="AH544" s="631">
        <v>98</v>
      </c>
      <c r="AI544" s="630">
        <v>0.69799999999999995</v>
      </c>
      <c r="AJ544" s="632">
        <v>70</v>
      </c>
      <c r="AK544" s="633">
        <v>0.99199999999999999</v>
      </c>
      <c r="AL544" s="634">
        <v>99</v>
      </c>
      <c r="AM544" s="633">
        <v>0.46800000000000003</v>
      </c>
      <c r="AN544" s="634">
        <v>47</v>
      </c>
      <c r="AO544" s="633">
        <v>1.2210000000000001</v>
      </c>
      <c r="AP544" s="635">
        <v>122</v>
      </c>
      <c r="AQ544" s="630">
        <v>1.127</v>
      </c>
      <c r="AR544" s="631">
        <v>113</v>
      </c>
      <c r="AS544" s="630">
        <v>0.17799999999999999</v>
      </c>
      <c r="AT544" s="631">
        <v>18</v>
      </c>
      <c r="AU544" s="630">
        <v>0.313</v>
      </c>
      <c r="AV544" s="632">
        <v>31</v>
      </c>
      <c r="AW544" s="633">
        <v>0</v>
      </c>
      <c r="AX544" s="635">
        <v>0</v>
      </c>
      <c r="AY544" s="604"/>
      <c r="AZ544" s="568" t="str">
        <f t="shared" si="2978"/>
        <v>Zara</v>
      </c>
      <c r="BA544" s="665">
        <f t="shared" si="3123"/>
        <v>0</v>
      </c>
      <c r="BB544" s="665">
        <f t="shared" si="3124"/>
        <v>0</v>
      </c>
      <c r="BC544" s="665">
        <f t="shared" si="3125"/>
        <v>28.543000000000003</v>
      </c>
      <c r="BD544" s="648">
        <f t="shared" si="3126"/>
        <v>238.18199999999999</v>
      </c>
      <c r="BE544" s="648">
        <f t="shared" si="3127"/>
        <v>0</v>
      </c>
      <c r="BF544" s="666">
        <f t="shared" si="3128"/>
        <v>55.120000000000005</v>
      </c>
      <c r="BG544" s="666">
        <f t="shared" si="3129"/>
        <v>23.763999999999999</v>
      </c>
      <c r="BH544" s="666">
        <f t="shared" si="3130"/>
        <v>0</v>
      </c>
      <c r="BI544" s="666">
        <f t="shared" si="3131"/>
        <v>2.9499999999999997</v>
      </c>
      <c r="BJ544" s="666">
        <f t="shared" si="3132"/>
        <v>8.32</v>
      </c>
      <c r="BK544" s="650">
        <f t="shared" si="3133"/>
        <v>25.71</v>
      </c>
      <c r="BL544" s="650">
        <f t="shared" si="3134"/>
        <v>13.468</v>
      </c>
      <c r="BM544" s="650">
        <f t="shared" si="3135"/>
        <v>0</v>
      </c>
      <c r="BN544" s="650">
        <f t="shared" si="3136"/>
        <v>0</v>
      </c>
      <c r="BO544" s="650">
        <f t="shared" si="3137"/>
        <v>11.167999999999999</v>
      </c>
      <c r="BP544" s="667">
        <f t="shared" si="3138"/>
        <v>9.92</v>
      </c>
      <c r="BQ544" s="667">
        <f t="shared" si="3139"/>
        <v>4.2120000000000006</v>
      </c>
      <c r="BR544" s="667">
        <f t="shared" si="3140"/>
        <v>7.3260000000000005</v>
      </c>
      <c r="BS544" s="650">
        <f t="shared" si="3141"/>
        <v>3.3810000000000002</v>
      </c>
      <c r="BT544" s="650">
        <f t="shared" si="3142"/>
        <v>2.492</v>
      </c>
      <c r="BU544" s="650">
        <f t="shared" si="3143"/>
        <v>0.626</v>
      </c>
      <c r="BV544" s="667">
        <f t="shared" si="3144"/>
        <v>0</v>
      </c>
      <c r="BW544" s="652">
        <f t="shared" si="3145"/>
        <v>435.18199999999996</v>
      </c>
      <c r="BX544" s="606">
        <f t="shared" si="3170"/>
        <v>6.6565885744537021E-2</v>
      </c>
      <c r="BY544" s="645">
        <f t="shared" ca="1" si="3029"/>
        <v>102.47274799922398</v>
      </c>
      <c r="BZ544" s="608"/>
      <c r="CB544" s="616" t="str">
        <f t="shared" si="2980"/>
        <v>Zara</v>
      </c>
      <c r="CC544" s="665">
        <f t="shared" ca="1" si="3146"/>
        <v>0</v>
      </c>
      <c r="CD544" s="665">
        <f t="shared" ca="1" si="3147"/>
        <v>4.9139999999999997</v>
      </c>
      <c r="CE544" s="665">
        <f t="shared" ca="1" si="3148"/>
        <v>758.25100000000009</v>
      </c>
      <c r="CF544" s="648">
        <f t="shared" ca="1" si="3149"/>
        <v>4478.2709999999997</v>
      </c>
      <c r="CG544" s="648">
        <f t="shared" ca="1" si="3150"/>
        <v>3.9400000000000004</v>
      </c>
      <c r="CH544" s="666">
        <f t="shared" ca="1" si="3151"/>
        <v>1405.04</v>
      </c>
      <c r="CI544" s="666">
        <f t="shared" ca="1" si="3152"/>
        <v>504.52800000000002</v>
      </c>
      <c r="CJ544" s="666">
        <f t="shared" ca="1" si="3153"/>
        <v>0</v>
      </c>
      <c r="CK544" s="666">
        <f t="shared" ca="1" si="3154"/>
        <v>58.41</v>
      </c>
      <c r="CL544" s="666">
        <f t="shared" ca="1" si="3155"/>
        <v>151.00799999999998</v>
      </c>
      <c r="CM544" s="650">
        <f t="shared" ca="1" si="3156"/>
        <v>828.71899999999994</v>
      </c>
      <c r="CN544" s="650">
        <f t="shared" ca="1" si="3157"/>
        <v>718.61399999999992</v>
      </c>
      <c r="CO544" s="650">
        <f t="shared" ca="1" si="3158"/>
        <v>165.696</v>
      </c>
      <c r="CP544" s="650">
        <f t="shared" ca="1" si="3159"/>
        <v>0</v>
      </c>
      <c r="CQ544" s="650">
        <f t="shared" ca="1" si="3160"/>
        <v>331.54999999999995</v>
      </c>
      <c r="CR544" s="667">
        <f t="shared" ca="1" si="3161"/>
        <v>416.64</v>
      </c>
      <c r="CS544" s="667">
        <f t="shared" ca="1" si="3162"/>
        <v>249.44400000000002</v>
      </c>
      <c r="CT544" s="667">
        <f t="shared" ca="1" si="3163"/>
        <v>725.274</v>
      </c>
      <c r="CU544" s="650">
        <f t="shared" ca="1" si="3164"/>
        <v>418.11700000000002</v>
      </c>
      <c r="CV544" s="650">
        <f t="shared" ca="1" si="3165"/>
        <v>51.263999999999996</v>
      </c>
      <c r="CW544" s="650">
        <f t="shared" ca="1" si="3166"/>
        <v>74.807000000000002</v>
      </c>
      <c r="CX544" s="667">
        <f t="shared" ca="1" si="3167"/>
        <v>0</v>
      </c>
      <c r="CY544" s="652">
        <f t="shared" ca="1" si="3168"/>
        <v>11344.486999999996</v>
      </c>
      <c r="CZ544" s="606">
        <f t="shared" ca="1" si="3169"/>
        <v>6.4959598570579091E-2</v>
      </c>
      <c r="DA544" s="645"/>
    </row>
    <row r="545" spans="1:105" ht="15" x14ac:dyDescent="0.25">
      <c r="A545" s="615">
        <v>718</v>
      </c>
      <c r="B545" s="616"/>
      <c r="C545" s="616"/>
      <c r="D545" s="616" t="str">
        <f t="shared" si="3074"/>
        <v/>
      </c>
      <c r="E545" s="568" t="s">
        <v>331</v>
      </c>
      <c r="F545" s="620" t="s">
        <v>331</v>
      </c>
      <c r="G545" s="621" t="s">
        <v>331</v>
      </c>
      <c r="H545" s="622" t="s">
        <v>331</v>
      </c>
      <c r="I545" s="621" t="s">
        <v>331</v>
      </c>
      <c r="J545" s="622" t="s">
        <v>331</v>
      </c>
      <c r="K545" s="621" t="s">
        <v>331</v>
      </c>
      <c r="L545" s="623" t="s">
        <v>331</v>
      </c>
      <c r="M545" s="624" t="s">
        <v>331</v>
      </c>
      <c r="N545" s="625" t="s">
        <v>331</v>
      </c>
      <c r="O545" s="624" t="s">
        <v>331</v>
      </c>
      <c r="P545" s="626" t="s">
        <v>331</v>
      </c>
      <c r="Q545" s="627" t="s">
        <v>331</v>
      </c>
      <c r="R545" s="628" t="s">
        <v>331</v>
      </c>
      <c r="S545" s="627" t="s">
        <v>331</v>
      </c>
      <c r="T545" s="628" t="s">
        <v>331</v>
      </c>
      <c r="U545" s="627" t="s">
        <v>331</v>
      </c>
      <c r="V545" s="628" t="s">
        <v>331</v>
      </c>
      <c r="W545" s="627" t="s">
        <v>331</v>
      </c>
      <c r="X545" s="628" t="s">
        <v>331</v>
      </c>
      <c r="Y545" s="627" t="s">
        <v>331</v>
      </c>
      <c r="Z545" s="629" t="s">
        <v>331</v>
      </c>
      <c r="AA545" s="630" t="s">
        <v>331</v>
      </c>
      <c r="AB545" s="631" t="s">
        <v>331</v>
      </c>
      <c r="AC545" s="630" t="s">
        <v>331</v>
      </c>
      <c r="AD545" s="631" t="s">
        <v>331</v>
      </c>
      <c r="AE545" s="630" t="s">
        <v>331</v>
      </c>
      <c r="AF545" s="631" t="s">
        <v>331</v>
      </c>
      <c r="AG545" s="630" t="s">
        <v>331</v>
      </c>
      <c r="AH545" s="631" t="s">
        <v>331</v>
      </c>
      <c r="AI545" s="630" t="s">
        <v>331</v>
      </c>
      <c r="AJ545" s="632" t="s">
        <v>331</v>
      </c>
      <c r="AK545" s="633" t="s">
        <v>331</v>
      </c>
      <c r="AL545" s="634" t="s">
        <v>331</v>
      </c>
      <c r="AM545" s="633" t="s">
        <v>331</v>
      </c>
      <c r="AN545" s="634" t="s">
        <v>331</v>
      </c>
      <c r="AO545" s="633" t="s">
        <v>331</v>
      </c>
      <c r="AP545" s="635" t="s">
        <v>331</v>
      </c>
      <c r="AQ545" s="630" t="s">
        <v>331</v>
      </c>
      <c r="AR545" s="631" t="s">
        <v>331</v>
      </c>
      <c r="AS545" s="630" t="s">
        <v>331</v>
      </c>
      <c r="AT545" s="631" t="s">
        <v>331</v>
      </c>
      <c r="AU545" s="630" t="s">
        <v>331</v>
      </c>
      <c r="AV545" s="632" t="s">
        <v>331</v>
      </c>
      <c r="AW545" s="633" t="s">
        <v>331</v>
      </c>
      <c r="AX545" s="635" t="s">
        <v>331</v>
      </c>
      <c r="AY545" s="604"/>
      <c r="AZ545" s="568" t="str">
        <f t="shared" si="2978"/>
        <v/>
      </c>
      <c r="BA545" s="665"/>
      <c r="BB545" s="665"/>
      <c r="BC545" s="665"/>
      <c r="BD545" s="648"/>
      <c r="BE545" s="648"/>
      <c r="BF545" s="666"/>
      <c r="BG545" s="666"/>
      <c r="BH545" s="666"/>
      <c r="BI545" s="666"/>
      <c r="BJ545" s="666"/>
      <c r="BK545" s="650"/>
      <c r="BL545" s="650"/>
      <c r="BM545" s="650"/>
      <c r="BN545" s="650"/>
      <c r="BO545" s="650"/>
      <c r="BP545" s="667"/>
      <c r="BQ545" s="667"/>
      <c r="BR545" s="667"/>
      <c r="BS545" s="650"/>
      <c r="BT545" s="650"/>
      <c r="BU545" s="650"/>
      <c r="BV545" s="667"/>
      <c r="BW545" s="652"/>
      <c r="BX545" s="606"/>
      <c r="BY545" s="645"/>
      <c r="BZ545" s="608"/>
      <c r="CB545" s="616" t="str">
        <f t="shared" si="2980"/>
        <v/>
      </c>
      <c r="CC545" s="665"/>
      <c r="CD545" s="665"/>
      <c r="CE545" s="665"/>
      <c r="CF545" s="648"/>
      <c r="CG545" s="648"/>
      <c r="CH545" s="666"/>
      <c r="CI545" s="666"/>
      <c r="CJ545" s="666"/>
      <c r="CK545" s="666"/>
      <c r="CL545" s="666"/>
      <c r="CM545" s="650"/>
      <c r="CN545" s="650"/>
      <c r="CO545" s="650"/>
      <c r="CP545" s="650"/>
      <c r="CQ545" s="650"/>
      <c r="CR545" s="667"/>
      <c r="CS545" s="667"/>
      <c r="CT545" s="667"/>
      <c r="CU545" s="650"/>
      <c r="CV545" s="650"/>
      <c r="CW545" s="650"/>
      <c r="CX545" s="667"/>
      <c r="CY545" s="652"/>
      <c r="CZ545" s="606"/>
      <c r="DA545" s="645"/>
    </row>
    <row r="546" spans="1:105" ht="15" x14ac:dyDescent="0.25">
      <c r="A546" s="615">
        <v>719</v>
      </c>
      <c r="B546" s="616" t="s">
        <v>349</v>
      </c>
      <c r="C546" s="616" t="s">
        <v>818</v>
      </c>
      <c r="D546" s="616" t="str">
        <f t="shared" si="3074"/>
        <v>Clothing &amp; Footwear StoresPremium</v>
      </c>
      <c r="E546" s="568" t="s">
        <v>819</v>
      </c>
      <c r="F546" s="620">
        <v>0.105650122</v>
      </c>
      <c r="G546" s="621">
        <v>0.32089014100000002</v>
      </c>
      <c r="H546" s="622">
        <v>303.7290777</v>
      </c>
      <c r="I546" s="621">
        <v>0.26141140800000001</v>
      </c>
      <c r="J546" s="622">
        <v>247.4312415</v>
      </c>
      <c r="K546" s="621">
        <v>0.220412847</v>
      </c>
      <c r="L546" s="623">
        <v>208.62526539999999</v>
      </c>
      <c r="M546" s="624">
        <v>0.15603621600000001</v>
      </c>
      <c r="N546" s="625">
        <v>147.6914677</v>
      </c>
      <c r="O546" s="624">
        <v>0.20133343200000001</v>
      </c>
      <c r="P546" s="626">
        <v>190.5662088</v>
      </c>
      <c r="Q546" s="627">
        <v>0.106808128</v>
      </c>
      <c r="R546" s="628">
        <v>101.0960769</v>
      </c>
      <c r="S546" s="627">
        <v>0.11851093</v>
      </c>
      <c r="T546" s="628">
        <v>112.1730177</v>
      </c>
      <c r="U546" s="627">
        <v>0.15790327800000001</v>
      </c>
      <c r="V546" s="628">
        <v>149.4586802</v>
      </c>
      <c r="W546" s="627">
        <v>0.20369432900000001</v>
      </c>
      <c r="X546" s="628">
        <v>192.8008466</v>
      </c>
      <c r="Y546" s="627">
        <v>9.6680308000000006E-2</v>
      </c>
      <c r="Z546" s="629">
        <v>91.509887770000006</v>
      </c>
      <c r="AA546" s="630">
        <v>7.9144272000000002E-2</v>
      </c>
      <c r="AB546" s="631">
        <v>74.91167093</v>
      </c>
      <c r="AC546" s="630">
        <v>8.1742864999999998E-2</v>
      </c>
      <c r="AD546" s="631">
        <v>77.371292679999996</v>
      </c>
      <c r="AE546" s="630">
        <v>8.2836108000000006E-2</v>
      </c>
      <c r="AF546" s="631">
        <v>78.406069430000002</v>
      </c>
      <c r="AG546" s="630">
        <v>0.15863213700000001</v>
      </c>
      <c r="AH546" s="631">
        <v>150.14856080000001</v>
      </c>
      <c r="AI546" s="630">
        <v>7.5905628000000003E-2</v>
      </c>
      <c r="AJ546" s="632">
        <v>71.846228830000001</v>
      </c>
      <c r="AK546" s="633">
        <v>0.114939557</v>
      </c>
      <c r="AL546" s="634">
        <v>108.79264070000001</v>
      </c>
      <c r="AM546" s="633">
        <v>5.8863101000000001E-2</v>
      </c>
      <c r="AN546" s="634">
        <v>55.715128210000003</v>
      </c>
      <c r="AO546" s="633">
        <v>5.6905777999999997E-2</v>
      </c>
      <c r="AP546" s="635">
        <v>53.862482419999999</v>
      </c>
      <c r="AQ546" s="630">
        <v>8.0356795999999994E-2</v>
      </c>
      <c r="AR546" s="631">
        <v>76.059349999999995</v>
      </c>
      <c r="AS546" s="630">
        <v>6.8621128000000003E-2</v>
      </c>
      <c r="AT546" s="631">
        <v>64.951300599999996</v>
      </c>
      <c r="AU546" s="630">
        <v>8.0356795999999994E-2</v>
      </c>
      <c r="AV546" s="632">
        <v>76.059349999999995</v>
      </c>
      <c r="AW546" s="633">
        <v>0.15936025300000001</v>
      </c>
      <c r="AX546" s="635">
        <v>150.83773690000001</v>
      </c>
      <c r="AY546" s="604"/>
      <c r="AZ546" s="568" t="str">
        <f t="shared" ref="AZ546:AZ609" si="3171">E546</f>
        <v>Premium</v>
      </c>
      <c r="BA546" s="665">
        <f t="shared" ref="BA546:BA548" si="3172">BA$5*G546</f>
        <v>0</v>
      </c>
      <c r="BB546" s="665">
        <f t="shared" ref="BB546:BB548" si="3173">BB$5*I546</f>
        <v>0</v>
      </c>
      <c r="BC546" s="665">
        <f t="shared" ref="BC546:BC548" si="3174">BC$5*K546</f>
        <v>5.0694954809999997</v>
      </c>
      <c r="BD546" s="648">
        <f t="shared" ref="BD546:BD548" si="3175">BD$5*M546</f>
        <v>16.539838895999999</v>
      </c>
      <c r="BE546" s="648">
        <f t="shared" ref="BE546:BE548" si="3176">BE$5*O546</f>
        <v>0</v>
      </c>
      <c r="BF546" s="666">
        <f t="shared" ref="BF546:BF548" si="3177">BF$5*Q546</f>
        <v>5.6608307839999998</v>
      </c>
      <c r="BG546" s="666">
        <f t="shared" ref="BG546:BG548" si="3178">BG$5*S546</f>
        <v>3.0812841799999999</v>
      </c>
      <c r="BH546" s="666">
        <f t="shared" ref="BH546:BH548" si="3179">BH$5*U546</f>
        <v>0</v>
      </c>
      <c r="BI546" s="666">
        <f t="shared" ref="BI546:BI548" si="3180">BI$5*W546</f>
        <v>1.018471645</v>
      </c>
      <c r="BJ546" s="666">
        <f t="shared" ref="BJ546:BJ548" si="3181">BJ$5*Y546</f>
        <v>1.9336061600000001</v>
      </c>
      <c r="BK546" s="650">
        <f t="shared" ref="BK546:BK548" si="3182">BK$5*AA546</f>
        <v>2.3743281600000001</v>
      </c>
      <c r="BL546" s="650">
        <f t="shared" ref="BL546:BL548" si="3183">BL$5*AC546</f>
        <v>1.1444001099999999</v>
      </c>
      <c r="BM546" s="650">
        <f t="shared" ref="BM546:BM548" si="3184">BM$5*AE546</f>
        <v>0</v>
      </c>
      <c r="BN546" s="650">
        <f t="shared" ref="BN546:BN548" si="3185">BN$5*AG546</f>
        <v>0</v>
      </c>
      <c r="BO546" s="650">
        <f t="shared" ref="BO546:BO548" si="3186">BO$5*AI546</f>
        <v>1.214490048</v>
      </c>
      <c r="BP546" s="667">
        <f t="shared" ref="BP546:BP548" si="3187">BP$5*AK546</f>
        <v>1.14939557</v>
      </c>
      <c r="BQ546" s="667">
        <f t="shared" ref="BQ546:BQ548" si="3188">BQ$5*AM546</f>
        <v>0.52976790900000004</v>
      </c>
      <c r="BR546" s="667">
        <f t="shared" ref="BR546:BR548" si="3189">BR$5*AO546</f>
        <v>0.341434668</v>
      </c>
      <c r="BS546" s="650">
        <f t="shared" ref="BS546:BS548" si="3190">BS$5*AQ546</f>
        <v>0.24107038799999997</v>
      </c>
      <c r="BT546" s="650">
        <f t="shared" ref="BT546:BT548" si="3191">BT$5*AS546</f>
        <v>0.9606957920000001</v>
      </c>
      <c r="BU546" s="650">
        <f t="shared" ref="BU546:BU548" si="3192">BU$5*AU546</f>
        <v>0.16071359199999999</v>
      </c>
      <c r="BV546" s="667">
        <f t="shared" ref="BV546:BV548" si="3193">BV$5*AW546</f>
        <v>0.63744101200000003</v>
      </c>
      <c r="BW546" s="652">
        <f>SUM(BA546:BV546)</f>
        <v>42.057264395000004</v>
      </c>
      <c r="BX546" s="606">
        <f>BW546/SUM($BW$546:$BW$548)</f>
        <v>0.12152088212660671</v>
      </c>
      <c r="BY546" s="645">
        <f ca="1">IF(CZ546&gt;0,BX546/CZ546*100,"")</f>
        <v>110.37419927052474</v>
      </c>
      <c r="BZ546" s="608"/>
      <c r="CB546" s="616" t="str">
        <f t="shared" ref="CB546:CB609" si="3194">E546</f>
        <v>Premium</v>
      </c>
      <c r="CC546" s="665">
        <f t="shared" ref="CC546:CC548" ca="1" si="3195">CC$5*G546</f>
        <v>0</v>
      </c>
      <c r="CD546" s="665">
        <f t="shared" ref="CD546:CD548" ca="1" si="3196">CD$5*I546</f>
        <v>0.78423422399999998</v>
      </c>
      <c r="CE546" s="665">
        <f t="shared" ref="CE546:CE548" ca="1" si="3197">CE$5*K546</f>
        <v>134.67224951699998</v>
      </c>
      <c r="CF546" s="648">
        <f t="shared" ref="CF546:CF548" ca="1" si="3198">CF$5*M546</f>
        <v>310.98017848800004</v>
      </c>
      <c r="CG546" s="648">
        <f t="shared" ref="CG546:CG548" ca="1" si="3199">CG$5*O546</f>
        <v>1.0066671600000001</v>
      </c>
      <c r="CH546" s="666">
        <f t="shared" ref="CH546:CH548" ca="1" si="3200">CH$5*Q546</f>
        <v>144.29778092800001</v>
      </c>
      <c r="CI546" s="666">
        <f t="shared" ref="CI546:CI548" ca="1" si="3201">CI$5*S546</f>
        <v>65.418033359999995</v>
      </c>
      <c r="CJ546" s="666">
        <f t="shared" ref="CJ546:CJ548" ca="1" si="3202">CJ$5*U546</f>
        <v>0</v>
      </c>
      <c r="CK546" s="666">
        <f t="shared" ref="CK546:CK548" ca="1" si="3203">CK$5*W546</f>
        <v>20.165738571000002</v>
      </c>
      <c r="CL546" s="666">
        <f t="shared" ref="CL546:CL548" ca="1" si="3204">CL$5*Y546</f>
        <v>35.094951804000004</v>
      </c>
      <c r="CM546" s="650">
        <f t="shared" ref="CM546:CM548" ca="1" si="3205">CM$5*AA546</f>
        <v>76.532511024000001</v>
      </c>
      <c r="CN546" s="650">
        <f t="shared" ref="CN546:CN548" ca="1" si="3206">CN$5*AC546</f>
        <v>61.061920154999996</v>
      </c>
      <c r="CO546" s="650">
        <f t="shared" ref="CO546:CO548" ca="1" si="3207">CO$5*AE546</f>
        <v>15.904532736</v>
      </c>
      <c r="CP546" s="650">
        <f t="shared" ref="CP546:CP548" ca="1" si="3208">CP$5*AG546</f>
        <v>0</v>
      </c>
      <c r="CQ546" s="650">
        <f t="shared" ref="CQ546:CQ548" ca="1" si="3209">CQ$5*AI546</f>
        <v>36.0551733</v>
      </c>
      <c r="CR546" s="667">
        <f t="shared" ref="CR546:CR548" ca="1" si="3210">CR$5*AK546</f>
        <v>48.274613940000002</v>
      </c>
      <c r="CS546" s="667">
        <f t="shared" ref="CS546:CS548" ca="1" si="3211">CS$5*AM546</f>
        <v>31.374032833000001</v>
      </c>
      <c r="CT546" s="667">
        <f t="shared" ref="CT546:CT548" ca="1" si="3212">CT$5*AO546</f>
        <v>33.802032132000001</v>
      </c>
      <c r="CU546" s="650">
        <f t="shared" ref="CU546:CU548" ca="1" si="3213">CU$5*AQ546</f>
        <v>29.812371315999997</v>
      </c>
      <c r="CV546" s="650">
        <f t="shared" ref="CV546:CV548" ca="1" si="3214">CV$5*AS546</f>
        <v>19.762884864</v>
      </c>
      <c r="CW546" s="650">
        <f t="shared" ref="CW546:CW548" ca="1" si="3215">CW$5*AU546</f>
        <v>19.205274243999998</v>
      </c>
      <c r="CX546" s="667">
        <f t="shared" ref="CX546:CX548" ca="1" si="3216">CX$5*AW546</f>
        <v>12.748820240000001</v>
      </c>
      <c r="CY546" s="652">
        <f ca="1">SUM(CC546:CX546)</f>
        <v>1096.9540008359998</v>
      </c>
      <c r="CZ546" s="606">
        <f ca="1">CY546/SUM($CY$546:$CY$548)</f>
        <v>0.11009899317934049</v>
      </c>
      <c r="DA546" s="645"/>
    </row>
    <row r="547" spans="1:105" ht="15" x14ac:dyDescent="0.25">
      <c r="A547" s="615">
        <v>720</v>
      </c>
      <c r="B547" s="616"/>
      <c r="C547" s="616" t="s">
        <v>818</v>
      </c>
      <c r="D547" s="616" t="str">
        <f t="shared" si="3074"/>
        <v>Clothing &amp; Footwear StoresMass Market</v>
      </c>
      <c r="E547" s="568" t="s">
        <v>820</v>
      </c>
      <c r="F547" s="620">
        <v>0.51939306299999999</v>
      </c>
      <c r="G547" s="621">
        <v>0.57289954200000004</v>
      </c>
      <c r="H547" s="622">
        <v>110.3017315</v>
      </c>
      <c r="I547" s="621">
        <v>0.57289954200000004</v>
      </c>
      <c r="J547" s="622">
        <v>110.3017315</v>
      </c>
      <c r="K547" s="621">
        <v>0.57289954200000004</v>
      </c>
      <c r="L547" s="623">
        <v>110.3017315</v>
      </c>
      <c r="M547" s="624">
        <v>0.55320235900000003</v>
      </c>
      <c r="N547" s="625">
        <v>106.50938530000001</v>
      </c>
      <c r="O547" s="624">
        <v>0.56815175699999998</v>
      </c>
      <c r="P547" s="626">
        <v>109.387629</v>
      </c>
      <c r="Q547" s="627">
        <v>0.54131088299999996</v>
      </c>
      <c r="R547" s="628">
        <v>104.2198908</v>
      </c>
      <c r="S547" s="627">
        <v>0.54131088299999996</v>
      </c>
      <c r="T547" s="628">
        <v>104.2198908</v>
      </c>
      <c r="U547" s="627">
        <v>0.54131088299999996</v>
      </c>
      <c r="V547" s="628">
        <v>104.2198908</v>
      </c>
      <c r="W547" s="627">
        <v>0.54131088299999996</v>
      </c>
      <c r="X547" s="628">
        <v>104.2198908</v>
      </c>
      <c r="Y547" s="627">
        <v>0.544028752</v>
      </c>
      <c r="Z547" s="629">
        <v>104.7431686</v>
      </c>
      <c r="AA547" s="630">
        <v>0.50378198100000005</v>
      </c>
      <c r="AB547" s="631">
        <v>96.99436077</v>
      </c>
      <c r="AC547" s="630">
        <v>0.504804103</v>
      </c>
      <c r="AD547" s="631">
        <v>97.191152380000005</v>
      </c>
      <c r="AE547" s="630">
        <v>0.504804103</v>
      </c>
      <c r="AF547" s="631">
        <v>97.191152380000005</v>
      </c>
      <c r="AG547" s="630">
        <v>0.53537376999999997</v>
      </c>
      <c r="AH547" s="631">
        <v>103.0768041</v>
      </c>
      <c r="AI547" s="630">
        <v>0.48812586299999999</v>
      </c>
      <c r="AJ547" s="632">
        <v>93.980050550000001</v>
      </c>
      <c r="AK547" s="633">
        <v>0.53412392799999997</v>
      </c>
      <c r="AL547" s="634">
        <v>102.836169</v>
      </c>
      <c r="AM547" s="633">
        <v>0.48144276699999999</v>
      </c>
      <c r="AN547" s="634">
        <v>92.693337909999997</v>
      </c>
      <c r="AO547" s="633">
        <v>0.47822456899999999</v>
      </c>
      <c r="AP547" s="635">
        <v>92.073730409999996</v>
      </c>
      <c r="AQ547" s="630">
        <v>0.49981598599999999</v>
      </c>
      <c r="AR547" s="631">
        <v>96.230778040000004</v>
      </c>
      <c r="AS547" s="630">
        <v>0.46582977599999997</v>
      </c>
      <c r="AT547" s="631">
        <v>89.687331159999999</v>
      </c>
      <c r="AU547" s="630">
        <v>0.49981598599999999</v>
      </c>
      <c r="AV547" s="632">
        <v>96.230778040000004</v>
      </c>
      <c r="AW547" s="633">
        <v>0.59028357799999998</v>
      </c>
      <c r="AX547" s="635">
        <v>113.6487219</v>
      </c>
      <c r="AY547" s="672"/>
      <c r="AZ547" s="568" t="str">
        <f t="shared" si="3171"/>
        <v>Mass Market</v>
      </c>
      <c r="BA547" s="665">
        <f t="shared" si="3172"/>
        <v>0</v>
      </c>
      <c r="BB547" s="665">
        <f t="shared" si="3173"/>
        <v>0</v>
      </c>
      <c r="BC547" s="665">
        <f t="shared" si="3174"/>
        <v>13.176689466000001</v>
      </c>
      <c r="BD547" s="648">
        <f t="shared" si="3175"/>
        <v>58.639450054000001</v>
      </c>
      <c r="BE547" s="648">
        <f t="shared" si="3176"/>
        <v>0</v>
      </c>
      <c r="BF547" s="666">
        <f t="shared" si="3177"/>
        <v>28.689476798999998</v>
      </c>
      <c r="BG547" s="666">
        <f t="shared" si="3178"/>
        <v>14.074082957999998</v>
      </c>
      <c r="BH547" s="666">
        <f t="shared" si="3179"/>
        <v>0</v>
      </c>
      <c r="BI547" s="666">
        <f t="shared" si="3180"/>
        <v>2.7065544149999998</v>
      </c>
      <c r="BJ547" s="666">
        <f t="shared" si="3181"/>
        <v>10.88057504</v>
      </c>
      <c r="BK547" s="650">
        <f t="shared" si="3182"/>
        <v>15.113459430000001</v>
      </c>
      <c r="BL547" s="650">
        <f t="shared" si="3183"/>
        <v>7.0672574419999998</v>
      </c>
      <c r="BM547" s="650">
        <f t="shared" si="3184"/>
        <v>0</v>
      </c>
      <c r="BN547" s="650">
        <f t="shared" si="3185"/>
        <v>0</v>
      </c>
      <c r="BO547" s="650">
        <f t="shared" si="3186"/>
        <v>7.8100138079999999</v>
      </c>
      <c r="BP547" s="667">
        <f t="shared" si="3187"/>
        <v>5.3412392799999999</v>
      </c>
      <c r="BQ547" s="667">
        <f t="shared" si="3188"/>
        <v>4.3329849029999998</v>
      </c>
      <c r="BR547" s="667">
        <f t="shared" si="3189"/>
        <v>2.8693474139999999</v>
      </c>
      <c r="BS547" s="650">
        <f t="shared" si="3190"/>
        <v>1.499447958</v>
      </c>
      <c r="BT547" s="650">
        <f t="shared" si="3191"/>
        <v>6.5216168639999994</v>
      </c>
      <c r="BU547" s="650">
        <f t="shared" si="3192"/>
        <v>0.99963197199999998</v>
      </c>
      <c r="BV547" s="667">
        <f t="shared" si="3193"/>
        <v>2.3611343119999999</v>
      </c>
      <c r="BW547" s="652">
        <f>SUM(BA547:BV547)</f>
        <v>182.08296211500002</v>
      </c>
      <c r="BX547" s="606">
        <f t="shared" ref="BX547:BX548" si="3217">BW547/SUM($BW$546:$BW$548)</f>
        <v>0.52611320528662053</v>
      </c>
      <c r="BY547" s="645">
        <f ca="1">IF(CZ547&gt;0,BX547/CZ547*100,"")</f>
        <v>101.1427048884583</v>
      </c>
      <c r="BZ547" s="608"/>
      <c r="CB547" s="616" t="str">
        <f t="shared" si="3194"/>
        <v>Mass Market</v>
      </c>
      <c r="CC547" s="665">
        <f t="shared" ca="1" si="3195"/>
        <v>0</v>
      </c>
      <c r="CD547" s="665">
        <f t="shared" ca="1" si="3196"/>
        <v>1.7186986260000001</v>
      </c>
      <c r="CE547" s="665">
        <f t="shared" ca="1" si="3197"/>
        <v>350.04162016200002</v>
      </c>
      <c r="CF547" s="648">
        <f t="shared" ca="1" si="3198"/>
        <v>1102.532301487</v>
      </c>
      <c r="CG547" s="648">
        <f t="shared" ca="1" si="3199"/>
        <v>2.8407587849999998</v>
      </c>
      <c r="CH547" s="666">
        <f t="shared" ca="1" si="3200"/>
        <v>731.31100293299994</v>
      </c>
      <c r="CI547" s="666">
        <f t="shared" ca="1" si="3201"/>
        <v>298.80360741599998</v>
      </c>
      <c r="CJ547" s="666">
        <f t="shared" ca="1" si="3202"/>
        <v>0</v>
      </c>
      <c r="CK547" s="666">
        <f t="shared" ca="1" si="3203"/>
        <v>53.589777416999993</v>
      </c>
      <c r="CL547" s="666">
        <f t="shared" ca="1" si="3204"/>
        <v>197.482436976</v>
      </c>
      <c r="CM547" s="650">
        <f t="shared" ca="1" si="3205"/>
        <v>487.15717562700007</v>
      </c>
      <c r="CN547" s="650">
        <f t="shared" ca="1" si="3206"/>
        <v>377.08866494099999</v>
      </c>
      <c r="CO547" s="650">
        <f t="shared" ca="1" si="3207"/>
        <v>96.922387775999994</v>
      </c>
      <c r="CP547" s="650">
        <f t="shared" ca="1" si="3208"/>
        <v>0</v>
      </c>
      <c r="CQ547" s="650">
        <f t="shared" ca="1" si="3209"/>
        <v>231.85978492499999</v>
      </c>
      <c r="CR547" s="667">
        <f t="shared" ca="1" si="3210"/>
        <v>224.33204975999999</v>
      </c>
      <c r="CS547" s="667">
        <f t="shared" ca="1" si="3211"/>
        <v>256.608994811</v>
      </c>
      <c r="CT547" s="667">
        <f t="shared" ca="1" si="3212"/>
        <v>284.065393986</v>
      </c>
      <c r="CU547" s="650">
        <f t="shared" ca="1" si="3213"/>
        <v>185.43173080599999</v>
      </c>
      <c r="CV547" s="650">
        <f t="shared" ca="1" si="3214"/>
        <v>134.15897548799998</v>
      </c>
      <c r="CW547" s="650">
        <f t="shared" ca="1" si="3215"/>
        <v>119.456020654</v>
      </c>
      <c r="CX547" s="667">
        <f t="shared" ca="1" si="3216"/>
        <v>47.222686240000002</v>
      </c>
      <c r="CY547" s="652">
        <f ca="1">SUM(CC547:CX547)</f>
        <v>5182.6240688159996</v>
      </c>
      <c r="CZ547" s="606">
        <f t="shared" ref="CZ547:CZ548" ca="1" si="3218">CY547/SUM($CY$546:$CY$548)</f>
        <v>0.52016920633754671</v>
      </c>
      <c r="DA547" s="645"/>
    </row>
    <row r="548" spans="1:105" ht="15" x14ac:dyDescent="0.25">
      <c r="A548" s="615">
        <v>721</v>
      </c>
      <c r="B548" s="616"/>
      <c r="C548" s="616" t="s">
        <v>818</v>
      </c>
      <c r="D548" s="616" t="str">
        <f t="shared" si="3074"/>
        <v>Clothing &amp; Footwear StoresValue</v>
      </c>
      <c r="E548" s="568" t="s">
        <v>330</v>
      </c>
      <c r="F548" s="620">
        <v>0.38863522</v>
      </c>
      <c r="G548" s="621">
        <v>0.24204389800000001</v>
      </c>
      <c r="H548" s="622">
        <v>62.280484430000001</v>
      </c>
      <c r="I548" s="621">
        <v>0.24204389800000001</v>
      </c>
      <c r="J548" s="622">
        <v>62.280484430000001</v>
      </c>
      <c r="K548" s="621">
        <v>0.233087619</v>
      </c>
      <c r="L548" s="623">
        <v>59.975938200000002</v>
      </c>
      <c r="M548" s="624">
        <v>0.32414341400000002</v>
      </c>
      <c r="N548" s="625">
        <v>83.40556832</v>
      </c>
      <c r="O548" s="624">
        <v>0.31527501899999999</v>
      </c>
      <c r="P548" s="626">
        <v>81.123635460000003</v>
      </c>
      <c r="Q548" s="627">
        <v>0.36884319900000001</v>
      </c>
      <c r="R548" s="628">
        <v>94.907301380000007</v>
      </c>
      <c r="S548" s="627">
        <v>0.391526343</v>
      </c>
      <c r="T548" s="628">
        <v>100.743917</v>
      </c>
      <c r="U548" s="627">
        <v>0.370077659</v>
      </c>
      <c r="V548" s="628">
        <v>95.224941079999994</v>
      </c>
      <c r="W548" s="627">
        <v>0.29151012799999998</v>
      </c>
      <c r="X548" s="628">
        <v>75.008674679999999</v>
      </c>
      <c r="Y548" s="627">
        <v>0.370077659</v>
      </c>
      <c r="Z548" s="629">
        <v>95.224941079999994</v>
      </c>
      <c r="AA548" s="630">
        <v>0.37903530400000002</v>
      </c>
      <c r="AB548" s="631">
        <v>97.529839039999999</v>
      </c>
      <c r="AC548" s="630">
        <v>0.42729163199999998</v>
      </c>
      <c r="AD548" s="631">
        <v>109.9467083</v>
      </c>
      <c r="AE548" s="630">
        <v>0.40770181599999999</v>
      </c>
      <c r="AF548" s="631">
        <v>104.9060392</v>
      </c>
      <c r="AG548" s="630">
        <v>0.457980253</v>
      </c>
      <c r="AH548" s="631">
        <v>117.843219</v>
      </c>
      <c r="AI548" s="630">
        <v>0.39995362400000001</v>
      </c>
      <c r="AJ548" s="632">
        <v>102.9123465</v>
      </c>
      <c r="AK548" s="633">
        <v>0.37501469199999998</v>
      </c>
      <c r="AL548" s="634">
        <v>96.495292449999994</v>
      </c>
      <c r="AM548" s="633">
        <v>0.436390897</v>
      </c>
      <c r="AN548" s="634">
        <v>112.2880467</v>
      </c>
      <c r="AO548" s="633">
        <v>0.43479432499999998</v>
      </c>
      <c r="AP548" s="635">
        <v>111.8772317</v>
      </c>
      <c r="AQ548" s="630">
        <v>0.42378318999999998</v>
      </c>
      <c r="AR548" s="631">
        <v>109.0439488</v>
      </c>
      <c r="AS548" s="630">
        <v>0.41769259399999997</v>
      </c>
      <c r="AT548" s="631">
        <v>107.4767733</v>
      </c>
      <c r="AU548" s="630">
        <v>0.43135390400000001</v>
      </c>
      <c r="AV548" s="632">
        <v>110.99197460000001</v>
      </c>
      <c r="AW548" s="633">
        <v>0.40558383100000001</v>
      </c>
      <c r="AX548" s="635">
        <v>104.36105910000001</v>
      </c>
      <c r="AY548" s="604"/>
      <c r="AZ548" s="568" t="str">
        <f t="shared" si="3171"/>
        <v>Value</v>
      </c>
      <c r="BA548" s="665">
        <f t="shared" si="3172"/>
        <v>0</v>
      </c>
      <c r="BB548" s="665">
        <f t="shared" si="3173"/>
        <v>0</v>
      </c>
      <c r="BC548" s="665">
        <f t="shared" si="3174"/>
        <v>5.3610152370000002</v>
      </c>
      <c r="BD548" s="648">
        <f t="shared" si="3175"/>
        <v>34.359201884000001</v>
      </c>
      <c r="BE548" s="648">
        <f t="shared" si="3176"/>
        <v>0</v>
      </c>
      <c r="BF548" s="666">
        <f t="shared" si="3177"/>
        <v>19.548689547000002</v>
      </c>
      <c r="BG548" s="666">
        <f t="shared" si="3178"/>
        <v>10.179684918</v>
      </c>
      <c r="BH548" s="666">
        <f t="shared" si="3179"/>
        <v>0</v>
      </c>
      <c r="BI548" s="666">
        <f t="shared" si="3180"/>
        <v>1.45755064</v>
      </c>
      <c r="BJ548" s="666">
        <f t="shared" si="3181"/>
        <v>7.4015531800000005</v>
      </c>
      <c r="BK548" s="650">
        <f t="shared" si="3182"/>
        <v>11.37105912</v>
      </c>
      <c r="BL548" s="650">
        <f t="shared" si="3183"/>
        <v>5.9820828479999992</v>
      </c>
      <c r="BM548" s="650">
        <f t="shared" si="3184"/>
        <v>0</v>
      </c>
      <c r="BN548" s="650">
        <f t="shared" si="3185"/>
        <v>0</v>
      </c>
      <c r="BO548" s="650">
        <f t="shared" si="3186"/>
        <v>6.3992579840000001</v>
      </c>
      <c r="BP548" s="667">
        <f t="shared" si="3187"/>
        <v>3.7501469199999997</v>
      </c>
      <c r="BQ548" s="667">
        <f t="shared" si="3188"/>
        <v>3.9275180729999999</v>
      </c>
      <c r="BR548" s="667">
        <f t="shared" si="3189"/>
        <v>2.60876595</v>
      </c>
      <c r="BS548" s="650">
        <f t="shared" si="3190"/>
        <v>1.2713495699999999</v>
      </c>
      <c r="BT548" s="650">
        <f t="shared" si="3191"/>
        <v>5.8476963159999995</v>
      </c>
      <c r="BU548" s="650">
        <f t="shared" si="3192"/>
        <v>0.86270780800000002</v>
      </c>
      <c r="BV548" s="667">
        <f t="shared" si="3193"/>
        <v>1.622335324</v>
      </c>
      <c r="BW548" s="652">
        <f>SUM(BA548:BV548)</f>
        <v>121.95061531900001</v>
      </c>
      <c r="BX548" s="606">
        <f t="shared" si="3217"/>
        <v>0.35236591258677269</v>
      </c>
      <c r="BY548" s="645">
        <f ca="1">IF(CZ548&gt;0,BX548/CZ548*100,"")</f>
        <v>95.303112181952216</v>
      </c>
      <c r="BZ548" s="608"/>
      <c r="CB548" s="616" t="str">
        <f t="shared" si="3194"/>
        <v>Value</v>
      </c>
      <c r="CC548" s="665">
        <f t="shared" ca="1" si="3195"/>
        <v>0</v>
      </c>
      <c r="CD548" s="665">
        <f t="shared" ca="1" si="3196"/>
        <v>0.72613169399999999</v>
      </c>
      <c r="CE548" s="665">
        <f t="shared" ca="1" si="3197"/>
        <v>142.41653520899999</v>
      </c>
      <c r="CF548" s="648">
        <f t="shared" ca="1" si="3198"/>
        <v>646.01782410200008</v>
      </c>
      <c r="CG548" s="648">
        <f t="shared" ca="1" si="3199"/>
        <v>1.5763750949999999</v>
      </c>
      <c r="CH548" s="666">
        <f t="shared" ca="1" si="3200"/>
        <v>498.30716184900001</v>
      </c>
      <c r="CI548" s="666">
        <f t="shared" ca="1" si="3201"/>
        <v>216.12254133600001</v>
      </c>
      <c r="CJ548" s="666">
        <f t="shared" ca="1" si="3202"/>
        <v>0</v>
      </c>
      <c r="CK548" s="666">
        <f t="shared" ca="1" si="3203"/>
        <v>28.859502671999998</v>
      </c>
      <c r="CL548" s="666">
        <f t="shared" ca="1" si="3204"/>
        <v>134.338190217</v>
      </c>
      <c r="CM548" s="650">
        <f t="shared" ca="1" si="3205"/>
        <v>366.52713896800003</v>
      </c>
      <c r="CN548" s="650">
        <f t="shared" ca="1" si="3206"/>
        <v>319.18684910399998</v>
      </c>
      <c r="CO548" s="650">
        <f t="shared" ca="1" si="3207"/>
        <v>78.278748672000006</v>
      </c>
      <c r="CP548" s="650">
        <f t="shared" ca="1" si="3208"/>
        <v>0</v>
      </c>
      <c r="CQ548" s="650">
        <f t="shared" ca="1" si="3209"/>
        <v>189.9779714</v>
      </c>
      <c r="CR548" s="667">
        <f t="shared" ca="1" si="3210"/>
        <v>157.50617063999999</v>
      </c>
      <c r="CS548" s="667">
        <f t="shared" ca="1" si="3211"/>
        <v>232.59634810099999</v>
      </c>
      <c r="CT548" s="667">
        <f t="shared" ca="1" si="3212"/>
        <v>258.26782904999999</v>
      </c>
      <c r="CU548" s="650">
        <f t="shared" ca="1" si="3213"/>
        <v>157.22356349</v>
      </c>
      <c r="CV548" s="650">
        <f t="shared" ca="1" si="3214"/>
        <v>120.29546707199999</v>
      </c>
      <c r="CW548" s="650">
        <f t="shared" ca="1" si="3215"/>
        <v>103.093583056</v>
      </c>
      <c r="CX548" s="667">
        <f t="shared" ca="1" si="3216"/>
        <v>32.446706480000003</v>
      </c>
      <c r="CY548" s="652">
        <f ca="1">SUM(CC548:CX548)</f>
        <v>3683.7646382070002</v>
      </c>
      <c r="CZ548" s="606">
        <f t="shared" ca="1" si="3218"/>
        <v>0.36973180048311277</v>
      </c>
      <c r="DA548" s="645"/>
    </row>
    <row r="549" spans="1:105" ht="15" x14ac:dyDescent="0.25">
      <c r="A549" s="615">
        <v>722</v>
      </c>
      <c r="B549" s="616"/>
      <c r="C549" s="616"/>
      <c r="D549" s="616" t="str">
        <f t="shared" si="3074"/>
        <v/>
      </c>
      <c r="E549" s="568" t="s">
        <v>331</v>
      </c>
      <c r="F549" s="620" t="s">
        <v>331</v>
      </c>
      <c r="G549" s="621" t="s">
        <v>331</v>
      </c>
      <c r="H549" s="622" t="s">
        <v>331</v>
      </c>
      <c r="I549" s="621" t="s">
        <v>331</v>
      </c>
      <c r="J549" s="622" t="s">
        <v>331</v>
      </c>
      <c r="K549" s="621" t="s">
        <v>331</v>
      </c>
      <c r="L549" s="623" t="s">
        <v>331</v>
      </c>
      <c r="M549" s="624" t="s">
        <v>331</v>
      </c>
      <c r="N549" s="625" t="s">
        <v>331</v>
      </c>
      <c r="O549" s="624" t="s">
        <v>331</v>
      </c>
      <c r="P549" s="626" t="s">
        <v>331</v>
      </c>
      <c r="Q549" s="627" t="s">
        <v>331</v>
      </c>
      <c r="R549" s="628" t="s">
        <v>331</v>
      </c>
      <c r="S549" s="627" t="s">
        <v>331</v>
      </c>
      <c r="T549" s="628" t="s">
        <v>331</v>
      </c>
      <c r="U549" s="627" t="s">
        <v>331</v>
      </c>
      <c r="V549" s="628" t="s">
        <v>331</v>
      </c>
      <c r="W549" s="627" t="s">
        <v>331</v>
      </c>
      <c r="X549" s="628" t="s">
        <v>331</v>
      </c>
      <c r="Y549" s="627" t="s">
        <v>331</v>
      </c>
      <c r="Z549" s="629" t="s">
        <v>331</v>
      </c>
      <c r="AA549" s="630" t="s">
        <v>331</v>
      </c>
      <c r="AB549" s="631" t="s">
        <v>331</v>
      </c>
      <c r="AC549" s="630" t="s">
        <v>331</v>
      </c>
      <c r="AD549" s="631" t="s">
        <v>331</v>
      </c>
      <c r="AE549" s="630" t="s">
        <v>331</v>
      </c>
      <c r="AF549" s="631" t="s">
        <v>331</v>
      </c>
      <c r="AG549" s="630" t="s">
        <v>331</v>
      </c>
      <c r="AH549" s="631" t="s">
        <v>331</v>
      </c>
      <c r="AI549" s="630" t="s">
        <v>331</v>
      </c>
      <c r="AJ549" s="632" t="s">
        <v>331</v>
      </c>
      <c r="AK549" s="633" t="s">
        <v>331</v>
      </c>
      <c r="AL549" s="634" t="s">
        <v>331</v>
      </c>
      <c r="AM549" s="633" t="s">
        <v>331</v>
      </c>
      <c r="AN549" s="634" t="s">
        <v>331</v>
      </c>
      <c r="AO549" s="633" t="s">
        <v>331</v>
      </c>
      <c r="AP549" s="635" t="s">
        <v>331</v>
      </c>
      <c r="AQ549" s="630" t="s">
        <v>331</v>
      </c>
      <c r="AR549" s="631" t="s">
        <v>331</v>
      </c>
      <c r="AS549" s="630" t="s">
        <v>331</v>
      </c>
      <c r="AT549" s="631" t="s">
        <v>331</v>
      </c>
      <c r="AU549" s="630" t="s">
        <v>331</v>
      </c>
      <c r="AV549" s="632" t="s">
        <v>331</v>
      </c>
      <c r="AW549" s="633" t="s">
        <v>331</v>
      </c>
      <c r="AX549" s="635" t="s">
        <v>331</v>
      </c>
      <c r="AY549" s="604"/>
      <c r="AZ549" s="568" t="str">
        <f t="shared" si="3171"/>
        <v/>
      </c>
      <c r="BA549" s="665"/>
      <c r="BB549" s="665"/>
      <c r="BC549" s="665"/>
      <c r="BD549" s="648"/>
      <c r="BE549" s="648"/>
      <c r="BF549" s="666"/>
      <c r="BG549" s="666"/>
      <c r="BH549" s="666"/>
      <c r="BI549" s="666"/>
      <c r="BJ549" s="666"/>
      <c r="BK549" s="650"/>
      <c r="BL549" s="650"/>
      <c r="BM549" s="650"/>
      <c r="BN549" s="650"/>
      <c r="BO549" s="650"/>
      <c r="BP549" s="667"/>
      <c r="BQ549" s="667"/>
      <c r="BR549" s="667"/>
      <c r="BS549" s="650"/>
      <c r="BT549" s="650"/>
      <c r="BU549" s="650"/>
      <c r="BV549" s="667"/>
      <c r="BW549" s="652"/>
      <c r="BX549" s="606"/>
      <c r="BY549" s="645"/>
      <c r="BZ549" s="608"/>
      <c r="CB549" s="616" t="str">
        <f t="shared" si="3194"/>
        <v/>
      </c>
      <c r="CC549" s="665"/>
      <c r="CD549" s="665"/>
      <c r="CE549" s="665"/>
      <c r="CF549" s="648"/>
      <c r="CG549" s="648"/>
      <c r="CH549" s="666"/>
      <c r="CI549" s="666"/>
      <c r="CJ549" s="666"/>
      <c r="CK549" s="666"/>
      <c r="CL549" s="666"/>
      <c r="CM549" s="650"/>
      <c r="CN549" s="650"/>
      <c r="CO549" s="650"/>
      <c r="CP549" s="650"/>
      <c r="CQ549" s="650"/>
      <c r="CR549" s="667"/>
      <c r="CS549" s="667"/>
      <c r="CT549" s="667"/>
      <c r="CU549" s="650"/>
      <c r="CV549" s="650"/>
      <c r="CW549" s="650"/>
      <c r="CX549" s="667"/>
      <c r="CY549" s="652"/>
      <c r="CZ549" s="606"/>
      <c r="DA549" s="645"/>
    </row>
    <row r="550" spans="1:105" ht="15" x14ac:dyDescent="0.25">
      <c r="A550" s="615">
        <v>723</v>
      </c>
      <c r="B550" s="616" t="s">
        <v>349</v>
      </c>
      <c r="C550" s="616" t="s">
        <v>821</v>
      </c>
      <c r="D550" s="616" t="str">
        <f t="shared" si="3074"/>
        <v>Furniture &amp; Fittings StoresPremium</v>
      </c>
      <c r="E550" s="568" t="s">
        <v>819</v>
      </c>
      <c r="F550" s="620">
        <v>1.3710022000000001E-2</v>
      </c>
      <c r="G550" s="621">
        <v>1.9432331000000001E-2</v>
      </c>
      <c r="H550" s="622">
        <v>141.7381484</v>
      </c>
      <c r="I550" s="621">
        <v>2.2278006999999999E-2</v>
      </c>
      <c r="J550" s="622">
        <v>162.49432160000001</v>
      </c>
      <c r="K550" s="621">
        <v>1.9432331000000001E-2</v>
      </c>
      <c r="L550" s="623">
        <v>141.7381484</v>
      </c>
      <c r="M550" s="624">
        <v>1.9560062999999999E-2</v>
      </c>
      <c r="N550" s="625">
        <v>142.66981569999999</v>
      </c>
      <c r="O550" s="624">
        <v>1.9786653000000001E-2</v>
      </c>
      <c r="P550" s="626">
        <v>144.32254879999999</v>
      </c>
      <c r="Q550" s="627">
        <v>1.7679391999999999E-2</v>
      </c>
      <c r="R550" s="628">
        <v>128.95232480000001</v>
      </c>
      <c r="S550" s="627">
        <v>1.4485398E-2</v>
      </c>
      <c r="T550" s="628">
        <v>105.65554280000001</v>
      </c>
      <c r="U550" s="627">
        <v>1.6042105000000001E-2</v>
      </c>
      <c r="V550" s="628">
        <v>117.0100657</v>
      </c>
      <c r="W550" s="627">
        <v>1.7509264E-2</v>
      </c>
      <c r="X550" s="628">
        <v>127.71142450000001</v>
      </c>
      <c r="Y550" s="627">
        <v>1.514075E-2</v>
      </c>
      <c r="Z550" s="629">
        <v>110.4356349</v>
      </c>
      <c r="AA550" s="630">
        <v>1.3166603000000001E-2</v>
      </c>
      <c r="AB550" s="631">
        <v>96.036342610000005</v>
      </c>
      <c r="AC550" s="630">
        <v>7.6354819999999999E-3</v>
      </c>
      <c r="AD550" s="631">
        <v>55.692702959999998</v>
      </c>
      <c r="AE550" s="630">
        <v>1.3722378E-2</v>
      </c>
      <c r="AF550" s="631">
        <v>100.0901291</v>
      </c>
      <c r="AG550" s="630">
        <v>1.6913746E-2</v>
      </c>
      <c r="AH550" s="631">
        <v>123.3677553</v>
      </c>
      <c r="AI550" s="630">
        <v>8.4516109999999995E-3</v>
      </c>
      <c r="AJ550" s="632">
        <v>61.645495760000003</v>
      </c>
      <c r="AK550" s="633">
        <v>1.3184504999999999E-2</v>
      </c>
      <c r="AL550" s="634">
        <v>96.16691367</v>
      </c>
      <c r="AM550" s="633">
        <v>8.9370419999999992E-3</v>
      </c>
      <c r="AN550" s="634">
        <v>65.186200639999996</v>
      </c>
      <c r="AO550" s="633">
        <v>9.4016819999999997E-3</v>
      </c>
      <c r="AP550" s="635">
        <v>68.575256010000004</v>
      </c>
      <c r="AQ550" s="630">
        <v>1.1491516E-2</v>
      </c>
      <c r="AR550" s="631">
        <v>83.818364970000005</v>
      </c>
      <c r="AS550" s="630">
        <v>2.2028565E-2</v>
      </c>
      <c r="AT550" s="631">
        <v>160.6749069</v>
      </c>
      <c r="AU550" s="630">
        <v>1.0842463E-2</v>
      </c>
      <c r="AV550" s="632">
        <v>79.084215020000002</v>
      </c>
      <c r="AW550" s="633">
        <v>1.4438785000000001E-2</v>
      </c>
      <c r="AX550" s="635">
        <v>105.3155549</v>
      </c>
      <c r="AY550" s="604"/>
      <c r="AZ550" s="568" t="str">
        <f t="shared" si="3171"/>
        <v>Premium</v>
      </c>
      <c r="BA550" s="665">
        <f t="shared" ref="BA550:BA552" si="3219">BA$5*G550</f>
        <v>0</v>
      </c>
      <c r="BB550" s="665">
        <f t="shared" ref="BB550:BB552" si="3220">BB$5*I550</f>
        <v>0</v>
      </c>
      <c r="BC550" s="665">
        <f t="shared" ref="BC550:BC552" si="3221">BC$5*K550</f>
        <v>0.44694361300000002</v>
      </c>
      <c r="BD550" s="648">
        <f t="shared" ref="BD550:BD552" si="3222">BD$5*M550</f>
        <v>2.0733666779999997</v>
      </c>
      <c r="BE550" s="648">
        <f t="shared" ref="BE550:BE552" si="3223">BE$5*O550</f>
        <v>0</v>
      </c>
      <c r="BF550" s="666">
        <f t="shared" ref="BF550:BF552" si="3224">BF$5*Q550</f>
        <v>0.93700777599999996</v>
      </c>
      <c r="BG550" s="666">
        <f t="shared" ref="BG550:BG552" si="3225">BG$5*S550</f>
        <v>0.37662034799999999</v>
      </c>
      <c r="BH550" s="666">
        <f t="shared" ref="BH550:BH552" si="3226">BH$5*U550</f>
        <v>0</v>
      </c>
      <c r="BI550" s="666">
        <f t="shared" ref="BI550:BI552" si="3227">BI$5*W550</f>
        <v>8.7546319999999997E-2</v>
      </c>
      <c r="BJ550" s="666">
        <f t="shared" ref="BJ550:BJ552" si="3228">BJ$5*Y550</f>
        <v>0.302815</v>
      </c>
      <c r="BK550" s="650">
        <f t="shared" ref="BK550:BK552" si="3229">BK$5*AA550</f>
        <v>0.39499809000000002</v>
      </c>
      <c r="BL550" s="650">
        <f t="shared" ref="BL550:BL552" si="3230">BL$5*AC550</f>
        <v>0.106896748</v>
      </c>
      <c r="BM550" s="650">
        <f t="shared" ref="BM550:BM552" si="3231">BM$5*AE550</f>
        <v>0</v>
      </c>
      <c r="BN550" s="650">
        <f t="shared" ref="BN550:BN552" si="3232">BN$5*AG550</f>
        <v>0</v>
      </c>
      <c r="BO550" s="650">
        <f t="shared" ref="BO550:BO552" si="3233">BO$5*AI550</f>
        <v>0.13522577599999999</v>
      </c>
      <c r="BP550" s="667">
        <f t="shared" ref="BP550:BP552" si="3234">BP$5*AK550</f>
        <v>0.13184504999999999</v>
      </c>
      <c r="BQ550" s="667">
        <f t="shared" ref="BQ550:BQ552" si="3235">BQ$5*AM550</f>
        <v>8.0433378E-2</v>
      </c>
      <c r="BR550" s="667">
        <f t="shared" ref="BR550:BR552" si="3236">BR$5*AO550</f>
        <v>5.6410091999999995E-2</v>
      </c>
      <c r="BS550" s="650">
        <f t="shared" ref="BS550:BS552" si="3237">BS$5*AQ550</f>
        <v>3.4474548000000001E-2</v>
      </c>
      <c r="BT550" s="650">
        <f t="shared" ref="BT550:BT552" si="3238">BT$5*AS550</f>
        <v>0.30839991</v>
      </c>
      <c r="BU550" s="650">
        <f t="shared" ref="BU550:BU552" si="3239">BU$5*AU550</f>
        <v>2.1684926E-2</v>
      </c>
      <c r="BV550" s="667">
        <f t="shared" ref="BV550:BV552" si="3240">BV$5*AW550</f>
        <v>5.7755140000000003E-2</v>
      </c>
      <c r="BW550" s="652">
        <f>SUM(BA550:BV550)</f>
        <v>5.5524233930000007</v>
      </c>
      <c r="BX550" s="606">
        <f>BW550/SUM($BW$550:$BW$552)</f>
        <v>0.1331321620385541</v>
      </c>
      <c r="BY550" s="645">
        <f ca="1">IF(CZ550&gt;0,BX550/CZ550*100,"")</f>
        <v>109.38274794200294</v>
      </c>
      <c r="BZ550" s="608"/>
      <c r="CB550" s="616" t="str">
        <f t="shared" si="3194"/>
        <v>Premium</v>
      </c>
      <c r="CC550" s="665">
        <f t="shared" ref="CC550:CC552" ca="1" si="3241">CC$5*G550</f>
        <v>0</v>
      </c>
      <c r="CD550" s="665">
        <f t="shared" ref="CD550:CD552" ca="1" si="3242">CD$5*I550</f>
        <v>6.6834020999999993E-2</v>
      </c>
      <c r="CE550" s="665">
        <f t="shared" ref="CE550:CE552" ca="1" si="3243">CE$5*K550</f>
        <v>11.873154241</v>
      </c>
      <c r="CF550" s="648">
        <f t="shared" ref="CF550:CF552" ca="1" si="3244">CF$5*M550</f>
        <v>38.983205558999998</v>
      </c>
      <c r="CG550" s="648">
        <f t="shared" ref="CG550:CG552" ca="1" si="3245">CG$5*O550</f>
        <v>9.8933265000000006E-2</v>
      </c>
      <c r="CH550" s="666">
        <f t="shared" ref="CH550:CH552" ca="1" si="3246">CH$5*Q550</f>
        <v>23.884858591999997</v>
      </c>
      <c r="CI550" s="666">
        <f t="shared" ref="CI550:CI552" ca="1" si="3247">CI$5*S550</f>
        <v>7.9959396959999998</v>
      </c>
      <c r="CJ550" s="666">
        <f t="shared" ref="CJ550:CJ552" ca="1" si="3248">CJ$5*U550</f>
        <v>0</v>
      </c>
      <c r="CK550" s="666">
        <f t="shared" ref="CK550:CK552" ca="1" si="3249">CK$5*W550</f>
        <v>1.7334171359999999</v>
      </c>
      <c r="CL550" s="666">
        <f t="shared" ref="CL550:CL552" ca="1" si="3250">CL$5*Y550</f>
        <v>5.4960922500000002</v>
      </c>
      <c r="CM550" s="650">
        <f t="shared" ref="CM550:CM552" ca="1" si="3251">CM$5*AA550</f>
        <v>12.732105101</v>
      </c>
      <c r="CN550" s="650">
        <f t="shared" ref="CN550:CN552" ca="1" si="3252">CN$5*AC550</f>
        <v>5.7037050540000003</v>
      </c>
      <c r="CO550" s="650">
        <f t="shared" ref="CO550:CO552" ca="1" si="3253">CO$5*AE550</f>
        <v>2.6346965760000001</v>
      </c>
      <c r="CP550" s="650">
        <f t="shared" ref="CP550:CP552" ca="1" si="3254">CP$5*AG550</f>
        <v>0</v>
      </c>
      <c r="CQ550" s="650">
        <f t="shared" ref="CQ550:CQ552" ca="1" si="3255">CQ$5*AI550</f>
        <v>4.0145152249999994</v>
      </c>
      <c r="CR550" s="667">
        <f t="shared" ref="CR550:CR552" ca="1" si="3256">CR$5*AK550</f>
        <v>5.5374920999999997</v>
      </c>
      <c r="CS550" s="667">
        <f t="shared" ref="CS550:CS552" ca="1" si="3257">CS$5*AM550</f>
        <v>4.7634433859999996</v>
      </c>
      <c r="CT550" s="667">
        <f t="shared" ref="CT550:CT552" ca="1" si="3258">CT$5*AO550</f>
        <v>5.5845991079999999</v>
      </c>
      <c r="CU550" s="650">
        <f t="shared" ref="CU550:CU552" ca="1" si="3259">CU$5*AQ550</f>
        <v>4.2633524359999999</v>
      </c>
      <c r="CV550" s="650">
        <f t="shared" ref="CV550:CV552" ca="1" si="3260">CV$5*AS550</f>
        <v>6.34422672</v>
      </c>
      <c r="CW550" s="650">
        <f t="shared" ref="CW550:CW552" ca="1" si="3261">CW$5*AU550</f>
        <v>2.5913486570000002</v>
      </c>
      <c r="CX550" s="667">
        <f t="shared" ref="CX550:CX552" ca="1" si="3262">CX$5*AW550</f>
        <v>1.1551028000000001</v>
      </c>
      <c r="CY550" s="652">
        <f ca="1">SUM(CC550:CX550)</f>
        <v>145.45702192299999</v>
      </c>
      <c r="CZ550" s="606">
        <f ca="1">CY550/SUM($CY$550:$CY$552)</f>
        <v>0.12171221197436327</v>
      </c>
      <c r="DA550" s="645"/>
    </row>
    <row r="551" spans="1:105" ht="15" x14ac:dyDescent="0.25">
      <c r="A551" s="615">
        <v>724</v>
      </c>
      <c r="B551" s="616"/>
      <c r="C551" s="616" t="s">
        <v>821</v>
      </c>
      <c r="D551" s="616" t="str">
        <f t="shared" si="3074"/>
        <v>Furniture &amp; Fittings StoresMass Market</v>
      </c>
      <c r="E551" s="568" t="s">
        <v>820</v>
      </c>
      <c r="F551" s="620">
        <v>6.1706114999999999E-2</v>
      </c>
      <c r="G551" s="621">
        <v>4.7741329999999998E-2</v>
      </c>
      <c r="H551" s="622">
        <v>77.368879969999995</v>
      </c>
      <c r="I551" s="621">
        <v>6.0002396E-2</v>
      </c>
      <c r="J551" s="622">
        <v>97.238978650000007</v>
      </c>
      <c r="K551" s="621">
        <v>6.1921286999999998E-2</v>
      </c>
      <c r="L551" s="623">
        <v>100.348705</v>
      </c>
      <c r="M551" s="624">
        <v>6.2330025999999997E-2</v>
      </c>
      <c r="N551" s="625">
        <v>101.0111007</v>
      </c>
      <c r="O551" s="624">
        <v>7.3673112999999998E-2</v>
      </c>
      <c r="P551" s="626">
        <v>119.39353560000001</v>
      </c>
      <c r="Q551" s="627">
        <v>6.2330025999999997E-2</v>
      </c>
      <c r="R551" s="628">
        <v>101.0111007</v>
      </c>
      <c r="S551" s="627">
        <v>6.0003923000000001E-2</v>
      </c>
      <c r="T551" s="628">
        <v>97.241453050000004</v>
      </c>
      <c r="U551" s="627">
        <v>5.8137135E-2</v>
      </c>
      <c r="V551" s="628">
        <v>94.216164610000007</v>
      </c>
      <c r="W551" s="627">
        <v>6.9956086000000001E-2</v>
      </c>
      <c r="X551" s="628">
        <v>113.3697787</v>
      </c>
      <c r="Y551" s="627">
        <v>6.4077778000000002E-2</v>
      </c>
      <c r="Z551" s="629">
        <v>103.8434817</v>
      </c>
      <c r="AA551" s="630">
        <v>6.0599226999999999E-2</v>
      </c>
      <c r="AB551" s="631">
        <v>98.206193229999997</v>
      </c>
      <c r="AC551" s="630">
        <v>5.7607579999999999E-2</v>
      </c>
      <c r="AD551" s="631">
        <v>93.357975830000001</v>
      </c>
      <c r="AE551" s="630">
        <v>6.3141503000000002E-2</v>
      </c>
      <c r="AF551" s="631">
        <v>102.32616830000001</v>
      </c>
      <c r="AG551" s="630">
        <v>6.0599226999999999E-2</v>
      </c>
      <c r="AH551" s="631">
        <v>98.206193229999997</v>
      </c>
      <c r="AI551" s="630">
        <v>5.5478718000000003E-2</v>
      </c>
      <c r="AJ551" s="632">
        <v>89.907974719999999</v>
      </c>
      <c r="AK551" s="633">
        <v>7.9196773999999998E-2</v>
      </c>
      <c r="AL551" s="634">
        <v>128.34509879999999</v>
      </c>
      <c r="AM551" s="633">
        <v>5.4353843999999998E-2</v>
      </c>
      <c r="AN551" s="634">
        <v>88.085020940000007</v>
      </c>
      <c r="AO551" s="633">
        <v>6.4034365999999995E-2</v>
      </c>
      <c r="AP551" s="635">
        <v>103.773128</v>
      </c>
      <c r="AQ551" s="630">
        <v>5.2628678999999998E-2</v>
      </c>
      <c r="AR551" s="631">
        <v>85.289244210000007</v>
      </c>
      <c r="AS551" s="630">
        <v>5.2628678999999998E-2</v>
      </c>
      <c r="AT551" s="631">
        <v>85.289244210000007</v>
      </c>
      <c r="AU551" s="630">
        <v>5.2628678999999998E-2</v>
      </c>
      <c r="AV551" s="632">
        <v>85.289244210000007</v>
      </c>
      <c r="AW551" s="633">
        <v>6.9872076000000005E-2</v>
      </c>
      <c r="AX551" s="635">
        <v>113.233633</v>
      </c>
      <c r="AY551" s="604"/>
      <c r="AZ551" s="568" t="str">
        <f t="shared" si="3171"/>
        <v>Mass Market</v>
      </c>
      <c r="BA551" s="665">
        <f t="shared" si="3219"/>
        <v>0</v>
      </c>
      <c r="BB551" s="665">
        <f t="shared" si="3220"/>
        <v>0</v>
      </c>
      <c r="BC551" s="665">
        <f t="shared" si="3221"/>
        <v>1.4241896009999999</v>
      </c>
      <c r="BD551" s="648">
        <f t="shared" si="3222"/>
        <v>6.6069827559999998</v>
      </c>
      <c r="BE551" s="648">
        <f t="shared" si="3223"/>
        <v>0</v>
      </c>
      <c r="BF551" s="666">
        <f t="shared" si="3224"/>
        <v>3.3034913779999999</v>
      </c>
      <c r="BG551" s="666">
        <f t="shared" si="3225"/>
        <v>1.5601019979999999</v>
      </c>
      <c r="BH551" s="666">
        <f t="shared" si="3226"/>
        <v>0</v>
      </c>
      <c r="BI551" s="666">
        <f t="shared" si="3227"/>
        <v>0.34978043000000003</v>
      </c>
      <c r="BJ551" s="666">
        <f t="shared" si="3228"/>
        <v>1.2815555600000001</v>
      </c>
      <c r="BK551" s="650">
        <f t="shared" si="3229"/>
        <v>1.81797681</v>
      </c>
      <c r="BL551" s="650">
        <f t="shared" si="3230"/>
        <v>0.80650611999999999</v>
      </c>
      <c r="BM551" s="650">
        <f t="shared" si="3231"/>
        <v>0</v>
      </c>
      <c r="BN551" s="650">
        <f t="shared" si="3232"/>
        <v>0</v>
      </c>
      <c r="BO551" s="650">
        <f t="shared" si="3233"/>
        <v>0.88765948800000005</v>
      </c>
      <c r="BP551" s="667">
        <f t="shared" si="3234"/>
        <v>0.79196774000000003</v>
      </c>
      <c r="BQ551" s="667">
        <f t="shared" si="3235"/>
        <v>0.48918459599999997</v>
      </c>
      <c r="BR551" s="667">
        <f t="shared" si="3236"/>
        <v>0.38420619599999994</v>
      </c>
      <c r="BS551" s="650">
        <f t="shared" si="3237"/>
        <v>0.15788603699999998</v>
      </c>
      <c r="BT551" s="650">
        <f t="shared" si="3238"/>
        <v>0.73680150599999994</v>
      </c>
      <c r="BU551" s="650">
        <f t="shared" si="3239"/>
        <v>0.105257358</v>
      </c>
      <c r="BV551" s="667">
        <f t="shared" si="3240"/>
        <v>0.27948830400000002</v>
      </c>
      <c r="BW551" s="652">
        <f>SUM(BA551:BV551)</f>
        <v>20.983035878000006</v>
      </c>
      <c r="BX551" s="606">
        <f t="shared" ref="BX551:BX552" si="3263">BW551/SUM($BW$550:$BW$552)</f>
        <v>0.50311669965451622</v>
      </c>
      <c r="BY551" s="645">
        <f ca="1">IF(CZ551&gt;0,BX551/CZ551*100,"")</f>
        <v>99.655231869338365</v>
      </c>
      <c r="BZ551" s="608"/>
      <c r="CB551" s="616" t="str">
        <f t="shared" si="3194"/>
        <v>Mass Market</v>
      </c>
      <c r="CC551" s="665">
        <f t="shared" ca="1" si="3241"/>
        <v>0</v>
      </c>
      <c r="CD551" s="665">
        <f t="shared" ca="1" si="3242"/>
        <v>0.18000718799999998</v>
      </c>
      <c r="CE551" s="665">
        <f t="shared" ca="1" si="3243"/>
        <v>37.833906356999996</v>
      </c>
      <c r="CF551" s="648">
        <f t="shared" ca="1" si="3244"/>
        <v>124.22374181799999</v>
      </c>
      <c r="CG551" s="648">
        <f t="shared" ca="1" si="3245"/>
        <v>0.36836556500000001</v>
      </c>
      <c r="CH551" s="666">
        <f t="shared" ca="1" si="3246"/>
        <v>84.207865126000002</v>
      </c>
      <c r="CI551" s="666">
        <f t="shared" ca="1" si="3247"/>
        <v>33.122165496000001</v>
      </c>
      <c r="CJ551" s="666">
        <f t="shared" ca="1" si="3248"/>
        <v>0</v>
      </c>
      <c r="CK551" s="666">
        <f t="shared" ca="1" si="3249"/>
        <v>6.9256525140000003</v>
      </c>
      <c r="CL551" s="666">
        <f t="shared" ca="1" si="3250"/>
        <v>23.260233414000002</v>
      </c>
      <c r="CM551" s="650">
        <f t="shared" ca="1" si="3251"/>
        <v>58.599452508999995</v>
      </c>
      <c r="CN551" s="650">
        <f t="shared" ca="1" si="3252"/>
        <v>43.032862260000002</v>
      </c>
      <c r="CO551" s="650">
        <f t="shared" ca="1" si="3253"/>
        <v>12.123168576000001</v>
      </c>
      <c r="CP551" s="650">
        <f t="shared" ca="1" si="3254"/>
        <v>0</v>
      </c>
      <c r="CQ551" s="650">
        <f t="shared" ca="1" si="3255"/>
        <v>26.352391050000001</v>
      </c>
      <c r="CR551" s="667">
        <f t="shared" ca="1" si="3256"/>
        <v>33.262645079999999</v>
      </c>
      <c r="CS551" s="667">
        <f t="shared" ca="1" si="3257"/>
        <v>28.970598851999998</v>
      </c>
      <c r="CT551" s="667">
        <f t="shared" ca="1" si="3258"/>
        <v>38.036413403999994</v>
      </c>
      <c r="CU551" s="650">
        <f t="shared" ca="1" si="3259"/>
        <v>19.525239909</v>
      </c>
      <c r="CV551" s="650">
        <f t="shared" ca="1" si="3260"/>
        <v>15.157059552</v>
      </c>
      <c r="CW551" s="650">
        <f t="shared" ca="1" si="3261"/>
        <v>12.578254281</v>
      </c>
      <c r="CX551" s="667">
        <f t="shared" ca="1" si="3262"/>
        <v>5.5897660800000004</v>
      </c>
      <c r="CY551" s="652">
        <f ca="1">SUM(CC551:CX551)</f>
        <v>603.34978903099989</v>
      </c>
      <c r="CZ551" s="606">
        <f t="shared" ref="CZ551:CZ552" ca="1" si="3264">CY551/SUM($CY$550:$CY$552)</f>
        <v>0.50485728668432683</v>
      </c>
      <c r="DA551" s="645"/>
    </row>
    <row r="552" spans="1:105" ht="15" x14ac:dyDescent="0.25">
      <c r="A552" s="615">
        <v>725</v>
      </c>
      <c r="B552" s="616"/>
      <c r="C552" s="616" t="s">
        <v>821</v>
      </c>
      <c r="D552" s="616" t="str">
        <f t="shared" si="3074"/>
        <v>Furniture &amp; Fittings StoresValue</v>
      </c>
      <c r="E552" s="568" t="s">
        <v>330</v>
      </c>
      <c r="F552" s="620">
        <v>4.7431398999999999E-2</v>
      </c>
      <c r="G552" s="621">
        <v>2.1128765000000001E-2</v>
      </c>
      <c r="H552" s="622">
        <v>44.545944820000003</v>
      </c>
      <c r="I552" s="621">
        <v>3.1832061000000002E-2</v>
      </c>
      <c r="J552" s="622">
        <v>67.111789560000005</v>
      </c>
      <c r="K552" s="621">
        <v>3.1832061000000002E-2</v>
      </c>
      <c r="L552" s="623">
        <v>67.111789560000005</v>
      </c>
      <c r="M552" s="624">
        <v>4.2508914000000002E-2</v>
      </c>
      <c r="N552" s="625">
        <v>89.621885320000004</v>
      </c>
      <c r="O552" s="624">
        <v>5.4781533E-2</v>
      </c>
      <c r="P552" s="626">
        <v>115.4963458</v>
      </c>
      <c r="Q552" s="627">
        <v>4.1661390999999999E-2</v>
      </c>
      <c r="R552" s="628">
        <v>87.835046739999996</v>
      </c>
      <c r="S552" s="627">
        <v>4.4503128000000003E-2</v>
      </c>
      <c r="T552" s="628">
        <v>93.826302839999997</v>
      </c>
      <c r="U552" s="627">
        <v>2.6797956000000001E-2</v>
      </c>
      <c r="V552" s="628">
        <v>56.498346650000002</v>
      </c>
      <c r="W552" s="627">
        <v>4.1432607000000003E-2</v>
      </c>
      <c r="X552" s="628">
        <v>87.352698840000002</v>
      </c>
      <c r="Y552" s="627">
        <v>5.3916068999999997E-2</v>
      </c>
      <c r="Z552" s="629">
        <v>113.6716811</v>
      </c>
      <c r="AA552" s="630">
        <v>4.8099502000000002E-2</v>
      </c>
      <c r="AB552" s="631">
        <v>101.40856650000001</v>
      </c>
      <c r="AC552" s="630">
        <v>4.7004051999999998E-2</v>
      </c>
      <c r="AD552" s="631">
        <v>99.099021210000004</v>
      </c>
      <c r="AE552" s="630">
        <v>4.8099502000000002E-2</v>
      </c>
      <c r="AF552" s="631">
        <v>101.40856650000001</v>
      </c>
      <c r="AG552" s="630">
        <v>7.0831257999999994E-2</v>
      </c>
      <c r="AH552" s="631">
        <v>149.33411100000001</v>
      </c>
      <c r="AI552" s="630">
        <v>3.8629261999999998E-2</v>
      </c>
      <c r="AJ552" s="632">
        <v>81.442383989999996</v>
      </c>
      <c r="AK552" s="633">
        <v>5.4531099999999999E-2</v>
      </c>
      <c r="AL552" s="634">
        <v>114.96835609999999</v>
      </c>
      <c r="AM552" s="633">
        <v>4.3404221999999999E-2</v>
      </c>
      <c r="AN552" s="634">
        <v>91.509470769999993</v>
      </c>
      <c r="AO552" s="633">
        <v>5.0918244000000001E-2</v>
      </c>
      <c r="AP552" s="635">
        <v>107.3513432</v>
      </c>
      <c r="AQ552" s="630">
        <v>5.0311030999999999E-2</v>
      </c>
      <c r="AR552" s="631">
        <v>106.0711518</v>
      </c>
      <c r="AS552" s="630">
        <v>6.5787654000000001E-2</v>
      </c>
      <c r="AT552" s="631">
        <v>138.70063949999999</v>
      </c>
      <c r="AU552" s="630">
        <v>4.5872530000000002E-2</v>
      </c>
      <c r="AV552" s="632">
        <v>96.713424040000007</v>
      </c>
      <c r="AW552" s="633">
        <v>3.9416550000000002E-2</v>
      </c>
      <c r="AX552" s="635">
        <v>83.102229739999999</v>
      </c>
      <c r="AY552" s="604"/>
      <c r="AZ552" s="568" t="str">
        <f t="shared" si="3171"/>
        <v>Value</v>
      </c>
      <c r="BA552" s="665">
        <f t="shared" si="3219"/>
        <v>0</v>
      </c>
      <c r="BB552" s="665">
        <f t="shared" si="3220"/>
        <v>0</v>
      </c>
      <c r="BC552" s="665">
        <f t="shared" si="3221"/>
        <v>0.73213740300000008</v>
      </c>
      <c r="BD552" s="648">
        <f t="shared" si="3222"/>
        <v>4.5059448839999998</v>
      </c>
      <c r="BE552" s="648">
        <f t="shared" si="3223"/>
        <v>0</v>
      </c>
      <c r="BF552" s="666">
        <f t="shared" si="3224"/>
        <v>2.2080537229999999</v>
      </c>
      <c r="BG552" s="666">
        <f t="shared" si="3225"/>
        <v>1.1570813280000001</v>
      </c>
      <c r="BH552" s="666">
        <f t="shared" si="3226"/>
        <v>0</v>
      </c>
      <c r="BI552" s="666">
        <f t="shared" si="3227"/>
        <v>0.20716303500000002</v>
      </c>
      <c r="BJ552" s="666">
        <f t="shared" si="3228"/>
        <v>1.07832138</v>
      </c>
      <c r="BK552" s="650">
        <f t="shared" si="3229"/>
        <v>1.44298506</v>
      </c>
      <c r="BL552" s="650">
        <f t="shared" si="3230"/>
        <v>0.65805672799999992</v>
      </c>
      <c r="BM552" s="650">
        <f t="shared" si="3231"/>
        <v>0</v>
      </c>
      <c r="BN552" s="650">
        <f t="shared" si="3232"/>
        <v>0</v>
      </c>
      <c r="BO552" s="650">
        <f t="shared" si="3233"/>
        <v>0.61806819199999996</v>
      </c>
      <c r="BP552" s="667">
        <f t="shared" si="3234"/>
        <v>0.54531099999999999</v>
      </c>
      <c r="BQ552" s="667">
        <f t="shared" si="3235"/>
        <v>0.39063799799999999</v>
      </c>
      <c r="BR552" s="667">
        <f t="shared" si="3236"/>
        <v>0.30550946400000001</v>
      </c>
      <c r="BS552" s="650">
        <f t="shared" si="3237"/>
        <v>0.15093309299999999</v>
      </c>
      <c r="BT552" s="650">
        <f t="shared" si="3238"/>
        <v>0.92102715600000007</v>
      </c>
      <c r="BU552" s="650">
        <f t="shared" si="3239"/>
        <v>9.1745060000000003E-2</v>
      </c>
      <c r="BV552" s="667">
        <f t="shared" si="3240"/>
        <v>0.15766620000000001</v>
      </c>
      <c r="BW552" s="652">
        <f>SUM(BA552:BV552)</f>
        <v>15.170641704000001</v>
      </c>
      <c r="BX552" s="606">
        <f t="shared" si="3263"/>
        <v>0.36375113830692962</v>
      </c>
      <c r="BY552" s="645">
        <f ca="1">IF(CZ552&gt;0,BX552/CZ552*100,"")</f>
        <v>97.407988099629407</v>
      </c>
      <c r="BZ552" s="608"/>
      <c r="CB552" s="616" t="str">
        <f t="shared" si="3194"/>
        <v>Value</v>
      </c>
      <c r="CC552" s="665">
        <f t="shared" ca="1" si="3241"/>
        <v>0</v>
      </c>
      <c r="CD552" s="665">
        <f t="shared" ca="1" si="3242"/>
        <v>9.5496183000000012E-2</v>
      </c>
      <c r="CE552" s="665">
        <f t="shared" ca="1" si="3243"/>
        <v>19.449389271000001</v>
      </c>
      <c r="CF552" s="648">
        <f t="shared" ca="1" si="3244"/>
        <v>84.720265601999998</v>
      </c>
      <c r="CG552" s="648">
        <f t="shared" ca="1" si="3245"/>
        <v>0.27390766500000002</v>
      </c>
      <c r="CH552" s="666">
        <f t="shared" ca="1" si="3246"/>
        <v>56.284539240999997</v>
      </c>
      <c r="CI552" s="666">
        <f t="shared" ca="1" si="3247"/>
        <v>24.565726656000002</v>
      </c>
      <c r="CJ552" s="666">
        <f t="shared" ca="1" si="3248"/>
        <v>0</v>
      </c>
      <c r="CK552" s="666">
        <f t="shared" ca="1" si="3249"/>
        <v>4.101828093</v>
      </c>
      <c r="CL552" s="666">
        <f t="shared" ca="1" si="3250"/>
        <v>19.571533046999999</v>
      </c>
      <c r="CM552" s="650">
        <f t="shared" ca="1" si="3251"/>
        <v>46.512218434000005</v>
      </c>
      <c r="CN552" s="650">
        <f t="shared" ca="1" si="3252"/>
        <v>35.112026843999999</v>
      </c>
      <c r="CO552" s="650">
        <f t="shared" ca="1" si="3253"/>
        <v>9.2351043839999996</v>
      </c>
      <c r="CP552" s="650">
        <f t="shared" ca="1" si="3254"/>
        <v>0</v>
      </c>
      <c r="CQ552" s="650">
        <f t="shared" ca="1" si="3255"/>
        <v>18.348899449999998</v>
      </c>
      <c r="CR552" s="667">
        <f t="shared" ca="1" si="3256"/>
        <v>22.903061999999998</v>
      </c>
      <c r="CS552" s="667">
        <f t="shared" ca="1" si="3257"/>
        <v>23.134450326</v>
      </c>
      <c r="CT552" s="667">
        <f t="shared" ca="1" si="3258"/>
        <v>30.245436936000001</v>
      </c>
      <c r="CU552" s="650">
        <f t="shared" ca="1" si="3259"/>
        <v>18.665392500999999</v>
      </c>
      <c r="CV552" s="650">
        <f t="shared" ca="1" si="3260"/>
        <v>18.946844351999999</v>
      </c>
      <c r="CW552" s="650">
        <f t="shared" ca="1" si="3261"/>
        <v>10.96353467</v>
      </c>
      <c r="CX552" s="667">
        <f t="shared" ca="1" si="3262"/>
        <v>3.153324</v>
      </c>
      <c r="CY552" s="652">
        <f ca="1">SUM(CC552:CX552)</f>
        <v>446.28297965499991</v>
      </c>
      <c r="CZ552" s="606">
        <f t="shared" ca="1" si="3264"/>
        <v>0.37343050134130995</v>
      </c>
      <c r="DA552" s="645"/>
    </row>
    <row r="553" spans="1:105" ht="15" x14ac:dyDescent="0.25">
      <c r="A553" s="615">
        <v>726</v>
      </c>
      <c r="B553" s="616"/>
      <c r="C553" s="616"/>
      <c r="D553" s="616" t="str">
        <f t="shared" si="3074"/>
        <v/>
      </c>
      <c r="E553" s="568" t="s">
        <v>331</v>
      </c>
      <c r="F553" s="620" t="s">
        <v>331</v>
      </c>
      <c r="G553" s="621" t="s">
        <v>331</v>
      </c>
      <c r="H553" s="622" t="s">
        <v>331</v>
      </c>
      <c r="I553" s="621" t="s">
        <v>331</v>
      </c>
      <c r="J553" s="622" t="s">
        <v>331</v>
      </c>
      <c r="K553" s="621" t="s">
        <v>331</v>
      </c>
      <c r="L553" s="623" t="s">
        <v>331</v>
      </c>
      <c r="M553" s="624" t="s">
        <v>331</v>
      </c>
      <c r="N553" s="625" t="s">
        <v>331</v>
      </c>
      <c r="O553" s="624" t="s">
        <v>331</v>
      </c>
      <c r="P553" s="626" t="s">
        <v>331</v>
      </c>
      <c r="Q553" s="627" t="s">
        <v>331</v>
      </c>
      <c r="R553" s="628" t="s">
        <v>331</v>
      </c>
      <c r="S553" s="627" t="s">
        <v>331</v>
      </c>
      <c r="T553" s="628" t="s">
        <v>331</v>
      </c>
      <c r="U553" s="627" t="s">
        <v>331</v>
      </c>
      <c r="V553" s="628" t="s">
        <v>331</v>
      </c>
      <c r="W553" s="627" t="s">
        <v>331</v>
      </c>
      <c r="X553" s="628" t="s">
        <v>331</v>
      </c>
      <c r="Y553" s="627" t="s">
        <v>331</v>
      </c>
      <c r="Z553" s="629" t="s">
        <v>331</v>
      </c>
      <c r="AA553" s="630" t="s">
        <v>331</v>
      </c>
      <c r="AB553" s="631" t="s">
        <v>331</v>
      </c>
      <c r="AC553" s="630" t="s">
        <v>331</v>
      </c>
      <c r="AD553" s="631" t="s">
        <v>331</v>
      </c>
      <c r="AE553" s="630" t="s">
        <v>331</v>
      </c>
      <c r="AF553" s="631" t="s">
        <v>331</v>
      </c>
      <c r="AG553" s="630" t="s">
        <v>331</v>
      </c>
      <c r="AH553" s="631" t="s">
        <v>331</v>
      </c>
      <c r="AI553" s="630" t="s">
        <v>331</v>
      </c>
      <c r="AJ553" s="632" t="s">
        <v>331</v>
      </c>
      <c r="AK553" s="633" t="s">
        <v>331</v>
      </c>
      <c r="AL553" s="634" t="s">
        <v>331</v>
      </c>
      <c r="AM553" s="633" t="s">
        <v>331</v>
      </c>
      <c r="AN553" s="634" t="s">
        <v>331</v>
      </c>
      <c r="AO553" s="633" t="s">
        <v>331</v>
      </c>
      <c r="AP553" s="635" t="s">
        <v>331</v>
      </c>
      <c r="AQ553" s="630" t="s">
        <v>331</v>
      </c>
      <c r="AR553" s="631" t="s">
        <v>331</v>
      </c>
      <c r="AS553" s="630" t="s">
        <v>331</v>
      </c>
      <c r="AT553" s="631" t="s">
        <v>331</v>
      </c>
      <c r="AU553" s="630" t="s">
        <v>331</v>
      </c>
      <c r="AV553" s="632" t="s">
        <v>331</v>
      </c>
      <c r="AW553" s="633" t="s">
        <v>331</v>
      </c>
      <c r="AX553" s="635" t="s">
        <v>331</v>
      </c>
      <c r="AY553" s="604"/>
      <c r="AZ553" s="568" t="str">
        <f t="shared" si="3171"/>
        <v/>
      </c>
      <c r="BA553" s="665"/>
      <c r="BB553" s="665"/>
      <c r="BC553" s="665"/>
      <c r="BD553" s="648"/>
      <c r="BE553" s="648"/>
      <c r="BF553" s="666"/>
      <c r="BG553" s="666"/>
      <c r="BH553" s="666"/>
      <c r="BI553" s="666"/>
      <c r="BJ553" s="666"/>
      <c r="BK553" s="650"/>
      <c r="BL553" s="650"/>
      <c r="BM553" s="650"/>
      <c r="BN553" s="650"/>
      <c r="BO553" s="650"/>
      <c r="BP553" s="667"/>
      <c r="BQ553" s="667"/>
      <c r="BR553" s="667"/>
      <c r="BS553" s="650"/>
      <c r="BT553" s="650"/>
      <c r="BU553" s="650"/>
      <c r="BV553" s="667"/>
      <c r="BW553" s="652"/>
      <c r="BX553" s="606"/>
      <c r="BY553" s="645"/>
      <c r="BZ553" s="608"/>
      <c r="CB553" s="616" t="str">
        <f t="shared" si="3194"/>
        <v/>
      </c>
      <c r="CC553" s="665"/>
      <c r="CD553" s="665"/>
      <c r="CE553" s="665"/>
      <c r="CF553" s="648"/>
      <c r="CG553" s="648"/>
      <c r="CH553" s="666"/>
      <c r="CI553" s="666"/>
      <c r="CJ553" s="666"/>
      <c r="CK553" s="666"/>
      <c r="CL553" s="666"/>
      <c r="CM553" s="650"/>
      <c r="CN553" s="650"/>
      <c r="CO553" s="650"/>
      <c r="CP553" s="650"/>
      <c r="CQ553" s="650"/>
      <c r="CR553" s="667"/>
      <c r="CS553" s="667"/>
      <c r="CT553" s="667"/>
      <c r="CU553" s="650"/>
      <c r="CV553" s="650"/>
      <c r="CW553" s="650"/>
      <c r="CX553" s="667"/>
      <c r="CY553" s="652"/>
      <c r="CZ553" s="606"/>
      <c r="DA553" s="645"/>
    </row>
    <row r="554" spans="1:105" ht="15" x14ac:dyDescent="0.25">
      <c r="A554" s="615">
        <v>727</v>
      </c>
      <c r="B554" s="616" t="s">
        <v>349</v>
      </c>
      <c r="C554" s="616" t="s">
        <v>822</v>
      </c>
      <c r="D554" s="616" t="str">
        <f t="shared" si="3074"/>
        <v>Electrical StoresPremium</v>
      </c>
      <c r="E554" s="568" t="s">
        <v>819</v>
      </c>
      <c r="F554" s="620">
        <v>2.5291912999999999E-2</v>
      </c>
      <c r="G554" s="621">
        <v>5.5520537000000002E-2</v>
      </c>
      <c r="H554" s="622">
        <v>219.51892580000001</v>
      </c>
      <c r="I554" s="621">
        <v>7.5142227000000006E-2</v>
      </c>
      <c r="J554" s="622">
        <v>297.09981249999998</v>
      </c>
      <c r="K554" s="621">
        <v>5.3154575000000003E-2</v>
      </c>
      <c r="L554" s="623">
        <v>210.1643072</v>
      </c>
      <c r="M554" s="624">
        <v>3.3765024999999997E-2</v>
      </c>
      <c r="N554" s="625">
        <v>133.50126750000001</v>
      </c>
      <c r="O554" s="624">
        <v>3.454169E-2</v>
      </c>
      <c r="P554" s="626">
        <v>136.5720719</v>
      </c>
      <c r="Q554" s="627">
        <v>2.7451164E-2</v>
      </c>
      <c r="R554" s="628">
        <v>108.53731449999999</v>
      </c>
      <c r="S554" s="627">
        <v>2.7451164E-2</v>
      </c>
      <c r="T554" s="628">
        <v>108.53731449999999</v>
      </c>
      <c r="U554" s="627">
        <v>4.1603622999999999E-2</v>
      </c>
      <c r="V554" s="628">
        <v>164.4937765</v>
      </c>
      <c r="W554" s="627">
        <v>3.8161911E-2</v>
      </c>
      <c r="X554" s="628">
        <v>150.88581919999999</v>
      </c>
      <c r="Y554" s="627">
        <v>2.6385118999999999E-2</v>
      </c>
      <c r="Z554" s="629">
        <v>104.32235420000001</v>
      </c>
      <c r="AA554" s="630">
        <v>2.0806483000000001E-2</v>
      </c>
      <c r="AB554" s="631">
        <v>82.265356199999999</v>
      </c>
      <c r="AC554" s="630">
        <v>1.6064436000000001E-2</v>
      </c>
      <c r="AD554" s="631">
        <v>63.516097879999997</v>
      </c>
      <c r="AE554" s="630">
        <v>2.0806483000000001E-2</v>
      </c>
      <c r="AF554" s="631">
        <v>82.265356199999999</v>
      </c>
      <c r="AG554" s="630">
        <v>4.5471306000000003E-2</v>
      </c>
      <c r="AH554" s="631">
        <v>179.7859464</v>
      </c>
      <c r="AI554" s="630">
        <v>1.3686379E-2</v>
      </c>
      <c r="AJ554" s="632">
        <v>54.113657349999997</v>
      </c>
      <c r="AK554" s="633">
        <v>2.6540439999999998E-2</v>
      </c>
      <c r="AL554" s="634">
        <v>104.9364655</v>
      </c>
      <c r="AM554" s="633">
        <v>1.1439733000000001E-2</v>
      </c>
      <c r="AN554" s="634">
        <v>45.230793859999999</v>
      </c>
      <c r="AO554" s="633">
        <v>1.8111078999999999E-2</v>
      </c>
      <c r="AP554" s="635">
        <v>71.608180759999996</v>
      </c>
      <c r="AQ554" s="630">
        <v>2.4576101E-2</v>
      </c>
      <c r="AR554" s="631">
        <v>97.169798819999997</v>
      </c>
      <c r="AS554" s="630">
        <v>1.3491378E-2</v>
      </c>
      <c r="AT554" s="631">
        <v>53.342653720000001</v>
      </c>
      <c r="AU554" s="630">
        <v>1.8106322000000001E-2</v>
      </c>
      <c r="AV554" s="632">
        <v>71.589372409999996</v>
      </c>
      <c r="AW554" s="633">
        <v>5.8882704000000001E-2</v>
      </c>
      <c r="AX554" s="635">
        <v>232.81237400000001</v>
      </c>
      <c r="AY554" s="604"/>
      <c r="AZ554" s="568" t="str">
        <f t="shared" si="3171"/>
        <v>Premium</v>
      </c>
      <c r="BA554" s="665">
        <f t="shared" ref="BA554:BA556" si="3265">BA$5*G554</f>
        <v>0</v>
      </c>
      <c r="BB554" s="665">
        <f t="shared" ref="BB554:BB556" si="3266">BB$5*I554</f>
        <v>0</v>
      </c>
      <c r="BC554" s="665">
        <f t="shared" ref="BC554:BC556" si="3267">BC$5*K554</f>
        <v>1.222555225</v>
      </c>
      <c r="BD554" s="648">
        <f t="shared" ref="BD554:BD556" si="3268">BD$5*M554</f>
        <v>3.5790926499999998</v>
      </c>
      <c r="BE554" s="648">
        <f t="shared" ref="BE554:BE556" si="3269">BE$5*O554</f>
        <v>0</v>
      </c>
      <c r="BF554" s="666">
        <f t="shared" ref="BF554:BF556" si="3270">BF$5*Q554</f>
        <v>1.454911692</v>
      </c>
      <c r="BG554" s="666">
        <f t="shared" ref="BG554:BG556" si="3271">BG$5*S554</f>
        <v>0.71373026400000006</v>
      </c>
      <c r="BH554" s="666">
        <f t="shared" ref="BH554:BH556" si="3272">BH$5*U554</f>
        <v>0</v>
      </c>
      <c r="BI554" s="666">
        <f t="shared" ref="BI554:BI556" si="3273">BI$5*W554</f>
        <v>0.19080955499999999</v>
      </c>
      <c r="BJ554" s="666">
        <f t="shared" ref="BJ554:BJ556" si="3274">BJ$5*Y554</f>
        <v>0.52770238000000003</v>
      </c>
      <c r="BK554" s="650">
        <f t="shared" ref="BK554:BK556" si="3275">BK$5*AA554</f>
        <v>0.62419449000000005</v>
      </c>
      <c r="BL554" s="650">
        <f t="shared" ref="BL554:BL556" si="3276">BL$5*AC554</f>
        <v>0.22490210400000002</v>
      </c>
      <c r="BM554" s="650">
        <f t="shared" ref="BM554:BM556" si="3277">BM$5*AE554</f>
        <v>0</v>
      </c>
      <c r="BN554" s="650">
        <f t="shared" ref="BN554:BN556" si="3278">BN$5*AG554</f>
        <v>0</v>
      </c>
      <c r="BO554" s="650">
        <f t="shared" ref="BO554:BO556" si="3279">BO$5*AI554</f>
        <v>0.218982064</v>
      </c>
      <c r="BP554" s="667">
        <f t="shared" ref="BP554:BP556" si="3280">BP$5*AK554</f>
        <v>0.26540439999999998</v>
      </c>
      <c r="BQ554" s="667">
        <f t="shared" ref="BQ554:BQ556" si="3281">BQ$5*AM554</f>
        <v>0.10295759700000001</v>
      </c>
      <c r="BR554" s="667">
        <f t="shared" ref="BR554:BR556" si="3282">BR$5*AO554</f>
        <v>0.10866647399999999</v>
      </c>
      <c r="BS554" s="650">
        <f t="shared" ref="BS554:BS556" si="3283">BS$5*AQ554</f>
        <v>7.3728302999999995E-2</v>
      </c>
      <c r="BT554" s="650">
        <f t="shared" ref="BT554:BT556" si="3284">BT$5*AS554</f>
        <v>0.188879292</v>
      </c>
      <c r="BU554" s="650">
        <f t="shared" ref="BU554:BU556" si="3285">BU$5*AU554</f>
        <v>3.6212644000000002E-2</v>
      </c>
      <c r="BV554" s="667">
        <f t="shared" ref="BV554:BV556" si="3286">BV$5*AW554</f>
        <v>0.235530816</v>
      </c>
      <c r="BW554" s="652">
        <f>SUM(BA554:BV554)</f>
        <v>9.7682599500000009</v>
      </c>
      <c r="BX554" s="606">
        <f>BW554/SUM($BW$554:$BW$556)</f>
        <v>0.19822392222748486</v>
      </c>
      <c r="BY554" s="645">
        <f ca="1">IF(CZ554&gt;0,BX554/CZ554*100,"")</f>
        <v>111.49980224919037</v>
      </c>
      <c r="BZ554" s="608"/>
      <c r="CB554" s="616" t="str">
        <f t="shared" si="3194"/>
        <v>Premium</v>
      </c>
      <c r="CC554" s="665">
        <f t="shared" ref="CC554:CC556" ca="1" si="3287">CC$5*G554</f>
        <v>0</v>
      </c>
      <c r="CD554" s="665">
        <f t="shared" ref="CD554:CD556" ca="1" si="3288">CD$5*I554</f>
        <v>0.22542668100000002</v>
      </c>
      <c r="CE554" s="665">
        <f t="shared" ref="CE554:CE556" ca="1" si="3289">CE$5*K554</f>
        <v>32.477445325000005</v>
      </c>
      <c r="CF554" s="648">
        <f t="shared" ref="CF554:CF556" ca="1" si="3290">CF$5*M554</f>
        <v>67.293694824999989</v>
      </c>
      <c r="CG554" s="648">
        <f t="shared" ref="CG554:CG556" ca="1" si="3291">CG$5*O554</f>
        <v>0.17270845000000001</v>
      </c>
      <c r="CH554" s="666">
        <f t="shared" ref="CH554:CH556" ca="1" si="3292">CH$5*Q554</f>
        <v>37.086522563999999</v>
      </c>
      <c r="CI554" s="666">
        <f t="shared" ref="CI554:CI556" ca="1" si="3293">CI$5*S554</f>
        <v>15.153042528</v>
      </c>
      <c r="CJ554" s="666">
        <f t="shared" ref="CJ554:CJ556" ca="1" si="3294">CJ$5*U554</f>
        <v>0</v>
      </c>
      <c r="CK554" s="666">
        <f t="shared" ref="CK554:CK556" ca="1" si="3295">CK$5*W554</f>
        <v>3.7780291890000002</v>
      </c>
      <c r="CL554" s="666">
        <f t="shared" ref="CL554:CL556" ca="1" si="3296">CL$5*Y554</f>
        <v>9.5777981969999999</v>
      </c>
      <c r="CM554" s="650">
        <f t="shared" ref="CM554:CM556" ca="1" si="3297">CM$5*AA554</f>
        <v>20.119869060999999</v>
      </c>
      <c r="CN554" s="650">
        <f t="shared" ref="CN554:CN556" ca="1" si="3298">CN$5*AC554</f>
        <v>12.000133692</v>
      </c>
      <c r="CO554" s="650">
        <f t="shared" ref="CO554:CO556" ca="1" si="3299">CO$5*AE554</f>
        <v>3.9948447360000001</v>
      </c>
      <c r="CP554" s="650">
        <f t="shared" ref="CP554:CP556" ca="1" si="3300">CP$5*AG554</f>
        <v>0</v>
      </c>
      <c r="CQ554" s="650">
        <f t="shared" ref="CQ554:CQ556" ca="1" si="3301">CQ$5*AI554</f>
        <v>6.5010300250000004</v>
      </c>
      <c r="CR554" s="667">
        <f t="shared" ref="CR554:CR556" ca="1" si="3302">CR$5*AK554</f>
        <v>11.146984799999998</v>
      </c>
      <c r="CS554" s="667">
        <f t="shared" ref="CS554:CS556" ca="1" si="3303">CS$5*AM554</f>
        <v>6.097377689</v>
      </c>
      <c r="CT554" s="667">
        <f t="shared" ref="CT554:CT556" ca="1" si="3304">CT$5*AO554</f>
        <v>10.757980925999998</v>
      </c>
      <c r="CU554" s="650">
        <f t="shared" ref="CU554:CU556" ca="1" si="3305">CU$5*AQ554</f>
        <v>9.1177334709999993</v>
      </c>
      <c r="CV554" s="650">
        <f t="shared" ref="CV554:CV556" ca="1" si="3306">CV$5*AS554</f>
        <v>3.885516864</v>
      </c>
      <c r="CW554" s="650">
        <f t="shared" ref="CW554:CW556" ca="1" si="3307">CW$5*AU554</f>
        <v>4.3274109580000006</v>
      </c>
      <c r="CX554" s="667">
        <f t="shared" ref="CX554:CX556" ca="1" si="3308">CX$5*AW554</f>
        <v>4.7106163199999997</v>
      </c>
      <c r="CY554" s="652">
        <f ca="1">SUM(CC554:CX554)</f>
        <v>258.42416630100001</v>
      </c>
      <c r="CZ554" s="606">
        <f ca="1">CY554/SUM($CY$554:$CY$556)</f>
        <v>0.17777961774719134</v>
      </c>
      <c r="DA554" s="645"/>
    </row>
    <row r="555" spans="1:105" ht="15" x14ac:dyDescent="0.25">
      <c r="A555" s="615">
        <v>728</v>
      </c>
      <c r="B555" s="616"/>
      <c r="C555" s="616" t="s">
        <v>822</v>
      </c>
      <c r="D555" s="616" t="str">
        <f t="shared" si="3074"/>
        <v>Electrical StoresMass Market</v>
      </c>
      <c r="E555" s="568" t="s">
        <v>820</v>
      </c>
      <c r="F555" s="620">
        <v>0.101930676</v>
      </c>
      <c r="G555" s="621">
        <v>0.137733101</v>
      </c>
      <c r="H555" s="622">
        <v>135.1242886</v>
      </c>
      <c r="I555" s="621">
        <v>9.7455728000000005E-2</v>
      </c>
      <c r="J555" s="622">
        <v>95.609811460000003</v>
      </c>
      <c r="K555" s="621">
        <v>8.6847093E-2</v>
      </c>
      <c r="L555" s="623">
        <v>85.202115660000004</v>
      </c>
      <c r="M555" s="624">
        <v>9.0040621000000001E-2</v>
      </c>
      <c r="N555" s="625">
        <v>88.335154689999996</v>
      </c>
      <c r="O555" s="624">
        <v>9.2061039999999997E-2</v>
      </c>
      <c r="P555" s="626">
        <v>90.317304539999995</v>
      </c>
      <c r="Q555" s="627">
        <v>9.7283154999999996E-2</v>
      </c>
      <c r="R555" s="628">
        <v>95.440507319999995</v>
      </c>
      <c r="S555" s="627">
        <v>9.1711079000000001E-2</v>
      </c>
      <c r="T555" s="628">
        <v>89.973973099999995</v>
      </c>
      <c r="U555" s="627">
        <v>0.136661753</v>
      </c>
      <c r="V555" s="628">
        <v>134.07323260000001</v>
      </c>
      <c r="W555" s="627">
        <v>8.8757821000000001E-2</v>
      </c>
      <c r="X555" s="628">
        <v>87.076652050000007</v>
      </c>
      <c r="Y555" s="627">
        <v>9.7283154999999996E-2</v>
      </c>
      <c r="Z555" s="629">
        <v>95.440507319999995</v>
      </c>
      <c r="AA555" s="630">
        <v>9.1279700000000005E-2</v>
      </c>
      <c r="AB555" s="631">
        <v>89.550764369999996</v>
      </c>
      <c r="AC555" s="630">
        <v>9.0003730000000004E-2</v>
      </c>
      <c r="AD555" s="631">
        <v>88.298962470000006</v>
      </c>
      <c r="AE555" s="630">
        <v>0.101507769</v>
      </c>
      <c r="AF555" s="631">
        <v>99.585103189999998</v>
      </c>
      <c r="AG555" s="630">
        <v>0.16021755700000001</v>
      </c>
      <c r="AH555" s="631">
        <v>157.18286470000001</v>
      </c>
      <c r="AI555" s="630">
        <v>0.101280816</v>
      </c>
      <c r="AJ555" s="632">
        <v>99.362448380000004</v>
      </c>
      <c r="AK555" s="633">
        <v>0.11341353999999999</v>
      </c>
      <c r="AL555" s="634">
        <v>111.2653658</v>
      </c>
      <c r="AM555" s="633">
        <v>9.5733842999999999E-2</v>
      </c>
      <c r="AN555" s="634">
        <v>93.920540869999996</v>
      </c>
      <c r="AO555" s="633">
        <v>9.0810637E-2</v>
      </c>
      <c r="AP555" s="635">
        <v>89.090586009999996</v>
      </c>
      <c r="AQ555" s="630">
        <v>0.121227952</v>
      </c>
      <c r="AR555" s="631">
        <v>118.9317642</v>
      </c>
      <c r="AS555" s="630">
        <v>9.2800891999999996E-2</v>
      </c>
      <c r="AT555" s="631">
        <v>91.043143020000002</v>
      </c>
      <c r="AU555" s="630">
        <v>0.141991163</v>
      </c>
      <c r="AV555" s="632">
        <v>139.30169749999999</v>
      </c>
      <c r="AW555" s="633">
        <v>0.13878627299999999</v>
      </c>
      <c r="AX555" s="635">
        <v>136.15751209999999</v>
      </c>
      <c r="AY555" s="604"/>
      <c r="AZ555" s="568" t="str">
        <f t="shared" si="3171"/>
        <v>Mass Market</v>
      </c>
      <c r="BA555" s="665">
        <f t="shared" si="3265"/>
        <v>0</v>
      </c>
      <c r="BB555" s="665">
        <f t="shared" si="3266"/>
        <v>0</v>
      </c>
      <c r="BC555" s="665">
        <f t="shared" si="3267"/>
        <v>1.9974831390000001</v>
      </c>
      <c r="BD555" s="648">
        <f t="shared" si="3268"/>
        <v>9.5443058260000004</v>
      </c>
      <c r="BE555" s="648">
        <f t="shared" si="3269"/>
        <v>0</v>
      </c>
      <c r="BF555" s="666">
        <f t="shared" si="3270"/>
        <v>5.1560072149999998</v>
      </c>
      <c r="BG555" s="666">
        <f t="shared" si="3271"/>
        <v>2.3844880540000002</v>
      </c>
      <c r="BH555" s="666">
        <f t="shared" si="3272"/>
        <v>0</v>
      </c>
      <c r="BI555" s="666">
        <f t="shared" si="3273"/>
        <v>0.44378910500000002</v>
      </c>
      <c r="BJ555" s="666">
        <f t="shared" si="3274"/>
        <v>1.9456631</v>
      </c>
      <c r="BK555" s="650">
        <f t="shared" si="3275"/>
        <v>2.738391</v>
      </c>
      <c r="BL555" s="650">
        <f t="shared" si="3276"/>
        <v>1.2600522199999999</v>
      </c>
      <c r="BM555" s="650">
        <f t="shared" si="3277"/>
        <v>0</v>
      </c>
      <c r="BN555" s="650">
        <f t="shared" si="3278"/>
        <v>0</v>
      </c>
      <c r="BO555" s="650">
        <f t="shared" si="3279"/>
        <v>1.6204930559999999</v>
      </c>
      <c r="BP555" s="667">
        <f t="shared" si="3280"/>
        <v>1.1341353999999999</v>
      </c>
      <c r="BQ555" s="667">
        <f t="shared" si="3281"/>
        <v>0.86160458699999998</v>
      </c>
      <c r="BR555" s="667">
        <f t="shared" si="3282"/>
        <v>0.54486382199999994</v>
      </c>
      <c r="BS555" s="650">
        <f t="shared" si="3283"/>
        <v>0.36368385599999997</v>
      </c>
      <c r="BT555" s="650">
        <f t="shared" si="3284"/>
        <v>1.299212488</v>
      </c>
      <c r="BU555" s="650">
        <f t="shared" si="3285"/>
        <v>0.28398232600000001</v>
      </c>
      <c r="BV555" s="667">
        <f t="shared" si="3286"/>
        <v>0.55514509199999995</v>
      </c>
      <c r="BW555" s="652">
        <f>SUM(BA555:BV555)</f>
        <v>32.133300286000001</v>
      </c>
      <c r="BX555" s="606">
        <f t="shared" ref="BX555:BX556" si="3309">BW555/SUM($BW$554:$BW$556)</f>
        <v>0.6520699540560938</v>
      </c>
      <c r="BY555" s="645">
        <f ca="1">IF(CZ555&gt;0,BX555/CZ555*100,"")</f>
        <v>99.579764981859213</v>
      </c>
      <c r="BZ555" s="608"/>
      <c r="CB555" s="616" t="str">
        <f t="shared" si="3194"/>
        <v>Mass Market</v>
      </c>
      <c r="CC555" s="665">
        <f t="shared" ca="1" si="3287"/>
        <v>0</v>
      </c>
      <c r="CD555" s="665">
        <f t="shared" ca="1" si="3288"/>
        <v>0.292367184</v>
      </c>
      <c r="CE555" s="665">
        <f t="shared" ca="1" si="3289"/>
        <v>53.063573822999999</v>
      </c>
      <c r="CF555" s="648">
        <f t="shared" ca="1" si="3290"/>
        <v>179.45095765299999</v>
      </c>
      <c r="CG555" s="648">
        <f t="shared" ca="1" si="3291"/>
        <v>0.46030519999999997</v>
      </c>
      <c r="CH555" s="666">
        <f t="shared" ca="1" si="3292"/>
        <v>131.42954240500001</v>
      </c>
      <c r="CI555" s="666">
        <f t="shared" ca="1" si="3293"/>
        <v>50.624515608000003</v>
      </c>
      <c r="CJ555" s="666">
        <f t="shared" ca="1" si="3294"/>
        <v>0</v>
      </c>
      <c r="CK555" s="666">
        <f t="shared" ca="1" si="3295"/>
        <v>8.7870242790000006</v>
      </c>
      <c r="CL555" s="666">
        <f t="shared" ca="1" si="3296"/>
        <v>35.313785265</v>
      </c>
      <c r="CM555" s="650">
        <f t="shared" ca="1" si="3297"/>
        <v>88.267469900000009</v>
      </c>
      <c r="CN555" s="650">
        <f t="shared" ca="1" si="3298"/>
        <v>67.232786310000009</v>
      </c>
      <c r="CO555" s="650">
        <f t="shared" ca="1" si="3299"/>
        <v>19.489491647999998</v>
      </c>
      <c r="CP555" s="650">
        <f t="shared" ca="1" si="3300"/>
        <v>0</v>
      </c>
      <c r="CQ555" s="650">
        <f t="shared" ca="1" si="3301"/>
        <v>48.1083876</v>
      </c>
      <c r="CR555" s="667">
        <f t="shared" ca="1" si="3302"/>
        <v>47.6336868</v>
      </c>
      <c r="CS555" s="667">
        <f t="shared" ca="1" si="3303"/>
        <v>51.026138318999998</v>
      </c>
      <c r="CT555" s="667">
        <f t="shared" ca="1" si="3304"/>
        <v>53.941518377999998</v>
      </c>
      <c r="CU555" s="650">
        <f t="shared" ca="1" si="3305"/>
        <v>44.975570191999999</v>
      </c>
      <c r="CV555" s="650">
        <f t="shared" ca="1" si="3306"/>
        <v>26.726656895999998</v>
      </c>
      <c r="CW555" s="650">
        <f t="shared" ca="1" si="3307"/>
        <v>33.935887956999998</v>
      </c>
      <c r="CX555" s="667">
        <f t="shared" ca="1" si="3308"/>
        <v>11.102901839999999</v>
      </c>
      <c r="CY555" s="652">
        <f ca="1">SUM(CC555:CX555)</f>
        <v>951.86256725699991</v>
      </c>
      <c r="CZ555" s="606">
        <f t="shared" ref="CZ555:CZ556" ca="1" si="3310">CY555/SUM($CY$554:$CY$556)</f>
        <v>0.65482174433217788</v>
      </c>
      <c r="DA555" s="645"/>
    </row>
    <row r="556" spans="1:105" ht="15" x14ac:dyDescent="0.25">
      <c r="A556" s="615">
        <v>729</v>
      </c>
      <c r="B556" s="616"/>
      <c r="C556" s="616" t="s">
        <v>822</v>
      </c>
      <c r="D556" s="616" t="str">
        <f t="shared" si="3074"/>
        <v>Electrical StoresValue</v>
      </c>
      <c r="E556" s="568" t="s">
        <v>330</v>
      </c>
      <c r="F556" s="620">
        <v>3.0182203000000001E-2</v>
      </c>
      <c r="G556" s="621">
        <v>2.5028203999999998E-2</v>
      </c>
      <c r="H556" s="622">
        <v>82.92371326</v>
      </c>
      <c r="I556" s="621">
        <v>3.4195415E-2</v>
      </c>
      <c r="J556" s="622">
        <v>113.29661539999999</v>
      </c>
      <c r="K556" s="621">
        <v>1.3383720999999999E-2</v>
      </c>
      <c r="L556" s="623">
        <v>44.343089399999997</v>
      </c>
      <c r="M556" s="624">
        <v>1.4598438E-2</v>
      </c>
      <c r="N556" s="625">
        <v>48.367702170000001</v>
      </c>
      <c r="O556" s="624">
        <v>3.2708517999999999E-2</v>
      </c>
      <c r="P556" s="626">
        <v>108.3702136</v>
      </c>
      <c r="Q556" s="627">
        <v>2.0984177999999999E-2</v>
      </c>
      <c r="R556" s="628">
        <v>69.525003139999995</v>
      </c>
      <c r="S556" s="627">
        <v>2.4224774000000001E-2</v>
      </c>
      <c r="T556" s="628">
        <v>80.261782819999993</v>
      </c>
      <c r="U556" s="627">
        <v>4.5804978000000003E-2</v>
      </c>
      <c r="V556" s="628">
        <v>151.76154339999999</v>
      </c>
      <c r="W556" s="627">
        <v>2.7372374000000001E-2</v>
      </c>
      <c r="X556" s="628">
        <v>90.690443360000003</v>
      </c>
      <c r="Y556" s="627">
        <v>2.2386686999999999E-2</v>
      </c>
      <c r="Z556" s="629">
        <v>74.17181291</v>
      </c>
      <c r="AA556" s="630">
        <v>2.5776944999999999E-2</v>
      </c>
      <c r="AB556" s="631">
        <v>85.404450969999999</v>
      </c>
      <c r="AC556" s="630">
        <v>2.1931651999999999E-2</v>
      </c>
      <c r="AD556" s="631">
        <v>72.664185399999994</v>
      </c>
      <c r="AE556" s="630">
        <v>3.2004298E-2</v>
      </c>
      <c r="AF556" s="631">
        <v>106.03698350000001</v>
      </c>
      <c r="AG556" s="630">
        <v>7.4168945999999999E-2</v>
      </c>
      <c r="AH556" s="631">
        <v>245.73734880000001</v>
      </c>
      <c r="AI556" s="630">
        <v>3.0066025E-2</v>
      </c>
      <c r="AJ556" s="632">
        <v>99.615075399999995</v>
      </c>
      <c r="AK556" s="633">
        <v>3.4721164999999998E-2</v>
      </c>
      <c r="AL556" s="634">
        <v>115.0385374</v>
      </c>
      <c r="AM556" s="633">
        <v>3.3236164999999998E-2</v>
      </c>
      <c r="AN556" s="634">
        <v>110.11841819999999</v>
      </c>
      <c r="AO556" s="633">
        <v>3.1441126E-2</v>
      </c>
      <c r="AP556" s="635">
        <v>104.1710745</v>
      </c>
      <c r="AQ556" s="630">
        <v>5.0183489999999997E-2</v>
      </c>
      <c r="AR556" s="631">
        <v>166.2684763</v>
      </c>
      <c r="AS556" s="630">
        <v>3.0149216E-2</v>
      </c>
      <c r="AT556" s="631">
        <v>99.890706789999996</v>
      </c>
      <c r="AU556" s="630">
        <v>4.3710631E-2</v>
      </c>
      <c r="AV556" s="632">
        <v>144.822532</v>
      </c>
      <c r="AW556" s="633">
        <v>3.4760435999999999E-2</v>
      </c>
      <c r="AX556" s="635">
        <v>115.16865110000001</v>
      </c>
      <c r="AY556" s="604"/>
      <c r="AZ556" s="568" t="str">
        <f t="shared" si="3171"/>
        <v>Value</v>
      </c>
      <c r="BA556" s="665">
        <f t="shared" si="3265"/>
        <v>0</v>
      </c>
      <c r="BB556" s="665">
        <f t="shared" si="3266"/>
        <v>0</v>
      </c>
      <c r="BC556" s="665">
        <f t="shared" si="3267"/>
        <v>0.30782558300000001</v>
      </c>
      <c r="BD556" s="648">
        <f t="shared" si="3268"/>
        <v>1.5474344280000001</v>
      </c>
      <c r="BE556" s="648">
        <f t="shared" si="3269"/>
        <v>0</v>
      </c>
      <c r="BF556" s="666">
        <f t="shared" si="3270"/>
        <v>1.1121614339999999</v>
      </c>
      <c r="BG556" s="666">
        <f t="shared" si="3271"/>
        <v>0.62984412400000001</v>
      </c>
      <c r="BH556" s="666">
        <f t="shared" si="3272"/>
        <v>0</v>
      </c>
      <c r="BI556" s="666">
        <f t="shared" si="3273"/>
        <v>0.13686187</v>
      </c>
      <c r="BJ556" s="666">
        <f t="shared" si="3274"/>
        <v>0.44773373999999999</v>
      </c>
      <c r="BK556" s="650">
        <f t="shared" si="3275"/>
        <v>0.77330834999999998</v>
      </c>
      <c r="BL556" s="650">
        <f t="shared" si="3276"/>
        <v>0.307043128</v>
      </c>
      <c r="BM556" s="650">
        <f t="shared" si="3277"/>
        <v>0</v>
      </c>
      <c r="BN556" s="650">
        <f t="shared" si="3278"/>
        <v>0</v>
      </c>
      <c r="BO556" s="650">
        <f t="shared" si="3279"/>
        <v>0.4810564</v>
      </c>
      <c r="BP556" s="667">
        <f t="shared" si="3280"/>
        <v>0.34721164999999998</v>
      </c>
      <c r="BQ556" s="667">
        <f t="shared" si="3281"/>
        <v>0.29912548499999997</v>
      </c>
      <c r="BR556" s="667">
        <f t="shared" si="3282"/>
        <v>0.188646756</v>
      </c>
      <c r="BS556" s="650">
        <f t="shared" si="3283"/>
        <v>0.15055046999999999</v>
      </c>
      <c r="BT556" s="650">
        <f t="shared" si="3284"/>
        <v>0.42208902399999998</v>
      </c>
      <c r="BU556" s="650">
        <f t="shared" si="3285"/>
        <v>8.7421262E-2</v>
      </c>
      <c r="BV556" s="667">
        <f t="shared" si="3286"/>
        <v>0.13904174399999999</v>
      </c>
      <c r="BW556" s="652">
        <f>SUM(BA556:BV556)</f>
        <v>7.3773554480000003</v>
      </c>
      <c r="BX556" s="606">
        <f t="shared" si="3309"/>
        <v>0.14970612371642134</v>
      </c>
      <c r="BY556" s="645">
        <f ca="1">IF(CZ556&gt;0,BX556/CZ556*100,"")</f>
        <v>89.430909101782476</v>
      </c>
      <c r="BZ556" s="608"/>
      <c r="CB556" s="616" t="str">
        <f t="shared" si="3194"/>
        <v>Value</v>
      </c>
      <c r="CC556" s="665">
        <f t="shared" ca="1" si="3287"/>
        <v>0</v>
      </c>
      <c r="CD556" s="665">
        <f t="shared" ca="1" si="3288"/>
        <v>0.10258624499999999</v>
      </c>
      <c r="CE556" s="665">
        <f t="shared" ca="1" si="3289"/>
        <v>8.1774535309999994</v>
      </c>
      <c r="CF556" s="648">
        <f t="shared" ca="1" si="3290"/>
        <v>29.094686933999999</v>
      </c>
      <c r="CG556" s="648">
        <f t="shared" ca="1" si="3291"/>
        <v>0.16354258999999999</v>
      </c>
      <c r="CH556" s="666">
        <f t="shared" ca="1" si="3292"/>
        <v>28.349624477999999</v>
      </c>
      <c r="CI556" s="666">
        <f t="shared" ca="1" si="3293"/>
        <v>13.372075248</v>
      </c>
      <c r="CJ556" s="666">
        <f t="shared" ca="1" si="3294"/>
        <v>0</v>
      </c>
      <c r="CK556" s="666">
        <f t="shared" ca="1" si="3295"/>
        <v>2.7098650260000001</v>
      </c>
      <c r="CL556" s="666">
        <f t="shared" ca="1" si="3296"/>
        <v>8.1263673809999997</v>
      </c>
      <c r="CM556" s="650">
        <f t="shared" ca="1" si="3297"/>
        <v>24.926305814999999</v>
      </c>
      <c r="CN556" s="650">
        <f t="shared" ca="1" si="3298"/>
        <v>16.382944043999998</v>
      </c>
      <c r="CO556" s="650">
        <f t="shared" ca="1" si="3299"/>
        <v>6.1448252160000001</v>
      </c>
      <c r="CP556" s="650">
        <f t="shared" ca="1" si="3300"/>
        <v>0</v>
      </c>
      <c r="CQ556" s="650">
        <f t="shared" ca="1" si="3301"/>
        <v>14.281361875</v>
      </c>
      <c r="CR556" s="667">
        <f t="shared" ca="1" si="3302"/>
        <v>14.5828893</v>
      </c>
      <c r="CS556" s="667">
        <f t="shared" ca="1" si="3303"/>
        <v>17.714875944999999</v>
      </c>
      <c r="CT556" s="667">
        <f t="shared" ca="1" si="3304"/>
        <v>18.676028844000001</v>
      </c>
      <c r="CU556" s="650">
        <f t="shared" ca="1" si="3305"/>
        <v>18.618074789999998</v>
      </c>
      <c r="CV556" s="650">
        <f t="shared" ca="1" si="3306"/>
        <v>8.6829742079999992</v>
      </c>
      <c r="CW556" s="650">
        <f t="shared" ca="1" si="3307"/>
        <v>10.446840808999999</v>
      </c>
      <c r="CX556" s="667">
        <f t="shared" ca="1" si="3308"/>
        <v>2.78083488</v>
      </c>
      <c r="CY556" s="652">
        <f ca="1">SUM(CC556:CX556)</f>
        <v>243.33415715899994</v>
      </c>
      <c r="CZ556" s="606">
        <f t="shared" ca="1" si="3310"/>
        <v>0.16739863792063084</v>
      </c>
      <c r="DA556" s="645"/>
    </row>
    <row r="557" spans="1:105" ht="15" x14ac:dyDescent="0.25">
      <c r="A557" s="615">
        <v>730</v>
      </c>
      <c r="B557" s="616"/>
      <c r="C557" s="616"/>
      <c r="D557" s="616" t="str">
        <f t="shared" si="3074"/>
        <v/>
      </c>
      <c r="E557" s="568" t="s">
        <v>331</v>
      </c>
      <c r="F557" s="620" t="s">
        <v>331</v>
      </c>
      <c r="G557" s="621" t="s">
        <v>331</v>
      </c>
      <c r="H557" s="622" t="s">
        <v>331</v>
      </c>
      <c r="I557" s="621" t="s">
        <v>331</v>
      </c>
      <c r="J557" s="622" t="s">
        <v>331</v>
      </c>
      <c r="K557" s="621" t="s">
        <v>331</v>
      </c>
      <c r="L557" s="623" t="s">
        <v>331</v>
      </c>
      <c r="M557" s="624" t="s">
        <v>331</v>
      </c>
      <c r="N557" s="625" t="s">
        <v>331</v>
      </c>
      <c r="O557" s="624" t="s">
        <v>331</v>
      </c>
      <c r="P557" s="626" t="s">
        <v>331</v>
      </c>
      <c r="Q557" s="627" t="s">
        <v>331</v>
      </c>
      <c r="R557" s="628" t="s">
        <v>331</v>
      </c>
      <c r="S557" s="627" t="s">
        <v>331</v>
      </c>
      <c r="T557" s="628" t="s">
        <v>331</v>
      </c>
      <c r="U557" s="627" t="s">
        <v>331</v>
      </c>
      <c r="V557" s="628" t="s">
        <v>331</v>
      </c>
      <c r="W557" s="627" t="s">
        <v>331</v>
      </c>
      <c r="X557" s="628" t="s">
        <v>331</v>
      </c>
      <c r="Y557" s="627" t="s">
        <v>331</v>
      </c>
      <c r="Z557" s="629" t="s">
        <v>331</v>
      </c>
      <c r="AA557" s="630" t="s">
        <v>331</v>
      </c>
      <c r="AB557" s="631" t="s">
        <v>331</v>
      </c>
      <c r="AC557" s="630" t="s">
        <v>331</v>
      </c>
      <c r="AD557" s="631" t="s">
        <v>331</v>
      </c>
      <c r="AE557" s="630" t="s">
        <v>331</v>
      </c>
      <c r="AF557" s="631" t="s">
        <v>331</v>
      </c>
      <c r="AG557" s="630" t="s">
        <v>331</v>
      </c>
      <c r="AH557" s="631" t="s">
        <v>331</v>
      </c>
      <c r="AI557" s="630" t="s">
        <v>331</v>
      </c>
      <c r="AJ557" s="632" t="s">
        <v>331</v>
      </c>
      <c r="AK557" s="633" t="s">
        <v>331</v>
      </c>
      <c r="AL557" s="634" t="s">
        <v>331</v>
      </c>
      <c r="AM557" s="633" t="s">
        <v>331</v>
      </c>
      <c r="AN557" s="634" t="s">
        <v>331</v>
      </c>
      <c r="AO557" s="633" t="s">
        <v>331</v>
      </c>
      <c r="AP557" s="635" t="s">
        <v>331</v>
      </c>
      <c r="AQ557" s="630" t="s">
        <v>331</v>
      </c>
      <c r="AR557" s="631" t="s">
        <v>331</v>
      </c>
      <c r="AS557" s="630" t="s">
        <v>331</v>
      </c>
      <c r="AT557" s="631" t="s">
        <v>331</v>
      </c>
      <c r="AU557" s="630" t="s">
        <v>331</v>
      </c>
      <c r="AV557" s="632" t="s">
        <v>331</v>
      </c>
      <c r="AW557" s="633" t="s">
        <v>331</v>
      </c>
      <c r="AX557" s="635" t="s">
        <v>331</v>
      </c>
      <c r="AY557" s="604"/>
      <c r="AZ557" s="568" t="str">
        <f t="shared" si="3171"/>
        <v/>
      </c>
      <c r="BA557" s="665"/>
      <c r="BB557" s="665"/>
      <c r="BC557" s="665"/>
      <c r="BD557" s="648"/>
      <c r="BE557" s="648"/>
      <c r="BF557" s="666"/>
      <c r="BG557" s="666"/>
      <c r="BH557" s="666"/>
      <c r="BI557" s="666"/>
      <c r="BJ557" s="666"/>
      <c r="BK557" s="650"/>
      <c r="BL557" s="650"/>
      <c r="BM557" s="650"/>
      <c r="BN557" s="650"/>
      <c r="BO557" s="650"/>
      <c r="BP557" s="667"/>
      <c r="BQ557" s="667"/>
      <c r="BR557" s="667"/>
      <c r="BS557" s="650"/>
      <c r="BT557" s="650"/>
      <c r="BU557" s="650"/>
      <c r="BV557" s="667"/>
      <c r="BW557" s="652"/>
      <c r="BX557" s="606"/>
      <c r="BY557" s="645"/>
      <c r="BZ557" s="608"/>
      <c r="CB557" s="616" t="str">
        <f t="shared" si="3194"/>
        <v/>
      </c>
      <c r="CC557" s="665"/>
      <c r="CD557" s="665"/>
      <c r="CE557" s="665"/>
      <c r="CF557" s="648"/>
      <c r="CG557" s="648"/>
      <c r="CH557" s="666"/>
      <c r="CI557" s="666"/>
      <c r="CJ557" s="666"/>
      <c r="CK557" s="666"/>
      <c r="CL557" s="666"/>
      <c r="CM557" s="650"/>
      <c r="CN557" s="650"/>
      <c r="CO557" s="650"/>
      <c r="CP557" s="650"/>
      <c r="CQ557" s="650"/>
      <c r="CR557" s="667"/>
      <c r="CS557" s="667"/>
      <c r="CT557" s="667"/>
      <c r="CU557" s="650"/>
      <c r="CV557" s="650"/>
      <c r="CW557" s="650"/>
      <c r="CX557" s="667"/>
      <c r="CY557" s="652"/>
      <c r="CZ557" s="606"/>
      <c r="DA557" s="645"/>
    </row>
    <row r="558" spans="1:105" ht="15" x14ac:dyDescent="0.25">
      <c r="A558" s="615">
        <v>731</v>
      </c>
      <c r="B558" s="616" t="s">
        <v>349</v>
      </c>
      <c r="C558" s="616" t="s">
        <v>823</v>
      </c>
      <c r="D558" s="616" t="str">
        <f t="shared" si="3074"/>
        <v>AttitudesI am prepared to pay more for products that make life easier</v>
      </c>
      <c r="E558" s="568" t="s">
        <v>824</v>
      </c>
      <c r="F558" s="620">
        <v>0.477489102</v>
      </c>
      <c r="G558" s="621">
        <v>0.70448048699999999</v>
      </c>
      <c r="H558" s="622">
        <v>147.53854759999999</v>
      </c>
      <c r="I558" s="621">
        <v>0.58936771200000004</v>
      </c>
      <c r="J558" s="622">
        <v>123.4306101</v>
      </c>
      <c r="K558" s="621">
        <v>0.58936771200000004</v>
      </c>
      <c r="L558" s="623">
        <v>123.4306101</v>
      </c>
      <c r="M558" s="624">
        <v>0.523648012</v>
      </c>
      <c r="N558" s="625">
        <v>109.667008</v>
      </c>
      <c r="O558" s="624">
        <v>0.47735532800000002</v>
      </c>
      <c r="P558" s="626">
        <v>99.971983710000003</v>
      </c>
      <c r="Q558" s="627">
        <v>0.51252999300000002</v>
      </c>
      <c r="R558" s="628">
        <v>107.33857399999999</v>
      </c>
      <c r="S558" s="627">
        <v>0.50268685400000002</v>
      </c>
      <c r="T558" s="628">
        <v>105.2771364</v>
      </c>
      <c r="U558" s="627">
        <v>0.49684984599999998</v>
      </c>
      <c r="V558" s="628">
        <v>104.0546985</v>
      </c>
      <c r="W558" s="627">
        <v>0.51896337699999995</v>
      </c>
      <c r="X558" s="628">
        <v>108.6859101</v>
      </c>
      <c r="Y558" s="627">
        <v>0.50268685400000002</v>
      </c>
      <c r="Z558" s="629">
        <v>105.2771364</v>
      </c>
      <c r="AA558" s="630">
        <v>0.46556965300000003</v>
      </c>
      <c r="AB558" s="631">
        <v>97.503723309999998</v>
      </c>
      <c r="AC558" s="630">
        <v>0.44957478699999998</v>
      </c>
      <c r="AD558" s="631">
        <v>94.153936740000006</v>
      </c>
      <c r="AE558" s="630">
        <v>0.45436018500000003</v>
      </c>
      <c r="AF558" s="631">
        <v>95.156137139999998</v>
      </c>
      <c r="AG558" s="630">
        <v>0.50600453400000001</v>
      </c>
      <c r="AH558" s="631">
        <v>105.9719545</v>
      </c>
      <c r="AI558" s="630">
        <v>0.46556965300000003</v>
      </c>
      <c r="AJ558" s="632">
        <v>97.503723309999998</v>
      </c>
      <c r="AK558" s="633">
        <v>0.48692479900000002</v>
      </c>
      <c r="AL558" s="634">
        <v>101.9761073</v>
      </c>
      <c r="AM558" s="633">
        <v>0.45546816299999998</v>
      </c>
      <c r="AN558" s="634">
        <v>95.388179750000006</v>
      </c>
      <c r="AO558" s="633">
        <v>0.45225806899999998</v>
      </c>
      <c r="AP558" s="635">
        <v>94.715893359999995</v>
      </c>
      <c r="AQ558" s="630">
        <v>0.42622467400000003</v>
      </c>
      <c r="AR558" s="631">
        <v>89.263748939999999</v>
      </c>
      <c r="AS558" s="630">
        <v>0.44408491999999999</v>
      </c>
      <c r="AT558" s="631">
        <v>93.004200139999995</v>
      </c>
      <c r="AU558" s="630">
        <v>0.43797140899999998</v>
      </c>
      <c r="AV558" s="632">
        <v>91.723854470000006</v>
      </c>
      <c r="AW558" s="633">
        <v>0.47619566600000002</v>
      </c>
      <c r="AX558" s="635">
        <v>99.729117020000004</v>
      </c>
      <c r="AY558" s="604"/>
      <c r="AZ558" s="568" t="str">
        <f t="shared" si="3171"/>
        <v>I am prepared to pay more for products that make life easier</v>
      </c>
      <c r="BA558" s="665">
        <f t="shared" ref="BA558:BA559" si="3311">BA$5*G558</f>
        <v>0</v>
      </c>
      <c r="BB558" s="665">
        <f t="shared" ref="BB558:BB559" si="3312">BB$5*I558</f>
        <v>0</v>
      </c>
      <c r="BC558" s="665">
        <f t="shared" ref="BC558:BC559" si="3313">BC$5*K558</f>
        <v>13.555457376000001</v>
      </c>
      <c r="BD558" s="648">
        <f t="shared" ref="BD558:BD559" si="3314">BD$5*M558</f>
        <v>55.506689272000003</v>
      </c>
      <c r="BE558" s="648">
        <f t="shared" ref="BE558:BE559" si="3315">BE$5*O558</f>
        <v>0</v>
      </c>
      <c r="BF558" s="666">
        <f t="shared" ref="BF558:BF559" si="3316">BF$5*Q558</f>
        <v>27.164089628999999</v>
      </c>
      <c r="BG558" s="666">
        <f t="shared" ref="BG558:BG559" si="3317">BG$5*S558</f>
        <v>13.069858204000001</v>
      </c>
      <c r="BH558" s="666">
        <f t="shared" ref="BH558:BH559" si="3318">BH$5*U558</f>
        <v>0</v>
      </c>
      <c r="BI558" s="666">
        <f t="shared" ref="BI558:BI559" si="3319">BI$5*W558</f>
        <v>2.5948168849999997</v>
      </c>
      <c r="BJ558" s="666">
        <f t="shared" ref="BJ558:BJ559" si="3320">BJ$5*Y558</f>
        <v>10.053737080000001</v>
      </c>
      <c r="BK558" s="650">
        <f t="shared" ref="BK558:BK559" si="3321">BK$5*AA558</f>
        <v>13.96708959</v>
      </c>
      <c r="BL558" s="650">
        <f t="shared" ref="BL558:BL559" si="3322">BL$5*AC558</f>
        <v>6.2940470179999997</v>
      </c>
      <c r="BM558" s="650">
        <f t="shared" ref="BM558:BM559" si="3323">BM$5*AE558</f>
        <v>0</v>
      </c>
      <c r="BN558" s="650">
        <f t="shared" ref="BN558:BN559" si="3324">BN$5*AG558</f>
        <v>0</v>
      </c>
      <c r="BO558" s="650">
        <f t="shared" ref="BO558:BO559" si="3325">BO$5*AI558</f>
        <v>7.4491144480000004</v>
      </c>
      <c r="BP558" s="667">
        <f t="shared" ref="BP558:BP559" si="3326">BP$5*AK558</f>
        <v>4.8692479899999999</v>
      </c>
      <c r="BQ558" s="667">
        <f t="shared" ref="BQ558:BQ559" si="3327">BQ$5*AM558</f>
        <v>4.0992134670000002</v>
      </c>
      <c r="BR558" s="667">
        <f t="shared" ref="BR558:BR559" si="3328">BR$5*AO558</f>
        <v>2.7135484139999999</v>
      </c>
      <c r="BS558" s="650">
        <f t="shared" ref="BS558:BS559" si="3329">BS$5*AQ558</f>
        <v>1.2786740220000001</v>
      </c>
      <c r="BT558" s="650">
        <f t="shared" ref="BT558:BT559" si="3330">BT$5*AS558</f>
        <v>6.2171888800000001</v>
      </c>
      <c r="BU558" s="650">
        <f t="shared" ref="BU558:BU559" si="3331">BU$5*AU558</f>
        <v>0.87594281799999996</v>
      </c>
      <c r="BV558" s="667">
        <f t="shared" ref="BV558:BV559" si="3332">BV$5*AW558</f>
        <v>1.9047826640000001</v>
      </c>
      <c r="BW558" s="652">
        <f>SUM(BA558:BV558)</f>
        <v>171.613497757</v>
      </c>
      <c r="BX558" s="606">
        <f>BW558/SUM($BW$558:$BW$559)</f>
        <v>0.40930717923860954</v>
      </c>
      <c r="BY558" s="645">
        <f ca="1">IF(CZ558&gt;0,BX558/CZ558*100,"")</f>
        <v>100.28328570684147</v>
      </c>
      <c r="BZ558" s="608"/>
      <c r="CB558" s="616" t="str">
        <f t="shared" si="3194"/>
        <v>I am prepared to pay more for products that make life easier</v>
      </c>
      <c r="CC558" s="665">
        <f t="shared" ref="CC558:CC559" ca="1" si="3333">CC$5*G558</f>
        <v>0</v>
      </c>
      <c r="CD558" s="665">
        <f t="shared" ref="CD558:CD559" ca="1" si="3334">CD$5*I558</f>
        <v>1.7681031360000001</v>
      </c>
      <c r="CE558" s="665">
        <f t="shared" ref="CE558:CE559" ca="1" si="3335">CE$5*K558</f>
        <v>360.10367203200002</v>
      </c>
      <c r="CF558" s="648">
        <f t="shared" ref="CF558:CF559" ca="1" si="3336">CF$5*M558</f>
        <v>1043.630487916</v>
      </c>
      <c r="CG558" s="648">
        <f t="shared" ref="CG558:CG559" ca="1" si="3337">CG$5*O558</f>
        <v>2.3867766399999999</v>
      </c>
      <c r="CH558" s="666">
        <f t="shared" ref="CH558:CH559" ca="1" si="3338">CH$5*Q558</f>
        <v>692.428020543</v>
      </c>
      <c r="CI558" s="666">
        <f t="shared" ref="CI558:CI559" ca="1" si="3339">CI$5*S558</f>
        <v>277.48314340799999</v>
      </c>
      <c r="CJ558" s="666">
        <f t="shared" ref="CJ558:CJ559" ca="1" si="3340">CJ$5*U558</f>
        <v>0</v>
      </c>
      <c r="CK558" s="666">
        <f t="shared" ref="CK558:CK559" ca="1" si="3341">CK$5*W558</f>
        <v>51.377374322999998</v>
      </c>
      <c r="CL558" s="666">
        <f t="shared" ref="CL558:CL559" ca="1" si="3342">CL$5*Y558</f>
        <v>182.475328002</v>
      </c>
      <c r="CM558" s="650">
        <f t="shared" ref="CM558:CM559" ca="1" si="3343">CM$5*AA558</f>
        <v>450.20585445100005</v>
      </c>
      <c r="CN558" s="650">
        <f t="shared" ref="CN558:CN559" ca="1" si="3344">CN$5*AC558</f>
        <v>335.83236588899996</v>
      </c>
      <c r="CO558" s="650">
        <f t="shared" ref="CO558:CO559" ca="1" si="3345">CO$5*AE558</f>
        <v>87.237155520000002</v>
      </c>
      <c r="CP558" s="650">
        <f t="shared" ref="CP558:CP559" ca="1" si="3346">CP$5*AG558</f>
        <v>0</v>
      </c>
      <c r="CQ558" s="650">
        <f t="shared" ref="CQ558:CQ559" ca="1" si="3347">CQ$5*AI558</f>
        <v>221.14558517500001</v>
      </c>
      <c r="CR558" s="667">
        <f t="shared" ref="CR558:CR559" ca="1" si="3348">CR$5*AK558</f>
        <v>204.50841558000002</v>
      </c>
      <c r="CS558" s="667">
        <f t="shared" ref="CS558:CS559" ca="1" si="3349">CS$5*AM558</f>
        <v>242.76453087899998</v>
      </c>
      <c r="CT558" s="667">
        <f t="shared" ref="CT558:CT559" ca="1" si="3350">CT$5*AO558</f>
        <v>268.641292986</v>
      </c>
      <c r="CU558" s="650">
        <f t="shared" ref="CU558:CU559" ca="1" si="3351">CU$5*AQ558</f>
        <v>158.129354054</v>
      </c>
      <c r="CV558" s="650">
        <f t="shared" ref="CV558:CV559" ca="1" si="3352">CV$5*AS558</f>
        <v>127.89645695999999</v>
      </c>
      <c r="CW558" s="650">
        <f t="shared" ref="CW558:CW559" ca="1" si="3353">CW$5*AU558</f>
        <v>104.67516675099999</v>
      </c>
      <c r="CX558" s="667">
        <f t="shared" ref="CX558:CX559" ca="1" si="3354">CX$5*AW558</f>
        <v>38.095653280000001</v>
      </c>
      <c r="CY558" s="652">
        <f ca="1">SUM(CC558:CX558)</f>
        <v>4850.7847375250003</v>
      </c>
      <c r="CZ558" s="606">
        <f ca="1">CY558/SUM($CY$558:$CY$559)</f>
        <v>0.40815094594640511</v>
      </c>
      <c r="DA558" s="645"/>
    </row>
    <row r="559" spans="1:105" ht="15" x14ac:dyDescent="0.25">
      <c r="A559" s="615">
        <v>741</v>
      </c>
      <c r="B559" s="616"/>
      <c r="C559" s="616" t="s">
        <v>823</v>
      </c>
      <c r="D559" s="616" t="str">
        <f t="shared" si="3074"/>
        <v>AttitudesI check a number of sources before making a significant purchase</v>
      </c>
      <c r="E559" s="568" t="s">
        <v>825</v>
      </c>
      <c r="F559" s="620">
        <v>0.68831689900000004</v>
      </c>
      <c r="G559" s="621">
        <v>0.73605320600000002</v>
      </c>
      <c r="H559" s="622">
        <v>106.93522230000001</v>
      </c>
      <c r="I559" s="621">
        <v>0.68937219999999999</v>
      </c>
      <c r="J559" s="622">
        <v>100.15331620000001</v>
      </c>
      <c r="K559" s="621">
        <v>0.77919498700000001</v>
      </c>
      <c r="L559" s="623">
        <v>113.2029431</v>
      </c>
      <c r="M559" s="624">
        <v>0.74219993100000003</v>
      </c>
      <c r="N559" s="625">
        <v>107.8282303</v>
      </c>
      <c r="O559" s="624">
        <v>0.74219993100000003</v>
      </c>
      <c r="P559" s="626">
        <v>107.8282303</v>
      </c>
      <c r="Q559" s="627">
        <v>0.74791460200000004</v>
      </c>
      <c r="R559" s="628">
        <v>108.65846879999999</v>
      </c>
      <c r="S559" s="627">
        <v>0.71711803100000004</v>
      </c>
      <c r="T559" s="628">
        <v>104.1842838</v>
      </c>
      <c r="U559" s="627">
        <v>0.671638552</v>
      </c>
      <c r="V559" s="628">
        <v>97.576937869999995</v>
      </c>
      <c r="W559" s="627">
        <v>0.71711803100000004</v>
      </c>
      <c r="X559" s="628">
        <v>104.1842838</v>
      </c>
      <c r="Y559" s="627">
        <v>0.71711803100000004</v>
      </c>
      <c r="Z559" s="629">
        <v>104.1842838</v>
      </c>
      <c r="AA559" s="630">
        <v>0.75120047099999998</v>
      </c>
      <c r="AB559" s="631">
        <v>109.135846</v>
      </c>
      <c r="AC559" s="630">
        <v>0.68107894300000005</v>
      </c>
      <c r="AD559" s="631">
        <v>98.948455859999996</v>
      </c>
      <c r="AE559" s="630">
        <v>0.66911530500000005</v>
      </c>
      <c r="AF559" s="631">
        <v>97.210355669999998</v>
      </c>
      <c r="AG559" s="630">
        <v>0.57919626099999999</v>
      </c>
      <c r="AH559" s="631">
        <v>84.146744420000005</v>
      </c>
      <c r="AI559" s="630">
        <v>0.74649453700000001</v>
      </c>
      <c r="AJ559" s="632">
        <v>108.4521589</v>
      </c>
      <c r="AK559" s="633">
        <v>0.68672351499999995</v>
      </c>
      <c r="AL559" s="634">
        <v>99.768510219999996</v>
      </c>
      <c r="AM559" s="633">
        <v>0.63822579000000002</v>
      </c>
      <c r="AN559" s="634">
        <v>92.722667580000007</v>
      </c>
      <c r="AO559" s="633">
        <v>0.64856896500000005</v>
      </c>
      <c r="AP559" s="635">
        <v>94.225343980000005</v>
      </c>
      <c r="AQ559" s="630">
        <v>0.60679679500000006</v>
      </c>
      <c r="AR559" s="631">
        <v>88.156602969999994</v>
      </c>
      <c r="AS559" s="630">
        <v>0.62051083399999996</v>
      </c>
      <c r="AT559" s="631">
        <v>90.149004750000003</v>
      </c>
      <c r="AU559" s="630">
        <v>0.61700567399999995</v>
      </c>
      <c r="AV559" s="632">
        <v>89.639768489999994</v>
      </c>
      <c r="AW559" s="633">
        <v>0.64951762700000004</v>
      </c>
      <c r="AX559" s="635">
        <v>94.363167430000004</v>
      </c>
      <c r="AY559" s="604"/>
      <c r="AZ559" s="568" t="str">
        <f t="shared" si="3171"/>
        <v>I check a number of sources before making a significant purchase</v>
      </c>
      <c r="BA559" s="665">
        <f t="shared" si="3311"/>
        <v>0</v>
      </c>
      <c r="BB559" s="665">
        <f t="shared" si="3312"/>
        <v>0</v>
      </c>
      <c r="BC559" s="665">
        <f t="shared" si="3313"/>
        <v>17.921484701000001</v>
      </c>
      <c r="BD559" s="648">
        <f t="shared" si="3314"/>
        <v>78.673192686000007</v>
      </c>
      <c r="BE559" s="648">
        <f t="shared" si="3315"/>
        <v>0</v>
      </c>
      <c r="BF559" s="666">
        <f t="shared" si="3316"/>
        <v>39.639473905999999</v>
      </c>
      <c r="BG559" s="666">
        <f t="shared" si="3317"/>
        <v>18.645068806000001</v>
      </c>
      <c r="BH559" s="666">
        <f t="shared" si="3318"/>
        <v>0</v>
      </c>
      <c r="BI559" s="666">
        <f t="shared" si="3319"/>
        <v>3.5855901550000002</v>
      </c>
      <c r="BJ559" s="666">
        <f t="shared" si="3320"/>
        <v>14.342360620000001</v>
      </c>
      <c r="BK559" s="650">
        <f t="shared" si="3321"/>
        <v>22.536014129999998</v>
      </c>
      <c r="BL559" s="650">
        <f t="shared" si="3322"/>
        <v>9.5351052020000004</v>
      </c>
      <c r="BM559" s="650">
        <f t="shared" si="3323"/>
        <v>0</v>
      </c>
      <c r="BN559" s="650">
        <f t="shared" si="3324"/>
        <v>0</v>
      </c>
      <c r="BO559" s="650">
        <f t="shared" si="3325"/>
        <v>11.943912592</v>
      </c>
      <c r="BP559" s="667">
        <f t="shared" si="3326"/>
        <v>6.8672351499999991</v>
      </c>
      <c r="BQ559" s="667">
        <f t="shared" si="3327"/>
        <v>5.74403211</v>
      </c>
      <c r="BR559" s="667">
        <f t="shared" si="3328"/>
        <v>3.8914137900000005</v>
      </c>
      <c r="BS559" s="650">
        <f t="shared" si="3329"/>
        <v>1.8203903850000001</v>
      </c>
      <c r="BT559" s="650">
        <f t="shared" si="3330"/>
        <v>8.6871516759999992</v>
      </c>
      <c r="BU559" s="650">
        <f t="shared" si="3331"/>
        <v>1.2340113479999999</v>
      </c>
      <c r="BV559" s="667">
        <f t="shared" si="3332"/>
        <v>2.5980705080000002</v>
      </c>
      <c r="BW559" s="652">
        <f>SUM(BA559:BV559)</f>
        <v>247.66450776500005</v>
      </c>
      <c r="BX559" s="606">
        <f>BW559/SUM($BW$558:$BW$559)</f>
        <v>0.5906928207613904</v>
      </c>
      <c r="BY559" s="645">
        <f ca="1">IF(CZ559&gt;0,BX559/CZ559*100,"")</f>
        <v>99.804640510230556</v>
      </c>
      <c r="BZ559" s="608"/>
      <c r="CB559" s="616" t="str">
        <f t="shared" si="3194"/>
        <v>I check a number of sources before making a significant purchase</v>
      </c>
      <c r="CC559" s="665">
        <f t="shared" ca="1" si="3333"/>
        <v>0</v>
      </c>
      <c r="CD559" s="665">
        <f t="shared" ca="1" si="3334"/>
        <v>2.0681165999999997</v>
      </c>
      <c r="CE559" s="665">
        <f t="shared" ca="1" si="3335"/>
        <v>476.08813705699998</v>
      </c>
      <c r="CF559" s="648">
        <f t="shared" ca="1" si="3336"/>
        <v>1479.204462483</v>
      </c>
      <c r="CG559" s="648">
        <f t="shared" ca="1" si="3337"/>
        <v>3.7109996550000002</v>
      </c>
      <c r="CH559" s="666">
        <f t="shared" ca="1" si="3338"/>
        <v>1010.432627302</v>
      </c>
      <c r="CI559" s="666">
        <f t="shared" ca="1" si="3339"/>
        <v>395.84915311200001</v>
      </c>
      <c r="CJ559" s="666">
        <f t="shared" ca="1" si="3340"/>
        <v>0</v>
      </c>
      <c r="CK559" s="666">
        <f t="shared" ca="1" si="3341"/>
        <v>70.994685068999999</v>
      </c>
      <c r="CL559" s="666">
        <f t="shared" ca="1" si="3342"/>
        <v>260.31384525300001</v>
      </c>
      <c r="CM559" s="650">
        <f t="shared" ca="1" si="3343"/>
        <v>726.41085545700003</v>
      </c>
      <c r="CN559" s="650">
        <f t="shared" ca="1" si="3344"/>
        <v>508.76597042100002</v>
      </c>
      <c r="CO559" s="650">
        <f t="shared" ca="1" si="3345"/>
        <v>128.47013856000001</v>
      </c>
      <c r="CP559" s="650">
        <f t="shared" ca="1" si="3346"/>
        <v>0</v>
      </c>
      <c r="CQ559" s="650">
        <f t="shared" ca="1" si="3347"/>
        <v>354.58490507499999</v>
      </c>
      <c r="CR559" s="667">
        <f t="shared" ca="1" si="3348"/>
        <v>288.42387629999996</v>
      </c>
      <c r="CS559" s="667">
        <f t="shared" ca="1" si="3349"/>
        <v>340.17434607000001</v>
      </c>
      <c r="CT559" s="667">
        <f t="shared" ca="1" si="3350"/>
        <v>385.24996521000003</v>
      </c>
      <c r="CU559" s="650">
        <f t="shared" ca="1" si="3351"/>
        <v>225.12161094500001</v>
      </c>
      <c r="CV559" s="650">
        <f t="shared" ca="1" si="3352"/>
        <v>178.70712019199999</v>
      </c>
      <c r="CW559" s="650">
        <f t="shared" ca="1" si="3353"/>
        <v>147.46435608599998</v>
      </c>
      <c r="CX559" s="667">
        <f t="shared" ca="1" si="3354"/>
        <v>51.96141016</v>
      </c>
      <c r="CY559" s="652">
        <f ca="1">SUM(CC559:CX559)</f>
        <v>7033.9965810069998</v>
      </c>
      <c r="CZ559" s="606">
        <f ca="1">CY559/SUM($CY$558:$CY$559)</f>
        <v>0.59184905405359478</v>
      </c>
      <c r="DA559" s="645"/>
    </row>
    <row r="560" spans="1:105" ht="15" x14ac:dyDescent="0.25">
      <c r="A560" s="615">
        <v>743</v>
      </c>
      <c r="B560" s="616"/>
      <c r="C560" s="616"/>
      <c r="D560" s="616" t="str">
        <f t="shared" si="3074"/>
        <v/>
      </c>
      <c r="E560" s="568" t="s">
        <v>331</v>
      </c>
      <c r="F560" s="620" t="s">
        <v>331</v>
      </c>
      <c r="G560" s="621" t="s">
        <v>331</v>
      </c>
      <c r="H560" s="622" t="s">
        <v>331</v>
      </c>
      <c r="I560" s="621" t="s">
        <v>331</v>
      </c>
      <c r="J560" s="622" t="s">
        <v>331</v>
      </c>
      <c r="K560" s="621" t="s">
        <v>331</v>
      </c>
      <c r="L560" s="623" t="s">
        <v>331</v>
      </c>
      <c r="M560" s="624" t="s">
        <v>331</v>
      </c>
      <c r="N560" s="625" t="s">
        <v>331</v>
      </c>
      <c r="O560" s="624" t="s">
        <v>331</v>
      </c>
      <c r="P560" s="626" t="s">
        <v>331</v>
      </c>
      <c r="Q560" s="627" t="s">
        <v>331</v>
      </c>
      <c r="R560" s="628" t="s">
        <v>331</v>
      </c>
      <c r="S560" s="627" t="s">
        <v>331</v>
      </c>
      <c r="T560" s="628" t="s">
        <v>331</v>
      </c>
      <c r="U560" s="627" t="s">
        <v>331</v>
      </c>
      <c r="V560" s="628" t="s">
        <v>331</v>
      </c>
      <c r="W560" s="627" t="s">
        <v>331</v>
      </c>
      <c r="X560" s="628" t="s">
        <v>331</v>
      </c>
      <c r="Y560" s="627" t="s">
        <v>331</v>
      </c>
      <c r="Z560" s="629" t="s">
        <v>331</v>
      </c>
      <c r="AA560" s="630" t="s">
        <v>331</v>
      </c>
      <c r="AB560" s="631" t="s">
        <v>331</v>
      </c>
      <c r="AC560" s="630" t="s">
        <v>331</v>
      </c>
      <c r="AD560" s="631" t="s">
        <v>331</v>
      </c>
      <c r="AE560" s="630" t="s">
        <v>331</v>
      </c>
      <c r="AF560" s="631" t="s">
        <v>331</v>
      </c>
      <c r="AG560" s="630" t="s">
        <v>331</v>
      </c>
      <c r="AH560" s="631" t="s">
        <v>331</v>
      </c>
      <c r="AI560" s="630" t="s">
        <v>331</v>
      </c>
      <c r="AJ560" s="632" t="s">
        <v>331</v>
      </c>
      <c r="AK560" s="633" t="s">
        <v>331</v>
      </c>
      <c r="AL560" s="634" t="s">
        <v>331</v>
      </c>
      <c r="AM560" s="633" t="s">
        <v>331</v>
      </c>
      <c r="AN560" s="634" t="s">
        <v>331</v>
      </c>
      <c r="AO560" s="633" t="s">
        <v>331</v>
      </c>
      <c r="AP560" s="635" t="s">
        <v>331</v>
      </c>
      <c r="AQ560" s="630" t="s">
        <v>331</v>
      </c>
      <c r="AR560" s="631" t="s">
        <v>331</v>
      </c>
      <c r="AS560" s="630" t="s">
        <v>331</v>
      </c>
      <c r="AT560" s="631" t="s">
        <v>331</v>
      </c>
      <c r="AU560" s="630" t="s">
        <v>331</v>
      </c>
      <c r="AV560" s="632" t="s">
        <v>331</v>
      </c>
      <c r="AW560" s="633" t="s">
        <v>331</v>
      </c>
      <c r="AX560" s="635" t="s">
        <v>331</v>
      </c>
      <c r="AY560" s="604"/>
      <c r="AZ560" s="568" t="str">
        <f t="shared" si="3171"/>
        <v/>
      </c>
      <c r="BA560" s="665"/>
      <c r="BB560" s="665"/>
      <c r="BC560" s="665"/>
      <c r="BD560" s="648"/>
      <c r="BE560" s="648"/>
      <c r="BF560" s="666"/>
      <c r="BG560" s="666"/>
      <c r="BH560" s="666"/>
      <c r="BI560" s="666"/>
      <c r="BJ560" s="666"/>
      <c r="BK560" s="650"/>
      <c r="BL560" s="650"/>
      <c r="BM560" s="650"/>
      <c r="BN560" s="650"/>
      <c r="BO560" s="650"/>
      <c r="BP560" s="667"/>
      <c r="BQ560" s="667"/>
      <c r="BR560" s="667"/>
      <c r="BS560" s="650"/>
      <c r="BT560" s="650"/>
      <c r="BU560" s="650"/>
      <c r="BV560" s="667"/>
      <c r="BW560" s="652"/>
      <c r="BX560" s="606"/>
      <c r="BY560" s="645"/>
      <c r="BZ560" s="608"/>
      <c r="CB560" s="616" t="str">
        <f t="shared" si="3194"/>
        <v/>
      </c>
      <c r="CC560" s="665"/>
      <c r="CD560" s="665"/>
      <c r="CE560" s="665"/>
      <c r="CF560" s="648"/>
      <c r="CG560" s="648"/>
      <c r="CH560" s="666"/>
      <c r="CI560" s="666"/>
      <c r="CJ560" s="666"/>
      <c r="CK560" s="666"/>
      <c r="CL560" s="666"/>
      <c r="CM560" s="650"/>
      <c r="CN560" s="650"/>
      <c r="CO560" s="650"/>
      <c r="CP560" s="650"/>
      <c r="CQ560" s="650"/>
      <c r="CR560" s="667"/>
      <c r="CS560" s="667"/>
      <c r="CT560" s="667"/>
      <c r="CU560" s="650"/>
      <c r="CV560" s="650"/>
      <c r="CW560" s="650"/>
      <c r="CX560" s="667"/>
      <c r="CY560" s="652"/>
      <c r="CZ560" s="606"/>
      <c r="DA560" s="645"/>
    </row>
    <row r="561" spans="1:105" ht="15" x14ac:dyDescent="0.25">
      <c r="A561" s="615">
        <v>744</v>
      </c>
      <c r="B561" s="616" t="s">
        <v>349</v>
      </c>
      <c r="C561" s="616" t="s">
        <v>826</v>
      </c>
      <c r="D561" s="616" t="str">
        <f t="shared" si="3074"/>
        <v>Tend To Look Out For Adverts OnLeisure activities (e.g. events, days out) products</v>
      </c>
      <c r="E561" s="568" t="s">
        <v>827</v>
      </c>
      <c r="F561" s="620">
        <v>0.16055577500000001</v>
      </c>
      <c r="G561" s="621">
        <v>0.22251502400000001</v>
      </c>
      <c r="H561" s="622">
        <v>138.59048290000001</v>
      </c>
      <c r="I561" s="621">
        <v>0.17317871100000001</v>
      </c>
      <c r="J561" s="622">
        <v>107.86202520000001</v>
      </c>
      <c r="K561" s="621">
        <v>0.117982595</v>
      </c>
      <c r="L561" s="623">
        <v>73.483868479999998</v>
      </c>
      <c r="M561" s="624">
        <v>0.15977638399999999</v>
      </c>
      <c r="N561" s="625">
        <v>99.514566479999999</v>
      </c>
      <c r="O561" s="624">
        <v>0.16149998099999999</v>
      </c>
      <c r="P561" s="626">
        <v>100.5880858</v>
      </c>
      <c r="Q561" s="627">
        <v>0.161506501</v>
      </c>
      <c r="R561" s="628">
        <v>100.5921464</v>
      </c>
      <c r="S561" s="627">
        <v>0.155272518</v>
      </c>
      <c r="T561" s="628">
        <v>96.709394549999999</v>
      </c>
      <c r="U561" s="627">
        <v>0.19960663000000001</v>
      </c>
      <c r="V561" s="628">
        <v>124.3222981</v>
      </c>
      <c r="W561" s="627">
        <v>0.161506501</v>
      </c>
      <c r="X561" s="628">
        <v>100.5921464</v>
      </c>
      <c r="Y561" s="627">
        <v>0.16458714299999999</v>
      </c>
      <c r="Z561" s="629">
        <v>102.5108827</v>
      </c>
      <c r="AA561" s="630">
        <v>0.13455931600000001</v>
      </c>
      <c r="AB561" s="631">
        <v>83.808455870000003</v>
      </c>
      <c r="AC561" s="630">
        <v>0.15110522400000001</v>
      </c>
      <c r="AD561" s="631">
        <v>94.113851460000006</v>
      </c>
      <c r="AE561" s="630">
        <v>0.15342805700000001</v>
      </c>
      <c r="AF561" s="631">
        <v>95.560596810000007</v>
      </c>
      <c r="AG561" s="630">
        <v>0.20852406400000001</v>
      </c>
      <c r="AH561" s="631">
        <v>129.87640200000001</v>
      </c>
      <c r="AI561" s="630">
        <v>0.15166206700000001</v>
      </c>
      <c r="AJ561" s="632">
        <v>94.460673749999998</v>
      </c>
      <c r="AK561" s="633">
        <v>0.18671861000000001</v>
      </c>
      <c r="AL561" s="634">
        <v>116.2951686</v>
      </c>
      <c r="AM561" s="633">
        <v>0.13940375399999999</v>
      </c>
      <c r="AN561" s="634">
        <v>86.82574855</v>
      </c>
      <c r="AO561" s="633">
        <v>0.146526923</v>
      </c>
      <c r="AP561" s="635">
        <v>91.26231842</v>
      </c>
      <c r="AQ561" s="630">
        <v>0.171988</v>
      </c>
      <c r="AR561" s="631">
        <v>107.1204066</v>
      </c>
      <c r="AS561" s="630">
        <v>0.165490095</v>
      </c>
      <c r="AT561" s="631">
        <v>103.07327429999999</v>
      </c>
      <c r="AU561" s="630">
        <v>0.13791635799999999</v>
      </c>
      <c r="AV561" s="632">
        <v>85.899343979999998</v>
      </c>
      <c r="AW561" s="633">
        <v>0.208698154</v>
      </c>
      <c r="AX561" s="635">
        <v>129.9848313</v>
      </c>
      <c r="AY561" s="672"/>
      <c r="AZ561" s="568" t="str">
        <f t="shared" si="3171"/>
        <v>Leisure activities (e.g. events, days out) products</v>
      </c>
      <c r="BA561" s="665">
        <f t="shared" ref="BA561:BA585" si="3355">BA$5*G561</f>
        <v>0</v>
      </c>
      <c r="BB561" s="665">
        <f t="shared" ref="BB561:BB585" si="3356">BB$5*I561</f>
        <v>0</v>
      </c>
      <c r="BC561" s="665">
        <f t="shared" ref="BC561:BC585" si="3357">BC$5*K561</f>
        <v>2.7135996849999997</v>
      </c>
      <c r="BD561" s="648">
        <f t="shared" ref="BD561:BD585" si="3358">BD$5*M561</f>
        <v>16.936296704</v>
      </c>
      <c r="BE561" s="648">
        <f t="shared" ref="BE561:BE585" si="3359">BE$5*O561</f>
        <v>0</v>
      </c>
      <c r="BF561" s="666">
        <f t="shared" ref="BF561:BF585" si="3360">BF$5*Q561</f>
        <v>8.5598445529999996</v>
      </c>
      <c r="BG561" s="666">
        <f t="shared" ref="BG561:BG585" si="3361">BG$5*S561</f>
        <v>4.0370854679999999</v>
      </c>
      <c r="BH561" s="666">
        <f t="shared" ref="BH561:BH585" si="3362">BH$5*U561</f>
        <v>0</v>
      </c>
      <c r="BI561" s="666">
        <f t="shared" ref="BI561:BI585" si="3363">BI$5*W561</f>
        <v>0.80753250499999996</v>
      </c>
      <c r="BJ561" s="666">
        <f t="shared" ref="BJ561:BJ585" si="3364">BJ$5*Y561</f>
        <v>3.2917428599999998</v>
      </c>
      <c r="BK561" s="650">
        <f t="shared" ref="BK561:BK585" si="3365">BK$5*AA561</f>
        <v>4.0367794800000008</v>
      </c>
      <c r="BL561" s="650">
        <f t="shared" ref="BL561:BL585" si="3366">BL$5*AC561</f>
        <v>2.1154731360000003</v>
      </c>
      <c r="BM561" s="650">
        <f t="shared" ref="BM561:BM585" si="3367">BM$5*AE561</f>
        <v>0</v>
      </c>
      <c r="BN561" s="650">
        <f t="shared" ref="BN561:BN585" si="3368">BN$5*AG561</f>
        <v>0</v>
      </c>
      <c r="BO561" s="650">
        <f t="shared" ref="BO561:BO585" si="3369">BO$5*AI561</f>
        <v>2.4265930720000002</v>
      </c>
      <c r="BP561" s="667">
        <f t="shared" ref="BP561:BP585" si="3370">BP$5*AK561</f>
        <v>1.8671861000000001</v>
      </c>
      <c r="BQ561" s="667">
        <f t="shared" ref="BQ561:BQ585" si="3371">BQ$5*AM561</f>
        <v>1.2546337859999999</v>
      </c>
      <c r="BR561" s="667">
        <f t="shared" ref="BR561:BR585" si="3372">BR$5*AO561</f>
        <v>0.87916153799999996</v>
      </c>
      <c r="BS561" s="650">
        <f t="shared" ref="BS561:BS585" si="3373">BS$5*AQ561</f>
        <v>0.51596399999999998</v>
      </c>
      <c r="BT561" s="650">
        <f t="shared" ref="BT561:BT585" si="3374">BT$5*AS561</f>
        <v>2.3168613300000001</v>
      </c>
      <c r="BU561" s="650">
        <f t="shared" ref="BU561:BU585" si="3375">BU$5*AU561</f>
        <v>0.27583271599999998</v>
      </c>
      <c r="BV561" s="667">
        <f t="shared" ref="BV561:BV585" si="3376">BV$5*AW561</f>
        <v>0.83479261599999999</v>
      </c>
      <c r="BW561" s="652">
        <f t="shared" ref="BW561:BW585" si="3377">SUM(BA561:BV561)</f>
        <v>52.869379548999987</v>
      </c>
      <c r="BX561" s="606">
        <f>BW561/SUM($BW$561:$BW$585)</f>
        <v>6.0145707983636013E-2</v>
      </c>
      <c r="BY561" s="645">
        <f t="shared" ref="BY561:BY585" ca="1" si="3378">IF(CZ561&gt;0,BX561/CZ561*100,"")</f>
        <v>103.63378706615522</v>
      </c>
      <c r="BZ561" s="608"/>
      <c r="CB561" s="616" t="str">
        <f t="shared" si="3194"/>
        <v>Leisure activities (e.g. events, days out) products</v>
      </c>
      <c r="CC561" s="665">
        <f t="shared" ref="CC561:CC585" ca="1" si="3379">CC$5*G561</f>
        <v>0</v>
      </c>
      <c r="CD561" s="665">
        <f t="shared" ref="CD561:CD585" ca="1" si="3380">CD$5*I561</f>
        <v>0.51953613300000001</v>
      </c>
      <c r="CE561" s="665">
        <f t="shared" ref="CE561:CE585" ca="1" si="3381">CE$5*K561</f>
        <v>72.087365544999997</v>
      </c>
      <c r="CF561" s="648">
        <f t="shared" ref="CF561:CF585" ca="1" si="3382">CF$5*M561</f>
        <v>318.43433331199998</v>
      </c>
      <c r="CG561" s="648">
        <f t="shared" ref="CG561:CG585" ca="1" si="3383">CG$5*O561</f>
        <v>0.80749990499999991</v>
      </c>
      <c r="CH561" s="666">
        <f t="shared" ref="CH561:CH585" ca="1" si="3384">CH$5*Q561</f>
        <v>218.195282851</v>
      </c>
      <c r="CI561" s="666">
        <f t="shared" ref="CI561:CI585" ca="1" si="3385">CI$5*S561</f>
        <v>85.710429935999997</v>
      </c>
      <c r="CJ561" s="666">
        <f t="shared" ref="CJ561:CJ585" ca="1" si="3386">CJ$5*U561</f>
        <v>0</v>
      </c>
      <c r="CK561" s="666">
        <f t="shared" ref="CK561:CK585" ca="1" si="3387">CK$5*W561</f>
        <v>15.989143599</v>
      </c>
      <c r="CL561" s="666">
        <f t="shared" ref="CL561:CL585" ca="1" si="3388">CL$5*Y561</f>
        <v>59.745132908999999</v>
      </c>
      <c r="CM561" s="650">
        <f t="shared" ref="CM561:CM585" ca="1" si="3389">CM$5*AA561</f>
        <v>130.11885857200002</v>
      </c>
      <c r="CN561" s="650">
        <f t="shared" ref="CN561:CN585" ca="1" si="3390">CN$5*AC561</f>
        <v>112.87560232800001</v>
      </c>
      <c r="CO561" s="650">
        <f t="shared" ref="CO561:CO585" ca="1" si="3391">CO$5*AE561</f>
        <v>29.458186944000001</v>
      </c>
      <c r="CP561" s="650">
        <f t="shared" ref="CP561:CP585" ca="1" si="3392">CP$5*AG561</f>
        <v>0</v>
      </c>
      <c r="CQ561" s="650">
        <f t="shared" ref="CQ561:CQ585" ca="1" si="3393">CQ$5*AI561</f>
        <v>72.03948182500001</v>
      </c>
      <c r="CR561" s="667">
        <f t="shared" ref="CR561:CR585" ca="1" si="3394">CR$5*AK561</f>
        <v>78.421816200000009</v>
      </c>
      <c r="CS561" s="667">
        <f t="shared" ref="CS561:CS585" ca="1" si="3395">CS$5*AM561</f>
        <v>74.302200881999994</v>
      </c>
      <c r="CT561" s="667">
        <f t="shared" ref="CT561:CT585" ca="1" si="3396">CT$5*AO561</f>
        <v>87.036992261999998</v>
      </c>
      <c r="CU561" s="650">
        <f t="shared" ref="CU561:CU585" ca="1" si="3397">CU$5*AQ561</f>
        <v>63.807548000000004</v>
      </c>
      <c r="CV561" s="650">
        <f t="shared" ref="CV561:CV585" ca="1" si="3398">CV$5*AS561</f>
        <v>47.661147360000001</v>
      </c>
      <c r="CW561" s="650">
        <f t="shared" ref="CW561:CW585" ca="1" si="3399">CW$5*AU561</f>
        <v>32.962009561999999</v>
      </c>
      <c r="CX561" s="667">
        <f t="shared" ref="CX561:CX585" ca="1" si="3400">CX$5*AW561</f>
        <v>16.69585232</v>
      </c>
      <c r="CY561" s="652">
        <f t="shared" ref="CY561:CY585" ca="1" si="3401">SUM(CC561:CX561)</f>
        <v>1516.8684204450003</v>
      </c>
      <c r="CZ561" s="606">
        <f ca="1">CY561/SUM($CY$561:$CY$585)</f>
        <v>5.8036775154459666E-2</v>
      </c>
      <c r="DA561" s="645"/>
    </row>
    <row r="562" spans="1:105" ht="15" x14ac:dyDescent="0.25">
      <c r="A562" s="615">
        <v>745</v>
      </c>
      <c r="B562" s="616"/>
      <c r="C562" s="616" t="s">
        <v>826</v>
      </c>
      <c r="D562" s="616" t="str">
        <f t="shared" si="3074"/>
        <v>Tend To Look Out For Adverts OnAlcoholic drinks (Age masking applied) products</v>
      </c>
      <c r="E562" s="568" t="s">
        <v>828</v>
      </c>
      <c r="F562" s="620">
        <v>0.108350293</v>
      </c>
      <c r="G562" s="621">
        <v>0.14020492100000001</v>
      </c>
      <c r="H562" s="622">
        <v>129.3996693</v>
      </c>
      <c r="I562" s="621">
        <v>0.17271941800000001</v>
      </c>
      <c r="J562" s="622">
        <v>159.4083536</v>
      </c>
      <c r="K562" s="621">
        <v>0.12959316000000001</v>
      </c>
      <c r="L562" s="623">
        <v>119.6057307</v>
      </c>
      <c r="M562" s="624">
        <v>8.7690422000000004E-2</v>
      </c>
      <c r="N562" s="625">
        <v>80.932334890000007</v>
      </c>
      <c r="O562" s="624">
        <v>0.134373142</v>
      </c>
      <c r="P562" s="626">
        <v>124.0173317</v>
      </c>
      <c r="Q562" s="627">
        <v>9.0411197999999998E-2</v>
      </c>
      <c r="R562" s="628">
        <v>83.443427549999996</v>
      </c>
      <c r="S562" s="627">
        <v>0.100177106</v>
      </c>
      <c r="T562" s="628">
        <v>92.45670054</v>
      </c>
      <c r="U562" s="627">
        <v>0.11469986</v>
      </c>
      <c r="V562" s="628">
        <v>105.86022180000001</v>
      </c>
      <c r="W562" s="627">
        <v>0.119262479</v>
      </c>
      <c r="X562" s="628">
        <v>110.0712109</v>
      </c>
      <c r="Y562" s="627">
        <v>8.2453468000000002E-2</v>
      </c>
      <c r="Z562" s="629">
        <v>76.09898038</v>
      </c>
      <c r="AA562" s="630">
        <v>9.4949045999999995E-2</v>
      </c>
      <c r="AB562" s="631">
        <v>87.631554359999996</v>
      </c>
      <c r="AC562" s="630">
        <v>9.2934596999999994E-2</v>
      </c>
      <c r="AD562" s="631">
        <v>85.772354010000001</v>
      </c>
      <c r="AE562" s="630">
        <v>9.4949045999999995E-2</v>
      </c>
      <c r="AF562" s="631">
        <v>87.631554359999996</v>
      </c>
      <c r="AG562" s="630">
        <v>0.124639102</v>
      </c>
      <c r="AH562" s="631">
        <v>115.0334706</v>
      </c>
      <c r="AI562" s="630">
        <v>8.2495114999999994E-2</v>
      </c>
      <c r="AJ562" s="632">
        <v>76.137417799999994</v>
      </c>
      <c r="AK562" s="633">
        <v>0.134290354</v>
      </c>
      <c r="AL562" s="634">
        <v>123.94092379999999</v>
      </c>
      <c r="AM562" s="633">
        <v>9.7812780000000002E-2</v>
      </c>
      <c r="AN562" s="634">
        <v>90.274587400000001</v>
      </c>
      <c r="AO562" s="633">
        <v>0.11111869000000001</v>
      </c>
      <c r="AP562" s="635">
        <v>102.5550434</v>
      </c>
      <c r="AQ562" s="630">
        <v>0.13161963199999999</v>
      </c>
      <c r="AR562" s="631">
        <v>121.47602759999999</v>
      </c>
      <c r="AS562" s="630">
        <v>0.12836262800000001</v>
      </c>
      <c r="AT562" s="631">
        <v>118.470033</v>
      </c>
      <c r="AU562" s="630">
        <v>0.12946702500000001</v>
      </c>
      <c r="AV562" s="632">
        <v>119.4893168</v>
      </c>
      <c r="AW562" s="633">
        <v>0.16067305600000001</v>
      </c>
      <c r="AX562" s="635">
        <v>148.29037539999999</v>
      </c>
      <c r="AY562" s="604"/>
      <c r="AZ562" s="568" t="str">
        <f t="shared" si="3171"/>
        <v>Alcoholic drinks (Age masking applied) products</v>
      </c>
      <c r="BA562" s="665">
        <f t="shared" si="3355"/>
        <v>0</v>
      </c>
      <c r="BB562" s="665">
        <f t="shared" si="3356"/>
        <v>0</v>
      </c>
      <c r="BC562" s="665">
        <f t="shared" si="3357"/>
        <v>2.9806426800000003</v>
      </c>
      <c r="BD562" s="648">
        <f t="shared" si="3358"/>
        <v>9.2951847320000009</v>
      </c>
      <c r="BE562" s="648">
        <f t="shared" si="3359"/>
        <v>0</v>
      </c>
      <c r="BF562" s="666">
        <f t="shared" si="3360"/>
        <v>4.7917934940000002</v>
      </c>
      <c r="BG562" s="666">
        <f t="shared" si="3361"/>
        <v>2.6046047560000001</v>
      </c>
      <c r="BH562" s="666">
        <f t="shared" si="3362"/>
        <v>0</v>
      </c>
      <c r="BI562" s="666">
        <f t="shared" si="3363"/>
        <v>0.596312395</v>
      </c>
      <c r="BJ562" s="666">
        <f t="shared" si="3364"/>
        <v>1.6490693599999999</v>
      </c>
      <c r="BK562" s="650">
        <f t="shared" si="3365"/>
        <v>2.8484713799999999</v>
      </c>
      <c r="BL562" s="650">
        <f t="shared" si="3366"/>
        <v>1.301084358</v>
      </c>
      <c r="BM562" s="650">
        <f t="shared" si="3367"/>
        <v>0</v>
      </c>
      <c r="BN562" s="650">
        <f t="shared" si="3368"/>
        <v>0</v>
      </c>
      <c r="BO562" s="650">
        <f t="shared" si="3369"/>
        <v>1.3199218399999999</v>
      </c>
      <c r="BP562" s="667">
        <f t="shared" si="3370"/>
        <v>1.34290354</v>
      </c>
      <c r="BQ562" s="667">
        <f t="shared" si="3371"/>
        <v>0.88031502000000006</v>
      </c>
      <c r="BR562" s="667">
        <f t="shared" si="3372"/>
        <v>0.66671214000000001</v>
      </c>
      <c r="BS562" s="650">
        <f t="shared" si="3373"/>
        <v>0.39485889599999996</v>
      </c>
      <c r="BT562" s="650">
        <f t="shared" si="3374"/>
        <v>1.7970767920000001</v>
      </c>
      <c r="BU562" s="650">
        <f t="shared" si="3375"/>
        <v>0.25893405000000003</v>
      </c>
      <c r="BV562" s="667">
        <f t="shared" si="3376"/>
        <v>0.64269222400000003</v>
      </c>
      <c r="BW562" s="652">
        <f t="shared" si="3377"/>
        <v>33.370577656999998</v>
      </c>
      <c r="BX562" s="606">
        <f t="shared" ref="BX562:BX585" si="3402">BW562/SUM($BW$561:$BW$585)</f>
        <v>3.7963317067925266E-2</v>
      </c>
      <c r="BY562" s="645">
        <f t="shared" ca="1" si="3378"/>
        <v>99.509863197538536</v>
      </c>
      <c r="BZ562" s="608"/>
      <c r="CB562" s="616" t="str">
        <f t="shared" si="3194"/>
        <v>Alcoholic drinks (Age masking applied) products</v>
      </c>
      <c r="CC562" s="665">
        <f t="shared" ca="1" si="3379"/>
        <v>0</v>
      </c>
      <c r="CD562" s="665">
        <f t="shared" ca="1" si="3380"/>
        <v>0.51815825400000004</v>
      </c>
      <c r="CE562" s="665">
        <f t="shared" ca="1" si="3381"/>
        <v>79.181420760000009</v>
      </c>
      <c r="CF562" s="648">
        <f t="shared" ca="1" si="3382"/>
        <v>174.76701104600002</v>
      </c>
      <c r="CG562" s="648">
        <f t="shared" ca="1" si="3383"/>
        <v>0.67186571000000006</v>
      </c>
      <c r="CH562" s="666">
        <f t="shared" ca="1" si="3384"/>
        <v>122.145528498</v>
      </c>
      <c r="CI562" s="666">
        <f t="shared" ca="1" si="3385"/>
        <v>55.297762511999998</v>
      </c>
      <c r="CJ562" s="666">
        <f t="shared" ca="1" si="3386"/>
        <v>0</v>
      </c>
      <c r="CK562" s="666">
        <f t="shared" ca="1" si="3387"/>
        <v>11.806985421</v>
      </c>
      <c r="CL562" s="666">
        <f t="shared" ca="1" si="3388"/>
        <v>29.930608884000002</v>
      </c>
      <c r="CM562" s="650">
        <f t="shared" ca="1" si="3389"/>
        <v>91.815727482</v>
      </c>
      <c r="CN562" s="650">
        <f t="shared" ca="1" si="3390"/>
        <v>69.422143958999996</v>
      </c>
      <c r="CO562" s="650">
        <f t="shared" ca="1" si="3391"/>
        <v>18.230216832</v>
      </c>
      <c r="CP562" s="650">
        <f t="shared" ca="1" si="3392"/>
        <v>0</v>
      </c>
      <c r="CQ562" s="650">
        <f t="shared" ca="1" si="3393"/>
        <v>39.185179624999996</v>
      </c>
      <c r="CR562" s="667">
        <f t="shared" ca="1" si="3394"/>
        <v>56.401948680000004</v>
      </c>
      <c r="CS562" s="667">
        <f t="shared" ca="1" si="3395"/>
        <v>52.134211739999998</v>
      </c>
      <c r="CT562" s="667">
        <f t="shared" ca="1" si="3396"/>
        <v>66.004501860000005</v>
      </c>
      <c r="CU562" s="650">
        <f t="shared" ca="1" si="3397"/>
        <v>48.830883471999996</v>
      </c>
      <c r="CV562" s="650">
        <f t="shared" ca="1" si="3398"/>
        <v>36.968436864000005</v>
      </c>
      <c r="CW562" s="650">
        <f t="shared" ca="1" si="3399"/>
        <v>30.942618975000002</v>
      </c>
      <c r="CX562" s="667">
        <f t="shared" ca="1" si="3400"/>
        <v>12.853844480000001</v>
      </c>
      <c r="CY562" s="652">
        <f t="shared" ca="1" si="3401"/>
        <v>997.1090550539999</v>
      </c>
      <c r="CZ562" s="606">
        <f t="shared" ref="CZ562:CZ585" ca="1" si="3403">CY562/SUM($CY$561:$CY$585)</f>
        <v>3.8150305756690379E-2</v>
      </c>
      <c r="DA562" s="645"/>
    </row>
    <row r="563" spans="1:105" ht="15" x14ac:dyDescent="0.25">
      <c r="A563" s="615">
        <v>746</v>
      </c>
      <c r="B563" s="616"/>
      <c r="C563" s="616" t="s">
        <v>826</v>
      </c>
      <c r="D563" s="616" t="str">
        <f t="shared" si="3074"/>
        <v>Tend To Look Out For Adverts OnDomestic appliances  products</v>
      </c>
      <c r="E563" s="568" t="s">
        <v>829</v>
      </c>
      <c r="F563" s="620">
        <v>9.3589307999999996E-2</v>
      </c>
      <c r="G563" s="621">
        <v>0.118836819</v>
      </c>
      <c r="H563" s="622">
        <v>126.9769173</v>
      </c>
      <c r="I563" s="621">
        <v>0.15561787199999999</v>
      </c>
      <c r="J563" s="622">
        <v>166.27740349999999</v>
      </c>
      <c r="K563" s="621">
        <v>0.10679475200000001</v>
      </c>
      <c r="L563" s="623">
        <v>114.10999169999999</v>
      </c>
      <c r="M563" s="624">
        <v>7.7108599999999999E-2</v>
      </c>
      <c r="N563" s="625">
        <v>82.390394439999994</v>
      </c>
      <c r="O563" s="624">
        <v>0.10200661499999999</v>
      </c>
      <c r="P563" s="626">
        <v>108.9938763</v>
      </c>
      <c r="Q563" s="627">
        <v>7.7356235999999995E-2</v>
      </c>
      <c r="R563" s="628">
        <v>82.654992930000006</v>
      </c>
      <c r="S563" s="627">
        <v>6.3136827000000006E-2</v>
      </c>
      <c r="T563" s="628">
        <v>67.461581120000005</v>
      </c>
      <c r="U563" s="627">
        <v>0.15018322200000001</v>
      </c>
      <c r="V563" s="628">
        <v>160.47049060000001</v>
      </c>
      <c r="W563" s="627">
        <v>0.125356673</v>
      </c>
      <c r="X563" s="628">
        <v>133.94336920000001</v>
      </c>
      <c r="Y563" s="627">
        <v>6.5738870000000005E-2</v>
      </c>
      <c r="Z563" s="629">
        <v>70.241858460000003</v>
      </c>
      <c r="AA563" s="630">
        <v>7.5258315000000006E-2</v>
      </c>
      <c r="AB563" s="631">
        <v>80.413368419999998</v>
      </c>
      <c r="AC563" s="630">
        <v>7.3448898999999998E-2</v>
      </c>
      <c r="AD563" s="631">
        <v>78.480009999999993</v>
      </c>
      <c r="AE563" s="630">
        <v>8.3148482999999995E-2</v>
      </c>
      <c r="AF563" s="631">
        <v>88.843997889999997</v>
      </c>
      <c r="AG563" s="630">
        <v>0.213924683</v>
      </c>
      <c r="AH563" s="631">
        <v>228.5781207</v>
      </c>
      <c r="AI563" s="630">
        <v>7.0689236000000003E-2</v>
      </c>
      <c r="AJ563" s="632">
        <v>75.531315359999994</v>
      </c>
      <c r="AK563" s="633">
        <v>0.10243922</v>
      </c>
      <c r="AL563" s="634">
        <v>109.4561133</v>
      </c>
      <c r="AM563" s="633">
        <v>6.7340918999999999E-2</v>
      </c>
      <c r="AN563" s="634">
        <v>71.953645730000005</v>
      </c>
      <c r="AO563" s="633">
        <v>8.0636232000000002E-2</v>
      </c>
      <c r="AP563" s="635">
        <v>86.159661639999996</v>
      </c>
      <c r="AQ563" s="630">
        <v>0.111862274</v>
      </c>
      <c r="AR563" s="631">
        <v>119.5246289</v>
      </c>
      <c r="AS563" s="630">
        <v>9.0275816999999994E-2</v>
      </c>
      <c r="AT563" s="631">
        <v>96.459541009999995</v>
      </c>
      <c r="AU563" s="630">
        <v>0.14696504499999999</v>
      </c>
      <c r="AV563" s="632">
        <v>157.03187370000001</v>
      </c>
      <c r="AW563" s="633">
        <v>0.14835826699999999</v>
      </c>
      <c r="AX563" s="635">
        <v>158.5205291</v>
      </c>
      <c r="AY563" s="604"/>
      <c r="AZ563" s="568" t="str">
        <f t="shared" si="3171"/>
        <v>Domestic appliances  products</v>
      </c>
      <c r="BA563" s="665">
        <f t="shared" si="3355"/>
        <v>0</v>
      </c>
      <c r="BB563" s="665">
        <f t="shared" si="3356"/>
        <v>0</v>
      </c>
      <c r="BC563" s="665">
        <f t="shared" si="3357"/>
        <v>2.4562792959999999</v>
      </c>
      <c r="BD563" s="648">
        <f t="shared" si="3358"/>
        <v>8.1735115999999994</v>
      </c>
      <c r="BE563" s="648">
        <f t="shared" si="3359"/>
        <v>0</v>
      </c>
      <c r="BF563" s="666">
        <f t="shared" si="3360"/>
        <v>4.099880508</v>
      </c>
      <c r="BG563" s="666">
        <f t="shared" si="3361"/>
        <v>1.6415575020000002</v>
      </c>
      <c r="BH563" s="666">
        <f t="shared" si="3362"/>
        <v>0</v>
      </c>
      <c r="BI563" s="666">
        <f t="shared" si="3363"/>
        <v>0.62678336499999998</v>
      </c>
      <c r="BJ563" s="666">
        <f t="shared" si="3364"/>
        <v>1.3147774000000001</v>
      </c>
      <c r="BK563" s="650">
        <f t="shared" si="3365"/>
        <v>2.2577494500000004</v>
      </c>
      <c r="BL563" s="650">
        <f t="shared" si="3366"/>
        <v>1.0282845860000001</v>
      </c>
      <c r="BM563" s="650">
        <f t="shared" si="3367"/>
        <v>0</v>
      </c>
      <c r="BN563" s="650">
        <f t="shared" si="3368"/>
        <v>0</v>
      </c>
      <c r="BO563" s="650">
        <f t="shared" si="3369"/>
        <v>1.131027776</v>
      </c>
      <c r="BP563" s="667">
        <f t="shared" si="3370"/>
        <v>1.0243921999999999</v>
      </c>
      <c r="BQ563" s="667">
        <f t="shared" si="3371"/>
        <v>0.60606827100000005</v>
      </c>
      <c r="BR563" s="667">
        <f t="shared" si="3372"/>
        <v>0.48381739200000001</v>
      </c>
      <c r="BS563" s="650">
        <f t="shared" si="3373"/>
        <v>0.33558682200000001</v>
      </c>
      <c r="BT563" s="650">
        <f t="shared" si="3374"/>
        <v>1.2638614379999999</v>
      </c>
      <c r="BU563" s="650">
        <f t="shared" si="3375"/>
        <v>0.29393008999999998</v>
      </c>
      <c r="BV563" s="667">
        <f t="shared" si="3376"/>
        <v>0.59343306799999995</v>
      </c>
      <c r="BW563" s="652">
        <f t="shared" si="3377"/>
        <v>27.330940764000005</v>
      </c>
      <c r="BX563" s="606">
        <f t="shared" si="3402"/>
        <v>3.1092454576397442E-2</v>
      </c>
      <c r="BY563" s="645">
        <f t="shared" ca="1" si="3378"/>
        <v>99.829454402589519</v>
      </c>
      <c r="BZ563" s="608"/>
      <c r="CB563" s="616" t="str">
        <f t="shared" si="3194"/>
        <v>Domestic appliances  products</v>
      </c>
      <c r="CC563" s="665">
        <f t="shared" ca="1" si="3379"/>
        <v>0</v>
      </c>
      <c r="CD563" s="665">
        <f t="shared" ca="1" si="3380"/>
        <v>0.46685361599999997</v>
      </c>
      <c r="CE563" s="665">
        <f t="shared" ca="1" si="3381"/>
        <v>65.25159347200001</v>
      </c>
      <c r="CF563" s="648">
        <f t="shared" ca="1" si="3382"/>
        <v>153.6774398</v>
      </c>
      <c r="CG563" s="648">
        <f t="shared" ca="1" si="3383"/>
        <v>0.51003307499999995</v>
      </c>
      <c r="CH563" s="666">
        <f t="shared" ca="1" si="3384"/>
        <v>104.508274836</v>
      </c>
      <c r="CI563" s="666">
        <f t="shared" ca="1" si="3385"/>
        <v>34.851528504000001</v>
      </c>
      <c r="CJ563" s="666">
        <f t="shared" ca="1" si="3386"/>
        <v>0</v>
      </c>
      <c r="CK563" s="666">
        <f t="shared" ca="1" si="3387"/>
        <v>12.410310626999999</v>
      </c>
      <c r="CL563" s="666">
        <f t="shared" ca="1" si="3388"/>
        <v>23.863209810000001</v>
      </c>
      <c r="CM563" s="650">
        <f t="shared" ca="1" si="3389"/>
        <v>72.774790605000007</v>
      </c>
      <c r="CN563" s="650">
        <f t="shared" ca="1" si="3390"/>
        <v>54.866327552999998</v>
      </c>
      <c r="CO563" s="650">
        <f t="shared" ca="1" si="3391"/>
        <v>15.964508735999999</v>
      </c>
      <c r="CP563" s="650">
        <f t="shared" ca="1" si="3392"/>
        <v>0</v>
      </c>
      <c r="CQ563" s="650">
        <f t="shared" ca="1" si="3393"/>
        <v>33.577387100000003</v>
      </c>
      <c r="CR563" s="667">
        <f t="shared" ca="1" si="3394"/>
        <v>43.024472400000001</v>
      </c>
      <c r="CS563" s="667">
        <f t="shared" ca="1" si="3395"/>
        <v>35.892709826999997</v>
      </c>
      <c r="CT563" s="667">
        <f t="shared" ca="1" si="3396"/>
        <v>47.897921808</v>
      </c>
      <c r="CU563" s="650">
        <f t="shared" ca="1" si="3397"/>
        <v>41.500903653999998</v>
      </c>
      <c r="CV563" s="650">
        <f t="shared" ca="1" si="3398"/>
        <v>25.999435295999998</v>
      </c>
      <c r="CW563" s="650">
        <f t="shared" ca="1" si="3399"/>
        <v>35.124645754999996</v>
      </c>
      <c r="CX563" s="667">
        <f t="shared" ca="1" si="3400"/>
        <v>11.868661359999999</v>
      </c>
      <c r="CY563" s="652">
        <f t="shared" ca="1" si="3401"/>
        <v>814.03100783399998</v>
      </c>
      <c r="CZ563" s="606">
        <f t="shared" ca="1" si="3403"/>
        <v>3.1145571978194564E-2</v>
      </c>
      <c r="DA563" s="645"/>
    </row>
    <row r="564" spans="1:105" ht="15" x14ac:dyDescent="0.25">
      <c r="A564" s="615">
        <v>747</v>
      </c>
      <c r="B564" s="616"/>
      <c r="C564" s="616" t="s">
        <v>826</v>
      </c>
      <c r="D564" s="616" t="str">
        <f t="shared" si="3074"/>
        <v>Tend To Look Out For Adverts OnBeauty/Personal grooming products</v>
      </c>
      <c r="E564" s="568" t="s">
        <v>830</v>
      </c>
      <c r="F564" s="620">
        <v>0.13528263500000001</v>
      </c>
      <c r="G564" s="621">
        <v>0.20043018900000001</v>
      </c>
      <c r="H564" s="622">
        <v>148.1566267</v>
      </c>
      <c r="I564" s="621">
        <v>0.15835749499999999</v>
      </c>
      <c r="J564" s="622">
        <v>117.0567788</v>
      </c>
      <c r="K564" s="621">
        <v>9.4537601999999998E-2</v>
      </c>
      <c r="L564" s="623">
        <v>69.881549820000004</v>
      </c>
      <c r="M564" s="624">
        <v>0.124738698</v>
      </c>
      <c r="N564" s="625">
        <v>92.205993489999997</v>
      </c>
      <c r="O564" s="624">
        <v>0.130950434</v>
      </c>
      <c r="P564" s="626">
        <v>96.797666750000005</v>
      </c>
      <c r="Q564" s="627">
        <v>0.111943027</v>
      </c>
      <c r="R564" s="628">
        <v>82.74752067</v>
      </c>
      <c r="S564" s="627">
        <v>0.117974758</v>
      </c>
      <c r="T564" s="628">
        <v>87.206135570000001</v>
      </c>
      <c r="U564" s="627">
        <v>0.168810196</v>
      </c>
      <c r="V564" s="628">
        <v>124.7833437</v>
      </c>
      <c r="W564" s="627">
        <v>0.206928842</v>
      </c>
      <c r="X564" s="628">
        <v>152.96038659999999</v>
      </c>
      <c r="Y564" s="627">
        <v>0.12682323400000001</v>
      </c>
      <c r="Z564" s="629">
        <v>93.746868539999994</v>
      </c>
      <c r="AA564" s="630">
        <v>0.11171766</v>
      </c>
      <c r="AB564" s="631">
        <v>82.58093101</v>
      </c>
      <c r="AC564" s="630">
        <v>0.10694891400000001</v>
      </c>
      <c r="AD564" s="631">
        <v>79.05590703</v>
      </c>
      <c r="AE564" s="630">
        <v>0.116542086</v>
      </c>
      <c r="AF564" s="631">
        <v>86.147113680000004</v>
      </c>
      <c r="AG564" s="630">
        <v>0.223023317</v>
      </c>
      <c r="AH564" s="631">
        <v>164.85731279999999</v>
      </c>
      <c r="AI564" s="630">
        <v>0.108099973</v>
      </c>
      <c r="AJ564" s="632">
        <v>79.906761860000003</v>
      </c>
      <c r="AK564" s="633">
        <v>0.14564350100000001</v>
      </c>
      <c r="AL564" s="634">
        <v>107.658681</v>
      </c>
      <c r="AM564" s="633">
        <v>0.121157527</v>
      </c>
      <c r="AN564" s="634">
        <v>89.558816370000002</v>
      </c>
      <c r="AO564" s="633">
        <v>0.11905194700000001</v>
      </c>
      <c r="AP564" s="635">
        <v>88.002386369999996</v>
      </c>
      <c r="AQ564" s="630">
        <v>0.16384011300000001</v>
      </c>
      <c r="AR564" s="631">
        <v>121.10949239999999</v>
      </c>
      <c r="AS564" s="630">
        <v>0.13947807400000001</v>
      </c>
      <c r="AT564" s="631">
        <v>103.1012396</v>
      </c>
      <c r="AU564" s="630">
        <v>0.155777674</v>
      </c>
      <c r="AV564" s="632">
        <v>115.1497924</v>
      </c>
      <c r="AW564" s="633">
        <v>0.23378771800000001</v>
      </c>
      <c r="AX564" s="635">
        <v>172.81428410000001</v>
      </c>
      <c r="AY564" s="604"/>
      <c r="AZ564" s="568" t="str">
        <f t="shared" si="3171"/>
        <v>Beauty/Personal grooming products</v>
      </c>
      <c r="BA564" s="665">
        <f t="shared" si="3355"/>
        <v>0</v>
      </c>
      <c r="BB564" s="665">
        <f t="shared" si="3356"/>
        <v>0</v>
      </c>
      <c r="BC564" s="665">
        <f t="shared" si="3357"/>
        <v>2.174364846</v>
      </c>
      <c r="BD564" s="648">
        <f t="shared" si="3358"/>
        <v>13.222301988</v>
      </c>
      <c r="BE564" s="648">
        <f t="shared" si="3359"/>
        <v>0</v>
      </c>
      <c r="BF564" s="666">
        <f t="shared" si="3360"/>
        <v>5.9329804309999998</v>
      </c>
      <c r="BG564" s="666">
        <f t="shared" si="3361"/>
        <v>3.0673437080000001</v>
      </c>
      <c r="BH564" s="666">
        <f t="shared" si="3362"/>
        <v>0</v>
      </c>
      <c r="BI564" s="666">
        <f t="shared" si="3363"/>
        <v>1.03464421</v>
      </c>
      <c r="BJ564" s="666">
        <f t="shared" si="3364"/>
        <v>2.5364646799999999</v>
      </c>
      <c r="BK564" s="650">
        <f t="shared" si="3365"/>
        <v>3.3515297999999998</v>
      </c>
      <c r="BL564" s="650">
        <f t="shared" si="3366"/>
        <v>1.4972847960000002</v>
      </c>
      <c r="BM564" s="650">
        <f t="shared" si="3367"/>
        <v>0</v>
      </c>
      <c r="BN564" s="650">
        <f t="shared" si="3368"/>
        <v>0</v>
      </c>
      <c r="BO564" s="650">
        <f t="shared" si="3369"/>
        <v>1.729599568</v>
      </c>
      <c r="BP564" s="667">
        <f t="shared" si="3370"/>
        <v>1.4564350100000001</v>
      </c>
      <c r="BQ564" s="667">
        <f t="shared" si="3371"/>
        <v>1.0904177429999999</v>
      </c>
      <c r="BR564" s="667">
        <f t="shared" si="3372"/>
        <v>0.71431168200000006</v>
      </c>
      <c r="BS564" s="650">
        <f t="shared" si="3373"/>
        <v>0.49152033900000003</v>
      </c>
      <c r="BT564" s="650">
        <f t="shared" si="3374"/>
        <v>1.9526930360000001</v>
      </c>
      <c r="BU564" s="650">
        <f t="shared" si="3375"/>
        <v>0.31155534800000001</v>
      </c>
      <c r="BV564" s="667">
        <f t="shared" si="3376"/>
        <v>0.93515087200000002</v>
      </c>
      <c r="BW564" s="652">
        <f t="shared" si="3377"/>
        <v>41.498598057000002</v>
      </c>
      <c r="BX564" s="606">
        <f t="shared" si="3402"/>
        <v>4.7209983959681581E-2</v>
      </c>
      <c r="BY564" s="645">
        <f t="shared" ca="1" si="3378"/>
        <v>102.36620980219845</v>
      </c>
      <c r="BZ564" s="608"/>
      <c r="CB564" s="616" t="str">
        <f t="shared" si="3194"/>
        <v>Beauty/Personal grooming products</v>
      </c>
      <c r="CC564" s="665">
        <f t="shared" ca="1" si="3379"/>
        <v>0</v>
      </c>
      <c r="CD564" s="665">
        <f t="shared" ca="1" si="3380"/>
        <v>0.47507248499999999</v>
      </c>
      <c r="CE564" s="665">
        <f t="shared" ca="1" si="3381"/>
        <v>57.762474822000001</v>
      </c>
      <c r="CF564" s="648">
        <f t="shared" ca="1" si="3382"/>
        <v>248.604225114</v>
      </c>
      <c r="CG564" s="648">
        <f t="shared" ca="1" si="3383"/>
        <v>0.65475217000000008</v>
      </c>
      <c r="CH564" s="666">
        <f t="shared" ca="1" si="3384"/>
        <v>151.23502947700001</v>
      </c>
      <c r="CI564" s="666">
        <f t="shared" ca="1" si="3385"/>
        <v>65.122066415999996</v>
      </c>
      <c r="CJ564" s="666">
        <f t="shared" ca="1" si="3386"/>
        <v>0</v>
      </c>
      <c r="CK564" s="666">
        <f t="shared" ca="1" si="3387"/>
        <v>20.485955358000002</v>
      </c>
      <c r="CL564" s="666">
        <f t="shared" ca="1" si="3388"/>
        <v>46.036833942000001</v>
      </c>
      <c r="CM564" s="650">
        <f t="shared" ca="1" si="3389"/>
        <v>108.03097722</v>
      </c>
      <c r="CN564" s="650">
        <f t="shared" ca="1" si="3390"/>
        <v>79.890838758000001</v>
      </c>
      <c r="CO564" s="650">
        <f t="shared" ca="1" si="3391"/>
        <v>22.376080512000001</v>
      </c>
      <c r="CP564" s="650">
        <f t="shared" ca="1" si="3392"/>
        <v>0</v>
      </c>
      <c r="CQ564" s="650">
        <f t="shared" ca="1" si="3393"/>
        <v>51.347487174999998</v>
      </c>
      <c r="CR564" s="667">
        <f t="shared" ca="1" si="3394"/>
        <v>61.170270420000001</v>
      </c>
      <c r="CS564" s="667">
        <f t="shared" ca="1" si="3395"/>
        <v>64.576961890999996</v>
      </c>
      <c r="CT564" s="667">
        <f t="shared" ca="1" si="3396"/>
        <v>70.716856518</v>
      </c>
      <c r="CU564" s="650">
        <f t="shared" ca="1" si="3397"/>
        <v>60.784681923000001</v>
      </c>
      <c r="CV564" s="650">
        <f t="shared" ca="1" si="3398"/>
        <v>40.169685311999999</v>
      </c>
      <c r="CW564" s="650">
        <f t="shared" ca="1" si="3399"/>
        <v>37.230864086000004</v>
      </c>
      <c r="CX564" s="667">
        <f t="shared" ca="1" si="3400"/>
        <v>18.70301744</v>
      </c>
      <c r="CY564" s="652">
        <f t="shared" ca="1" si="3401"/>
        <v>1205.3741310390001</v>
      </c>
      <c r="CZ564" s="606">
        <f t="shared" ca="1" si="3403"/>
        <v>4.6118718326003387E-2</v>
      </c>
      <c r="DA564" s="645"/>
    </row>
    <row r="565" spans="1:105" ht="15" x14ac:dyDescent="0.25">
      <c r="A565" s="615">
        <v>748</v>
      </c>
      <c r="B565" s="616"/>
      <c r="C565" s="616" t="s">
        <v>826</v>
      </c>
      <c r="D565" s="616" t="str">
        <f t="shared" si="3074"/>
        <v>Tend To Look Out For Adverts OnCars/Automotive  products</v>
      </c>
      <c r="E565" s="568" t="s">
        <v>831</v>
      </c>
      <c r="F565" s="620">
        <v>0.105397557</v>
      </c>
      <c r="G565" s="621">
        <v>0.14440202799999999</v>
      </c>
      <c r="H565" s="622">
        <v>137.00699650000001</v>
      </c>
      <c r="I565" s="621">
        <v>0.17366862799999999</v>
      </c>
      <c r="J565" s="622">
        <v>164.7748125</v>
      </c>
      <c r="K565" s="621">
        <v>0.13789786700000001</v>
      </c>
      <c r="L565" s="623">
        <v>130.83592300000001</v>
      </c>
      <c r="M565" s="624">
        <v>0.101277099</v>
      </c>
      <c r="N565" s="625">
        <v>96.090556079999999</v>
      </c>
      <c r="O565" s="624">
        <v>0.14172416199999999</v>
      </c>
      <c r="P565" s="626">
        <v>134.46626800000001</v>
      </c>
      <c r="Q565" s="627">
        <v>0.100614416</v>
      </c>
      <c r="R565" s="628">
        <v>95.461810490000005</v>
      </c>
      <c r="S565" s="627">
        <v>8.3755439000000001E-2</v>
      </c>
      <c r="T565" s="628">
        <v>79.466205410000001</v>
      </c>
      <c r="U565" s="627">
        <v>0.155995091</v>
      </c>
      <c r="V565" s="628">
        <v>148.00636249999999</v>
      </c>
      <c r="W565" s="627">
        <v>0.148222719</v>
      </c>
      <c r="X565" s="628">
        <v>140.63202480000001</v>
      </c>
      <c r="Y565" s="627">
        <v>9.2850215E-2</v>
      </c>
      <c r="Z565" s="629">
        <v>88.095224680000001</v>
      </c>
      <c r="AA565" s="630">
        <v>9.7499459999999996E-2</v>
      </c>
      <c r="AB565" s="631">
        <v>92.506375109999993</v>
      </c>
      <c r="AC565" s="630">
        <v>9.3820204000000004E-2</v>
      </c>
      <c r="AD565" s="631">
        <v>89.015539590000003</v>
      </c>
      <c r="AE565" s="630">
        <v>7.8792052000000001E-2</v>
      </c>
      <c r="AF565" s="631">
        <v>74.756999829999998</v>
      </c>
      <c r="AG565" s="630">
        <v>0.19126801500000001</v>
      </c>
      <c r="AH565" s="631">
        <v>181.47291079999999</v>
      </c>
      <c r="AI565" s="630">
        <v>7.8423045999999996E-2</v>
      </c>
      <c r="AJ565" s="632">
        <v>74.406891299999998</v>
      </c>
      <c r="AK565" s="633">
        <v>0.107743662</v>
      </c>
      <c r="AL565" s="634">
        <v>102.2259571</v>
      </c>
      <c r="AM565" s="633">
        <v>7.6762491000000002E-2</v>
      </c>
      <c r="AN565" s="634">
        <v>72.83137558</v>
      </c>
      <c r="AO565" s="633">
        <v>9.6143517999999997E-2</v>
      </c>
      <c r="AP565" s="635">
        <v>91.219873320000005</v>
      </c>
      <c r="AQ565" s="630">
        <v>0.11453469199999999</v>
      </c>
      <c r="AR565" s="631">
        <v>108.6692087</v>
      </c>
      <c r="AS565" s="630">
        <v>8.8165932000000002E-2</v>
      </c>
      <c r="AT565" s="631">
        <v>83.650830690000006</v>
      </c>
      <c r="AU565" s="630">
        <v>0.10584256</v>
      </c>
      <c r="AV565" s="632">
        <v>100.42221360000001</v>
      </c>
      <c r="AW565" s="633">
        <v>0.174179219</v>
      </c>
      <c r="AX565" s="635">
        <v>165.25925620000001</v>
      </c>
      <c r="AY565" s="604"/>
      <c r="AZ565" s="568" t="str">
        <f t="shared" si="3171"/>
        <v>Cars/Automotive  products</v>
      </c>
      <c r="BA565" s="665">
        <f t="shared" si="3355"/>
        <v>0</v>
      </c>
      <c r="BB565" s="665">
        <f t="shared" si="3356"/>
        <v>0</v>
      </c>
      <c r="BC565" s="665">
        <f t="shared" si="3357"/>
        <v>3.1716509410000002</v>
      </c>
      <c r="BD565" s="648">
        <f t="shared" si="3358"/>
        <v>10.735372494</v>
      </c>
      <c r="BE565" s="648">
        <f t="shared" si="3359"/>
        <v>0</v>
      </c>
      <c r="BF565" s="666">
        <f t="shared" si="3360"/>
        <v>5.3325640480000001</v>
      </c>
      <c r="BG565" s="666">
        <f t="shared" si="3361"/>
        <v>2.177641414</v>
      </c>
      <c r="BH565" s="666">
        <f t="shared" si="3362"/>
        <v>0</v>
      </c>
      <c r="BI565" s="666">
        <f t="shared" si="3363"/>
        <v>0.74111359500000007</v>
      </c>
      <c r="BJ565" s="666">
        <f t="shared" si="3364"/>
        <v>1.8570043000000001</v>
      </c>
      <c r="BK565" s="650">
        <f t="shared" si="3365"/>
        <v>2.9249837999999997</v>
      </c>
      <c r="BL565" s="650">
        <f t="shared" si="3366"/>
        <v>1.313482856</v>
      </c>
      <c r="BM565" s="650">
        <f t="shared" si="3367"/>
        <v>0</v>
      </c>
      <c r="BN565" s="650">
        <f t="shared" si="3368"/>
        <v>0</v>
      </c>
      <c r="BO565" s="650">
        <f t="shared" si="3369"/>
        <v>1.2547687359999999</v>
      </c>
      <c r="BP565" s="667">
        <f t="shared" si="3370"/>
        <v>1.0774366200000001</v>
      </c>
      <c r="BQ565" s="667">
        <f t="shared" si="3371"/>
        <v>0.69086241900000001</v>
      </c>
      <c r="BR565" s="667">
        <f t="shared" si="3372"/>
        <v>0.57686110800000001</v>
      </c>
      <c r="BS565" s="650">
        <f t="shared" si="3373"/>
        <v>0.34360407599999998</v>
      </c>
      <c r="BT565" s="650">
        <f t="shared" si="3374"/>
        <v>1.234323048</v>
      </c>
      <c r="BU565" s="650">
        <f t="shared" si="3375"/>
        <v>0.21168512</v>
      </c>
      <c r="BV565" s="667">
        <f t="shared" si="3376"/>
        <v>0.69671687599999998</v>
      </c>
      <c r="BW565" s="652">
        <f t="shared" si="3377"/>
        <v>34.340071451</v>
      </c>
      <c r="BX565" s="606">
        <f t="shared" si="3402"/>
        <v>3.9066240747440521E-2</v>
      </c>
      <c r="BY565" s="645">
        <f t="shared" ca="1" si="3378"/>
        <v>103.65889935096257</v>
      </c>
      <c r="BZ565" s="608"/>
      <c r="CB565" s="616" t="str">
        <f t="shared" si="3194"/>
        <v>Cars/Automotive  products</v>
      </c>
      <c r="CC565" s="665">
        <f t="shared" ca="1" si="3379"/>
        <v>0</v>
      </c>
      <c r="CD565" s="665">
        <f t="shared" ca="1" si="3380"/>
        <v>0.52100588400000003</v>
      </c>
      <c r="CE565" s="665">
        <f t="shared" ca="1" si="3381"/>
        <v>84.255596737000005</v>
      </c>
      <c r="CF565" s="648">
        <f t="shared" ca="1" si="3382"/>
        <v>201.84525830699999</v>
      </c>
      <c r="CG565" s="648">
        <f t="shared" ca="1" si="3383"/>
        <v>0.70862080999999999</v>
      </c>
      <c r="CH565" s="666">
        <f t="shared" ca="1" si="3384"/>
        <v>135.93007601599999</v>
      </c>
      <c r="CI565" s="666">
        <f t="shared" ca="1" si="3385"/>
        <v>46.233002327999998</v>
      </c>
      <c r="CJ565" s="666">
        <f t="shared" ca="1" si="3386"/>
        <v>0</v>
      </c>
      <c r="CK565" s="666">
        <f t="shared" ca="1" si="3387"/>
        <v>14.674049181000001</v>
      </c>
      <c r="CL565" s="666">
        <f t="shared" ca="1" si="3388"/>
        <v>33.704628045</v>
      </c>
      <c r="CM565" s="650">
        <f t="shared" ca="1" si="3389"/>
        <v>94.281977819999994</v>
      </c>
      <c r="CN565" s="650">
        <f t="shared" ca="1" si="3390"/>
        <v>70.083692388000003</v>
      </c>
      <c r="CO565" s="650">
        <f t="shared" ca="1" si="3391"/>
        <v>15.128073984</v>
      </c>
      <c r="CP565" s="650">
        <f t="shared" ca="1" si="3392"/>
        <v>0</v>
      </c>
      <c r="CQ565" s="650">
        <f t="shared" ca="1" si="3393"/>
        <v>37.250946849999998</v>
      </c>
      <c r="CR565" s="667">
        <f t="shared" ca="1" si="3394"/>
        <v>45.252338040000005</v>
      </c>
      <c r="CS565" s="667">
        <f t="shared" ca="1" si="3395"/>
        <v>40.914407703000002</v>
      </c>
      <c r="CT565" s="667">
        <f t="shared" ca="1" si="3396"/>
        <v>57.109249691999999</v>
      </c>
      <c r="CU565" s="650">
        <f t="shared" ca="1" si="3397"/>
        <v>42.492370731999998</v>
      </c>
      <c r="CV565" s="650">
        <f t="shared" ca="1" si="3398"/>
        <v>25.391788416000001</v>
      </c>
      <c r="CW565" s="650">
        <f t="shared" ca="1" si="3399"/>
        <v>25.296371839999999</v>
      </c>
      <c r="CX565" s="667">
        <f t="shared" ca="1" si="3400"/>
        <v>13.93433752</v>
      </c>
      <c r="CY565" s="652">
        <f t="shared" ca="1" si="3401"/>
        <v>985.00779229300019</v>
      </c>
      <c r="CZ565" s="606">
        <f t="shared" ca="1" si="3403"/>
        <v>3.7687300359202348E-2</v>
      </c>
      <c r="DA565" s="645"/>
    </row>
    <row r="566" spans="1:105" ht="15" x14ac:dyDescent="0.25">
      <c r="A566" s="615">
        <v>749</v>
      </c>
      <c r="B566" s="616"/>
      <c r="C566" s="616" t="s">
        <v>826</v>
      </c>
      <c r="D566" s="616" t="str">
        <f t="shared" si="3074"/>
        <v>Tend To Look Out For Adverts OnChildrens products products</v>
      </c>
      <c r="E566" s="568" t="s">
        <v>832</v>
      </c>
      <c r="F566" s="620">
        <v>9.7246763999999999E-2</v>
      </c>
      <c r="G566" s="621">
        <v>0.27799311799999998</v>
      </c>
      <c r="H566" s="622">
        <v>285.8636176</v>
      </c>
      <c r="I566" s="621">
        <v>0.10944100599999999</v>
      </c>
      <c r="J566" s="622">
        <v>112.5394829</v>
      </c>
      <c r="K566" s="621">
        <v>9.6044431E-2</v>
      </c>
      <c r="L566" s="623">
        <v>98.763626400000007</v>
      </c>
      <c r="M566" s="624">
        <v>8.7034868000000001E-2</v>
      </c>
      <c r="N566" s="625">
        <v>89.498985790000006</v>
      </c>
      <c r="O566" s="624">
        <v>0.11197265300000001</v>
      </c>
      <c r="P566" s="626">
        <v>115.1428057</v>
      </c>
      <c r="Q566" s="627">
        <v>6.6518610000000006E-2</v>
      </c>
      <c r="R566" s="628">
        <v>68.401874629999995</v>
      </c>
      <c r="S566" s="627">
        <v>7.7301056000000007E-2</v>
      </c>
      <c r="T566" s="628">
        <v>79.48959164</v>
      </c>
      <c r="U566" s="627">
        <v>0.108953458</v>
      </c>
      <c r="V566" s="628">
        <v>112.0381323</v>
      </c>
      <c r="W566" s="627">
        <v>0.102392337</v>
      </c>
      <c r="X566" s="628">
        <v>105.2912537</v>
      </c>
      <c r="Y566" s="627">
        <v>7.9773776000000005E-2</v>
      </c>
      <c r="Z566" s="629">
        <v>82.032319470000004</v>
      </c>
      <c r="AA566" s="630">
        <v>8.0183563999999999E-2</v>
      </c>
      <c r="AB566" s="631">
        <v>82.453709549999999</v>
      </c>
      <c r="AC566" s="630">
        <v>6.8513109000000003E-2</v>
      </c>
      <c r="AD566" s="631">
        <v>70.452841649999996</v>
      </c>
      <c r="AE566" s="630">
        <v>9.4582146000000006E-2</v>
      </c>
      <c r="AF566" s="631">
        <v>97.25994172</v>
      </c>
      <c r="AG566" s="630">
        <v>0.175938073</v>
      </c>
      <c r="AH566" s="631">
        <v>180.9192056</v>
      </c>
      <c r="AI566" s="630">
        <v>9.3913537000000005E-2</v>
      </c>
      <c r="AJ566" s="632">
        <v>96.572402859999997</v>
      </c>
      <c r="AK566" s="633">
        <v>0.111444666</v>
      </c>
      <c r="AL566" s="634">
        <v>114.59987080000001</v>
      </c>
      <c r="AM566" s="633">
        <v>9.3088005000000001E-2</v>
      </c>
      <c r="AN566" s="634">
        <v>95.723498629999995</v>
      </c>
      <c r="AO566" s="633">
        <v>9.8090679E-2</v>
      </c>
      <c r="AP566" s="635">
        <v>100.8678075</v>
      </c>
      <c r="AQ566" s="630">
        <v>0.127571556</v>
      </c>
      <c r="AR566" s="631">
        <v>131.18334229999999</v>
      </c>
      <c r="AS566" s="630">
        <v>8.1319272999999997E-2</v>
      </c>
      <c r="AT566" s="631">
        <v>83.621572439999994</v>
      </c>
      <c r="AU566" s="630">
        <v>0.10803086000000001</v>
      </c>
      <c r="AV566" s="632">
        <v>111.0894134</v>
      </c>
      <c r="AW566" s="633">
        <v>0.12753889800000001</v>
      </c>
      <c r="AX566" s="635">
        <v>131.1497602</v>
      </c>
      <c r="AY566" s="604"/>
      <c r="AZ566" s="568" t="str">
        <f t="shared" si="3171"/>
        <v>Childrens products products</v>
      </c>
      <c r="BA566" s="665">
        <f t="shared" si="3355"/>
        <v>0</v>
      </c>
      <c r="BB566" s="665">
        <f t="shared" si="3356"/>
        <v>0</v>
      </c>
      <c r="BC566" s="665">
        <f t="shared" si="3357"/>
        <v>2.2090219129999999</v>
      </c>
      <c r="BD566" s="648">
        <f t="shared" si="3358"/>
        <v>9.2256960079999999</v>
      </c>
      <c r="BE566" s="648">
        <f t="shared" si="3359"/>
        <v>0</v>
      </c>
      <c r="BF566" s="666">
        <f t="shared" si="3360"/>
        <v>3.5254863300000001</v>
      </c>
      <c r="BG566" s="666">
        <f t="shared" si="3361"/>
        <v>2.009827456</v>
      </c>
      <c r="BH566" s="666">
        <f t="shared" si="3362"/>
        <v>0</v>
      </c>
      <c r="BI566" s="666">
        <f t="shared" si="3363"/>
        <v>0.51196168499999994</v>
      </c>
      <c r="BJ566" s="666">
        <f t="shared" si="3364"/>
        <v>1.5954755200000001</v>
      </c>
      <c r="BK566" s="650">
        <f t="shared" si="3365"/>
        <v>2.4055069200000001</v>
      </c>
      <c r="BL566" s="650">
        <f t="shared" si="3366"/>
        <v>0.95918352600000001</v>
      </c>
      <c r="BM566" s="650">
        <f t="shared" si="3367"/>
        <v>0</v>
      </c>
      <c r="BN566" s="650">
        <f t="shared" si="3368"/>
        <v>0</v>
      </c>
      <c r="BO566" s="650">
        <f t="shared" si="3369"/>
        <v>1.5026165920000001</v>
      </c>
      <c r="BP566" s="667">
        <f t="shared" si="3370"/>
        <v>1.11444666</v>
      </c>
      <c r="BQ566" s="667">
        <f t="shared" si="3371"/>
        <v>0.83779204500000004</v>
      </c>
      <c r="BR566" s="667">
        <f t="shared" si="3372"/>
        <v>0.58854407399999997</v>
      </c>
      <c r="BS566" s="650">
        <f t="shared" si="3373"/>
        <v>0.38271466799999998</v>
      </c>
      <c r="BT566" s="650">
        <f t="shared" si="3374"/>
        <v>1.138469822</v>
      </c>
      <c r="BU566" s="650">
        <f t="shared" si="3375"/>
        <v>0.21606172000000001</v>
      </c>
      <c r="BV566" s="667">
        <f t="shared" si="3376"/>
        <v>0.51015559200000005</v>
      </c>
      <c r="BW566" s="652">
        <f t="shared" si="3377"/>
        <v>28.732960531</v>
      </c>
      <c r="BX566" s="606">
        <f t="shared" si="3402"/>
        <v>3.2687432089139261E-2</v>
      </c>
      <c r="BY566" s="645">
        <f t="shared" ca="1" si="3378"/>
        <v>99.61762138106306</v>
      </c>
      <c r="BZ566" s="608"/>
      <c r="CB566" s="616" t="str">
        <f t="shared" si="3194"/>
        <v>Childrens products products</v>
      </c>
      <c r="CC566" s="665">
        <f t="shared" ca="1" si="3379"/>
        <v>0</v>
      </c>
      <c r="CD566" s="665">
        <f t="shared" ca="1" si="3380"/>
        <v>0.32832301799999997</v>
      </c>
      <c r="CE566" s="665">
        <f t="shared" ca="1" si="3381"/>
        <v>58.683147341000002</v>
      </c>
      <c r="CF566" s="648">
        <f t="shared" ca="1" si="3382"/>
        <v>173.460491924</v>
      </c>
      <c r="CG566" s="648">
        <f t="shared" ca="1" si="3383"/>
        <v>0.55986326500000005</v>
      </c>
      <c r="CH566" s="666">
        <f t="shared" ca="1" si="3384"/>
        <v>89.866642110000001</v>
      </c>
      <c r="CI566" s="666">
        <f t="shared" ca="1" si="3385"/>
        <v>42.670182912000001</v>
      </c>
      <c r="CJ566" s="666">
        <f t="shared" ca="1" si="3386"/>
        <v>0</v>
      </c>
      <c r="CK566" s="666">
        <f t="shared" ca="1" si="3387"/>
        <v>10.136841363</v>
      </c>
      <c r="CL566" s="666">
        <f t="shared" ca="1" si="3388"/>
        <v>28.957880688000003</v>
      </c>
      <c r="CM566" s="650">
        <f t="shared" ca="1" si="3389"/>
        <v>77.537506387999997</v>
      </c>
      <c r="CN566" s="650">
        <f t="shared" ca="1" si="3390"/>
        <v>51.179292423</v>
      </c>
      <c r="CO566" s="650">
        <f t="shared" ca="1" si="3391"/>
        <v>18.159772031999999</v>
      </c>
      <c r="CP566" s="650">
        <f t="shared" ca="1" si="3392"/>
        <v>0</v>
      </c>
      <c r="CQ566" s="650">
        <f t="shared" ca="1" si="3393"/>
        <v>44.608930075000004</v>
      </c>
      <c r="CR566" s="667">
        <f t="shared" ca="1" si="3394"/>
        <v>46.806759720000002</v>
      </c>
      <c r="CS566" s="667">
        <f t="shared" ca="1" si="3395"/>
        <v>49.615906665000004</v>
      </c>
      <c r="CT566" s="667">
        <f t="shared" ca="1" si="3396"/>
        <v>58.265863326000002</v>
      </c>
      <c r="CU566" s="650">
        <f t="shared" ca="1" si="3397"/>
        <v>47.329047276000004</v>
      </c>
      <c r="CV566" s="650">
        <f t="shared" ca="1" si="3398"/>
        <v>23.419950623999998</v>
      </c>
      <c r="CW566" s="650">
        <f t="shared" ca="1" si="3399"/>
        <v>25.819375540000003</v>
      </c>
      <c r="CX566" s="667">
        <f t="shared" ca="1" si="3400"/>
        <v>10.203111840000002</v>
      </c>
      <c r="CY566" s="652">
        <f t="shared" ca="1" si="3401"/>
        <v>857.60888852999983</v>
      </c>
      <c r="CZ566" s="606">
        <f t="shared" ca="1" si="3403"/>
        <v>3.2812901609145448E-2</v>
      </c>
      <c r="DA566" s="645"/>
    </row>
    <row r="567" spans="1:105" ht="15" x14ac:dyDescent="0.25">
      <c r="A567" s="615">
        <v>750</v>
      </c>
      <c r="B567" s="616"/>
      <c r="C567" s="616" t="s">
        <v>826</v>
      </c>
      <c r="D567" s="616" t="str">
        <f t="shared" si="3074"/>
        <v>Tend To Look Out For Adverts OnCinema products</v>
      </c>
      <c r="E567" s="568" t="s">
        <v>833</v>
      </c>
      <c r="F567" s="620">
        <v>0.16787935300000001</v>
      </c>
      <c r="G567" s="621">
        <v>0.196576473</v>
      </c>
      <c r="H567" s="622">
        <v>117.0938951</v>
      </c>
      <c r="I567" s="621">
        <v>0.25992496799999998</v>
      </c>
      <c r="J567" s="622">
        <v>154.82843159999999</v>
      </c>
      <c r="K567" s="621">
        <v>0.15784221000000001</v>
      </c>
      <c r="L567" s="623">
        <v>94.021216980000005</v>
      </c>
      <c r="M567" s="624">
        <v>0.13862581199999999</v>
      </c>
      <c r="N567" s="625">
        <v>82.574664709999993</v>
      </c>
      <c r="O567" s="624">
        <v>0.14535608899999999</v>
      </c>
      <c r="P567" s="626">
        <v>86.583660800000004</v>
      </c>
      <c r="Q567" s="627">
        <v>0.15148793599999999</v>
      </c>
      <c r="R567" s="628">
        <v>90.23619266</v>
      </c>
      <c r="S567" s="627">
        <v>0.16356546899999999</v>
      </c>
      <c r="T567" s="628">
        <v>97.430366629999995</v>
      </c>
      <c r="U567" s="627">
        <v>0.19546613400000001</v>
      </c>
      <c r="V567" s="628">
        <v>116.43250399999999</v>
      </c>
      <c r="W567" s="627">
        <v>0.21929681200000001</v>
      </c>
      <c r="X567" s="628">
        <v>130.6276258</v>
      </c>
      <c r="Y567" s="627">
        <v>0.168555491</v>
      </c>
      <c r="Z567" s="629">
        <v>100.4027524</v>
      </c>
      <c r="AA567" s="630">
        <v>0.153461229</v>
      </c>
      <c r="AB567" s="631">
        <v>91.411616230000007</v>
      </c>
      <c r="AC567" s="630">
        <v>0.12929629400000001</v>
      </c>
      <c r="AD567" s="631">
        <v>77.017389030000004</v>
      </c>
      <c r="AE567" s="630">
        <v>0.153461229</v>
      </c>
      <c r="AF567" s="631">
        <v>91.411616230000007</v>
      </c>
      <c r="AG567" s="630">
        <v>0.20444278299999999</v>
      </c>
      <c r="AH567" s="631">
        <v>121.77958750000001</v>
      </c>
      <c r="AI567" s="630">
        <v>0.136839608</v>
      </c>
      <c r="AJ567" s="632">
        <v>81.51068377</v>
      </c>
      <c r="AK567" s="633">
        <v>0.22697847600000001</v>
      </c>
      <c r="AL567" s="634">
        <v>135.2033308</v>
      </c>
      <c r="AM567" s="633">
        <v>0.15851857999999999</v>
      </c>
      <c r="AN567" s="634">
        <v>94.424107250000006</v>
      </c>
      <c r="AO567" s="633">
        <v>0.169616616</v>
      </c>
      <c r="AP567" s="635">
        <v>101.0348288</v>
      </c>
      <c r="AQ567" s="630">
        <v>0.16809474899999999</v>
      </c>
      <c r="AR567" s="631">
        <v>100.1283043</v>
      </c>
      <c r="AS567" s="630">
        <v>0.15061614100000001</v>
      </c>
      <c r="AT567" s="631">
        <v>89.716894280000005</v>
      </c>
      <c r="AU567" s="630">
        <v>0.16809474899999999</v>
      </c>
      <c r="AV567" s="632">
        <v>100.1283043</v>
      </c>
      <c r="AW567" s="633">
        <v>0.26271271299999999</v>
      </c>
      <c r="AX567" s="635">
        <v>156.48899560000001</v>
      </c>
      <c r="AY567" s="604"/>
      <c r="AZ567" s="568" t="str">
        <f t="shared" si="3171"/>
        <v>Cinema products</v>
      </c>
      <c r="BA567" s="665">
        <f t="shared" si="3355"/>
        <v>0</v>
      </c>
      <c r="BB567" s="665">
        <f t="shared" si="3356"/>
        <v>0</v>
      </c>
      <c r="BC567" s="665">
        <f t="shared" si="3357"/>
        <v>3.6303708300000004</v>
      </c>
      <c r="BD567" s="648">
        <f t="shared" si="3358"/>
        <v>14.694336071999999</v>
      </c>
      <c r="BE567" s="648">
        <f t="shared" si="3359"/>
        <v>0</v>
      </c>
      <c r="BF567" s="666">
        <f t="shared" si="3360"/>
        <v>8.0288606079999987</v>
      </c>
      <c r="BG567" s="666">
        <f t="shared" si="3361"/>
        <v>4.2527021939999994</v>
      </c>
      <c r="BH567" s="666">
        <f t="shared" si="3362"/>
        <v>0</v>
      </c>
      <c r="BI567" s="666">
        <f t="shared" si="3363"/>
        <v>1.0964840600000001</v>
      </c>
      <c r="BJ567" s="666">
        <f t="shared" si="3364"/>
        <v>3.37110982</v>
      </c>
      <c r="BK567" s="650">
        <f t="shared" si="3365"/>
        <v>4.6038368700000003</v>
      </c>
      <c r="BL567" s="650">
        <f t="shared" si="3366"/>
        <v>1.8101481160000001</v>
      </c>
      <c r="BM567" s="650">
        <f t="shared" si="3367"/>
        <v>0</v>
      </c>
      <c r="BN567" s="650">
        <f t="shared" si="3368"/>
        <v>0</v>
      </c>
      <c r="BO567" s="650">
        <f t="shared" si="3369"/>
        <v>2.189433728</v>
      </c>
      <c r="BP567" s="667">
        <f t="shared" si="3370"/>
        <v>2.2697847600000003</v>
      </c>
      <c r="BQ567" s="667">
        <f t="shared" si="3371"/>
        <v>1.4266672199999999</v>
      </c>
      <c r="BR567" s="667">
        <f t="shared" si="3372"/>
        <v>1.017699696</v>
      </c>
      <c r="BS567" s="650">
        <f t="shared" si="3373"/>
        <v>0.50428424699999996</v>
      </c>
      <c r="BT567" s="650">
        <f t="shared" si="3374"/>
        <v>2.1086259740000002</v>
      </c>
      <c r="BU567" s="650">
        <f t="shared" si="3375"/>
        <v>0.33618949799999998</v>
      </c>
      <c r="BV567" s="667">
        <f t="shared" si="3376"/>
        <v>1.0508508519999999</v>
      </c>
      <c r="BW567" s="652">
        <f t="shared" si="3377"/>
        <v>52.391384545000008</v>
      </c>
      <c r="BX567" s="606">
        <f t="shared" si="3402"/>
        <v>5.9601927289149627E-2</v>
      </c>
      <c r="BY567" s="645">
        <f t="shared" ca="1" si="3378"/>
        <v>101.2183948668485</v>
      </c>
      <c r="BZ567" s="608"/>
      <c r="CB567" s="616" t="str">
        <f t="shared" si="3194"/>
        <v>Cinema products</v>
      </c>
      <c r="CC567" s="665">
        <f t="shared" ca="1" si="3379"/>
        <v>0</v>
      </c>
      <c r="CD567" s="665">
        <f t="shared" ca="1" si="3380"/>
        <v>0.77977490399999994</v>
      </c>
      <c r="CE567" s="665">
        <f t="shared" ca="1" si="3381"/>
        <v>96.441590310000009</v>
      </c>
      <c r="CF567" s="648">
        <f t="shared" ca="1" si="3382"/>
        <v>276.28124331599997</v>
      </c>
      <c r="CG567" s="648">
        <f t="shared" ca="1" si="3383"/>
        <v>0.72678044499999994</v>
      </c>
      <c r="CH567" s="666">
        <f t="shared" ca="1" si="3384"/>
        <v>204.66020153599999</v>
      </c>
      <c r="CI567" s="666">
        <f t="shared" ca="1" si="3385"/>
        <v>90.288138887999992</v>
      </c>
      <c r="CJ567" s="666">
        <f t="shared" ca="1" si="3386"/>
        <v>0</v>
      </c>
      <c r="CK567" s="666">
        <f t="shared" ca="1" si="3387"/>
        <v>21.710384388000001</v>
      </c>
      <c r="CL567" s="666">
        <f t="shared" ca="1" si="3388"/>
        <v>61.185643233</v>
      </c>
      <c r="CM567" s="650">
        <f t="shared" ca="1" si="3389"/>
        <v>148.397008443</v>
      </c>
      <c r="CN567" s="650">
        <f t="shared" ca="1" si="3390"/>
        <v>96.584331618000007</v>
      </c>
      <c r="CO567" s="650">
        <f t="shared" ca="1" si="3391"/>
        <v>29.464555967999999</v>
      </c>
      <c r="CP567" s="650">
        <f t="shared" ca="1" si="3392"/>
        <v>0</v>
      </c>
      <c r="CQ567" s="650">
        <f t="shared" ca="1" si="3393"/>
        <v>64.998813800000008</v>
      </c>
      <c r="CR567" s="667">
        <f t="shared" ca="1" si="3394"/>
        <v>95.330959920000012</v>
      </c>
      <c r="CS567" s="667">
        <f t="shared" ca="1" si="3395"/>
        <v>84.490403139999998</v>
      </c>
      <c r="CT567" s="667">
        <f t="shared" ca="1" si="3396"/>
        <v>100.752269904</v>
      </c>
      <c r="CU567" s="650">
        <f t="shared" ca="1" si="3397"/>
        <v>62.363151878999993</v>
      </c>
      <c r="CV567" s="650">
        <f t="shared" ca="1" si="3398"/>
        <v>43.377448608000002</v>
      </c>
      <c r="CW567" s="650">
        <f t="shared" ca="1" si="3399"/>
        <v>40.174645010999996</v>
      </c>
      <c r="CX567" s="667">
        <f t="shared" ca="1" si="3400"/>
        <v>21.017017039999999</v>
      </c>
      <c r="CY567" s="652">
        <f t="shared" ca="1" si="3401"/>
        <v>1539.0243623509996</v>
      </c>
      <c r="CZ567" s="606">
        <f t="shared" ca="1" si="3403"/>
        <v>5.888448178570229E-2</v>
      </c>
      <c r="DA567" s="645"/>
    </row>
    <row r="568" spans="1:105" ht="15" x14ac:dyDescent="0.25">
      <c r="A568" s="615">
        <v>751</v>
      </c>
      <c r="B568" s="616"/>
      <c r="C568" s="616" t="s">
        <v>826</v>
      </c>
      <c r="D568" s="616" t="str">
        <f t="shared" si="3074"/>
        <v>Tend To Look Out For Adverts OnHousehold cleaning products products</v>
      </c>
      <c r="E568" s="568" t="s">
        <v>834</v>
      </c>
      <c r="F568" s="620">
        <v>0.113200014</v>
      </c>
      <c r="G568" s="621">
        <v>0.21202214899999999</v>
      </c>
      <c r="H568" s="622">
        <v>187.2986946</v>
      </c>
      <c r="I568" s="621">
        <v>0.11207026</v>
      </c>
      <c r="J568" s="622">
        <v>99.001984340000007</v>
      </c>
      <c r="K568" s="621">
        <v>0.11453920200000001</v>
      </c>
      <c r="L568" s="623">
        <v>101.1830281</v>
      </c>
      <c r="M568" s="624">
        <v>8.7629203000000003E-2</v>
      </c>
      <c r="N568" s="625">
        <v>77.410947250000007</v>
      </c>
      <c r="O568" s="624">
        <v>9.6864335999999995E-2</v>
      </c>
      <c r="P568" s="626">
        <v>85.569190699999993</v>
      </c>
      <c r="Q568" s="627">
        <v>7.5802174999999999E-2</v>
      </c>
      <c r="R568" s="628">
        <v>66.963043670000005</v>
      </c>
      <c r="S568" s="627">
        <v>8.3853050999999998E-2</v>
      </c>
      <c r="T568" s="628">
        <v>74.075124419999995</v>
      </c>
      <c r="U568" s="627">
        <v>0.15930505</v>
      </c>
      <c r="V568" s="628">
        <v>140.72882530000001</v>
      </c>
      <c r="W568" s="627">
        <v>0.108382517</v>
      </c>
      <c r="X568" s="628">
        <v>95.744260769999997</v>
      </c>
      <c r="Y568" s="627">
        <v>9.3336463999999994E-2</v>
      </c>
      <c r="Z568" s="629">
        <v>82.452696209999999</v>
      </c>
      <c r="AA568" s="630">
        <v>0.107224151</v>
      </c>
      <c r="AB568" s="631">
        <v>94.720969749999995</v>
      </c>
      <c r="AC568" s="630">
        <v>0.10641392700000001</v>
      </c>
      <c r="AD568" s="631">
        <v>94.005224369999993</v>
      </c>
      <c r="AE568" s="630">
        <v>8.5586880000000004E-2</v>
      </c>
      <c r="AF568" s="631">
        <v>75.606774720000004</v>
      </c>
      <c r="AG568" s="630">
        <v>0.19392499799999999</v>
      </c>
      <c r="AH568" s="631">
        <v>171.31181430000001</v>
      </c>
      <c r="AI568" s="630">
        <v>0.101231113</v>
      </c>
      <c r="AJ568" s="632">
        <v>89.426766740000005</v>
      </c>
      <c r="AK568" s="633">
        <v>0.12412372100000001</v>
      </c>
      <c r="AL568" s="634">
        <v>109.6499163</v>
      </c>
      <c r="AM568" s="633">
        <v>0.108152939</v>
      </c>
      <c r="AN568" s="634">
        <v>95.541453849999996</v>
      </c>
      <c r="AO568" s="633">
        <v>0.11453920200000001</v>
      </c>
      <c r="AP568" s="635">
        <v>101.1830281</v>
      </c>
      <c r="AQ568" s="630">
        <v>0.15592218099999999</v>
      </c>
      <c r="AR568" s="631">
        <v>137.7404252</v>
      </c>
      <c r="AS568" s="630">
        <v>0.14073812999999999</v>
      </c>
      <c r="AT568" s="631">
        <v>124.3269545</v>
      </c>
      <c r="AU568" s="630">
        <v>0.149291128</v>
      </c>
      <c r="AV568" s="632">
        <v>131.88260560000001</v>
      </c>
      <c r="AW568" s="633">
        <v>0.13360316799999999</v>
      </c>
      <c r="AX568" s="635">
        <v>118.02398479999999</v>
      </c>
      <c r="AY568" s="604"/>
      <c r="AZ568" s="568" t="str">
        <f t="shared" si="3171"/>
        <v>Household cleaning products products</v>
      </c>
      <c r="BA568" s="665">
        <f t="shared" si="3355"/>
        <v>0</v>
      </c>
      <c r="BB568" s="665">
        <f t="shared" si="3356"/>
        <v>0</v>
      </c>
      <c r="BC568" s="665">
        <f t="shared" si="3357"/>
        <v>2.6344016460000002</v>
      </c>
      <c r="BD568" s="648">
        <f t="shared" si="3358"/>
        <v>9.2886955180000008</v>
      </c>
      <c r="BE568" s="648">
        <f t="shared" si="3359"/>
        <v>0</v>
      </c>
      <c r="BF568" s="666">
        <f t="shared" si="3360"/>
        <v>4.0175152750000001</v>
      </c>
      <c r="BG568" s="666">
        <f t="shared" si="3361"/>
        <v>2.1801793259999998</v>
      </c>
      <c r="BH568" s="666">
        <f t="shared" si="3362"/>
        <v>0</v>
      </c>
      <c r="BI568" s="666">
        <f t="shared" si="3363"/>
        <v>0.54191258499999995</v>
      </c>
      <c r="BJ568" s="666">
        <f t="shared" si="3364"/>
        <v>1.8667292799999999</v>
      </c>
      <c r="BK568" s="650">
        <f t="shared" si="3365"/>
        <v>3.21672453</v>
      </c>
      <c r="BL568" s="650">
        <f t="shared" si="3366"/>
        <v>1.4897949780000002</v>
      </c>
      <c r="BM568" s="650">
        <f t="shared" si="3367"/>
        <v>0</v>
      </c>
      <c r="BN568" s="650">
        <f t="shared" si="3368"/>
        <v>0</v>
      </c>
      <c r="BO568" s="650">
        <f t="shared" si="3369"/>
        <v>1.619697808</v>
      </c>
      <c r="BP568" s="667">
        <f t="shared" si="3370"/>
        <v>1.24123721</v>
      </c>
      <c r="BQ568" s="667">
        <f t="shared" si="3371"/>
        <v>0.97337645100000003</v>
      </c>
      <c r="BR568" s="667">
        <f t="shared" si="3372"/>
        <v>0.68723521200000004</v>
      </c>
      <c r="BS568" s="650">
        <f t="shared" si="3373"/>
        <v>0.46776654299999998</v>
      </c>
      <c r="BT568" s="650">
        <f t="shared" si="3374"/>
        <v>1.9703338199999998</v>
      </c>
      <c r="BU568" s="650">
        <f t="shared" si="3375"/>
        <v>0.29858225599999999</v>
      </c>
      <c r="BV568" s="667">
        <f t="shared" si="3376"/>
        <v>0.53441267199999998</v>
      </c>
      <c r="BW568" s="652">
        <f t="shared" si="3377"/>
        <v>33.028595110000012</v>
      </c>
      <c r="BX568" s="606">
        <f t="shared" si="3402"/>
        <v>3.7574268008094748E-2</v>
      </c>
      <c r="BY568" s="645">
        <f t="shared" ca="1" si="3378"/>
        <v>97.328199233959339</v>
      </c>
      <c r="BZ568" s="608"/>
      <c r="CB568" s="616" t="str">
        <f t="shared" si="3194"/>
        <v>Household cleaning products products</v>
      </c>
      <c r="CC568" s="665">
        <f t="shared" ca="1" si="3379"/>
        <v>0</v>
      </c>
      <c r="CD568" s="665">
        <f t="shared" ca="1" si="3380"/>
        <v>0.33621078000000004</v>
      </c>
      <c r="CE568" s="665">
        <f t="shared" ca="1" si="3381"/>
        <v>69.983452421999999</v>
      </c>
      <c r="CF568" s="648">
        <f t="shared" ca="1" si="3382"/>
        <v>174.645001579</v>
      </c>
      <c r="CG568" s="648">
        <f t="shared" ca="1" si="3383"/>
        <v>0.48432167999999998</v>
      </c>
      <c r="CH568" s="666">
        <f t="shared" ca="1" si="3384"/>
        <v>102.408738425</v>
      </c>
      <c r="CI568" s="666">
        <f t="shared" ca="1" si="3385"/>
        <v>46.286884151999999</v>
      </c>
      <c r="CJ568" s="666">
        <f t="shared" ca="1" si="3386"/>
        <v>0</v>
      </c>
      <c r="CK568" s="666">
        <f t="shared" ca="1" si="3387"/>
        <v>10.729869183</v>
      </c>
      <c r="CL568" s="666">
        <f t="shared" ca="1" si="3388"/>
        <v>33.881136431999998</v>
      </c>
      <c r="CM568" s="650">
        <f t="shared" ca="1" si="3389"/>
        <v>103.68575401700001</v>
      </c>
      <c r="CN568" s="650">
        <f t="shared" ca="1" si="3390"/>
        <v>79.491203468999998</v>
      </c>
      <c r="CO568" s="650">
        <f t="shared" ca="1" si="3391"/>
        <v>16.432680959999999</v>
      </c>
      <c r="CP568" s="650">
        <f t="shared" ca="1" si="3392"/>
        <v>0</v>
      </c>
      <c r="CQ568" s="650">
        <f t="shared" ca="1" si="3393"/>
        <v>48.084778674999995</v>
      </c>
      <c r="CR568" s="667">
        <f t="shared" ca="1" si="3394"/>
        <v>52.131962820000005</v>
      </c>
      <c r="CS568" s="667">
        <f t="shared" ca="1" si="3395"/>
        <v>57.645516487000002</v>
      </c>
      <c r="CT568" s="667">
        <f t="shared" ca="1" si="3396"/>
        <v>68.036285988000003</v>
      </c>
      <c r="CU568" s="650">
        <f t="shared" ca="1" si="3397"/>
        <v>57.847129150999997</v>
      </c>
      <c r="CV568" s="650">
        <f t="shared" ca="1" si="3398"/>
        <v>40.532581439999994</v>
      </c>
      <c r="CW568" s="650">
        <f t="shared" ca="1" si="3399"/>
        <v>35.680579592000001</v>
      </c>
      <c r="CX568" s="667">
        <f t="shared" ca="1" si="3400"/>
        <v>10.68825344</v>
      </c>
      <c r="CY568" s="652">
        <f t="shared" ca="1" si="3401"/>
        <v>1009.0123406919998</v>
      </c>
      <c r="CZ568" s="606">
        <f t="shared" ca="1" si="3403"/>
        <v>3.8605736368113645E-2</v>
      </c>
      <c r="DA568" s="645"/>
    </row>
    <row r="569" spans="1:105" ht="15" x14ac:dyDescent="0.25">
      <c r="A569" s="615">
        <v>752</v>
      </c>
      <c r="B569" s="616"/>
      <c r="C569" s="616" t="s">
        <v>826</v>
      </c>
      <c r="D569" s="616" t="str">
        <f t="shared" si="3074"/>
        <v>Tend To Look Out For Adverts OnCredit cards products</v>
      </c>
      <c r="E569" s="568" t="s">
        <v>835</v>
      </c>
      <c r="F569" s="620">
        <v>8.0194838000000004E-2</v>
      </c>
      <c r="G569" s="621">
        <v>8.2125522000000006E-2</v>
      </c>
      <c r="H569" s="622">
        <v>102.4074909</v>
      </c>
      <c r="I569" s="621">
        <v>0.104038299</v>
      </c>
      <c r="J569" s="622">
        <v>129.73191510000001</v>
      </c>
      <c r="K569" s="621">
        <v>4.8802025999999998E-2</v>
      </c>
      <c r="L569" s="623">
        <v>60.854323809999997</v>
      </c>
      <c r="M569" s="624">
        <v>6.2323700000000003E-2</v>
      </c>
      <c r="N569" s="625">
        <v>77.715351319999996</v>
      </c>
      <c r="O569" s="624">
        <v>0.11602794</v>
      </c>
      <c r="P569" s="626">
        <v>144.68255429999999</v>
      </c>
      <c r="Q569" s="627">
        <v>5.2301429000000003E-2</v>
      </c>
      <c r="R569" s="628">
        <v>65.217949469999994</v>
      </c>
      <c r="S569" s="627">
        <v>5.4414042000000003E-2</v>
      </c>
      <c r="T569" s="628">
        <v>67.852299970000004</v>
      </c>
      <c r="U569" s="627">
        <v>0.106008309</v>
      </c>
      <c r="V569" s="628">
        <v>132.18844480000001</v>
      </c>
      <c r="W569" s="627">
        <v>0.104390915</v>
      </c>
      <c r="X569" s="628">
        <v>130.17161390000001</v>
      </c>
      <c r="Y569" s="627">
        <v>4.9505353000000002E-2</v>
      </c>
      <c r="Z569" s="629">
        <v>61.731345490000002</v>
      </c>
      <c r="AA569" s="630">
        <v>7.3065260000000007E-2</v>
      </c>
      <c r="AB569" s="631">
        <v>91.109679749999998</v>
      </c>
      <c r="AC569" s="630">
        <v>5.4797624000000003E-2</v>
      </c>
      <c r="AD569" s="631">
        <v>68.330611739999995</v>
      </c>
      <c r="AE569" s="630">
        <v>7.1371028000000003E-2</v>
      </c>
      <c r="AF569" s="631">
        <v>88.997035299999993</v>
      </c>
      <c r="AG569" s="630">
        <v>0.17006627999999999</v>
      </c>
      <c r="AH569" s="631">
        <v>212.0663673</v>
      </c>
      <c r="AI569" s="630">
        <v>7.1884964999999995E-2</v>
      </c>
      <c r="AJ569" s="632">
        <v>89.63789577</v>
      </c>
      <c r="AK569" s="633">
        <v>8.9840235000000004E-2</v>
      </c>
      <c r="AL569" s="634">
        <v>112.0274532</v>
      </c>
      <c r="AM569" s="633">
        <v>7.1977251000000006E-2</v>
      </c>
      <c r="AN569" s="634">
        <v>89.752972260000007</v>
      </c>
      <c r="AO569" s="633">
        <v>7.4978476000000002E-2</v>
      </c>
      <c r="AP569" s="635">
        <v>93.495388629999994</v>
      </c>
      <c r="AQ569" s="630">
        <v>9.9349090000000001E-2</v>
      </c>
      <c r="AR569" s="631">
        <v>123.88464449999999</v>
      </c>
      <c r="AS569" s="630">
        <v>7.3004722999999994E-2</v>
      </c>
      <c r="AT569" s="631">
        <v>91.034191910000004</v>
      </c>
      <c r="AU569" s="630">
        <v>8.7541012000000001E-2</v>
      </c>
      <c r="AV569" s="632">
        <v>109.16040750000001</v>
      </c>
      <c r="AW569" s="633">
        <v>0.19676173999999999</v>
      </c>
      <c r="AX569" s="635">
        <v>245.35461939999999</v>
      </c>
      <c r="AY569" s="604"/>
      <c r="AZ569" s="568" t="str">
        <f t="shared" si="3171"/>
        <v>Credit cards products</v>
      </c>
      <c r="BA569" s="665">
        <f t="shared" si="3355"/>
        <v>0</v>
      </c>
      <c r="BB569" s="665">
        <f t="shared" si="3356"/>
        <v>0</v>
      </c>
      <c r="BC569" s="665">
        <f t="shared" si="3357"/>
        <v>1.122446598</v>
      </c>
      <c r="BD569" s="648">
        <f t="shared" si="3358"/>
        <v>6.6063122000000005</v>
      </c>
      <c r="BE569" s="648">
        <f t="shared" si="3359"/>
        <v>0</v>
      </c>
      <c r="BF569" s="666">
        <f t="shared" si="3360"/>
        <v>2.771975737</v>
      </c>
      <c r="BG569" s="666">
        <f t="shared" si="3361"/>
        <v>1.4147650920000001</v>
      </c>
      <c r="BH569" s="666">
        <f t="shared" si="3362"/>
        <v>0</v>
      </c>
      <c r="BI569" s="666">
        <f t="shared" si="3363"/>
        <v>0.52195457499999998</v>
      </c>
      <c r="BJ569" s="666">
        <f t="shared" si="3364"/>
        <v>0.99010706000000004</v>
      </c>
      <c r="BK569" s="650">
        <f t="shared" si="3365"/>
        <v>2.1919578000000004</v>
      </c>
      <c r="BL569" s="650">
        <f t="shared" si="3366"/>
        <v>0.76716673600000007</v>
      </c>
      <c r="BM569" s="650">
        <f t="shared" si="3367"/>
        <v>0</v>
      </c>
      <c r="BN569" s="650">
        <f t="shared" si="3368"/>
        <v>0</v>
      </c>
      <c r="BO569" s="650">
        <f t="shared" si="3369"/>
        <v>1.1501594399999999</v>
      </c>
      <c r="BP569" s="667">
        <f t="shared" si="3370"/>
        <v>0.89840235000000002</v>
      </c>
      <c r="BQ569" s="667">
        <f t="shared" si="3371"/>
        <v>0.64779525900000001</v>
      </c>
      <c r="BR569" s="667">
        <f t="shared" si="3372"/>
        <v>0.44987085599999999</v>
      </c>
      <c r="BS569" s="650">
        <f t="shared" si="3373"/>
        <v>0.29804726999999998</v>
      </c>
      <c r="BT569" s="650">
        <f t="shared" si="3374"/>
        <v>1.022066122</v>
      </c>
      <c r="BU569" s="650">
        <f t="shared" si="3375"/>
        <v>0.175082024</v>
      </c>
      <c r="BV569" s="667">
        <f t="shared" si="3376"/>
        <v>0.78704695999999996</v>
      </c>
      <c r="BW569" s="652">
        <f t="shared" si="3377"/>
        <v>21.815156079000005</v>
      </c>
      <c r="BX569" s="606">
        <f t="shared" si="3402"/>
        <v>2.4817541237247113E-2</v>
      </c>
      <c r="BY569" s="645">
        <f t="shared" ca="1" si="3378"/>
        <v>98.496600703370959</v>
      </c>
      <c r="BZ569" s="608"/>
      <c r="CB569" s="616" t="str">
        <f t="shared" si="3194"/>
        <v>Credit cards products</v>
      </c>
      <c r="CC569" s="665">
        <f t="shared" ca="1" si="3379"/>
        <v>0</v>
      </c>
      <c r="CD569" s="665">
        <f t="shared" ca="1" si="3380"/>
        <v>0.312114897</v>
      </c>
      <c r="CE569" s="665">
        <f t="shared" ca="1" si="3381"/>
        <v>29.818037885999999</v>
      </c>
      <c r="CF569" s="648">
        <f t="shared" ca="1" si="3382"/>
        <v>124.21113410000001</v>
      </c>
      <c r="CG569" s="648">
        <f t="shared" ca="1" si="3383"/>
        <v>0.58013969999999992</v>
      </c>
      <c r="CH569" s="666">
        <f t="shared" ca="1" si="3384"/>
        <v>70.65923057900001</v>
      </c>
      <c r="CI569" s="666">
        <f t="shared" ca="1" si="3385"/>
        <v>30.036551184</v>
      </c>
      <c r="CJ569" s="666">
        <f t="shared" ca="1" si="3386"/>
        <v>0</v>
      </c>
      <c r="CK569" s="666">
        <f t="shared" ca="1" si="3387"/>
        <v>10.334700585</v>
      </c>
      <c r="CL569" s="666">
        <f t="shared" ca="1" si="3388"/>
        <v>17.970443139</v>
      </c>
      <c r="CM569" s="650">
        <f t="shared" ca="1" si="3389"/>
        <v>70.654106420000005</v>
      </c>
      <c r="CN569" s="650">
        <f t="shared" ca="1" si="3390"/>
        <v>40.933825128000002</v>
      </c>
      <c r="CO569" s="650">
        <f t="shared" ca="1" si="3391"/>
        <v>13.703237376000001</v>
      </c>
      <c r="CP569" s="650">
        <f t="shared" ca="1" si="3392"/>
        <v>0</v>
      </c>
      <c r="CQ569" s="650">
        <f t="shared" ca="1" si="3393"/>
        <v>34.145358375000001</v>
      </c>
      <c r="CR569" s="667">
        <f t="shared" ca="1" si="3394"/>
        <v>37.7328987</v>
      </c>
      <c r="CS569" s="667">
        <f t="shared" ca="1" si="3395"/>
        <v>38.363874783</v>
      </c>
      <c r="CT569" s="667">
        <f t="shared" ca="1" si="3396"/>
        <v>44.537214744000003</v>
      </c>
      <c r="CU569" s="650">
        <f t="shared" ca="1" si="3397"/>
        <v>36.858512390000001</v>
      </c>
      <c r="CV569" s="650">
        <f t="shared" ca="1" si="3398"/>
        <v>21.025360223999996</v>
      </c>
      <c r="CW569" s="650">
        <f t="shared" ca="1" si="3399"/>
        <v>20.922301868000002</v>
      </c>
      <c r="CX569" s="667">
        <f t="shared" ca="1" si="3400"/>
        <v>15.7409392</v>
      </c>
      <c r="CY569" s="652">
        <f t="shared" ca="1" si="3401"/>
        <v>658.53998127800003</v>
      </c>
      <c r="CZ569" s="606">
        <f t="shared" ca="1" si="3403"/>
        <v>2.5196342878864197E-2</v>
      </c>
      <c r="DA569" s="645"/>
    </row>
    <row r="570" spans="1:105" ht="15" x14ac:dyDescent="0.25">
      <c r="A570" s="615">
        <v>753</v>
      </c>
      <c r="B570" s="616"/>
      <c r="C570" s="616" t="s">
        <v>826</v>
      </c>
      <c r="D570" s="616" t="str">
        <f t="shared" si="3074"/>
        <v>Tend To Look Out For Adverts OneSports (e.g. League of Legends, Overwatch League) products</v>
      </c>
      <c r="E570" s="568" t="s">
        <v>836</v>
      </c>
      <c r="F570" s="620">
        <v>6.6199137000000005E-2</v>
      </c>
      <c r="G570" s="621">
        <v>0.26912558199999997</v>
      </c>
      <c r="H570" s="622">
        <v>406.53940999999998</v>
      </c>
      <c r="I570" s="621">
        <v>0.15457284800000001</v>
      </c>
      <c r="J570" s="622">
        <v>233.49677120000001</v>
      </c>
      <c r="K570" s="621">
        <v>6.9279453000000005E-2</v>
      </c>
      <c r="L570" s="623">
        <v>104.6531055</v>
      </c>
      <c r="M570" s="624">
        <v>5.7528095000000001E-2</v>
      </c>
      <c r="N570" s="625">
        <v>86.901578330000007</v>
      </c>
      <c r="O570" s="624">
        <v>9.3730157999999994E-2</v>
      </c>
      <c r="P570" s="626">
        <v>141.5881871</v>
      </c>
      <c r="Q570" s="627">
        <v>3.8502608000000001E-2</v>
      </c>
      <c r="R570" s="628">
        <v>58.16179683</v>
      </c>
      <c r="S570" s="627">
        <v>5.5890716999999999E-2</v>
      </c>
      <c r="T570" s="628">
        <v>84.428164870000003</v>
      </c>
      <c r="U570" s="627">
        <v>0.119803353</v>
      </c>
      <c r="V570" s="628">
        <v>180.9741913</v>
      </c>
      <c r="W570" s="627">
        <v>6.8754102999999997E-2</v>
      </c>
      <c r="X570" s="628">
        <v>103.8595152</v>
      </c>
      <c r="Y570" s="627">
        <v>4.0856232999999999E-2</v>
      </c>
      <c r="Z570" s="629">
        <v>61.717168119999997</v>
      </c>
      <c r="AA570" s="630">
        <v>5.4866914000000003E-2</v>
      </c>
      <c r="AB570" s="631">
        <v>82.881614369999994</v>
      </c>
      <c r="AC570" s="630">
        <v>4.5581419999999997E-2</v>
      </c>
      <c r="AD570" s="631">
        <v>68.855006000000003</v>
      </c>
      <c r="AE570" s="630">
        <v>5.7812636000000001E-2</v>
      </c>
      <c r="AF570" s="631">
        <v>87.331403480000006</v>
      </c>
      <c r="AG570" s="630">
        <v>0.12801992100000001</v>
      </c>
      <c r="AH570" s="631">
        <v>193.38608740000001</v>
      </c>
      <c r="AI570" s="630">
        <v>3.4244708999999998E-2</v>
      </c>
      <c r="AJ570" s="632">
        <v>51.72984168</v>
      </c>
      <c r="AK570" s="633">
        <v>7.9428938000000004E-2</v>
      </c>
      <c r="AL570" s="634">
        <v>119.98485340000001</v>
      </c>
      <c r="AM570" s="633">
        <v>6.7952091000000006E-2</v>
      </c>
      <c r="AN570" s="634">
        <v>102.6480002</v>
      </c>
      <c r="AO570" s="633">
        <v>5.1466144999999998E-2</v>
      </c>
      <c r="AP570" s="635">
        <v>77.744434850000005</v>
      </c>
      <c r="AQ570" s="630">
        <v>8.0747228000000004E-2</v>
      </c>
      <c r="AR570" s="631">
        <v>121.9762542</v>
      </c>
      <c r="AS570" s="630">
        <v>4.8470350000000002E-2</v>
      </c>
      <c r="AT570" s="631">
        <v>73.219005699999997</v>
      </c>
      <c r="AU570" s="630">
        <v>7.5778915000000002E-2</v>
      </c>
      <c r="AV570" s="632">
        <v>114.4711516</v>
      </c>
      <c r="AW570" s="633">
        <v>0.17695268</v>
      </c>
      <c r="AX570" s="635">
        <v>267.3036042</v>
      </c>
      <c r="AY570" s="604"/>
      <c r="AZ570" s="568" t="str">
        <f t="shared" si="3171"/>
        <v>eSports (e.g. League of Legends, Overwatch League) products</v>
      </c>
      <c r="BA570" s="665">
        <f t="shared" si="3355"/>
        <v>0</v>
      </c>
      <c r="BB570" s="665">
        <f t="shared" si="3356"/>
        <v>0</v>
      </c>
      <c r="BC570" s="665">
        <f t="shared" si="3357"/>
        <v>1.5934274190000002</v>
      </c>
      <c r="BD570" s="648">
        <f t="shared" si="3358"/>
        <v>6.0979780699999999</v>
      </c>
      <c r="BE570" s="648">
        <f t="shared" si="3359"/>
        <v>0</v>
      </c>
      <c r="BF570" s="666">
        <f t="shared" si="3360"/>
        <v>2.0406382239999998</v>
      </c>
      <c r="BG570" s="666">
        <f t="shared" si="3361"/>
        <v>1.453158642</v>
      </c>
      <c r="BH570" s="666">
        <f t="shared" si="3362"/>
        <v>0</v>
      </c>
      <c r="BI570" s="666">
        <f t="shared" si="3363"/>
        <v>0.343770515</v>
      </c>
      <c r="BJ570" s="666">
        <f t="shared" si="3364"/>
        <v>0.81712465999999995</v>
      </c>
      <c r="BK570" s="650">
        <f t="shared" si="3365"/>
        <v>1.6460074200000001</v>
      </c>
      <c r="BL570" s="650">
        <f t="shared" si="3366"/>
        <v>0.63813987999999999</v>
      </c>
      <c r="BM570" s="650">
        <f t="shared" si="3367"/>
        <v>0</v>
      </c>
      <c r="BN570" s="650">
        <f t="shared" si="3368"/>
        <v>0</v>
      </c>
      <c r="BO570" s="650">
        <f t="shared" si="3369"/>
        <v>0.54791534399999997</v>
      </c>
      <c r="BP570" s="667">
        <f t="shared" si="3370"/>
        <v>0.79428938000000004</v>
      </c>
      <c r="BQ570" s="667">
        <f t="shared" si="3371"/>
        <v>0.61156881900000004</v>
      </c>
      <c r="BR570" s="667">
        <f t="shared" si="3372"/>
        <v>0.30879687</v>
      </c>
      <c r="BS570" s="650">
        <f t="shared" si="3373"/>
        <v>0.24224168400000001</v>
      </c>
      <c r="BT570" s="650">
        <f t="shared" si="3374"/>
        <v>0.67858490000000005</v>
      </c>
      <c r="BU570" s="650">
        <f t="shared" si="3375"/>
        <v>0.15155783</v>
      </c>
      <c r="BV570" s="667">
        <f t="shared" si="3376"/>
        <v>0.70781072</v>
      </c>
      <c r="BW570" s="652">
        <f t="shared" si="3377"/>
        <v>18.673010377000001</v>
      </c>
      <c r="BX570" s="606">
        <f t="shared" si="3402"/>
        <v>2.1242947030795829E-2</v>
      </c>
      <c r="BY570" s="645">
        <f t="shared" ca="1" si="3378"/>
        <v>100.3588910700457</v>
      </c>
      <c r="BZ570" s="608"/>
      <c r="CB570" s="616" t="str">
        <f t="shared" si="3194"/>
        <v>eSports (e.g. League of Legends, Overwatch League) products</v>
      </c>
      <c r="CC570" s="665">
        <f t="shared" ca="1" si="3379"/>
        <v>0</v>
      </c>
      <c r="CD570" s="665">
        <f t="shared" ca="1" si="3380"/>
        <v>0.46371854400000001</v>
      </c>
      <c r="CE570" s="665">
        <f t="shared" ca="1" si="3381"/>
        <v>42.329745783</v>
      </c>
      <c r="CF570" s="648">
        <f t="shared" ca="1" si="3382"/>
        <v>114.65349333500001</v>
      </c>
      <c r="CG570" s="648">
        <f t="shared" ca="1" si="3383"/>
        <v>0.46865078999999998</v>
      </c>
      <c r="CH570" s="666">
        <f t="shared" ca="1" si="3384"/>
        <v>52.017023408</v>
      </c>
      <c r="CI570" s="666">
        <f t="shared" ca="1" si="3385"/>
        <v>30.851675784000001</v>
      </c>
      <c r="CJ570" s="666">
        <f t="shared" ca="1" si="3386"/>
        <v>0</v>
      </c>
      <c r="CK570" s="666">
        <f t="shared" ca="1" si="3387"/>
        <v>6.8066561969999997</v>
      </c>
      <c r="CL570" s="666">
        <f t="shared" ca="1" si="3388"/>
        <v>14.830812579</v>
      </c>
      <c r="CM570" s="650">
        <f t="shared" ca="1" si="3389"/>
        <v>53.056305838</v>
      </c>
      <c r="CN570" s="650">
        <f t="shared" ca="1" si="3390"/>
        <v>34.049320739999999</v>
      </c>
      <c r="CO570" s="650">
        <f t="shared" ca="1" si="3391"/>
        <v>11.100026112</v>
      </c>
      <c r="CP570" s="650">
        <f t="shared" ca="1" si="3392"/>
        <v>0</v>
      </c>
      <c r="CQ570" s="650">
        <f t="shared" ca="1" si="3393"/>
        <v>16.266236774999999</v>
      </c>
      <c r="CR570" s="667">
        <f t="shared" ca="1" si="3394"/>
        <v>33.360153960000005</v>
      </c>
      <c r="CS570" s="667">
        <f t="shared" ca="1" si="3395"/>
        <v>36.218464503</v>
      </c>
      <c r="CT570" s="667">
        <f t="shared" ca="1" si="3396"/>
        <v>30.570890129999999</v>
      </c>
      <c r="CU570" s="650">
        <f t="shared" ca="1" si="3397"/>
        <v>29.957221588000003</v>
      </c>
      <c r="CV570" s="650">
        <f t="shared" ca="1" si="3398"/>
        <v>13.9594608</v>
      </c>
      <c r="CW570" s="650">
        <f t="shared" ca="1" si="3399"/>
        <v>18.111160685000002</v>
      </c>
      <c r="CX570" s="667">
        <f t="shared" ca="1" si="3400"/>
        <v>14.1562144</v>
      </c>
      <c r="CY570" s="652">
        <f t="shared" ca="1" si="3401"/>
        <v>553.22723195099991</v>
      </c>
      <c r="CZ570" s="606">
        <f t="shared" ca="1" si="3403"/>
        <v>2.1166980627525339E-2</v>
      </c>
      <c r="DA570" s="645"/>
    </row>
    <row r="571" spans="1:105" ht="15" x14ac:dyDescent="0.25">
      <c r="A571" s="615">
        <v>754</v>
      </c>
      <c r="B571" s="616"/>
      <c r="C571" s="616" t="s">
        <v>826</v>
      </c>
      <c r="D571" s="616" t="str">
        <f t="shared" si="3074"/>
        <v>Tend To Look Out For Adverts OnFashion/Clothing products</v>
      </c>
      <c r="E571" s="568" t="s">
        <v>837</v>
      </c>
      <c r="F571" s="620">
        <v>0.15550132899999999</v>
      </c>
      <c r="G571" s="621">
        <v>0.26322173500000001</v>
      </c>
      <c r="H571" s="622">
        <v>169.27298139999999</v>
      </c>
      <c r="I571" s="621">
        <v>0.15516608300000001</v>
      </c>
      <c r="J571" s="622">
        <v>99.784409769999996</v>
      </c>
      <c r="K571" s="621">
        <v>0.14938235499999999</v>
      </c>
      <c r="L571" s="623">
        <v>96.065002629999995</v>
      </c>
      <c r="M571" s="624">
        <v>0.107463315</v>
      </c>
      <c r="N571" s="625">
        <v>69.107650559999996</v>
      </c>
      <c r="O571" s="624">
        <v>0.17977539300000001</v>
      </c>
      <c r="P571" s="626">
        <v>115.6101972</v>
      </c>
      <c r="Q571" s="627">
        <v>0.11663604299999999</v>
      </c>
      <c r="R571" s="628">
        <v>75.006460950000005</v>
      </c>
      <c r="S571" s="627">
        <v>0.126376234</v>
      </c>
      <c r="T571" s="628">
        <v>81.270195400000006</v>
      </c>
      <c r="U571" s="627">
        <v>0.19536927100000001</v>
      </c>
      <c r="V571" s="628">
        <v>125.63832910000001</v>
      </c>
      <c r="W571" s="627">
        <v>0.20299183000000001</v>
      </c>
      <c r="X571" s="628">
        <v>130.54025440000001</v>
      </c>
      <c r="Y571" s="627">
        <v>0.118973671</v>
      </c>
      <c r="Z571" s="629">
        <v>76.509745699999996</v>
      </c>
      <c r="AA571" s="630">
        <v>0.12970946699999999</v>
      </c>
      <c r="AB571" s="631">
        <v>83.413735770000002</v>
      </c>
      <c r="AC571" s="630">
        <v>0.13244894900000001</v>
      </c>
      <c r="AD571" s="631">
        <v>85.17544556</v>
      </c>
      <c r="AE571" s="630">
        <v>0.140678949</v>
      </c>
      <c r="AF571" s="631">
        <v>90.468004829999998</v>
      </c>
      <c r="AG571" s="630">
        <v>0.27904691100000001</v>
      </c>
      <c r="AH571" s="631">
        <v>179.4498566</v>
      </c>
      <c r="AI571" s="630">
        <v>0.108550945</v>
      </c>
      <c r="AJ571" s="632">
        <v>69.807085369999996</v>
      </c>
      <c r="AK571" s="633">
        <v>0.21345271599999999</v>
      </c>
      <c r="AL571" s="634">
        <v>137.2674548</v>
      </c>
      <c r="AM571" s="633">
        <v>0.13212558599999999</v>
      </c>
      <c r="AN571" s="634">
        <v>84.967496800000006</v>
      </c>
      <c r="AO571" s="633">
        <v>0.14706992399999999</v>
      </c>
      <c r="AP571" s="635">
        <v>94.577921329999995</v>
      </c>
      <c r="AQ571" s="630">
        <v>0.197073049</v>
      </c>
      <c r="AR571" s="631">
        <v>126.733997</v>
      </c>
      <c r="AS571" s="630">
        <v>0.170259931</v>
      </c>
      <c r="AT571" s="631">
        <v>109.4909815</v>
      </c>
      <c r="AU571" s="630">
        <v>0.184628974</v>
      </c>
      <c r="AV571" s="632">
        <v>118.7314446</v>
      </c>
      <c r="AW571" s="633">
        <v>0.22025139699999999</v>
      </c>
      <c r="AX571" s="635">
        <v>141.63955989999999</v>
      </c>
      <c r="AY571" s="604"/>
      <c r="AZ571" s="568" t="str">
        <f t="shared" si="3171"/>
        <v>Fashion/Clothing products</v>
      </c>
      <c r="BA571" s="665">
        <f t="shared" si="3355"/>
        <v>0</v>
      </c>
      <c r="BB571" s="665">
        <f t="shared" si="3356"/>
        <v>0</v>
      </c>
      <c r="BC571" s="665">
        <f t="shared" si="3357"/>
        <v>3.4357941649999999</v>
      </c>
      <c r="BD571" s="648">
        <f t="shared" si="3358"/>
        <v>11.391111390000001</v>
      </c>
      <c r="BE571" s="648">
        <f t="shared" si="3359"/>
        <v>0</v>
      </c>
      <c r="BF571" s="666">
        <f t="shared" si="3360"/>
        <v>6.1817102789999998</v>
      </c>
      <c r="BG571" s="666">
        <f t="shared" si="3361"/>
        <v>3.285782084</v>
      </c>
      <c r="BH571" s="666">
        <f t="shared" si="3362"/>
        <v>0</v>
      </c>
      <c r="BI571" s="666">
        <f t="shared" si="3363"/>
        <v>1.0149591500000001</v>
      </c>
      <c r="BJ571" s="666">
        <f t="shared" si="3364"/>
        <v>2.3794734200000001</v>
      </c>
      <c r="BK571" s="650">
        <f t="shared" si="3365"/>
        <v>3.8912840099999997</v>
      </c>
      <c r="BL571" s="650">
        <f t="shared" si="3366"/>
        <v>1.8542852860000001</v>
      </c>
      <c r="BM571" s="650">
        <f t="shared" si="3367"/>
        <v>0</v>
      </c>
      <c r="BN571" s="650">
        <f t="shared" si="3368"/>
        <v>0</v>
      </c>
      <c r="BO571" s="650">
        <f t="shared" si="3369"/>
        <v>1.7368151199999999</v>
      </c>
      <c r="BP571" s="667">
        <f t="shared" si="3370"/>
        <v>2.1345271599999998</v>
      </c>
      <c r="BQ571" s="667">
        <f t="shared" si="3371"/>
        <v>1.1891302739999998</v>
      </c>
      <c r="BR571" s="667">
        <f t="shared" si="3372"/>
        <v>0.882419544</v>
      </c>
      <c r="BS571" s="650">
        <f t="shared" si="3373"/>
        <v>0.591219147</v>
      </c>
      <c r="BT571" s="650">
        <f t="shared" si="3374"/>
        <v>2.3836390340000002</v>
      </c>
      <c r="BU571" s="650">
        <f t="shared" si="3375"/>
        <v>0.369257948</v>
      </c>
      <c r="BV571" s="667">
        <f t="shared" si="3376"/>
        <v>0.88100558799999995</v>
      </c>
      <c r="BW571" s="652">
        <f t="shared" si="3377"/>
        <v>43.602413598999995</v>
      </c>
      <c r="BX571" s="606">
        <f t="shared" si="3402"/>
        <v>4.9603344281288764E-2</v>
      </c>
      <c r="BY571" s="645">
        <f t="shared" ca="1" si="3378"/>
        <v>97.35307908269283</v>
      </c>
      <c r="BZ571" s="608"/>
      <c r="CB571" s="616" t="str">
        <f t="shared" si="3194"/>
        <v>Fashion/Clothing products</v>
      </c>
      <c r="CC571" s="665">
        <f t="shared" ca="1" si="3379"/>
        <v>0</v>
      </c>
      <c r="CD571" s="665">
        <f t="shared" ca="1" si="3380"/>
        <v>0.46549824900000003</v>
      </c>
      <c r="CE571" s="665">
        <f t="shared" ca="1" si="3381"/>
        <v>91.272618905000002</v>
      </c>
      <c r="CF571" s="648">
        <f t="shared" ca="1" si="3382"/>
        <v>214.174386795</v>
      </c>
      <c r="CG571" s="648">
        <f t="shared" ca="1" si="3383"/>
        <v>0.89887696500000003</v>
      </c>
      <c r="CH571" s="666">
        <f t="shared" ca="1" si="3384"/>
        <v>157.575294093</v>
      </c>
      <c r="CI571" s="666">
        <f t="shared" ca="1" si="3385"/>
        <v>69.759681168</v>
      </c>
      <c r="CJ571" s="666">
        <f t="shared" ca="1" si="3386"/>
        <v>0</v>
      </c>
      <c r="CK571" s="666">
        <f t="shared" ca="1" si="3387"/>
        <v>20.096191170000001</v>
      </c>
      <c r="CL571" s="666">
        <f t="shared" ca="1" si="3388"/>
        <v>43.187442572999998</v>
      </c>
      <c r="CM571" s="650">
        <f t="shared" ca="1" si="3389"/>
        <v>125.42905458899999</v>
      </c>
      <c r="CN571" s="650">
        <f t="shared" ca="1" si="3390"/>
        <v>98.939364903000012</v>
      </c>
      <c r="CO571" s="650">
        <f t="shared" ca="1" si="3391"/>
        <v>27.010358208</v>
      </c>
      <c r="CP571" s="650">
        <f t="shared" ca="1" si="3392"/>
        <v>0</v>
      </c>
      <c r="CQ571" s="650">
        <f t="shared" ca="1" si="3393"/>
        <v>51.561698874999998</v>
      </c>
      <c r="CR571" s="667">
        <f t="shared" ca="1" si="3394"/>
        <v>89.650140719999996</v>
      </c>
      <c r="CS571" s="667">
        <f t="shared" ca="1" si="3395"/>
        <v>70.422937337999997</v>
      </c>
      <c r="CT571" s="667">
        <f t="shared" ca="1" si="3396"/>
        <v>87.359534855999996</v>
      </c>
      <c r="CU571" s="650">
        <f t="shared" ca="1" si="3397"/>
        <v>73.114101179000002</v>
      </c>
      <c r="CV571" s="650">
        <f t="shared" ca="1" si="3398"/>
        <v>49.034860127999998</v>
      </c>
      <c r="CW571" s="650">
        <f t="shared" ca="1" si="3399"/>
        <v>44.126324785999998</v>
      </c>
      <c r="CX571" s="667">
        <f t="shared" ca="1" si="3400"/>
        <v>17.62011176</v>
      </c>
      <c r="CY571" s="652">
        <f t="shared" ca="1" si="3401"/>
        <v>1331.6984772599999</v>
      </c>
      <c r="CZ571" s="606">
        <f t="shared" ca="1" si="3403"/>
        <v>5.095200352025344E-2</v>
      </c>
      <c r="DA571" s="645"/>
    </row>
    <row r="572" spans="1:105" ht="15" x14ac:dyDescent="0.25">
      <c r="A572" s="615">
        <v>755</v>
      </c>
      <c r="B572" s="616"/>
      <c r="C572" s="616" t="s">
        <v>826</v>
      </c>
      <c r="D572" s="616" t="str">
        <f t="shared" si="3074"/>
        <v>Tend To Look Out For Adverts OnPersonal finance/Banking products</v>
      </c>
      <c r="E572" s="568" t="s">
        <v>838</v>
      </c>
      <c r="F572" s="620">
        <v>0.113674258</v>
      </c>
      <c r="G572" s="621">
        <v>0.22077639299999999</v>
      </c>
      <c r="H572" s="622">
        <v>194.21845920000001</v>
      </c>
      <c r="I572" s="621">
        <v>0.20609783300000001</v>
      </c>
      <c r="J572" s="622">
        <v>181.305633</v>
      </c>
      <c r="K572" s="621">
        <v>0.15584276</v>
      </c>
      <c r="L572" s="623">
        <v>137.09591130000001</v>
      </c>
      <c r="M572" s="624">
        <v>0.106802705</v>
      </c>
      <c r="N572" s="625">
        <v>93.955049200000005</v>
      </c>
      <c r="O572" s="624">
        <v>0.133857633</v>
      </c>
      <c r="P572" s="626">
        <v>117.7554489</v>
      </c>
      <c r="Q572" s="627">
        <v>7.3496085000000003E-2</v>
      </c>
      <c r="R572" s="628">
        <v>64.654994470000005</v>
      </c>
      <c r="S572" s="627">
        <v>0.107382661</v>
      </c>
      <c r="T572" s="628">
        <v>94.46524015</v>
      </c>
      <c r="U572" s="627">
        <v>0.17256089499999999</v>
      </c>
      <c r="V572" s="628">
        <v>151.80296569999999</v>
      </c>
      <c r="W572" s="627">
        <v>0.16047167000000001</v>
      </c>
      <c r="X572" s="628">
        <v>141.1679943</v>
      </c>
      <c r="Y572" s="627">
        <v>9.2740563999999998E-2</v>
      </c>
      <c r="Z572" s="629">
        <v>81.584490130000006</v>
      </c>
      <c r="AA572" s="630">
        <v>0.11196252900000001</v>
      </c>
      <c r="AB572" s="631">
        <v>98.494180920000005</v>
      </c>
      <c r="AC572" s="630">
        <v>9.5636510999999993E-2</v>
      </c>
      <c r="AD572" s="631">
        <v>84.132074349999996</v>
      </c>
      <c r="AE572" s="630">
        <v>0.101676509</v>
      </c>
      <c r="AF572" s="631">
        <v>89.445500449999997</v>
      </c>
      <c r="AG572" s="630">
        <v>0.190958827</v>
      </c>
      <c r="AH572" s="631">
        <v>167.9877487</v>
      </c>
      <c r="AI572" s="630">
        <v>9.7538802999999993E-2</v>
      </c>
      <c r="AJ572" s="632">
        <v>85.805533130000001</v>
      </c>
      <c r="AK572" s="633">
        <v>0.13518944899999999</v>
      </c>
      <c r="AL572" s="634">
        <v>118.9270566</v>
      </c>
      <c r="AM572" s="633">
        <v>8.8305381000000002E-2</v>
      </c>
      <c r="AN572" s="634">
        <v>77.682830569999993</v>
      </c>
      <c r="AO572" s="633">
        <v>9.2547071999999994E-2</v>
      </c>
      <c r="AP572" s="635">
        <v>81.414273609999995</v>
      </c>
      <c r="AQ572" s="630">
        <v>0.119895554</v>
      </c>
      <c r="AR572" s="631">
        <v>105.4729155</v>
      </c>
      <c r="AS572" s="630">
        <v>0.108116354</v>
      </c>
      <c r="AT572" s="631">
        <v>95.110674990000007</v>
      </c>
      <c r="AU572" s="630">
        <v>0.115859448</v>
      </c>
      <c r="AV572" s="632">
        <v>101.922326</v>
      </c>
      <c r="AW572" s="633">
        <v>0.17243793800000001</v>
      </c>
      <c r="AX572" s="635">
        <v>151.69479920000001</v>
      </c>
      <c r="AY572" s="604"/>
      <c r="AZ572" s="568" t="str">
        <f t="shared" si="3171"/>
        <v>Personal finance/Banking products</v>
      </c>
      <c r="BA572" s="665">
        <f t="shared" si="3355"/>
        <v>0</v>
      </c>
      <c r="BB572" s="665">
        <f t="shared" si="3356"/>
        <v>0</v>
      </c>
      <c r="BC572" s="665">
        <f t="shared" si="3357"/>
        <v>3.5843834800000001</v>
      </c>
      <c r="BD572" s="648">
        <f t="shared" si="3358"/>
        <v>11.321086729999999</v>
      </c>
      <c r="BE572" s="648">
        <f t="shared" si="3359"/>
        <v>0</v>
      </c>
      <c r="BF572" s="666">
        <f t="shared" si="3360"/>
        <v>3.895292505</v>
      </c>
      <c r="BG572" s="666">
        <f t="shared" si="3361"/>
        <v>2.7919491860000001</v>
      </c>
      <c r="BH572" s="666">
        <f t="shared" si="3362"/>
        <v>0</v>
      </c>
      <c r="BI572" s="666">
        <f t="shared" si="3363"/>
        <v>0.80235835</v>
      </c>
      <c r="BJ572" s="666">
        <f t="shared" si="3364"/>
        <v>1.8548112799999998</v>
      </c>
      <c r="BK572" s="650">
        <f t="shared" si="3365"/>
        <v>3.3588758700000003</v>
      </c>
      <c r="BL572" s="650">
        <f t="shared" si="3366"/>
        <v>1.3389111539999998</v>
      </c>
      <c r="BM572" s="650">
        <f t="shared" si="3367"/>
        <v>0</v>
      </c>
      <c r="BN572" s="650">
        <f t="shared" si="3368"/>
        <v>0</v>
      </c>
      <c r="BO572" s="650">
        <f t="shared" si="3369"/>
        <v>1.5606208479999999</v>
      </c>
      <c r="BP572" s="667">
        <f t="shared" si="3370"/>
        <v>1.3518944899999998</v>
      </c>
      <c r="BQ572" s="667">
        <f t="shared" si="3371"/>
        <v>0.79474842899999998</v>
      </c>
      <c r="BR572" s="667">
        <f t="shared" si="3372"/>
        <v>0.55528243199999994</v>
      </c>
      <c r="BS572" s="650">
        <f t="shared" si="3373"/>
        <v>0.35968666199999999</v>
      </c>
      <c r="BT572" s="650">
        <f t="shared" si="3374"/>
        <v>1.513628956</v>
      </c>
      <c r="BU572" s="650">
        <f t="shared" si="3375"/>
        <v>0.23171889600000001</v>
      </c>
      <c r="BV572" s="667">
        <f t="shared" si="3376"/>
        <v>0.68975175200000005</v>
      </c>
      <c r="BW572" s="652">
        <f t="shared" si="3377"/>
        <v>36.005001019999995</v>
      </c>
      <c r="BX572" s="606">
        <f t="shared" si="3402"/>
        <v>4.0960311919158832E-2</v>
      </c>
      <c r="BY572" s="645">
        <f t="shared" ca="1" si="3378"/>
        <v>103.03978883472342</v>
      </c>
      <c r="BZ572" s="608"/>
      <c r="CB572" s="616" t="str">
        <f t="shared" si="3194"/>
        <v>Personal finance/Banking products</v>
      </c>
      <c r="CC572" s="665">
        <f t="shared" ca="1" si="3379"/>
        <v>0</v>
      </c>
      <c r="CD572" s="665">
        <f t="shared" ca="1" si="3380"/>
        <v>0.61829349899999997</v>
      </c>
      <c r="CE572" s="665">
        <f t="shared" ca="1" si="3381"/>
        <v>95.219926360000002</v>
      </c>
      <c r="CF572" s="648">
        <f t="shared" ca="1" si="3382"/>
        <v>212.85779106499999</v>
      </c>
      <c r="CG572" s="648">
        <f t="shared" ca="1" si="3383"/>
        <v>0.66928816499999999</v>
      </c>
      <c r="CH572" s="666">
        <f t="shared" ca="1" si="3384"/>
        <v>99.293210835000011</v>
      </c>
      <c r="CI572" s="666">
        <f t="shared" ca="1" si="3385"/>
        <v>59.275228872</v>
      </c>
      <c r="CJ572" s="666">
        <f t="shared" ca="1" si="3386"/>
        <v>0</v>
      </c>
      <c r="CK572" s="666">
        <f t="shared" ca="1" si="3387"/>
        <v>15.88669533</v>
      </c>
      <c r="CL572" s="666">
        <f t="shared" ca="1" si="3388"/>
        <v>33.664824732</v>
      </c>
      <c r="CM572" s="650">
        <f t="shared" ca="1" si="3389"/>
        <v>108.26776554300001</v>
      </c>
      <c r="CN572" s="650">
        <f t="shared" ca="1" si="3390"/>
        <v>71.440473716999989</v>
      </c>
      <c r="CO572" s="650">
        <f t="shared" ca="1" si="3391"/>
        <v>19.521889727999998</v>
      </c>
      <c r="CP572" s="650">
        <f t="shared" ca="1" si="3392"/>
        <v>0</v>
      </c>
      <c r="CQ572" s="650">
        <f t="shared" ca="1" si="3393"/>
        <v>46.330931424999996</v>
      </c>
      <c r="CR572" s="667">
        <f t="shared" ca="1" si="3394"/>
        <v>56.779568579999996</v>
      </c>
      <c r="CS572" s="667">
        <f t="shared" ca="1" si="3395"/>
        <v>47.066768072999999</v>
      </c>
      <c r="CT572" s="667">
        <f t="shared" ca="1" si="3396"/>
        <v>54.972960767999993</v>
      </c>
      <c r="CU572" s="650">
        <f t="shared" ca="1" si="3397"/>
        <v>44.481250533999997</v>
      </c>
      <c r="CV572" s="650">
        <f t="shared" ca="1" si="3398"/>
        <v>31.137509951999998</v>
      </c>
      <c r="CW572" s="650">
        <f t="shared" ca="1" si="3399"/>
        <v>27.690408072</v>
      </c>
      <c r="CX572" s="667">
        <f t="shared" ca="1" si="3400"/>
        <v>13.795035040000002</v>
      </c>
      <c r="CY572" s="652">
        <f t="shared" ca="1" si="3401"/>
        <v>1038.9698202900001</v>
      </c>
      <c r="CZ572" s="606">
        <f t="shared" ca="1" si="3403"/>
        <v>3.9751936977335499E-2</v>
      </c>
      <c r="DA572" s="645"/>
    </row>
    <row r="573" spans="1:105" ht="15" x14ac:dyDescent="0.25">
      <c r="A573" s="615">
        <v>756</v>
      </c>
      <c r="B573" s="616"/>
      <c r="C573" s="616" t="s">
        <v>826</v>
      </c>
      <c r="D573" s="616" t="str">
        <f t="shared" si="3074"/>
        <v>Tend To Look Out For Adverts OnPackaged foods products</v>
      </c>
      <c r="E573" s="568" t="s">
        <v>839</v>
      </c>
      <c r="F573" s="620">
        <v>9.6321900000000002E-2</v>
      </c>
      <c r="G573" s="621">
        <v>0.24137017999999999</v>
      </c>
      <c r="H573" s="622">
        <v>250.58702</v>
      </c>
      <c r="I573" s="621">
        <v>0.12394930899999999</v>
      </c>
      <c r="J573" s="622">
        <v>128.6823752</v>
      </c>
      <c r="K573" s="621">
        <v>7.5976241E-2</v>
      </c>
      <c r="L573" s="623">
        <v>78.87743193</v>
      </c>
      <c r="M573" s="624">
        <v>5.9689325000000001E-2</v>
      </c>
      <c r="N573" s="625">
        <v>61.968591930000002</v>
      </c>
      <c r="O573" s="624">
        <v>9.2992552000000006E-2</v>
      </c>
      <c r="P573" s="626">
        <v>96.5435193</v>
      </c>
      <c r="Q573" s="627">
        <v>5.9891065E-2</v>
      </c>
      <c r="R573" s="628">
        <v>62.178035530000002</v>
      </c>
      <c r="S573" s="627">
        <v>8.0768455000000003E-2</v>
      </c>
      <c r="T573" s="628">
        <v>83.852638490000004</v>
      </c>
      <c r="U573" s="627">
        <v>0.16605256400000001</v>
      </c>
      <c r="V573" s="628">
        <v>172.3933638</v>
      </c>
      <c r="W573" s="627">
        <v>0.114546098</v>
      </c>
      <c r="X573" s="628">
        <v>118.9200977</v>
      </c>
      <c r="Y573" s="627">
        <v>7.9436374000000004E-2</v>
      </c>
      <c r="Z573" s="629">
        <v>82.469691890000007</v>
      </c>
      <c r="AA573" s="630">
        <v>8.7896638999999999E-2</v>
      </c>
      <c r="AB573" s="631">
        <v>91.253016310000007</v>
      </c>
      <c r="AC573" s="630">
        <v>7.9362620999999994E-2</v>
      </c>
      <c r="AD573" s="631">
        <v>82.393122149999996</v>
      </c>
      <c r="AE573" s="630">
        <v>7.5420000000000001E-2</v>
      </c>
      <c r="AF573" s="631">
        <v>78.29994997</v>
      </c>
      <c r="AG573" s="630">
        <v>0.18838696099999999</v>
      </c>
      <c r="AH573" s="631">
        <v>195.58061090000001</v>
      </c>
      <c r="AI573" s="630">
        <v>5.6236407000000002E-2</v>
      </c>
      <c r="AJ573" s="632">
        <v>58.383822289999998</v>
      </c>
      <c r="AK573" s="633">
        <v>0.104067284</v>
      </c>
      <c r="AL573" s="634">
        <v>108.0411453</v>
      </c>
      <c r="AM573" s="633">
        <v>9.4066334000000001E-2</v>
      </c>
      <c r="AN573" s="634">
        <v>97.658303399999994</v>
      </c>
      <c r="AO573" s="633">
        <v>9.8983909999999994E-2</v>
      </c>
      <c r="AP573" s="635">
        <v>102.7636601</v>
      </c>
      <c r="AQ573" s="630">
        <v>0.118378438</v>
      </c>
      <c r="AR573" s="631">
        <v>122.8987774</v>
      </c>
      <c r="AS573" s="630">
        <v>0.104330665</v>
      </c>
      <c r="AT573" s="631">
        <v>108.3145829</v>
      </c>
      <c r="AU573" s="630">
        <v>0.12752485299999999</v>
      </c>
      <c r="AV573" s="632">
        <v>132.39445269999999</v>
      </c>
      <c r="AW573" s="633">
        <v>0.210862828</v>
      </c>
      <c r="AX573" s="635">
        <v>218.9147293</v>
      </c>
      <c r="AY573" s="604"/>
      <c r="AZ573" s="568" t="str">
        <f t="shared" si="3171"/>
        <v>Packaged foods products</v>
      </c>
      <c r="BA573" s="665">
        <f t="shared" si="3355"/>
        <v>0</v>
      </c>
      <c r="BB573" s="665">
        <f t="shared" si="3356"/>
        <v>0</v>
      </c>
      <c r="BC573" s="665">
        <f t="shared" si="3357"/>
        <v>1.747453543</v>
      </c>
      <c r="BD573" s="648">
        <f t="shared" si="3358"/>
        <v>6.3270684500000005</v>
      </c>
      <c r="BE573" s="648">
        <f t="shared" si="3359"/>
        <v>0</v>
      </c>
      <c r="BF573" s="666">
        <f t="shared" si="3360"/>
        <v>3.174226445</v>
      </c>
      <c r="BG573" s="666">
        <f t="shared" si="3361"/>
        <v>2.0999798300000001</v>
      </c>
      <c r="BH573" s="666">
        <f t="shared" si="3362"/>
        <v>0</v>
      </c>
      <c r="BI573" s="666">
        <f t="shared" si="3363"/>
        <v>0.57273048999999998</v>
      </c>
      <c r="BJ573" s="666">
        <f t="shared" si="3364"/>
        <v>1.5887274800000002</v>
      </c>
      <c r="BK573" s="650">
        <f t="shared" si="3365"/>
        <v>2.63689917</v>
      </c>
      <c r="BL573" s="650">
        <f t="shared" si="3366"/>
        <v>1.1110766939999999</v>
      </c>
      <c r="BM573" s="650">
        <f t="shared" si="3367"/>
        <v>0</v>
      </c>
      <c r="BN573" s="650">
        <f t="shared" si="3368"/>
        <v>0</v>
      </c>
      <c r="BO573" s="650">
        <f t="shared" si="3369"/>
        <v>0.89978251200000003</v>
      </c>
      <c r="BP573" s="667">
        <f t="shared" si="3370"/>
        <v>1.04067284</v>
      </c>
      <c r="BQ573" s="667">
        <f t="shared" si="3371"/>
        <v>0.84659700599999999</v>
      </c>
      <c r="BR573" s="667">
        <f t="shared" si="3372"/>
        <v>0.59390345999999994</v>
      </c>
      <c r="BS573" s="650">
        <f t="shared" si="3373"/>
        <v>0.35513531399999998</v>
      </c>
      <c r="BT573" s="650">
        <f t="shared" si="3374"/>
        <v>1.4606293100000001</v>
      </c>
      <c r="BU573" s="650">
        <f t="shared" si="3375"/>
        <v>0.25504970599999999</v>
      </c>
      <c r="BV573" s="667">
        <f t="shared" si="3376"/>
        <v>0.84345131200000001</v>
      </c>
      <c r="BW573" s="652">
        <f t="shared" si="3377"/>
        <v>25.553383562000008</v>
      </c>
      <c r="BX573" s="606">
        <f t="shared" si="3402"/>
        <v>2.9070255010075444E-2</v>
      </c>
      <c r="BY573" s="645">
        <f t="shared" ca="1" si="3378"/>
        <v>96.015543686173871</v>
      </c>
      <c r="BZ573" s="608"/>
      <c r="CB573" s="616" t="str">
        <f t="shared" si="3194"/>
        <v>Packaged foods products</v>
      </c>
      <c r="CC573" s="665">
        <f t="shared" ca="1" si="3379"/>
        <v>0</v>
      </c>
      <c r="CD573" s="665">
        <f t="shared" ca="1" si="3380"/>
        <v>0.37184792699999997</v>
      </c>
      <c r="CE573" s="665">
        <f t="shared" ca="1" si="3381"/>
        <v>46.421483250999998</v>
      </c>
      <c r="CF573" s="648">
        <f t="shared" ca="1" si="3382"/>
        <v>118.96082472500001</v>
      </c>
      <c r="CG573" s="648">
        <f t="shared" ca="1" si="3383"/>
        <v>0.46496276000000003</v>
      </c>
      <c r="CH573" s="666">
        <f t="shared" ca="1" si="3384"/>
        <v>80.912828814999997</v>
      </c>
      <c r="CI573" s="666">
        <f t="shared" ca="1" si="3385"/>
        <v>44.584187159999999</v>
      </c>
      <c r="CJ573" s="666">
        <f t="shared" ca="1" si="3386"/>
        <v>0</v>
      </c>
      <c r="CK573" s="666">
        <f t="shared" ca="1" si="3387"/>
        <v>11.340063702</v>
      </c>
      <c r="CL573" s="666">
        <f t="shared" ca="1" si="3388"/>
        <v>28.835403762000002</v>
      </c>
      <c r="CM573" s="650">
        <f t="shared" ca="1" si="3389"/>
        <v>84.996049912999993</v>
      </c>
      <c r="CN573" s="650">
        <f t="shared" ca="1" si="3390"/>
        <v>59.283877886999996</v>
      </c>
      <c r="CO573" s="650">
        <f t="shared" ca="1" si="3391"/>
        <v>14.480640000000001</v>
      </c>
      <c r="CP573" s="650">
        <f t="shared" ca="1" si="3392"/>
        <v>0</v>
      </c>
      <c r="CQ573" s="650">
        <f t="shared" ca="1" si="3393"/>
        <v>26.712293325000001</v>
      </c>
      <c r="CR573" s="667">
        <f t="shared" ca="1" si="3394"/>
        <v>43.70825928</v>
      </c>
      <c r="CS573" s="667">
        <f t="shared" ca="1" si="3395"/>
        <v>50.137356021999999</v>
      </c>
      <c r="CT573" s="667">
        <f t="shared" ca="1" si="3396"/>
        <v>58.796442539999994</v>
      </c>
      <c r="CU573" s="650">
        <f t="shared" ca="1" si="3397"/>
        <v>43.918400498000004</v>
      </c>
      <c r="CV573" s="650">
        <f t="shared" ca="1" si="3398"/>
        <v>30.04723152</v>
      </c>
      <c r="CW573" s="650">
        <f t="shared" ca="1" si="3399"/>
        <v>30.478439866999999</v>
      </c>
      <c r="CX573" s="667">
        <f t="shared" ca="1" si="3400"/>
        <v>16.86902624</v>
      </c>
      <c r="CY573" s="652">
        <f t="shared" ca="1" si="3401"/>
        <v>791.31961919399998</v>
      </c>
      <c r="CZ573" s="606">
        <f t="shared" ca="1" si="3403"/>
        <v>3.0276613446143019E-2</v>
      </c>
      <c r="DA573" s="645"/>
    </row>
    <row r="574" spans="1:105" ht="15" x14ac:dyDescent="0.25">
      <c r="A574" s="615">
        <v>757</v>
      </c>
      <c r="B574" s="616"/>
      <c r="C574" s="616" t="s">
        <v>826</v>
      </c>
      <c r="D574" s="616" t="str">
        <f t="shared" si="3074"/>
        <v>Tend To Look Out For Adverts OnGaming (e.g. consoles, PC, online) products</v>
      </c>
      <c r="E574" s="568" t="s">
        <v>840</v>
      </c>
      <c r="F574" s="620">
        <v>0.12477144</v>
      </c>
      <c r="G574" s="621">
        <v>0.20623921000000001</v>
      </c>
      <c r="H574" s="622">
        <v>165.2936043</v>
      </c>
      <c r="I574" s="621">
        <v>0.12507774799999999</v>
      </c>
      <c r="J574" s="622">
        <v>100.2454953</v>
      </c>
      <c r="K574" s="621">
        <v>9.9433134000000006E-2</v>
      </c>
      <c r="L574" s="623">
        <v>79.692222709999996</v>
      </c>
      <c r="M574" s="624">
        <v>8.4891369999999994E-2</v>
      </c>
      <c r="N574" s="625">
        <v>68.037501120000002</v>
      </c>
      <c r="O574" s="624">
        <v>0.122859015</v>
      </c>
      <c r="P574" s="626">
        <v>98.467257759999995</v>
      </c>
      <c r="Q574" s="627">
        <v>7.6496087000000004E-2</v>
      </c>
      <c r="R574" s="628">
        <v>61.308972019999999</v>
      </c>
      <c r="S574" s="627">
        <v>0.113841491</v>
      </c>
      <c r="T574" s="628">
        <v>91.240023539999996</v>
      </c>
      <c r="U574" s="627">
        <v>0.20078923400000001</v>
      </c>
      <c r="V574" s="628">
        <v>160.92563709999999</v>
      </c>
      <c r="W574" s="627">
        <v>0.154639481</v>
      </c>
      <c r="X574" s="628">
        <v>123.93820340000001</v>
      </c>
      <c r="Y574" s="627">
        <v>9.3769518999999996E-2</v>
      </c>
      <c r="Z574" s="629">
        <v>75.153031560000002</v>
      </c>
      <c r="AA574" s="630">
        <v>9.9535894E-2</v>
      </c>
      <c r="AB574" s="631">
        <v>79.774581589999997</v>
      </c>
      <c r="AC574" s="630">
        <v>0.101256319</v>
      </c>
      <c r="AD574" s="631">
        <v>81.153443019999997</v>
      </c>
      <c r="AE574" s="630">
        <v>0.108991661</v>
      </c>
      <c r="AF574" s="631">
        <v>87.353052000000005</v>
      </c>
      <c r="AG574" s="630">
        <v>0.19057874799999999</v>
      </c>
      <c r="AH574" s="631">
        <v>152.7422851</v>
      </c>
      <c r="AI574" s="630">
        <v>0.101333329</v>
      </c>
      <c r="AJ574" s="632">
        <v>81.215163430000004</v>
      </c>
      <c r="AK574" s="633">
        <v>0.15436298900000001</v>
      </c>
      <c r="AL574" s="634">
        <v>123.7166051</v>
      </c>
      <c r="AM574" s="633">
        <v>0.13162288</v>
      </c>
      <c r="AN574" s="634">
        <v>105.49119279999999</v>
      </c>
      <c r="AO574" s="633">
        <v>0.12101393100000001</v>
      </c>
      <c r="AP574" s="635">
        <v>96.988486879999996</v>
      </c>
      <c r="AQ574" s="630">
        <v>0.16371113400000001</v>
      </c>
      <c r="AR574" s="631">
        <v>131.20882030000001</v>
      </c>
      <c r="AS574" s="630">
        <v>0.12640268099999999</v>
      </c>
      <c r="AT574" s="631">
        <v>101.30738340000001</v>
      </c>
      <c r="AU574" s="630">
        <v>0.147338882</v>
      </c>
      <c r="AV574" s="632">
        <v>118.0870254</v>
      </c>
      <c r="AW574" s="633">
        <v>0.23369406500000001</v>
      </c>
      <c r="AX574" s="635">
        <v>187.29772249999999</v>
      </c>
      <c r="AY574" s="604"/>
      <c r="AZ574" s="568" t="str">
        <f t="shared" si="3171"/>
        <v>Gaming (e.g. consoles, PC, online) products</v>
      </c>
      <c r="BA574" s="665">
        <f t="shared" si="3355"/>
        <v>0</v>
      </c>
      <c r="BB574" s="665">
        <f t="shared" si="3356"/>
        <v>0</v>
      </c>
      <c r="BC574" s="665">
        <f t="shared" si="3357"/>
        <v>2.2869620820000001</v>
      </c>
      <c r="BD574" s="648">
        <f t="shared" si="3358"/>
        <v>8.9984852199999992</v>
      </c>
      <c r="BE574" s="648">
        <f t="shared" si="3359"/>
        <v>0</v>
      </c>
      <c r="BF574" s="666">
        <f t="shared" si="3360"/>
        <v>4.0542926110000002</v>
      </c>
      <c r="BG574" s="666">
        <f t="shared" si="3361"/>
        <v>2.9598787660000001</v>
      </c>
      <c r="BH574" s="666">
        <f t="shared" si="3362"/>
        <v>0</v>
      </c>
      <c r="BI574" s="666">
        <f t="shared" si="3363"/>
        <v>0.773197405</v>
      </c>
      <c r="BJ574" s="666">
        <f t="shared" si="3364"/>
        <v>1.8753903799999998</v>
      </c>
      <c r="BK574" s="650">
        <f t="shared" si="3365"/>
        <v>2.9860768200000001</v>
      </c>
      <c r="BL574" s="650">
        <f t="shared" si="3366"/>
        <v>1.417588466</v>
      </c>
      <c r="BM574" s="650">
        <f t="shared" si="3367"/>
        <v>0</v>
      </c>
      <c r="BN574" s="650">
        <f t="shared" si="3368"/>
        <v>0</v>
      </c>
      <c r="BO574" s="650">
        <f t="shared" si="3369"/>
        <v>1.621333264</v>
      </c>
      <c r="BP574" s="667">
        <f t="shared" si="3370"/>
        <v>1.5436298900000001</v>
      </c>
      <c r="BQ574" s="667">
        <f t="shared" si="3371"/>
        <v>1.1846059200000001</v>
      </c>
      <c r="BR574" s="667">
        <f t="shared" si="3372"/>
        <v>0.726083586</v>
      </c>
      <c r="BS574" s="650">
        <f t="shared" si="3373"/>
        <v>0.491133402</v>
      </c>
      <c r="BT574" s="650">
        <f t="shared" si="3374"/>
        <v>1.7696375339999999</v>
      </c>
      <c r="BU574" s="650">
        <f t="shared" si="3375"/>
        <v>0.29467776400000001</v>
      </c>
      <c r="BV574" s="667">
        <f t="shared" si="3376"/>
        <v>0.93477626000000003</v>
      </c>
      <c r="BW574" s="652">
        <f t="shared" si="3377"/>
        <v>33.917749369999996</v>
      </c>
      <c r="BX574" s="606">
        <f t="shared" si="3402"/>
        <v>3.858579515160511E-2</v>
      </c>
      <c r="BY574" s="645">
        <f t="shared" ca="1" si="3378"/>
        <v>96.475357400661636</v>
      </c>
      <c r="BZ574" s="608"/>
      <c r="CB574" s="616" t="str">
        <f t="shared" si="3194"/>
        <v>Gaming (e.g. consoles, PC, online) products</v>
      </c>
      <c r="CC574" s="665">
        <f t="shared" ca="1" si="3379"/>
        <v>0</v>
      </c>
      <c r="CD574" s="665">
        <f t="shared" ca="1" si="3380"/>
        <v>0.37523324399999997</v>
      </c>
      <c r="CE574" s="665">
        <f t="shared" ca="1" si="3381"/>
        <v>60.753644874000003</v>
      </c>
      <c r="CF574" s="648">
        <f t="shared" ca="1" si="3382"/>
        <v>169.18850040999999</v>
      </c>
      <c r="CG574" s="648">
        <f t="shared" ca="1" si="3383"/>
        <v>0.61429507500000002</v>
      </c>
      <c r="CH574" s="666">
        <f t="shared" ca="1" si="3384"/>
        <v>103.34621353700001</v>
      </c>
      <c r="CI574" s="666">
        <f t="shared" ca="1" si="3385"/>
        <v>62.840503032000001</v>
      </c>
      <c r="CJ574" s="666">
        <f t="shared" ca="1" si="3386"/>
        <v>0</v>
      </c>
      <c r="CK574" s="666">
        <f t="shared" ca="1" si="3387"/>
        <v>15.309308618999999</v>
      </c>
      <c r="CL574" s="666">
        <f t="shared" ca="1" si="3388"/>
        <v>34.038335396999997</v>
      </c>
      <c r="CM574" s="650">
        <f t="shared" ca="1" si="3389"/>
        <v>96.251209497999994</v>
      </c>
      <c r="CN574" s="650">
        <f t="shared" ca="1" si="3390"/>
        <v>75.638470292999997</v>
      </c>
      <c r="CO574" s="650">
        <f t="shared" ca="1" si="3391"/>
        <v>20.926398912</v>
      </c>
      <c r="CP574" s="650">
        <f t="shared" ca="1" si="3392"/>
        <v>0</v>
      </c>
      <c r="CQ574" s="650">
        <f t="shared" ca="1" si="3393"/>
        <v>48.133331275000003</v>
      </c>
      <c r="CR574" s="667">
        <f t="shared" ca="1" si="3394"/>
        <v>64.832455379999999</v>
      </c>
      <c r="CS574" s="667">
        <f t="shared" ca="1" si="3395"/>
        <v>70.154995040000003</v>
      </c>
      <c r="CT574" s="667">
        <f t="shared" ca="1" si="3396"/>
        <v>71.882275014000001</v>
      </c>
      <c r="CU574" s="650">
        <f t="shared" ca="1" si="3397"/>
        <v>60.736830714</v>
      </c>
      <c r="CV574" s="650">
        <f t="shared" ca="1" si="3398"/>
        <v>36.403972127999999</v>
      </c>
      <c r="CW574" s="650">
        <f t="shared" ca="1" si="3399"/>
        <v>35.213992798</v>
      </c>
      <c r="CX574" s="667">
        <f t="shared" ca="1" si="3400"/>
        <v>18.695525199999999</v>
      </c>
      <c r="CY574" s="652">
        <f t="shared" ca="1" si="3401"/>
        <v>1045.3354904399998</v>
      </c>
      <c r="CZ574" s="606">
        <f t="shared" ca="1" si="3403"/>
        <v>3.9995493347962957E-2</v>
      </c>
      <c r="DA574" s="645"/>
    </row>
    <row r="575" spans="1:105" ht="15" x14ac:dyDescent="0.25">
      <c r="A575" s="615">
        <v>758</v>
      </c>
      <c r="B575" s="616"/>
      <c r="C575" s="616" t="s">
        <v>826</v>
      </c>
      <c r="D575" s="616" t="str">
        <f t="shared" si="3074"/>
        <v>Tend To Look Out For Adverts OnHealthy lifestyle products</v>
      </c>
      <c r="E575" s="568" t="s">
        <v>841</v>
      </c>
      <c r="F575" s="620">
        <v>0.13573290499999999</v>
      </c>
      <c r="G575" s="621">
        <v>0.33475789299999997</v>
      </c>
      <c r="H575" s="622">
        <v>246.62987469999999</v>
      </c>
      <c r="I575" s="621">
        <v>0.14636197200000001</v>
      </c>
      <c r="J575" s="622">
        <v>107.83086969999999</v>
      </c>
      <c r="K575" s="621">
        <v>9.8592442000000002E-2</v>
      </c>
      <c r="L575" s="623">
        <v>72.637097049999994</v>
      </c>
      <c r="M575" s="624">
        <v>0.12454916100000001</v>
      </c>
      <c r="N575" s="625">
        <v>91.760476949999997</v>
      </c>
      <c r="O575" s="624">
        <v>0.149511114</v>
      </c>
      <c r="P575" s="626">
        <v>110.1509722</v>
      </c>
      <c r="Q575" s="627">
        <v>0.108444689</v>
      </c>
      <c r="R575" s="628">
        <v>79.895651470000004</v>
      </c>
      <c r="S575" s="627">
        <v>0.10941332300000001</v>
      </c>
      <c r="T575" s="628">
        <v>80.609283950000005</v>
      </c>
      <c r="U575" s="627">
        <v>0.19418137399999999</v>
      </c>
      <c r="V575" s="628">
        <v>143.06138530000001</v>
      </c>
      <c r="W575" s="627">
        <v>0.20461873799999999</v>
      </c>
      <c r="X575" s="628">
        <v>150.7510197</v>
      </c>
      <c r="Y575" s="627">
        <v>0.106317678</v>
      </c>
      <c r="Z575" s="629">
        <v>78.328595590000006</v>
      </c>
      <c r="AA575" s="630">
        <v>0.12629844900000001</v>
      </c>
      <c r="AB575" s="631">
        <v>93.049248969999994</v>
      </c>
      <c r="AC575" s="630">
        <v>0.11109588300000001</v>
      </c>
      <c r="AD575" s="631">
        <v>81.848895040000002</v>
      </c>
      <c r="AE575" s="630">
        <v>0.107425586</v>
      </c>
      <c r="AF575" s="631">
        <v>79.144836850000004</v>
      </c>
      <c r="AG575" s="630">
        <v>0.22603468600000001</v>
      </c>
      <c r="AH575" s="631">
        <v>166.52902710000001</v>
      </c>
      <c r="AI575" s="630">
        <v>0.10903039</v>
      </c>
      <c r="AJ575" s="632">
        <v>80.327161559999993</v>
      </c>
      <c r="AK575" s="633">
        <v>0.17265043299999999</v>
      </c>
      <c r="AL575" s="634">
        <v>127.1986574</v>
      </c>
      <c r="AM575" s="633">
        <v>0.104740178</v>
      </c>
      <c r="AN575" s="634">
        <v>77.166386829999993</v>
      </c>
      <c r="AO575" s="633">
        <v>0.11256325</v>
      </c>
      <c r="AP575" s="635">
        <v>82.929964409999997</v>
      </c>
      <c r="AQ575" s="630">
        <v>0.15127352599999999</v>
      </c>
      <c r="AR575" s="631">
        <v>111.4494136</v>
      </c>
      <c r="AS575" s="630">
        <v>0.122859317</v>
      </c>
      <c r="AT575" s="631">
        <v>90.515499509999998</v>
      </c>
      <c r="AU575" s="630">
        <v>0.168449131</v>
      </c>
      <c r="AV575" s="632">
        <v>124.1033858</v>
      </c>
      <c r="AW575" s="633">
        <v>0.25956057700000001</v>
      </c>
      <c r="AX575" s="635">
        <v>191.22892659999999</v>
      </c>
      <c r="AY575" s="672"/>
      <c r="AZ575" s="568" t="str">
        <f t="shared" si="3171"/>
        <v>Healthy lifestyle products</v>
      </c>
      <c r="BA575" s="665">
        <f t="shared" si="3355"/>
        <v>0</v>
      </c>
      <c r="BB575" s="665">
        <f t="shared" si="3356"/>
        <v>0</v>
      </c>
      <c r="BC575" s="665">
        <f t="shared" si="3357"/>
        <v>2.2676261659999999</v>
      </c>
      <c r="BD575" s="648">
        <f t="shared" si="3358"/>
        <v>13.202211066</v>
      </c>
      <c r="BE575" s="648">
        <f t="shared" si="3359"/>
        <v>0</v>
      </c>
      <c r="BF575" s="666">
        <f t="shared" si="3360"/>
        <v>5.7475685169999995</v>
      </c>
      <c r="BG575" s="666">
        <f t="shared" si="3361"/>
        <v>2.8447463980000003</v>
      </c>
      <c r="BH575" s="666">
        <f t="shared" si="3362"/>
        <v>0</v>
      </c>
      <c r="BI575" s="666">
        <f t="shared" si="3363"/>
        <v>1.0230936900000001</v>
      </c>
      <c r="BJ575" s="666">
        <f t="shared" si="3364"/>
        <v>2.1263535600000001</v>
      </c>
      <c r="BK575" s="650">
        <f t="shared" si="3365"/>
        <v>3.78895347</v>
      </c>
      <c r="BL575" s="650">
        <f t="shared" si="3366"/>
        <v>1.5553423620000002</v>
      </c>
      <c r="BM575" s="650">
        <f t="shared" si="3367"/>
        <v>0</v>
      </c>
      <c r="BN575" s="650">
        <f t="shared" si="3368"/>
        <v>0</v>
      </c>
      <c r="BO575" s="650">
        <f t="shared" si="3369"/>
        <v>1.7444862400000001</v>
      </c>
      <c r="BP575" s="667">
        <f t="shared" si="3370"/>
        <v>1.72650433</v>
      </c>
      <c r="BQ575" s="667">
        <f t="shared" si="3371"/>
        <v>0.94266160200000004</v>
      </c>
      <c r="BR575" s="667">
        <f t="shared" si="3372"/>
        <v>0.67537950000000002</v>
      </c>
      <c r="BS575" s="650">
        <f t="shared" si="3373"/>
        <v>0.45382057799999997</v>
      </c>
      <c r="BT575" s="650">
        <f t="shared" si="3374"/>
        <v>1.720030438</v>
      </c>
      <c r="BU575" s="650">
        <f t="shared" si="3375"/>
        <v>0.336898262</v>
      </c>
      <c r="BV575" s="667">
        <f t="shared" si="3376"/>
        <v>1.0382423080000001</v>
      </c>
      <c r="BW575" s="652">
        <f t="shared" si="3377"/>
        <v>41.193918486999998</v>
      </c>
      <c r="BX575" s="606">
        <f t="shared" si="3402"/>
        <v>4.6863371826115385E-2</v>
      </c>
      <c r="BY575" s="645">
        <f t="shared" ca="1" si="3378"/>
        <v>102.01230489366957</v>
      </c>
      <c r="BZ575" s="608"/>
      <c r="CB575" s="616" t="str">
        <f t="shared" si="3194"/>
        <v>Healthy lifestyle products</v>
      </c>
      <c r="CC575" s="665">
        <f t="shared" ca="1" si="3379"/>
        <v>0</v>
      </c>
      <c r="CD575" s="665">
        <f t="shared" ca="1" si="3380"/>
        <v>0.43908591600000002</v>
      </c>
      <c r="CE575" s="665">
        <f t="shared" ca="1" si="3381"/>
        <v>60.239982062000003</v>
      </c>
      <c r="CF575" s="648">
        <f t="shared" ca="1" si="3382"/>
        <v>248.22647787300002</v>
      </c>
      <c r="CG575" s="648">
        <f t="shared" ca="1" si="3383"/>
        <v>0.74755557000000006</v>
      </c>
      <c r="CH575" s="666">
        <f t="shared" ca="1" si="3384"/>
        <v>146.50877483899998</v>
      </c>
      <c r="CI575" s="666">
        <f t="shared" ca="1" si="3385"/>
        <v>60.396154296000006</v>
      </c>
      <c r="CJ575" s="666">
        <f t="shared" ca="1" si="3386"/>
        <v>0</v>
      </c>
      <c r="CK575" s="666">
        <f t="shared" ca="1" si="3387"/>
        <v>20.257255061999999</v>
      </c>
      <c r="CL575" s="666">
        <f t="shared" ca="1" si="3388"/>
        <v>38.593317114000001</v>
      </c>
      <c r="CM575" s="650">
        <f t="shared" ca="1" si="3389"/>
        <v>122.13060018300001</v>
      </c>
      <c r="CN575" s="650">
        <f t="shared" ca="1" si="3390"/>
        <v>82.988624600999998</v>
      </c>
      <c r="CO575" s="650">
        <f t="shared" ca="1" si="3391"/>
        <v>20.625712512</v>
      </c>
      <c r="CP575" s="650">
        <f t="shared" ca="1" si="3392"/>
        <v>0</v>
      </c>
      <c r="CQ575" s="650">
        <f t="shared" ca="1" si="3393"/>
        <v>51.789435250000004</v>
      </c>
      <c r="CR575" s="667">
        <f t="shared" ca="1" si="3394"/>
        <v>72.513181860000003</v>
      </c>
      <c r="CS575" s="667">
        <f t="shared" ca="1" si="3395"/>
        <v>55.826514874000004</v>
      </c>
      <c r="CT575" s="667">
        <f t="shared" ca="1" si="3396"/>
        <v>66.862570500000004</v>
      </c>
      <c r="CU575" s="650">
        <f t="shared" ca="1" si="3397"/>
        <v>56.122478145999999</v>
      </c>
      <c r="CV575" s="650">
        <f t="shared" ca="1" si="3398"/>
        <v>35.383483296000001</v>
      </c>
      <c r="CW575" s="650">
        <f t="shared" ca="1" si="3399"/>
        <v>40.259342308999997</v>
      </c>
      <c r="CX575" s="667">
        <f t="shared" ca="1" si="3400"/>
        <v>20.764846160000001</v>
      </c>
      <c r="CY575" s="652">
        <f t="shared" ca="1" si="3401"/>
        <v>1200.6753924229999</v>
      </c>
      <c r="CZ575" s="606">
        <f t="shared" ca="1" si="3403"/>
        <v>4.5938940282706543E-2</v>
      </c>
      <c r="DA575" s="645"/>
    </row>
    <row r="576" spans="1:105" ht="15" x14ac:dyDescent="0.25">
      <c r="A576" s="615">
        <v>759</v>
      </c>
      <c r="B576" s="616"/>
      <c r="C576" s="616" t="s">
        <v>826</v>
      </c>
      <c r="D576" s="616" t="str">
        <f t="shared" si="3074"/>
        <v>Tend To Look Out For Adverts OnHoliday/Travel products</v>
      </c>
      <c r="E576" s="568" t="s">
        <v>842</v>
      </c>
      <c r="F576" s="620">
        <v>0.176588886</v>
      </c>
      <c r="G576" s="621">
        <v>0.221854155</v>
      </c>
      <c r="H576" s="622">
        <v>125.63313599999999</v>
      </c>
      <c r="I576" s="621">
        <v>0.247552833</v>
      </c>
      <c r="J576" s="622">
        <v>140.18596429999999</v>
      </c>
      <c r="K576" s="621">
        <v>0.123507756</v>
      </c>
      <c r="L576" s="623">
        <v>69.940843360000002</v>
      </c>
      <c r="M576" s="624">
        <v>0.184085001</v>
      </c>
      <c r="N576" s="625">
        <v>104.244953</v>
      </c>
      <c r="O576" s="624">
        <v>0.23583507100000001</v>
      </c>
      <c r="P576" s="626">
        <v>133.55034760000001</v>
      </c>
      <c r="Q576" s="627">
        <v>0.17613744100000001</v>
      </c>
      <c r="R576" s="628">
        <v>99.744352610000007</v>
      </c>
      <c r="S576" s="627">
        <v>0.16805883899999999</v>
      </c>
      <c r="T576" s="628">
        <v>95.169544779999995</v>
      </c>
      <c r="U576" s="627">
        <v>0.20949952199999999</v>
      </c>
      <c r="V576" s="628">
        <v>118.636867</v>
      </c>
      <c r="W576" s="627">
        <v>0.190364175</v>
      </c>
      <c r="X576" s="628">
        <v>107.80076800000001</v>
      </c>
      <c r="Y576" s="627">
        <v>0.17725428300000001</v>
      </c>
      <c r="Z576" s="629">
        <v>100.3768058</v>
      </c>
      <c r="AA576" s="630">
        <v>0.16565212900000001</v>
      </c>
      <c r="AB576" s="631">
        <v>93.806656180000004</v>
      </c>
      <c r="AC576" s="630">
        <v>0.161907949</v>
      </c>
      <c r="AD576" s="631">
        <v>91.686375229999996</v>
      </c>
      <c r="AE576" s="630">
        <v>0.15822793800000001</v>
      </c>
      <c r="AF576" s="631">
        <v>89.602433090000005</v>
      </c>
      <c r="AG576" s="630">
        <v>0.19818231</v>
      </c>
      <c r="AH576" s="631">
        <v>112.2280762</v>
      </c>
      <c r="AI576" s="630">
        <v>0.16497262200000001</v>
      </c>
      <c r="AJ576" s="632">
        <v>93.421860249999995</v>
      </c>
      <c r="AK576" s="633">
        <v>0.19493898200000001</v>
      </c>
      <c r="AL576" s="634">
        <v>110.3914219</v>
      </c>
      <c r="AM576" s="633">
        <v>0.138795167</v>
      </c>
      <c r="AN576" s="634">
        <v>78.597906210000005</v>
      </c>
      <c r="AO576" s="633">
        <v>0.167193176</v>
      </c>
      <c r="AP576" s="635">
        <v>94.679331199999993</v>
      </c>
      <c r="AQ576" s="630">
        <v>0.19111314700000001</v>
      </c>
      <c r="AR576" s="631">
        <v>108.22490070000001</v>
      </c>
      <c r="AS576" s="630">
        <v>0.18096421400000001</v>
      </c>
      <c r="AT576" s="631">
        <v>102.4776916</v>
      </c>
      <c r="AU576" s="630">
        <v>0.17072671</v>
      </c>
      <c r="AV576" s="632">
        <v>96.680325659999994</v>
      </c>
      <c r="AW576" s="633">
        <v>0.17725428300000001</v>
      </c>
      <c r="AX576" s="635">
        <v>100.3768058</v>
      </c>
      <c r="AY576" s="604"/>
      <c r="AZ576" s="568" t="str">
        <f t="shared" si="3171"/>
        <v>Holiday/Travel products</v>
      </c>
      <c r="BA576" s="665">
        <f t="shared" si="3355"/>
        <v>0</v>
      </c>
      <c r="BB576" s="665">
        <f t="shared" si="3356"/>
        <v>0</v>
      </c>
      <c r="BC576" s="665">
        <f t="shared" si="3357"/>
        <v>2.8406783879999997</v>
      </c>
      <c r="BD576" s="648">
        <f t="shared" si="3358"/>
        <v>19.513010105999999</v>
      </c>
      <c r="BE576" s="648">
        <f t="shared" si="3359"/>
        <v>0</v>
      </c>
      <c r="BF576" s="666">
        <f t="shared" si="3360"/>
        <v>9.3352843730000004</v>
      </c>
      <c r="BG576" s="666">
        <f t="shared" si="3361"/>
        <v>4.3695298139999998</v>
      </c>
      <c r="BH576" s="666">
        <f t="shared" si="3362"/>
        <v>0</v>
      </c>
      <c r="BI576" s="666">
        <f t="shared" si="3363"/>
        <v>0.95182087500000001</v>
      </c>
      <c r="BJ576" s="666">
        <f t="shared" si="3364"/>
        <v>3.5450856600000002</v>
      </c>
      <c r="BK576" s="650">
        <f t="shared" si="3365"/>
        <v>4.96956387</v>
      </c>
      <c r="BL576" s="650">
        <f t="shared" si="3366"/>
        <v>2.266711286</v>
      </c>
      <c r="BM576" s="650">
        <f t="shared" si="3367"/>
        <v>0</v>
      </c>
      <c r="BN576" s="650">
        <f t="shared" si="3368"/>
        <v>0</v>
      </c>
      <c r="BO576" s="650">
        <f t="shared" si="3369"/>
        <v>2.6395619520000002</v>
      </c>
      <c r="BP576" s="667">
        <f t="shared" si="3370"/>
        <v>1.9493898200000002</v>
      </c>
      <c r="BQ576" s="667">
        <f t="shared" si="3371"/>
        <v>1.249156503</v>
      </c>
      <c r="BR576" s="667">
        <f t="shared" si="3372"/>
        <v>1.0031590559999999</v>
      </c>
      <c r="BS576" s="650">
        <f t="shared" si="3373"/>
        <v>0.57333944100000001</v>
      </c>
      <c r="BT576" s="650">
        <f t="shared" si="3374"/>
        <v>2.5334989960000001</v>
      </c>
      <c r="BU576" s="650">
        <f t="shared" si="3375"/>
        <v>0.34145342000000001</v>
      </c>
      <c r="BV576" s="667">
        <f t="shared" si="3376"/>
        <v>0.70901713200000005</v>
      </c>
      <c r="BW576" s="652">
        <f t="shared" si="3377"/>
        <v>58.790260692000011</v>
      </c>
      <c r="BX576" s="606">
        <f t="shared" si="3402"/>
        <v>6.6881470560585576E-2</v>
      </c>
      <c r="BY576" s="645">
        <f t="shared" ca="1" si="3378"/>
        <v>103.97376556399706</v>
      </c>
      <c r="BZ576" s="608"/>
      <c r="CB576" s="616" t="str">
        <f t="shared" si="3194"/>
        <v>Holiday/Travel products</v>
      </c>
      <c r="CC576" s="665">
        <f t="shared" ca="1" si="3379"/>
        <v>0</v>
      </c>
      <c r="CD576" s="665">
        <f t="shared" ca="1" si="3380"/>
        <v>0.74265849900000003</v>
      </c>
      <c r="CE576" s="665">
        <f t="shared" ca="1" si="3381"/>
        <v>75.463238915999995</v>
      </c>
      <c r="CF576" s="648">
        <f t="shared" ca="1" si="3382"/>
        <v>366.88140699299998</v>
      </c>
      <c r="CG576" s="648">
        <f t="shared" ca="1" si="3383"/>
        <v>1.1791753549999999</v>
      </c>
      <c r="CH576" s="666">
        <f t="shared" ca="1" si="3384"/>
        <v>237.96168279100002</v>
      </c>
      <c r="CI576" s="666">
        <f t="shared" ca="1" si="3385"/>
        <v>92.768479127999996</v>
      </c>
      <c r="CJ576" s="666">
        <f t="shared" ca="1" si="3386"/>
        <v>0</v>
      </c>
      <c r="CK576" s="666">
        <f t="shared" ca="1" si="3387"/>
        <v>18.846053325</v>
      </c>
      <c r="CL576" s="666">
        <f t="shared" ca="1" si="3388"/>
        <v>64.34330472900001</v>
      </c>
      <c r="CM576" s="650">
        <f t="shared" ca="1" si="3389"/>
        <v>160.18560874300002</v>
      </c>
      <c r="CN576" s="650">
        <f t="shared" ca="1" si="3390"/>
        <v>120.94523790299999</v>
      </c>
      <c r="CO576" s="650">
        <f t="shared" ca="1" si="3391"/>
        <v>30.379764096000002</v>
      </c>
      <c r="CP576" s="650">
        <f t="shared" ca="1" si="3392"/>
        <v>0</v>
      </c>
      <c r="CQ576" s="650">
        <f t="shared" ca="1" si="3393"/>
        <v>78.361995450000009</v>
      </c>
      <c r="CR576" s="667">
        <f t="shared" ca="1" si="3394"/>
        <v>81.874372440000002</v>
      </c>
      <c r="CS576" s="667">
        <f t="shared" ca="1" si="3395"/>
        <v>73.977824010999996</v>
      </c>
      <c r="CT576" s="667">
        <f t="shared" ca="1" si="3396"/>
        <v>99.312746543999992</v>
      </c>
      <c r="CU576" s="650">
        <f t="shared" ca="1" si="3397"/>
        <v>70.902977536999998</v>
      </c>
      <c r="CV576" s="650">
        <f t="shared" ca="1" si="3398"/>
        <v>52.117693632000005</v>
      </c>
      <c r="CW576" s="650">
        <f t="shared" ca="1" si="3399"/>
        <v>40.80368369</v>
      </c>
      <c r="CX576" s="667">
        <f t="shared" ca="1" si="3400"/>
        <v>14.180342640000001</v>
      </c>
      <c r="CY576" s="652">
        <f t="shared" ca="1" si="3401"/>
        <v>1681.2282464219995</v>
      </c>
      <c r="CZ576" s="606">
        <f t="shared" ca="1" si="3403"/>
        <v>6.4325332643087985E-2</v>
      </c>
      <c r="DA576" s="645"/>
    </row>
    <row r="577" spans="1:105" ht="15" x14ac:dyDescent="0.25">
      <c r="A577" s="615">
        <v>760</v>
      </c>
      <c r="B577" s="616"/>
      <c r="C577" s="616" t="s">
        <v>826</v>
      </c>
      <c r="D577" s="616" t="str">
        <f t="shared" si="3074"/>
        <v>Tend To Look Out For Adverts OnHome, DIY and decoration products</v>
      </c>
      <c r="E577" s="568" t="s">
        <v>843</v>
      </c>
      <c r="F577" s="620">
        <v>0.12818943699999999</v>
      </c>
      <c r="G577" s="621">
        <v>0.35931265400000001</v>
      </c>
      <c r="H577" s="622">
        <v>280.29817500000001</v>
      </c>
      <c r="I577" s="621">
        <v>0.152412253</v>
      </c>
      <c r="J577" s="622">
        <v>118.896109</v>
      </c>
      <c r="K577" s="621">
        <v>9.6023405000000006E-2</v>
      </c>
      <c r="L577" s="623">
        <v>74.907423719999997</v>
      </c>
      <c r="M577" s="624">
        <v>0.101500908</v>
      </c>
      <c r="N577" s="625">
        <v>79.180399370000004</v>
      </c>
      <c r="O577" s="624">
        <v>0.155566654</v>
      </c>
      <c r="P577" s="626">
        <v>121.3568425</v>
      </c>
      <c r="Q577" s="627">
        <v>0.105196041</v>
      </c>
      <c r="R577" s="628">
        <v>82.062955529999996</v>
      </c>
      <c r="S577" s="627">
        <v>9.9035990000000004E-2</v>
      </c>
      <c r="T577" s="628">
        <v>77.257527530000004</v>
      </c>
      <c r="U577" s="627">
        <v>0.17412397299999999</v>
      </c>
      <c r="V577" s="628">
        <v>135.8333236</v>
      </c>
      <c r="W577" s="627">
        <v>0.13522879600000001</v>
      </c>
      <c r="X577" s="628">
        <v>105.4913715</v>
      </c>
      <c r="Y577" s="627">
        <v>7.8381487E-2</v>
      </c>
      <c r="Z577" s="629">
        <v>61.14504316</v>
      </c>
      <c r="AA577" s="630">
        <v>0.12739994800000001</v>
      </c>
      <c r="AB577" s="631">
        <v>99.3841228</v>
      </c>
      <c r="AC577" s="630">
        <v>0.12300478300000001</v>
      </c>
      <c r="AD577" s="631">
        <v>95.955474350000003</v>
      </c>
      <c r="AE577" s="630">
        <v>0.112704215</v>
      </c>
      <c r="AF577" s="631">
        <v>87.920047969999999</v>
      </c>
      <c r="AG577" s="630">
        <v>0.22972840999999999</v>
      </c>
      <c r="AH577" s="631">
        <v>179.21009269999999</v>
      </c>
      <c r="AI577" s="630">
        <v>0.102295082</v>
      </c>
      <c r="AJ577" s="632">
        <v>79.799930590000002</v>
      </c>
      <c r="AK577" s="633">
        <v>0.12882560400000001</v>
      </c>
      <c r="AL577" s="634">
        <v>100.4962709</v>
      </c>
      <c r="AM577" s="633">
        <v>0.12882560400000001</v>
      </c>
      <c r="AN577" s="634">
        <v>100.4962709</v>
      </c>
      <c r="AO577" s="633">
        <v>0.125685882</v>
      </c>
      <c r="AP577" s="635">
        <v>98.046987479999999</v>
      </c>
      <c r="AQ577" s="630">
        <v>0.16536173200000001</v>
      </c>
      <c r="AR577" s="631">
        <v>128.9979385</v>
      </c>
      <c r="AS577" s="630">
        <v>0.149581094</v>
      </c>
      <c r="AT577" s="631">
        <v>116.6875345</v>
      </c>
      <c r="AU577" s="630">
        <v>0.14675477300000001</v>
      </c>
      <c r="AV577" s="632">
        <v>114.4827342</v>
      </c>
      <c r="AW577" s="633">
        <v>0.14451714900000001</v>
      </c>
      <c r="AX577" s="635">
        <v>112.73717360000001</v>
      </c>
      <c r="AY577" s="604"/>
      <c r="AZ577" s="568" t="str">
        <f t="shared" si="3171"/>
        <v>Home, DIY and decoration products</v>
      </c>
      <c r="BA577" s="665">
        <f t="shared" si="3355"/>
        <v>0</v>
      </c>
      <c r="BB577" s="665">
        <f t="shared" si="3356"/>
        <v>0</v>
      </c>
      <c r="BC577" s="665">
        <f t="shared" si="3357"/>
        <v>2.2085383150000002</v>
      </c>
      <c r="BD577" s="648">
        <f t="shared" si="3358"/>
        <v>10.759096248000001</v>
      </c>
      <c r="BE577" s="648">
        <f t="shared" si="3359"/>
        <v>0</v>
      </c>
      <c r="BF577" s="666">
        <f t="shared" si="3360"/>
        <v>5.5753901730000006</v>
      </c>
      <c r="BG577" s="666">
        <f t="shared" si="3361"/>
        <v>2.5749357399999999</v>
      </c>
      <c r="BH577" s="666">
        <f t="shared" si="3362"/>
        <v>0</v>
      </c>
      <c r="BI577" s="666">
        <f t="shared" si="3363"/>
        <v>0.67614398000000009</v>
      </c>
      <c r="BJ577" s="666">
        <f t="shared" si="3364"/>
        <v>1.5676297400000001</v>
      </c>
      <c r="BK577" s="650">
        <f t="shared" si="3365"/>
        <v>3.8219984400000002</v>
      </c>
      <c r="BL577" s="650">
        <f t="shared" si="3366"/>
        <v>1.722066962</v>
      </c>
      <c r="BM577" s="650">
        <f t="shared" si="3367"/>
        <v>0</v>
      </c>
      <c r="BN577" s="650">
        <f t="shared" si="3368"/>
        <v>0</v>
      </c>
      <c r="BO577" s="650">
        <f t="shared" si="3369"/>
        <v>1.6367213119999999</v>
      </c>
      <c r="BP577" s="667">
        <f t="shared" si="3370"/>
        <v>1.28825604</v>
      </c>
      <c r="BQ577" s="667">
        <f t="shared" si="3371"/>
        <v>1.1594304360000001</v>
      </c>
      <c r="BR577" s="667">
        <f t="shared" si="3372"/>
        <v>0.75411529200000005</v>
      </c>
      <c r="BS577" s="650">
        <f t="shared" si="3373"/>
        <v>0.49608519600000001</v>
      </c>
      <c r="BT577" s="650">
        <f t="shared" si="3374"/>
        <v>2.094135316</v>
      </c>
      <c r="BU577" s="650">
        <f t="shared" si="3375"/>
        <v>0.29350954600000001</v>
      </c>
      <c r="BV577" s="667">
        <f t="shared" si="3376"/>
        <v>0.57806859600000005</v>
      </c>
      <c r="BW577" s="652">
        <f t="shared" si="3377"/>
        <v>37.206121332000009</v>
      </c>
      <c r="BX577" s="606">
        <f t="shared" si="3402"/>
        <v>4.2326740505138585E-2</v>
      </c>
      <c r="BY577" s="645">
        <f t="shared" ca="1" si="3378"/>
        <v>97.500409800396341</v>
      </c>
      <c r="BZ577" s="608"/>
      <c r="CB577" s="616" t="str">
        <f t="shared" si="3194"/>
        <v>Home, DIY and decoration products</v>
      </c>
      <c r="CC577" s="665">
        <f t="shared" ca="1" si="3379"/>
        <v>0</v>
      </c>
      <c r="CD577" s="665">
        <f t="shared" ca="1" si="3380"/>
        <v>0.45723675899999999</v>
      </c>
      <c r="CE577" s="665">
        <f t="shared" ca="1" si="3381"/>
        <v>58.670300455000003</v>
      </c>
      <c r="CF577" s="648">
        <f t="shared" ca="1" si="3382"/>
        <v>202.29130964399999</v>
      </c>
      <c r="CG577" s="648">
        <f t="shared" ca="1" si="3383"/>
        <v>0.77783327000000002</v>
      </c>
      <c r="CH577" s="666">
        <f t="shared" ca="1" si="3384"/>
        <v>142.119851391</v>
      </c>
      <c r="CI577" s="666">
        <f t="shared" ca="1" si="3385"/>
        <v>54.667866480000001</v>
      </c>
      <c r="CJ577" s="666">
        <f t="shared" ca="1" si="3386"/>
        <v>0</v>
      </c>
      <c r="CK577" s="666">
        <f t="shared" ca="1" si="3387"/>
        <v>13.387650804000002</v>
      </c>
      <c r="CL577" s="666">
        <f t="shared" ca="1" si="3388"/>
        <v>28.452479781000001</v>
      </c>
      <c r="CM577" s="650">
        <f t="shared" ca="1" si="3389"/>
        <v>123.19574971600001</v>
      </c>
      <c r="CN577" s="650">
        <f t="shared" ca="1" si="3390"/>
        <v>91.884572900999999</v>
      </c>
      <c r="CO577" s="650">
        <f t="shared" ca="1" si="3391"/>
        <v>21.639209279999999</v>
      </c>
      <c r="CP577" s="650">
        <f t="shared" ca="1" si="3392"/>
        <v>0</v>
      </c>
      <c r="CQ577" s="650">
        <f t="shared" ca="1" si="3393"/>
        <v>48.590163949999997</v>
      </c>
      <c r="CR577" s="667">
        <f t="shared" ca="1" si="3394"/>
        <v>54.106753680000004</v>
      </c>
      <c r="CS577" s="667">
        <f t="shared" ca="1" si="3395"/>
        <v>68.664046932000005</v>
      </c>
      <c r="CT577" s="667">
        <f t="shared" ca="1" si="3396"/>
        <v>74.657413907999995</v>
      </c>
      <c r="CU577" s="650">
        <f t="shared" ca="1" si="3397"/>
        <v>61.349202572000003</v>
      </c>
      <c r="CV577" s="650">
        <f t="shared" ca="1" si="3398"/>
        <v>43.079355071999998</v>
      </c>
      <c r="CW577" s="650">
        <f t="shared" ca="1" si="3399"/>
        <v>35.074390747000002</v>
      </c>
      <c r="CX577" s="667">
        <f t="shared" ca="1" si="3400"/>
        <v>11.561371920000001</v>
      </c>
      <c r="CY577" s="652">
        <f t="shared" ca="1" si="3401"/>
        <v>1134.6267592620002</v>
      </c>
      <c r="CZ577" s="606">
        <f t="shared" ca="1" si="3403"/>
        <v>4.3411859080172324E-2</v>
      </c>
      <c r="DA577" s="645"/>
    </row>
    <row r="578" spans="1:105" ht="15" x14ac:dyDescent="0.25">
      <c r="A578" s="615">
        <v>761</v>
      </c>
      <c r="B578" s="616"/>
      <c r="C578" s="616" t="s">
        <v>826</v>
      </c>
      <c r="D578" s="616" t="str">
        <f t="shared" si="3074"/>
        <v>Tend To Look Out For Adverts OnLuxury goods and services products</v>
      </c>
      <c r="E578" s="568" t="s">
        <v>844</v>
      </c>
      <c r="F578" s="620">
        <v>9.6493958000000005E-2</v>
      </c>
      <c r="G578" s="621">
        <v>0.324188698</v>
      </c>
      <c r="H578" s="622">
        <v>335.9678715</v>
      </c>
      <c r="I578" s="621">
        <v>0.12213492300000001</v>
      </c>
      <c r="J578" s="622">
        <v>126.57261130000001</v>
      </c>
      <c r="K578" s="621">
        <v>7.4952545999999995E-2</v>
      </c>
      <c r="L578" s="623">
        <v>77.675895569999994</v>
      </c>
      <c r="M578" s="624">
        <v>7.8489749999999997E-2</v>
      </c>
      <c r="N578" s="625">
        <v>81.341621250000003</v>
      </c>
      <c r="O578" s="624">
        <v>0.11449703</v>
      </c>
      <c r="P578" s="626">
        <v>118.6572006</v>
      </c>
      <c r="Q578" s="627">
        <v>8.2408699000000002E-2</v>
      </c>
      <c r="R578" s="628">
        <v>85.402961899999994</v>
      </c>
      <c r="S578" s="627">
        <v>7.4048342000000003E-2</v>
      </c>
      <c r="T578" s="628">
        <v>76.738838000000001</v>
      </c>
      <c r="U578" s="627">
        <v>0.177407706</v>
      </c>
      <c r="V578" s="628">
        <v>183.85369309999999</v>
      </c>
      <c r="W578" s="627">
        <v>0.12796090199999999</v>
      </c>
      <c r="X578" s="628">
        <v>132.61027340000001</v>
      </c>
      <c r="Y578" s="627">
        <v>7.3794465000000004E-2</v>
      </c>
      <c r="Z578" s="629">
        <v>76.475736319999996</v>
      </c>
      <c r="AA578" s="630">
        <v>7.8413690999999994E-2</v>
      </c>
      <c r="AB578" s="631">
        <v>81.262798070000002</v>
      </c>
      <c r="AC578" s="630">
        <v>8.1575608999999993E-2</v>
      </c>
      <c r="AD578" s="631">
        <v>84.539602720000005</v>
      </c>
      <c r="AE578" s="630">
        <v>6.6589420999999996E-2</v>
      </c>
      <c r="AF578" s="631">
        <v>69.008902199999994</v>
      </c>
      <c r="AG578" s="630">
        <v>0.189595819</v>
      </c>
      <c r="AH578" s="631">
        <v>196.48465289999999</v>
      </c>
      <c r="AI578" s="630">
        <v>5.9088795E-2</v>
      </c>
      <c r="AJ578" s="632">
        <v>61.235745549999997</v>
      </c>
      <c r="AK578" s="633">
        <v>0.108151573</v>
      </c>
      <c r="AL578" s="634">
        <v>112.0811855</v>
      </c>
      <c r="AM578" s="633">
        <v>7.9329533999999993E-2</v>
      </c>
      <c r="AN578" s="634">
        <v>82.211917900000003</v>
      </c>
      <c r="AO578" s="633">
        <v>8.8270304999999993E-2</v>
      </c>
      <c r="AP578" s="635">
        <v>91.477545300000003</v>
      </c>
      <c r="AQ578" s="630">
        <v>0.122985019</v>
      </c>
      <c r="AR578" s="631">
        <v>127.4535952</v>
      </c>
      <c r="AS578" s="630">
        <v>9.1825058000000001E-2</v>
      </c>
      <c r="AT578" s="631">
        <v>95.161457839999997</v>
      </c>
      <c r="AU578" s="630">
        <v>0.11079206</v>
      </c>
      <c r="AV578" s="632">
        <v>114.8176136</v>
      </c>
      <c r="AW578" s="633">
        <v>0.18420272500000001</v>
      </c>
      <c r="AX578" s="635">
        <v>190.8956043</v>
      </c>
      <c r="AY578" s="604"/>
      <c r="AZ578" s="568" t="str">
        <f t="shared" si="3171"/>
        <v>Luxury goods and services products</v>
      </c>
      <c r="BA578" s="665">
        <f t="shared" si="3355"/>
        <v>0</v>
      </c>
      <c r="BB578" s="665">
        <f t="shared" si="3356"/>
        <v>0</v>
      </c>
      <c r="BC578" s="665">
        <f t="shared" si="3357"/>
        <v>1.723908558</v>
      </c>
      <c r="BD578" s="648">
        <f t="shared" si="3358"/>
        <v>8.3199135000000002</v>
      </c>
      <c r="BE578" s="648">
        <f t="shared" si="3359"/>
        <v>0</v>
      </c>
      <c r="BF578" s="666">
        <f t="shared" si="3360"/>
        <v>4.3676610470000004</v>
      </c>
      <c r="BG578" s="666">
        <f t="shared" si="3361"/>
        <v>1.9252568920000002</v>
      </c>
      <c r="BH578" s="666">
        <f t="shared" si="3362"/>
        <v>0</v>
      </c>
      <c r="BI578" s="666">
        <f t="shared" si="3363"/>
        <v>0.63980450999999994</v>
      </c>
      <c r="BJ578" s="666">
        <f t="shared" si="3364"/>
        <v>1.4758893</v>
      </c>
      <c r="BK578" s="650">
        <f t="shared" si="3365"/>
        <v>2.3524107299999999</v>
      </c>
      <c r="BL578" s="650">
        <f t="shared" si="3366"/>
        <v>1.142058526</v>
      </c>
      <c r="BM578" s="650">
        <f t="shared" si="3367"/>
        <v>0</v>
      </c>
      <c r="BN578" s="650">
        <f t="shared" si="3368"/>
        <v>0</v>
      </c>
      <c r="BO578" s="650">
        <f t="shared" si="3369"/>
        <v>0.94542071999999999</v>
      </c>
      <c r="BP578" s="667">
        <f t="shared" si="3370"/>
        <v>1.08151573</v>
      </c>
      <c r="BQ578" s="667">
        <f t="shared" si="3371"/>
        <v>0.71396580599999993</v>
      </c>
      <c r="BR578" s="667">
        <f t="shared" si="3372"/>
        <v>0.52962182999999996</v>
      </c>
      <c r="BS578" s="650">
        <f t="shared" si="3373"/>
        <v>0.36895505699999998</v>
      </c>
      <c r="BT578" s="650">
        <f t="shared" si="3374"/>
        <v>1.2855508120000001</v>
      </c>
      <c r="BU578" s="650">
        <f t="shared" si="3375"/>
        <v>0.22158412</v>
      </c>
      <c r="BV578" s="667">
        <f t="shared" si="3376"/>
        <v>0.73681090000000005</v>
      </c>
      <c r="BW578" s="652">
        <f t="shared" si="3377"/>
        <v>27.830328038000005</v>
      </c>
      <c r="BX578" s="606">
        <f t="shared" si="3402"/>
        <v>3.1660571724905121E-2</v>
      </c>
      <c r="BY578" s="645">
        <f t="shared" ca="1" si="3378"/>
        <v>100.19604482081181</v>
      </c>
      <c r="BZ578" s="608"/>
      <c r="CB578" s="616" t="str">
        <f t="shared" si="3194"/>
        <v>Luxury goods and services products</v>
      </c>
      <c r="CC578" s="665">
        <f t="shared" ca="1" si="3379"/>
        <v>0</v>
      </c>
      <c r="CD578" s="665">
        <f t="shared" ca="1" si="3380"/>
        <v>0.36640476900000002</v>
      </c>
      <c r="CE578" s="665">
        <f t="shared" ca="1" si="3381"/>
        <v>45.796005605999994</v>
      </c>
      <c r="CF578" s="648">
        <f t="shared" ca="1" si="3382"/>
        <v>156.43007175</v>
      </c>
      <c r="CG578" s="648">
        <f t="shared" ca="1" si="3383"/>
        <v>0.57248515</v>
      </c>
      <c r="CH578" s="666">
        <f t="shared" ca="1" si="3384"/>
        <v>111.33415234900001</v>
      </c>
      <c r="CI578" s="666">
        <f t="shared" ca="1" si="3385"/>
        <v>40.874684784000003</v>
      </c>
      <c r="CJ578" s="666">
        <f t="shared" ca="1" si="3386"/>
        <v>0</v>
      </c>
      <c r="CK578" s="666">
        <f t="shared" ca="1" si="3387"/>
        <v>12.668129297999998</v>
      </c>
      <c r="CL578" s="666">
        <f t="shared" ca="1" si="3388"/>
        <v>26.787390795</v>
      </c>
      <c r="CM578" s="650">
        <f t="shared" ca="1" si="3389"/>
        <v>75.826039197</v>
      </c>
      <c r="CN578" s="650">
        <f t="shared" ca="1" si="3390"/>
        <v>60.936979922999996</v>
      </c>
      <c r="CO578" s="650">
        <f t="shared" ca="1" si="3391"/>
        <v>12.785168832</v>
      </c>
      <c r="CP578" s="650">
        <f t="shared" ca="1" si="3392"/>
        <v>0</v>
      </c>
      <c r="CQ578" s="650">
        <f t="shared" ca="1" si="3393"/>
        <v>28.067177624999999</v>
      </c>
      <c r="CR578" s="667">
        <f t="shared" ca="1" si="3394"/>
        <v>45.423660660000003</v>
      </c>
      <c r="CS578" s="667">
        <f t="shared" ca="1" si="3395"/>
        <v>42.282641622</v>
      </c>
      <c r="CT578" s="667">
        <f t="shared" ca="1" si="3396"/>
        <v>52.43256117</v>
      </c>
      <c r="CU578" s="650">
        <f t="shared" ca="1" si="3397"/>
        <v>45.627442049000003</v>
      </c>
      <c r="CV578" s="650">
        <f t="shared" ca="1" si="3398"/>
        <v>26.445616703999999</v>
      </c>
      <c r="CW578" s="650">
        <f t="shared" ca="1" si="3399"/>
        <v>26.47930234</v>
      </c>
      <c r="CX578" s="667">
        <f t="shared" ca="1" si="3400"/>
        <v>14.736218000000001</v>
      </c>
      <c r="CY578" s="652">
        <f t="shared" ca="1" si="3401"/>
        <v>825.87213262300008</v>
      </c>
      <c r="CZ578" s="606">
        <f t="shared" ca="1" si="3403"/>
        <v>3.159862425859835E-2</v>
      </c>
      <c r="DA578" s="645"/>
    </row>
    <row r="579" spans="1:105" ht="15" x14ac:dyDescent="0.25">
      <c r="A579" s="615">
        <v>762</v>
      </c>
      <c r="B579" s="616"/>
      <c r="C579" s="616" t="s">
        <v>826</v>
      </c>
      <c r="D579" s="616" t="str">
        <f t="shared" si="3074"/>
        <v>Tend To Look Out For Adverts OnMedical conditions/pharmaceuticals products</v>
      </c>
      <c r="E579" s="568" t="s">
        <v>845</v>
      </c>
      <c r="F579" s="620">
        <v>9.1701538999999999E-2</v>
      </c>
      <c r="G579" s="621">
        <v>0.355478293</v>
      </c>
      <c r="H579" s="622">
        <v>387.64702829999999</v>
      </c>
      <c r="I579" s="621">
        <v>0.11698921399999999</v>
      </c>
      <c r="J579" s="622">
        <v>127.57606319999999</v>
      </c>
      <c r="K579" s="621">
        <v>7.7925195000000003E-2</v>
      </c>
      <c r="L579" s="623">
        <v>84.97697617</v>
      </c>
      <c r="M579" s="624">
        <v>6.6429498000000003E-2</v>
      </c>
      <c r="N579" s="625">
        <v>72.44098434</v>
      </c>
      <c r="O579" s="624">
        <v>0.121019741</v>
      </c>
      <c r="P579" s="626">
        <v>131.97132959999999</v>
      </c>
      <c r="Q579" s="627">
        <v>6.7945784999999995E-2</v>
      </c>
      <c r="R579" s="628">
        <v>74.094487000000001</v>
      </c>
      <c r="S579" s="627">
        <v>7.8790210999999999E-2</v>
      </c>
      <c r="T579" s="628">
        <v>85.920270509999995</v>
      </c>
      <c r="U579" s="627">
        <v>0.156883843</v>
      </c>
      <c r="V579" s="628">
        <v>171.0809265</v>
      </c>
      <c r="W579" s="627">
        <v>8.7670691999999995E-2</v>
      </c>
      <c r="X579" s="628">
        <v>95.604383990000002</v>
      </c>
      <c r="Y579" s="627">
        <v>6.3954869999999997E-2</v>
      </c>
      <c r="Z579" s="629">
        <v>69.742417349999997</v>
      </c>
      <c r="AA579" s="630">
        <v>8.4825884000000004E-2</v>
      </c>
      <c r="AB579" s="631">
        <v>92.502137039999994</v>
      </c>
      <c r="AC579" s="630">
        <v>7.3241872999999999E-2</v>
      </c>
      <c r="AD579" s="631">
        <v>79.869840659999994</v>
      </c>
      <c r="AE579" s="630">
        <v>8.7866288000000001E-2</v>
      </c>
      <c r="AF579" s="631">
        <v>95.817680370000005</v>
      </c>
      <c r="AG579" s="630">
        <v>0.181901019</v>
      </c>
      <c r="AH579" s="631">
        <v>198.36201249999999</v>
      </c>
      <c r="AI579" s="630">
        <v>6.2952545999999998E-2</v>
      </c>
      <c r="AJ579" s="632">
        <v>68.649388470000005</v>
      </c>
      <c r="AK579" s="633">
        <v>9.8467145000000006E-2</v>
      </c>
      <c r="AL579" s="634">
        <v>107.3778533</v>
      </c>
      <c r="AM579" s="633">
        <v>7.2458196000000002E-2</v>
      </c>
      <c r="AN579" s="634">
        <v>79.015244850000002</v>
      </c>
      <c r="AO579" s="633">
        <v>9.6438105999999996E-2</v>
      </c>
      <c r="AP579" s="635">
        <v>105.165198</v>
      </c>
      <c r="AQ579" s="630">
        <v>0.100420201</v>
      </c>
      <c r="AR579" s="631">
        <v>109.5076505</v>
      </c>
      <c r="AS579" s="630">
        <v>0.100420201</v>
      </c>
      <c r="AT579" s="631">
        <v>109.5076505</v>
      </c>
      <c r="AU579" s="630">
        <v>0.10455366200000001</v>
      </c>
      <c r="AV579" s="632">
        <v>114.01516530000001</v>
      </c>
      <c r="AW579" s="633">
        <v>0.18169492400000001</v>
      </c>
      <c r="AX579" s="635">
        <v>198.13726639999999</v>
      </c>
      <c r="AY579" s="604"/>
      <c r="AZ579" s="568" t="str">
        <f t="shared" si="3171"/>
        <v>Medical conditions/pharmaceuticals products</v>
      </c>
      <c r="BA579" s="665">
        <f t="shared" si="3355"/>
        <v>0</v>
      </c>
      <c r="BB579" s="665">
        <f t="shared" si="3356"/>
        <v>0</v>
      </c>
      <c r="BC579" s="665">
        <f t="shared" si="3357"/>
        <v>1.7922794850000001</v>
      </c>
      <c r="BD579" s="648">
        <f t="shared" si="3358"/>
        <v>7.0415267880000005</v>
      </c>
      <c r="BE579" s="648">
        <f t="shared" si="3359"/>
        <v>0</v>
      </c>
      <c r="BF579" s="666">
        <f t="shared" si="3360"/>
        <v>3.6011266049999997</v>
      </c>
      <c r="BG579" s="666">
        <f t="shared" si="3361"/>
        <v>2.0485454860000001</v>
      </c>
      <c r="BH579" s="666">
        <f t="shared" si="3362"/>
        <v>0</v>
      </c>
      <c r="BI579" s="666">
        <f t="shared" si="3363"/>
        <v>0.43835345999999997</v>
      </c>
      <c r="BJ579" s="666">
        <f t="shared" si="3364"/>
        <v>1.2790973999999999</v>
      </c>
      <c r="BK579" s="650">
        <f t="shared" si="3365"/>
        <v>2.5447765200000001</v>
      </c>
      <c r="BL579" s="650">
        <f t="shared" si="3366"/>
        <v>1.0253862220000001</v>
      </c>
      <c r="BM579" s="650">
        <f t="shared" si="3367"/>
        <v>0</v>
      </c>
      <c r="BN579" s="650">
        <f t="shared" si="3368"/>
        <v>0</v>
      </c>
      <c r="BO579" s="650">
        <f t="shared" si="3369"/>
        <v>1.007240736</v>
      </c>
      <c r="BP579" s="667">
        <f t="shared" si="3370"/>
        <v>0.98467145</v>
      </c>
      <c r="BQ579" s="667">
        <f t="shared" si="3371"/>
        <v>0.65212376400000005</v>
      </c>
      <c r="BR579" s="667">
        <f t="shared" si="3372"/>
        <v>0.57862863599999992</v>
      </c>
      <c r="BS579" s="650">
        <f t="shared" si="3373"/>
        <v>0.30126060300000002</v>
      </c>
      <c r="BT579" s="650">
        <f t="shared" si="3374"/>
        <v>1.4058828139999999</v>
      </c>
      <c r="BU579" s="650">
        <f t="shared" si="3375"/>
        <v>0.20910732400000001</v>
      </c>
      <c r="BV579" s="667">
        <f t="shared" si="3376"/>
        <v>0.72677969600000003</v>
      </c>
      <c r="BW579" s="652">
        <f t="shared" si="3377"/>
        <v>25.636786989000001</v>
      </c>
      <c r="BX579" s="606">
        <f t="shared" si="3402"/>
        <v>2.9165137117790115E-2</v>
      </c>
      <c r="BY579" s="645">
        <f t="shared" ca="1" si="3378"/>
        <v>98.40602561862319</v>
      </c>
      <c r="BZ579" s="608"/>
      <c r="CB579" s="616" t="str">
        <f t="shared" si="3194"/>
        <v>Medical conditions/pharmaceuticals products</v>
      </c>
      <c r="CC579" s="665">
        <f t="shared" ca="1" si="3379"/>
        <v>0</v>
      </c>
      <c r="CD579" s="665">
        <f t="shared" ca="1" si="3380"/>
        <v>0.35096764199999997</v>
      </c>
      <c r="CE579" s="665">
        <f t="shared" ca="1" si="3381"/>
        <v>47.612294145</v>
      </c>
      <c r="CF579" s="648">
        <f t="shared" ca="1" si="3382"/>
        <v>132.393989514</v>
      </c>
      <c r="CG579" s="648">
        <f t="shared" ca="1" si="3383"/>
        <v>0.60509870499999996</v>
      </c>
      <c r="CH579" s="666">
        <f t="shared" ca="1" si="3384"/>
        <v>91.794755534999993</v>
      </c>
      <c r="CI579" s="666">
        <f t="shared" ca="1" si="3385"/>
        <v>43.492196471999996</v>
      </c>
      <c r="CJ579" s="666">
        <f t="shared" ca="1" si="3386"/>
        <v>0</v>
      </c>
      <c r="CK579" s="666">
        <f t="shared" ca="1" si="3387"/>
        <v>8.6793985080000002</v>
      </c>
      <c r="CL579" s="666">
        <f t="shared" ca="1" si="3388"/>
        <v>23.215617809999998</v>
      </c>
      <c r="CM579" s="650">
        <f t="shared" ca="1" si="3389"/>
        <v>82.026629827999997</v>
      </c>
      <c r="CN579" s="650">
        <f t="shared" ca="1" si="3390"/>
        <v>54.711679130999997</v>
      </c>
      <c r="CO579" s="650">
        <f t="shared" ca="1" si="3391"/>
        <v>16.870327295999999</v>
      </c>
      <c r="CP579" s="650">
        <f t="shared" ca="1" si="3392"/>
        <v>0</v>
      </c>
      <c r="CQ579" s="650">
        <f t="shared" ca="1" si="3393"/>
        <v>29.902459350000001</v>
      </c>
      <c r="CR579" s="667">
        <f t="shared" ca="1" si="3394"/>
        <v>41.356200900000005</v>
      </c>
      <c r="CS579" s="667">
        <f t="shared" ca="1" si="3395"/>
        <v>38.620218468000004</v>
      </c>
      <c r="CT579" s="667">
        <f t="shared" ca="1" si="3396"/>
        <v>57.284234963999999</v>
      </c>
      <c r="CU579" s="650">
        <f t="shared" ca="1" si="3397"/>
        <v>37.255894570999999</v>
      </c>
      <c r="CV579" s="650">
        <f t="shared" ca="1" si="3398"/>
        <v>28.921017888000002</v>
      </c>
      <c r="CW579" s="650">
        <f t="shared" ca="1" si="3399"/>
        <v>24.988325218</v>
      </c>
      <c r="CX579" s="667">
        <f t="shared" ca="1" si="3400"/>
        <v>14.53559392</v>
      </c>
      <c r="CY579" s="652">
        <f t="shared" ca="1" si="3401"/>
        <v>774.61689986499994</v>
      </c>
      <c r="CZ579" s="606">
        <f t="shared" ca="1" si="3403"/>
        <v>2.9637552105620919E-2</v>
      </c>
      <c r="DA579" s="645"/>
    </row>
    <row r="580" spans="1:105" ht="15" x14ac:dyDescent="0.25">
      <c r="A580" s="615">
        <v>763</v>
      </c>
      <c r="B580" s="616"/>
      <c r="C580" s="616" t="s">
        <v>826</v>
      </c>
      <c r="D580" s="616" t="str">
        <f t="shared" si="3074"/>
        <v>Tend To Look Out For Adverts OnMusic (e.g. downloads, streaming, CDs) products</v>
      </c>
      <c r="E580" s="568" t="s">
        <v>846</v>
      </c>
      <c r="F580" s="620">
        <v>0.134173705</v>
      </c>
      <c r="G580" s="621">
        <v>0.29313539500000002</v>
      </c>
      <c r="H580" s="622">
        <v>218.47454830000001</v>
      </c>
      <c r="I580" s="621">
        <v>0.13441101699999999</v>
      </c>
      <c r="J580" s="622">
        <v>100.1768694</v>
      </c>
      <c r="K580" s="621">
        <v>0.121428782</v>
      </c>
      <c r="L580" s="623">
        <v>90.501176869999995</v>
      </c>
      <c r="M580" s="624">
        <v>0.105543922</v>
      </c>
      <c r="N580" s="625">
        <v>78.662151280000003</v>
      </c>
      <c r="O580" s="624">
        <v>0.13521993199999999</v>
      </c>
      <c r="P580" s="626">
        <v>100.77975600000001</v>
      </c>
      <c r="Q580" s="627">
        <v>0.10682111599999999</v>
      </c>
      <c r="R580" s="628">
        <v>79.614046990000006</v>
      </c>
      <c r="S580" s="627">
        <v>0.114673629</v>
      </c>
      <c r="T580" s="628">
        <v>85.46654461</v>
      </c>
      <c r="U580" s="627">
        <v>0.17387142999999999</v>
      </c>
      <c r="V580" s="628">
        <v>129.58681480000001</v>
      </c>
      <c r="W580" s="627">
        <v>0.180780626</v>
      </c>
      <c r="X580" s="628">
        <v>134.73625559999999</v>
      </c>
      <c r="Y580" s="627">
        <v>0.118007286</v>
      </c>
      <c r="Z580" s="629">
        <v>87.951127220000004</v>
      </c>
      <c r="AA580" s="630">
        <v>0.109623268</v>
      </c>
      <c r="AB580" s="631">
        <v>81.702497620000003</v>
      </c>
      <c r="AC580" s="630">
        <v>0.112896916</v>
      </c>
      <c r="AD580" s="631">
        <v>84.142355839999993</v>
      </c>
      <c r="AE580" s="630">
        <v>0.102285351</v>
      </c>
      <c r="AF580" s="631">
        <v>76.233529540000006</v>
      </c>
      <c r="AG580" s="630">
        <v>0.209946201</v>
      </c>
      <c r="AH580" s="631">
        <v>156.47343230000001</v>
      </c>
      <c r="AI580" s="630">
        <v>0.109856367</v>
      </c>
      <c r="AJ580" s="632">
        <v>81.87622691</v>
      </c>
      <c r="AK580" s="633">
        <v>0.177176421</v>
      </c>
      <c r="AL580" s="634">
        <v>132.05003289999999</v>
      </c>
      <c r="AM580" s="633">
        <v>0.12538769799999999</v>
      </c>
      <c r="AN580" s="634">
        <v>93.451766809999995</v>
      </c>
      <c r="AO580" s="633">
        <v>0.14672475900000001</v>
      </c>
      <c r="AP580" s="635">
        <v>109.3543325</v>
      </c>
      <c r="AQ580" s="630">
        <v>0.14432584600000001</v>
      </c>
      <c r="AR580" s="631">
        <v>107.56641689999999</v>
      </c>
      <c r="AS580" s="630">
        <v>0.13479169099999999</v>
      </c>
      <c r="AT580" s="631">
        <v>100.460587</v>
      </c>
      <c r="AU580" s="630">
        <v>0.13616963600000001</v>
      </c>
      <c r="AV580" s="632">
        <v>101.4875728</v>
      </c>
      <c r="AW580" s="633">
        <v>0.220080092</v>
      </c>
      <c r="AX580" s="635">
        <v>164.0262468</v>
      </c>
      <c r="AY580" s="604"/>
      <c r="AZ580" s="568" t="str">
        <f t="shared" si="3171"/>
        <v>Music (e.g. downloads, streaming, CDs) products</v>
      </c>
      <c r="BA580" s="665">
        <f t="shared" si="3355"/>
        <v>0</v>
      </c>
      <c r="BB580" s="665">
        <f t="shared" si="3356"/>
        <v>0</v>
      </c>
      <c r="BC580" s="665">
        <f t="shared" si="3357"/>
        <v>2.7928619860000001</v>
      </c>
      <c r="BD580" s="648">
        <f t="shared" si="3358"/>
        <v>11.187655732</v>
      </c>
      <c r="BE580" s="648">
        <f t="shared" si="3359"/>
        <v>0</v>
      </c>
      <c r="BF580" s="666">
        <f t="shared" si="3360"/>
        <v>5.661519148</v>
      </c>
      <c r="BG580" s="666">
        <f t="shared" si="3361"/>
        <v>2.9815143539999998</v>
      </c>
      <c r="BH580" s="666">
        <f t="shared" si="3362"/>
        <v>0</v>
      </c>
      <c r="BI580" s="666">
        <f t="shared" si="3363"/>
        <v>0.90390313</v>
      </c>
      <c r="BJ580" s="666">
        <f t="shared" si="3364"/>
        <v>2.3601457200000002</v>
      </c>
      <c r="BK580" s="650">
        <f t="shared" si="3365"/>
        <v>3.2886980399999999</v>
      </c>
      <c r="BL580" s="650">
        <f t="shared" si="3366"/>
        <v>1.5805568240000001</v>
      </c>
      <c r="BM580" s="650">
        <f t="shared" si="3367"/>
        <v>0</v>
      </c>
      <c r="BN580" s="650">
        <f t="shared" si="3368"/>
        <v>0</v>
      </c>
      <c r="BO580" s="650">
        <f t="shared" si="3369"/>
        <v>1.7577018719999999</v>
      </c>
      <c r="BP580" s="667">
        <f t="shared" si="3370"/>
        <v>1.77176421</v>
      </c>
      <c r="BQ580" s="667">
        <f t="shared" si="3371"/>
        <v>1.1284892819999999</v>
      </c>
      <c r="BR580" s="667">
        <f t="shared" si="3372"/>
        <v>0.88034855400000001</v>
      </c>
      <c r="BS580" s="650">
        <f t="shared" si="3373"/>
        <v>0.43297753800000005</v>
      </c>
      <c r="BT580" s="650">
        <f t="shared" si="3374"/>
        <v>1.8870836739999999</v>
      </c>
      <c r="BU580" s="650">
        <f t="shared" si="3375"/>
        <v>0.27233927200000002</v>
      </c>
      <c r="BV580" s="667">
        <f t="shared" si="3376"/>
        <v>0.88032036800000002</v>
      </c>
      <c r="BW580" s="652">
        <f t="shared" si="3377"/>
        <v>39.767879704000002</v>
      </c>
      <c r="BX580" s="606">
        <f t="shared" si="3402"/>
        <v>4.5241069598487303E-2</v>
      </c>
      <c r="BY580" s="645">
        <f t="shared" ca="1" si="3378"/>
        <v>99.611540904923231</v>
      </c>
      <c r="BZ580" s="608"/>
      <c r="CB580" s="616" t="str">
        <f t="shared" si="3194"/>
        <v>Music (e.g. downloads, streaming, CDs) products</v>
      </c>
      <c r="CC580" s="665">
        <f t="shared" ca="1" si="3379"/>
        <v>0</v>
      </c>
      <c r="CD580" s="665">
        <f t="shared" ca="1" si="3380"/>
        <v>0.40323305099999995</v>
      </c>
      <c r="CE580" s="665">
        <f t="shared" ca="1" si="3381"/>
        <v>74.192985801999995</v>
      </c>
      <c r="CF580" s="648">
        <f t="shared" ca="1" si="3382"/>
        <v>210.34903654600001</v>
      </c>
      <c r="CG580" s="648">
        <f t="shared" ca="1" si="3383"/>
        <v>0.67609965999999999</v>
      </c>
      <c r="CH580" s="666">
        <f t="shared" ca="1" si="3384"/>
        <v>144.31532771599998</v>
      </c>
      <c r="CI580" s="666">
        <f t="shared" ca="1" si="3385"/>
        <v>63.299843207999999</v>
      </c>
      <c r="CJ580" s="666">
        <f t="shared" ca="1" si="3386"/>
        <v>0</v>
      </c>
      <c r="CK580" s="666">
        <f t="shared" ca="1" si="3387"/>
        <v>17.897281973999998</v>
      </c>
      <c r="CL580" s="666">
        <f t="shared" ca="1" si="3388"/>
        <v>42.836644818000003</v>
      </c>
      <c r="CM580" s="650">
        <f t="shared" ca="1" si="3389"/>
        <v>106.00570015599999</v>
      </c>
      <c r="CN580" s="650">
        <f t="shared" ca="1" si="3390"/>
        <v>84.333996252000006</v>
      </c>
      <c r="CO580" s="650">
        <f t="shared" ca="1" si="3391"/>
        <v>19.638787391999998</v>
      </c>
      <c r="CP580" s="650">
        <f t="shared" ca="1" si="3392"/>
        <v>0</v>
      </c>
      <c r="CQ580" s="650">
        <f t="shared" ca="1" si="3393"/>
        <v>52.181774324999999</v>
      </c>
      <c r="CR580" s="667">
        <f t="shared" ca="1" si="3394"/>
        <v>74.414096819999997</v>
      </c>
      <c r="CS580" s="667">
        <f t="shared" ca="1" si="3395"/>
        <v>66.831643033999995</v>
      </c>
      <c r="CT580" s="667">
        <f t="shared" ca="1" si="3396"/>
        <v>87.154506846000004</v>
      </c>
      <c r="CU580" s="650">
        <f t="shared" ca="1" si="3397"/>
        <v>53.544888866000001</v>
      </c>
      <c r="CV580" s="650">
        <f t="shared" ca="1" si="3398"/>
        <v>38.820007007999997</v>
      </c>
      <c r="CW580" s="650">
        <f t="shared" ca="1" si="3399"/>
        <v>32.544543004000005</v>
      </c>
      <c r="CX580" s="667">
        <f t="shared" ca="1" si="3400"/>
        <v>17.606407359999999</v>
      </c>
      <c r="CY580" s="652">
        <f t="shared" ca="1" si="3401"/>
        <v>1187.046803838</v>
      </c>
      <c r="CZ580" s="606">
        <f t="shared" ca="1" si="3403"/>
        <v>4.5417498000225487E-2</v>
      </c>
      <c r="DA580" s="645"/>
    </row>
    <row r="581" spans="1:105" ht="15" x14ac:dyDescent="0.25">
      <c r="A581" s="615">
        <v>764</v>
      </c>
      <c r="B581" s="616"/>
      <c r="C581" s="616" t="s">
        <v>826</v>
      </c>
      <c r="D581" s="616" t="str">
        <f t="shared" si="3074"/>
        <v>Tend To Look Out For Adverts OnSoft drinks products</v>
      </c>
      <c r="E581" s="568" t="s">
        <v>847</v>
      </c>
      <c r="F581" s="620">
        <v>0.10888846200000001</v>
      </c>
      <c r="G581" s="621">
        <v>0.12143680799999999</v>
      </c>
      <c r="H581" s="622">
        <v>111.5240362</v>
      </c>
      <c r="I581" s="621">
        <v>0.15220634599999999</v>
      </c>
      <c r="J581" s="622">
        <v>139.7818863</v>
      </c>
      <c r="K581" s="621">
        <v>0.12143680799999999</v>
      </c>
      <c r="L581" s="623">
        <v>111.5240362</v>
      </c>
      <c r="M581" s="624">
        <v>7.9234534999999995E-2</v>
      </c>
      <c r="N581" s="625">
        <v>72.766695479999996</v>
      </c>
      <c r="O581" s="624">
        <v>0.120759465</v>
      </c>
      <c r="P581" s="626">
        <v>110.90198479999999</v>
      </c>
      <c r="Q581" s="627">
        <v>6.4612481999999999E-2</v>
      </c>
      <c r="R581" s="628">
        <v>59.338226149999997</v>
      </c>
      <c r="S581" s="627">
        <v>8.6256912000000005E-2</v>
      </c>
      <c r="T581" s="628">
        <v>79.215841999999995</v>
      </c>
      <c r="U581" s="627">
        <v>0.12939339799999999</v>
      </c>
      <c r="V581" s="628">
        <v>118.831138</v>
      </c>
      <c r="W581" s="627">
        <v>0.118426167</v>
      </c>
      <c r="X581" s="628">
        <v>108.7591515</v>
      </c>
      <c r="Y581" s="627">
        <v>8.1040256000000005E-2</v>
      </c>
      <c r="Z581" s="629">
        <v>74.425016580000005</v>
      </c>
      <c r="AA581" s="630">
        <v>8.9029730000000001E-2</v>
      </c>
      <c r="AB581" s="631">
        <v>81.762318010000001</v>
      </c>
      <c r="AC581" s="630">
        <v>8.9155382000000005E-2</v>
      </c>
      <c r="AD581" s="631">
        <v>81.877713099999994</v>
      </c>
      <c r="AE581" s="630">
        <v>9.6090440999999999E-2</v>
      </c>
      <c r="AF581" s="631">
        <v>88.246669179999998</v>
      </c>
      <c r="AG581" s="630">
        <v>0.19830186599999999</v>
      </c>
      <c r="AH581" s="631">
        <v>182.11467289999999</v>
      </c>
      <c r="AI581" s="630">
        <v>5.2006516000000003E-2</v>
      </c>
      <c r="AJ581" s="632">
        <v>47.761273709999998</v>
      </c>
      <c r="AK581" s="633">
        <v>0.14827127700000001</v>
      </c>
      <c r="AL581" s="634">
        <v>136.1680336</v>
      </c>
      <c r="AM581" s="633">
        <v>0.11837257800000001</v>
      </c>
      <c r="AN581" s="634">
        <v>108.70993730000001</v>
      </c>
      <c r="AO581" s="633">
        <v>0.123198341</v>
      </c>
      <c r="AP581" s="635">
        <v>113.1417776</v>
      </c>
      <c r="AQ581" s="630">
        <v>0.13477554999999999</v>
      </c>
      <c r="AR581" s="631">
        <v>123.7739493</v>
      </c>
      <c r="AS581" s="630">
        <v>0.10651558899999999</v>
      </c>
      <c r="AT581" s="631">
        <v>97.820822219999997</v>
      </c>
      <c r="AU581" s="630">
        <v>0.12533033199999999</v>
      </c>
      <c r="AV581" s="632">
        <v>115.0997357</v>
      </c>
      <c r="AW581" s="633">
        <v>0.208906699</v>
      </c>
      <c r="AX581" s="635">
        <v>191.8538432</v>
      </c>
      <c r="AY581" s="604"/>
      <c r="AZ581" s="568" t="str">
        <f t="shared" si="3171"/>
        <v>Soft drinks products</v>
      </c>
      <c r="BA581" s="665">
        <f t="shared" si="3355"/>
        <v>0</v>
      </c>
      <c r="BB581" s="665">
        <f t="shared" si="3356"/>
        <v>0</v>
      </c>
      <c r="BC581" s="665">
        <f t="shared" si="3357"/>
        <v>2.7930465839999998</v>
      </c>
      <c r="BD581" s="648">
        <f t="shared" si="3358"/>
        <v>8.3988607099999992</v>
      </c>
      <c r="BE581" s="648">
        <f t="shared" si="3359"/>
        <v>0</v>
      </c>
      <c r="BF581" s="666">
        <f t="shared" si="3360"/>
        <v>3.4244615459999999</v>
      </c>
      <c r="BG581" s="666">
        <f t="shared" si="3361"/>
        <v>2.2426797120000002</v>
      </c>
      <c r="BH581" s="666">
        <f t="shared" si="3362"/>
        <v>0</v>
      </c>
      <c r="BI581" s="666">
        <f t="shared" si="3363"/>
        <v>0.59213083499999997</v>
      </c>
      <c r="BJ581" s="666">
        <f t="shared" si="3364"/>
        <v>1.62080512</v>
      </c>
      <c r="BK581" s="650">
        <f t="shared" si="3365"/>
        <v>2.6708919</v>
      </c>
      <c r="BL581" s="650">
        <f t="shared" si="3366"/>
        <v>1.2481753480000002</v>
      </c>
      <c r="BM581" s="650">
        <f t="shared" si="3367"/>
        <v>0</v>
      </c>
      <c r="BN581" s="650">
        <f t="shared" si="3368"/>
        <v>0</v>
      </c>
      <c r="BO581" s="650">
        <f t="shared" si="3369"/>
        <v>0.83210425600000004</v>
      </c>
      <c r="BP581" s="667">
        <f t="shared" si="3370"/>
        <v>1.48271277</v>
      </c>
      <c r="BQ581" s="667">
        <f t="shared" si="3371"/>
        <v>1.0653532020000001</v>
      </c>
      <c r="BR581" s="667">
        <f t="shared" si="3372"/>
        <v>0.73919004600000005</v>
      </c>
      <c r="BS581" s="650">
        <f t="shared" si="3373"/>
        <v>0.40432665000000001</v>
      </c>
      <c r="BT581" s="650">
        <f t="shared" si="3374"/>
        <v>1.4912182459999999</v>
      </c>
      <c r="BU581" s="650">
        <f t="shared" si="3375"/>
        <v>0.25066066399999998</v>
      </c>
      <c r="BV581" s="667">
        <f t="shared" si="3376"/>
        <v>0.83562679600000001</v>
      </c>
      <c r="BW581" s="652">
        <f t="shared" si="3377"/>
        <v>30.092244385000004</v>
      </c>
      <c r="BX581" s="606">
        <f t="shared" si="3402"/>
        <v>3.4233792013295058E-2</v>
      </c>
      <c r="BY581" s="645">
        <f t="shared" ca="1" si="3378"/>
        <v>96.1106158507923</v>
      </c>
      <c r="BZ581" s="608"/>
      <c r="CB581" s="616" t="str">
        <f t="shared" si="3194"/>
        <v>Soft drinks products</v>
      </c>
      <c r="CC581" s="665">
        <f t="shared" ca="1" si="3379"/>
        <v>0</v>
      </c>
      <c r="CD581" s="665">
        <f t="shared" ca="1" si="3380"/>
        <v>0.45661903799999998</v>
      </c>
      <c r="CE581" s="665">
        <f t="shared" ca="1" si="3381"/>
        <v>74.197889687999989</v>
      </c>
      <c r="CF581" s="648">
        <f t="shared" ca="1" si="3382"/>
        <v>157.91442825499999</v>
      </c>
      <c r="CG581" s="648">
        <f t="shared" ca="1" si="3383"/>
        <v>0.60379732499999994</v>
      </c>
      <c r="CH581" s="666">
        <f t="shared" ca="1" si="3384"/>
        <v>87.291463182000001</v>
      </c>
      <c r="CI581" s="666">
        <f t="shared" ca="1" si="3385"/>
        <v>47.613815424000002</v>
      </c>
      <c r="CJ581" s="666">
        <f t="shared" ca="1" si="3386"/>
        <v>0</v>
      </c>
      <c r="CK581" s="666">
        <f t="shared" ca="1" si="3387"/>
        <v>11.724190533</v>
      </c>
      <c r="CL581" s="666">
        <f t="shared" ca="1" si="3388"/>
        <v>29.417612928</v>
      </c>
      <c r="CM581" s="650">
        <f t="shared" ca="1" si="3389"/>
        <v>86.091748910000007</v>
      </c>
      <c r="CN581" s="650">
        <f t="shared" ca="1" si="3390"/>
        <v>66.599070354000006</v>
      </c>
      <c r="CO581" s="650">
        <f t="shared" ca="1" si="3391"/>
        <v>18.449364672000002</v>
      </c>
      <c r="CP581" s="650">
        <f t="shared" ca="1" si="3392"/>
        <v>0</v>
      </c>
      <c r="CQ581" s="650">
        <f t="shared" ca="1" si="3393"/>
        <v>24.703095100000002</v>
      </c>
      <c r="CR581" s="667">
        <f t="shared" ca="1" si="3394"/>
        <v>62.273936340000006</v>
      </c>
      <c r="CS581" s="667">
        <f t="shared" ca="1" si="3395"/>
        <v>63.092584074000001</v>
      </c>
      <c r="CT581" s="667">
        <f t="shared" ca="1" si="3396"/>
        <v>73.179814554000004</v>
      </c>
      <c r="CU581" s="650">
        <f t="shared" ca="1" si="3397"/>
        <v>50.001729049999994</v>
      </c>
      <c r="CV581" s="650">
        <f t="shared" ca="1" si="3398"/>
        <v>30.676489631999999</v>
      </c>
      <c r="CW581" s="650">
        <f t="shared" ca="1" si="3399"/>
        <v>29.953949347999998</v>
      </c>
      <c r="CX581" s="667">
        <f t="shared" ca="1" si="3400"/>
        <v>16.712535920000001</v>
      </c>
      <c r="CY581" s="652">
        <f t="shared" ca="1" si="3401"/>
        <v>930.95413432700002</v>
      </c>
      <c r="CZ581" s="606">
        <f t="shared" ca="1" si="3403"/>
        <v>3.5619157894526014E-2</v>
      </c>
      <c r="DA581" s="645"/>
    </row>
    <row r="582" spans="1:105" ht="15" x14ac:dyDescent="0.25">
      <c r="A582" s="615">
        <v>765</v>
      </c>
      <c r="B582" s="616"/>
      <c r="C582" s="616" t="s">
        <v>826</v>
      </c>
      <c r="D582" s="616" t="str">
        <f t="shared" si="3074"/>
        <v>Tend To Look Out For Adverts OnSport/Sportswear/Sports equipment products</v>
      </c>
      <c r="E582" s="568" t="s">
        <v>848</v>
      </c>
      <c r="F582" s="620">
        <v>0.10508044599999999</v>
      </c>
      <c r="G582" s="621">
        <v>0.204417655</v>
      </c>
      <c r="H582" s="622">
        <v>194.53443859999999</v>
      </c>
      <c r="I582" s="621">
        <v>0.132593292</v>
      </c>
      <c r="J582" s="622">
        <v>126.18265100000001</v>
      </c>
      <c r="K582" s="621">
        <v>0.104086738</v>
      </c>
      <c r="L582" s="623">
        <v>99.054335750000007</v>
      </c>
      <c r="M582" s="624">
        <v>9.9399767999999999E-2</v>
      </c>
      <c r="N582" s="625">
        <v>94.593972739999998</v>
      </c>
      <c r="O582" s="624">
        <v>0.10729659499999999</v>
      </c>
      <c r="P582" s="626">
        <v>102.10900239999999</v>
      </c>
      <c r="Q582" s="627">
        <v>9.3870735999999996E-2</v>
      </c>
      <c r="R582" s="628">
        <v>89.332258839999994</v>
      </c>
      <c r="S582" s="627">
        <v>8.0354724000000002E-2</v>
      </c>
      <c r="T582" s="628">
        <v>76.469721120000003</v>
      </c>
      <c r="U582" s="627">
        <v>0.14719429000000001</v>
      </c>
      <c r="V582" s="628">
        <v>140.07771690000001</v>
      </c>
      <c r="W582" s="627">
        <v>9.5069198999999993E-2</v>
      </c>
      <c r="X582" s="628">
        <v>90.472778880000007</v>
      </c>
      <c r="Y582" s="627">
        <v>7.6005395000000003E-2</v>
      </c>
      <c r="Z582" s="629">
        <v>72.330674209999998</v>
      </c>
      <c r="AA582" s="630">
        <v>0.101097597</v>
      </c>
      <c r="AB582" s="631">
        <v>96.209714460000001</v>
      </c>
      <c r="AC582" s="630">
        <v>9.4711372000000002E-2</v>
      </c>
      <c r="AD582" s="631">
        <v>90.132251800000006</v>
      </c>
      <c r="AE582" s="630">
        <v>8.9794949999999998E-2</v>
      </c>
      <c r="AF582" s="631">
        <v>85.453529279999998</v>
      </c>
      <c r="AG582" s="630">
        <v>0.166090511</v>
      </c>
      <c r="AH582" s="631">
        <v>158.06034070000001</v>
      </c>
      <c r="AI582" s="630">
        <v>7.6787346000000006E-2</v>
      </c>
      <c r="AJ582" s="632">
        <v>73.074819099999999</v>
      </c>
      <c r="AK582" s="633">
        <v>0.13948703900000001</v>
      </c>
      <c r="AL582" s="634">
        <v>132.7430976</v>
      </c>
      <c r="AM582" s="633">
        <v>8.6690636000000001E-2</v>
      </c>
      <c r="AN582" s="634">
        <v>82.499303729999994</v>
      </c>
      <c r="AO582" s="633">
        <v>9.3428003999999995E-2</v>
      </c>
      <c r="AP582" s="635">
        <v>88.910932470000006</v>
      </c>
      <c r="AQ582" s="630">
        <v>0.124930004</v>
      </c>
      <c r="AR582" s="631">
        <v>118.8898682</v>
      </c>
      <c r="AS582" s="630">
        <v>0.10427594</v>
      </c>
      <c r="AT582" s="631">
        <v>99.234390500000003</v>
      </c>
      <c r="AU582" s="630">
        <v>0.117440434</v>
      </c>
      <c r="AV582" s="632">
        <v>111.7624052</v>
      </c>
      <c r="AW582" s="633">
        <v>0.18640036500000001</v>
      </c>
      <c r="AX582" s="635">
        <v>177.3882504</v>
      </c>
      <c r="AY582" s="604"/>
      <c r="AZ582" s="568" t="str">
        <f t="shared" si="3171"/>
        <v>Sport/Sportswear/Sports equipment products</v>
      </c>
      <c r="BA582" s="665">
        <f t="shared" si="3355"/>
        <v>0</v>
      </c>
      <c r="BB582" s="665">
        <f t="shared" si="3356"/>
        <v>0</v>
      </c>
      <c r="BC582" s="665">
        <f t="shared" si="3357"/>
        <v>2.3939949739999999</v>
      </c>
      <c r="BD582" s="648">
        <f t="shared" si="3358"/>
        <v>10.536375408</v>
      </c>
      <c r="BE582" s="648">
        <f t="shared" si="3359"/>
        <v>0</v>
      </c>
      <c r="BF582" s="666">
        <f t="shared" si="3360"/>
        <v>4.9751490079999998</v>
      </c>
      <c r="BG582" s="666">
        <f t="shared" si="3361"/>
        <v>2.0892228240000001</v>
      </c>
      <c r="BH582" s="666">
        <f t="shared" si="3362"/>
        <v>0</v>
      </c>
      <c r="BI582" s="666">
        <f t="shared" si="3363"/>
        <v>0.47534599499999997</v>
      </c>
      <c r="BJ582" s="666">
        <f t="shared" si="3364"/>
        <v>1.5201079000000002</v>
      </c>
      <c r="BK582" s="650">
        <f t="shared" si="3365"/>
        <v>3.0329279099999997</v>
      </c>
      <c r="BL582" s="650">
        <f t="shared" si="3366"/>
        <v>1.325959208</v>
      </c>
      <c r="BM582" s="650">
        <f t="shared" si="3367"/>
        <v>0</v>
      </c>
      <c r="BN582" s="650">
        <f t="shared" si="3368"/>
        <v>0</v>
      </c>
      <c r="BO582" s="650">
        <f t="shared" si="3369"/>
        <v>1.2285975360000001</v>
      </c>
      <c r="BP582" s="667">
        <f t="shared" si="3370"/>
        <v>1.3948703900000001</v>
      </c>
      <c r="BQ582" s="667">
        <f t="shared" si="3371"/>
        <v>0.78021572400000005</v>
      </c>
      <c r="BR582" s="667">
        <f t="shared" si="3372"/>
        <v>0.56056802399999994</v>
      </c>
      <c r="BS582" s="650">
        <f t="shared" si="3373"/>
        <v>0.37479001200000001</v>
      </c>
      <c r="BT582" s="650">
        <f t="shared" si="3374"/>
        <v>1.45986316</v>
      </c>
      <c r="BU582" s="650">
        <f t="shared" si="3375"/>
        <v>0.23488086799999999</v>
      </c>
      <c r="BV582" s="667">
        <f t="shared" si="3376"/>
        <v>0.74560146000000005</v>
      </c>
      <c r="BW582" s="652">
        <f t="shared" si="3377"/>
        <v>33.128470401000001</v>
      </c>
      <c r="BX582" s="606">
        <f t="shared" si="3402"/>
        <v>3.7687888976195932E-2</v>
      </c>
      <c r="BY582" s="645">
        <f t="shared" ca="1" si="3378"/>
        <v>101.26845911028693</v>
      </c>
      <c r="BZ582" s="608"/>
      <c r="CB582" s="616" t="str">
        <f t="shared" si="3194"/>
        <v>Sport/Sportswear/Sports equipment products</v>
      </c>
      <c r="CC582" s="665">
        <f t="shared" ca="1" si="3379"/>
        <v>0</v>
      </c>
      <c r="CD582" s="665">
        <f t="shared" ca="1" si="3380"/>
        <v>0.39777987599999998</v>
      </c>
      <c r="CE582" s="665">
        <f t="shared" ca="1" si="3381"/>
        <v>63.596996918000002</v>
      </c>
      <c r="CF582" s="648">
        <f t="shared" ca="1" si="3382"/>
        <v>198.10373762399999</v>
      </c>
      <c r="CG582" s="648">
        <f t="shared" ca="1" si="3383"/>
        <v>0.53648297499999997</v>
      </c>
      <c r="CH582" s="666">
        <f t="shared" ca="1" si="3384"/>
        <v>126.81936433599999</v>
      </c>
      <c r="CI582" s="666">
        <f t="shared" ca="1" si="3385"/>
        <v>44.355807648000003</v>
      </c>
      <c r="CJ582" s="666">
        <f t="shared" ca="1" si="3386"/>
        <v>0</v>
      </c>
      <c r="CK582" s="666">
        <f t="shared" ca="1" si="3387"/>
        <v>9.4118507009999988</v>
      </c>
      <c r="CL582" s="666">
        <f t="shared" ca="1" si="3388"/>
        <v>27.589958385000003</v>
      </c>
      <c r="CM582" s="650">
        <f t="shared" ca="1" si="3389"/>
        <v>97.761376298999991</v>
      </c>
      <c r="CN582" s="650">
        <f t="shared" ca="1" si="3390"/>
        <v>70.749394883999997</v>
      </c>
      <c r="CO582" s="650">
        <f t="shared" ca="1" si="3391"/>
        <v>17.240630400000001</v>
      </c>
      <c r="CP582" s="650">
        <f t="shared" ca="1" si="3392"/>
        <v>0</v>
      </c>
      <c r="CQ582" s="650">
        <f t="shared" ca="1" si="3393"/>
        <v>36.473989350000004</v>
      </c>
      <c r="CR582" s="667">
        <f t="shared" ca="1" si="3394"/>
        <v>58.584556380000002</v>
      </c>
      <c r="CS582" s="667">
        <f t="shared" ca="1" si="3395"/>
        <v>46.206108988000004</v>
      </c>
      <c r="CT582" s="667">
        <f t="shared" ca="1" si="3396"/>
        <v>55.496234375999997</v>
      </c>
      <c r="CU582" s="650">
        <f t="shared" ca="1" si="3397"/>
        <v>46.349031484000001</v>
      </c>
      <c r="CV582" s="650">
        <f t="shared" ca="1" si="3398"/>
        <v>30.031470719999998</v>
      </c>
      <c r="CW582" s="650">
        <f t="shared" ca="1" si="3399"/>
        <v>28.068263725999998</v>
      </c>
      <c r="CX582" s="667">
        <f t="shared" ca="1" si="3400"/>
        <v>14.912029200000001</v>
      </c>
      <c r="CY582" s="652">
        <f t="shared" ca="1" si="3401"/>
        <v>972.68506426999988</v>
      </c>
      <c r="CZ582" s="606">
        <f t="shared" ca="1" si="3403"/>
        <v>3.7215821497937229E-2</v>
      </c>
      <c r="DA582" s="645"/>
    </row>
    <row r="583" spans="1:105" ht="15" x14ac:dyDescent="0.25">
      <c r="A583" s="615">
        <v>766</v>
      </c>
      <c r="B583" s="616"/>
      <c r="C583" s="616" t="s">
        <v>826</v>
      </c>
      <c r="D583" s="616" t="str">
        <f t="shared" si="3074"/>
        <v>Tend To Look Out For Adverts OnSupermarkets products</v>
      </c>
      <c r="E583" s="568" t="s">
        <v>849</v>
      </c>
      <c r="F583" s="620">
        <v>0.15056567400000001</v>
      </c>
      <c r="G583" s="621">
        <v>0.22062385100000001</v>
      </c>
      <c r="H583" s="622">
        <v>146.5299789</v>
      </c>
      <c r="I583" s="621">
        <v>0.124833813</v>
      </c>
      <c r="J583" s="622">
        <v>82.909875290000002</v>
      </c>
      <c r="K583" s="621">
        <v>0.11921785</v>
      </c>
      <c r="L583" s="623">
        <v>79.179966350000001</v>
      </c>
      <c r="M583" s="624">
        <v>0.112195562</v>
      </c>
      <c r="N583" s="625">
        <v>74.516029270000004</v>
      </c>
      <c r="O583" s="624">
        <v>0.115453161</v>
      </c>
      <c r="P583" s="626">
        <v>76.679603020000002</v>
      </c>
      <c r="Q583" s="627">
        <v>0.12891939499999999</v>
      </c>
      <c r="R583" s="628">
        <v>85.623363979999993</v>
      </c>
      <c r="S583" s="627">
        <v>0.13896081199999999</v>
      </c>
      <c r="T583" s="628">
        <v>92.292491319999996</v>
      </c>
      <c r="U583" s="627">
        <v>0.195937681</v>
      </c>
      <c r="V583" s="628">
        <v>130.1343627</v>
      </c>
      <c r="W583" s="627">
        <v>0.16081564400000001</v>
      </c>
      <c r="X583" s="628">
        <v>106.80764069999999</v>
      </c>
      <c r="Y583" s="627">
        <v>0.13497262800000001</v>
      </c>
      <c r="Z583" s="629">
        <v>89.643690770000006</v>
      </c>
      <c r="AA583" s="630">
        <v>0.13391837600000001</v>
      </c>
      <c r="AB583" s="631">
        <v>88.943496749999994</v>
      </c>
      <c r="AC583" s="630">
        <v>0.130397758</v>
      </c>
      <c r="AD583" s="631">
        <v>86.605236599999998</v>
      </c>
      <c r="AE583" s="630">
        <v>0.113860663</v>
      </c>
      <c r="AF583" s="631">
        <v>75.621926209999998</v>
      </c>
      <c r="AG583" s="630">
        <v>0.23333230799999999</v>
      </c>
      <c r="AH583" s="631">
        <v>154.9704534</v>
      </c>
      <c r="AI583" s="630">
        <v>0.13726996999999999</v>
      </c>
      <c r="AJ583" s="632">
        <v>91.169498489999995</v>
      </c>
      <c r="AK583" s="633">
        <v>0.17335869300000001</v>
      </c>
      <c r="AL583" s="634">
        <v>115.13825730000001</v>
      </c>
      <c r="AM583" s="633">
        <v>0.14614761200000001</v>
      </c>
      <c r="AN583" s="634">
        <v>97.065691169999994</v>
      </c>
      <c r="AO583" s="633">
        <v>0.15451656599999999</v>
      </c>
      <c r="AP583" s="635">
        <v>102.62403190000001</v>
      </c>
      <c r="AQ583" s="630">
        <v>0.18700401799999999</v>
      </c>
      <c r="AR583" s="631">
        <v>124.2009633</v>
      </c>
      <c r="AS583" s="630">
        <v>0.18138236999999999</v>
      </c>
      <c r="AT583" s="631">
        <v>120.46727850000001</v>
      </c>
      <c r="AU583" s="630">
        <v>0.18304382999999999</v>
      </c>
      <c r="AV583" s="632">
        <v>121.57075690000001</v>
      </c>
      <c r="AW583" s="633">
        <v>0.206073112</v>
      </c>
      <c r="AX583" s="635">
        <v>136.86593120000001</v>
      </c>
      <c r="AY583" s="604"/>
      <c r="AZ583" s="568" t="str">
        <f t="shared" si="3171"/>
        <v>Supermarkets products</v>
      </c>
      <c r="BA583" s="665">
        <f t="shared" si="3355"/>
        <v>0</v>
      </c>
      <c r="BB583" s="665">
        <f t="shared" si="3356"/>
        <v>0</v>
      </c>
      <c r="BC583" s="665">
        <f t="shared" si="3357"/>
        <v>2.7420105499999998</v>
      </c>
      <c r="BD583" s="648">
        <f t="shared" si="3358"/>
        <v>11.892729572</v>
      </c>
      <c r="BE583" s="648">
        <f t="shared" si="3359"/>
        <v>0</v>
      </c>
      <c r="BF583" s="666">
        <f t="shared" si="3360"/>
        <v>6.8327279349999994</v>
      </c>
      <c r="BG583" s="666">
        <f t="shared" si="3361"/>
        <v>3.6129811119999999</v>
      </c>
      <c r="BH583" s="666">
        <f t="shared" si="3362"/>
        <v>0</v>
      </c>
      <c r="BI583" s="666">
        <f t="shared" si="3363"/>
        <v>0.80407822000000007</v>
      </c>
      <c r="BJ583" s="666">
        <f t="shared" si="3364"/>
        <v>2.6994525600000001</v>
      </c>
      <c r="BK583" s="650">
        <f t="shared" si="3365"/>
        <v>4.0175512800000002</v>
      </c>
      <c r="BL583" s="650">
        <f t="shared" si="3366"/>
        <v>1.8255686120000001</v>
      </c>
      <c r="BM583" s="650">
        <f t="shared" si="3367"/>
        <v>0</v>
      </c>
      <c r="BN583" s="650">
        <f t="shared" si="3368"/>
        <v>0</v>
      </c>
      <c r="BO583" s="650">
        <f t="shared" si="3369"/>
        <v>2.1963195199999999</v>
      </c>
      <c r="BP583" s="667">
        <f t="shared" si="3370"/>
        <v>1.73358693</v>
      </c>
      <c r="BQ583" s="667">
        <f t="shared" si="3371"/>
        <v>1.3153285080000001</v>
      </c>
      <c r="BR583" s="667">
        <f t="shared" si="3372"/>
        <v>0.92709939600000002</v>
      </c>
      <c r="BS583" s="650">
        <f t="shared" si="3373"/>
        <v>0.56101205399999998</v>
      </c>
      <c r="BT583" s="650">
        <f t="shared" si="3374"/>
        <v>2.53935318</v>
      </c>
      <c r="BU583" s="650">
        <f t="shared" si="3375"/>
        <v>0.36608765999999998</v>
      </c>
      <c r="BV583" s="667">
        <f t="shared" si="3376"/>
        <v>0.82429244800000001</v>
      </c>
      <c r="BW583" s="652">
        <f t="shared" si="3377"/>
        <v>44.890179537000009</v>
      </c>
      <c r="BX583" s="606">
        <f t="shared" si="3402"/>
        <v>5.1068343392663557E-2</v>
      </c>
      <c r="BY583" s="645">
        <f t="shared" ca="1" si="3378"/>
        <v>98.759638334045917</v>
      </c>
      <c r="BZ583" s="608"/>
      <c r="CB583" s="616" t="str">
        <f t="shared" si="3194"/>
        <v>Supermarkets products</v>
      </c>
      <c r="CC583" s="665">
        <f t="shared" ca="1" si="3379"/>
        <v>0</v>
      </c>
      <c r="CD583" s="665">
        <f t="shared" ca="1" si="3380"/>
        <v>0.37450143899999999</v>
      </c>
      <c r="CE583" s="665">
        <f t="shared" ca="1" si="3381"/>
        <v>72.842106349999995</v>
      </c>
      <c r="CF583" s="648">
        <f t="shared" ca="1" si="3382"/>
        <v>223.605755066</v>
      </c>
      <c r="CG583" s="648">
        <f t="shared" ca="1" si="3383"/>
        <v>0.57726580500000002</v>
      </c>
      <c r="CH583" s="666">
        <f t="shared" ca="1" si="3384"/>
        <v>174.17010264499999</v>
      </c>
      <c r="CI583" s="666">
        <f t="shared" ca="1" si="3385"/>
        <v>76.706368223999988</v>
      </c>
      <c r="CJ583" s="666">
        <f t="shared" ca="1" si="3386"/>
        <v>0</v>
      </c>
      <c r="CK583" s="666">
        <f t="shared" ca="1" si="3387"/>
        <v>15.920748756</v>
      </c>
      <c r="CL583" s="666">
        <f t="shared" ca="1" si="3388"/>
        <v>48.995063964000003</v>
      </c>
      <c r="CM583" s="650">
        <f t="shared" ca="1" si="3389"/>
        <v>129.49906959200001</v>
      </c>
      <c r="CN583" s="650">
        <f t="shared" ca="1" si="3390"/>
        <v>97.407125226000005</v>
      </c>
      <c r="CO583" s="650">
        <f t="shared" ca="1" si="3391"/>
        <v>21.861247296000002</v>
      </c>
      <c r="CP583" s="650">
        <f t="shared" ca="1" si="3392"/>
        <v>0</v>
      </c>
      <c r="CQ583" s="650">
        <f t="shared" ca="1" si="3393"/>
        <v>65.20323574999999</v>
      </c>
      <c r="CR583" s="667">
        <f t="shared" ca="1" si="3394"/>
        <v>72.810651059999998</v>
      </c>
      <c r="CS583" s="667">
        <f t="shared" ca="1" si="3395"/>
        <v>77.896677195999999</v>
      </c>
      <c r="CT583" s="667">
        <f t="shared" ca="1" si="3396"/>
        <v>91.782840203999996</v>
      </c>
      <c r="CU583" s="650">
        <f t="shared" ca="1" si="3397"/>
        <v>69.378490677999991</v>
      </c>
      <c r="CV583" s="650">
        <f t="shared" ca="1" si="3398"/>
        <v>52.238122559999994</v>
      </c>
      <c r="CW583" s="650">
        <f t="shared" ca="1" si="3399"/>
        <v>43.747475369999997</v>
      </c>
      <c r="CX583" s="667">
        <f t="shared" ca="1" si="3400"/>
        <v>16.485848959999998</v>
      </c>
      <c r="CY583" s="652">
        <f t="shared" ca="1" si="3401"/>
        <v>1351.5026961409999</v>
      </c>
      <c r="CZ583" s="606">
        <f t="shared" ca="1" si="3403"/>
        <v>5.1709731074479341E-2</v>
      </c>
      <c r="DA583" s="645"/>
    </row>
    <row r="584" spans="1:105" ht="15" x14ac:dyDescent="0.25">
      <c r="A584" s="615">
        <v>767</v>
      </c>
      <c r="B584" s="616"/>
      <c r="C584" s="616" t="s">
        <v>826</v>
      </c>
      <c r="D584" s="616" t="str">
        <f t="shared" si="3074"/>
        <v>Tend To Look Out For Adverts OnConsumer Technology (e.g. tablets, laptops, smartphones, smart watches) products</v>
      </c>
      <c r="E584" s="568" t="s">
        <v>850</v>
      </c>
      <c r="F584" s="620">
        <v>0.14603007200000001</v>
      </c>
      <c r="G584" s="621">
        <v>0.33205631299999999</v>
      </c>
      <c r="H584" s="622">
        <v>227.38899509999999</v>
      </c>
      <c r="I584" s="621">
        <v>0.22850875400000001</v>
      </c>
      <c r="J584" s="622">
        <v>156.48061480000001</v>
      </c>
      <c r="K584" s="621">
        <v>8.7527305E-2</v>
      </c>
      <c r="L584" s="623">
        <v>59.937863669999999</v>
      </c>
      <c r="M584" s="624">
        <v>0.117367333</v>
      </c>
      <c r="N584" s="625">
        <v>80.372030109999997</v>
      </c>
      <c r="O584" s="624">
        <v>0.16925045399999999</v>
      </c>
      <c r="P584" s="626">
        <v>115.9010961</v>
      </c>
      <c r="Q584" s="627">
        <v>0.10621082599999999</v>
      </c>
      <c r="R584" s="628">
        <v>72.732160460000003</v>
      </c>
      <c r="S584" s="627">
        <v>0.12065319200000001</v>
      </c>
      <c r="T584" s="628">
        <v>82.622154739999999</v>
      </c>
      <c r="U584" s="627">
        <v>0.24530196600000001</v>
      </c>
      <c r="V584" s="628">
        <v>167.98044609999999</v>
      </c>
      <c r="W584" s="627">
        <v>0.164924195</v>
      </c>
      <c r="X584" s="628">
        <v>112.9385152</v>
      </c>
      <c r="Y584" s="627">
        <v>0.103181302</v>
      </c>
      <c r="Z584" s="629">
        <v>70.657570829999997</v>
      </c>
      <c r="AA584" s="630">
        <v>0.13808271899999999</v>
      </c>
      <c r="AB584" s="631">
        <v>94.557728659999995</v>
      </c>
      <c r="AC584" s="630">
        <v>0.10973279399999999</v>
      </c>
      <c r="AD584" s="631">
        <v>75.143970379999999</v>
      </c>
      <c r="AE584" s="630">
        <v>0.122148174</v>
      </c>
      <c r="AF584" s="631">
        <v>83.64590441</v>
      </c>
      <c r="AG584" s="630">
        <v>0.25870209599999999</v>
      </c>
      <c r="AH584" s="631">
        <v>177.15672710000001</v>
      </c>
      <c r="AI584" s="630">
        <v>0.115602888</v>
      </c>
      <c r="AJ584" s="632">
        <v>79.163755069999993</v>
      </c>
      <c r="AK584" s="633">
        <v>0.19188517899999999</v>
      </c>
      <c r="AL584" s="634">
        <v>131.4011399</v>
      </c>
      <c r="AM584" s="633">
        <v>0.128127402</v>
      </c>
      <c r="AN584" s="634">
        <v>87.740422460000005</v>
      </c>
      <c r="AO584" s="633">
        <v>0.134917803</v>
      </c>
      <c r="AP584" s="635">
        <v>92.390424420000002</v>
      </c>
      <c r="AQ584" s="630">
        <v>0.187154132</v>
      </c>
      <c r="AR584" s="631">
        <v>128.1613639</v>
      </c>
      <c r="AS584" s="630">
        <v>0.111214245</v>
      </c>
      <c r="AT584" s="631">
        <v>76.158453730000005</v>
      </c>
      <c r="AU584" s="630">
        <v>0.163690153</v>
      </c>
      <c r="AV584" s="632">
        <v>112.09345500000001</v>
      </c>
      <c r="AW584" s="633">
        <v>0.228012452</v>
      </c>
      <c r="AX584" s="635">
        <v>156.14075149999999</v>
      </c>
      <c r="AY584" s="604"/>
      <c r="AZ584" s="568" t="str">
        <f t="shared" si="3171"/>
        <v>Consumer Technology (e.g. tablets, laptops, smartphones, smart watches) products</v>
      </c>
      <c r="BA584" s="665">
        <f t="shared" si="3355"/>
        <v>0</v>
      </c>
      <c r="BB584" s="665">
        <f t="shared" si="3356"/>
        <v>0</v>
      </c>
      <c r="BC584" s="665">
        <f t="shared" si="3357"/>
        <v>2.0131280149999999</v>
      </c>
      <c r="BD584" s="648">
        <f t="shared" si="3358"/>
        <v>12.440937298</v>
      </c>
      <c r="BE584" s="648">
        <f t="shared" si="3359"/>
        <v>0</v>
      </c>
      <c r="BF584" s="666">
        <f t="shared" si="3360"/>
        <v>5.6291737779999993</v>
      </c>
      <c r="BG584" s="666">
        <f t="shared" si="3361"/>
        <v>3.1369829920000001</v>
      </c>
      <c r="BH584" s="666">
        <f t="shared" si="3362"/>
        <v>0</v>
      </c>
      <c r="BI584" s="666">
        <f t="shared" si="3363"/>
        <v>0.82462097499999998</v>
      </c>
      <c r="BJ584" s="666">
        <f t="shared" si="3364"/>
        <v>2.0636260399999999</v>
      </c>
      <c r="BK584" s="650">
        <f t="shared" si="3365"/>
        <v>4.1424815700000002</v>
      </c>
      <c r="BL584" s="650">
        <f t="shared" si="3366"/>
        <v>1.5362591159999999</v>
      </c>
      <c r="BM584" s="650">
        <f t="shared" si="3367"/>
        <v>0</v>
      </c>
      <c r="BN584" s="650">
        <f t="shared" si="3368"/>
        <v>0</v>
      </c>
      <c r="BO584" s="650">
        <f t="shared" si="3369"/>
        <v>1.849646208</v>
      </c>
      <c r="BP584" s="667">
        <f t="shared" si="3370"/>
        <v>1.9188517899999999</v>
      </c>
      <c r="BQ584" s="667">
        <f t="shared" si="3371"/>
        <v>1.1531466180000001</v>
      </c>
      <c r="BR584" s="667">
        <f t="shared" si="3372"/>
        <v>0.80950681800000002</v>
      </c>
      <c r="BS584" s="650">
        <f t="shared" si="3373"/>
        <v>0.56146239600000003</v>
      </c>
      <c r="BT584" s="650">
        <f t="shared" si="3374"/>
        <v>1.5569994300000001</v>
      </c>
      <c r="BU584" s="650">
        <f t="shared" si="3375"/>
        <v>0.32738030600000001</v>
      </c>
      <c r="BV584" s="667">
        <f t="shared" si="3376"/>
        <v>0.91204980800000002</v>
      </c>
      <c r="BW584" s="652">
        <f t="shared" si="3377"/>
        <v>40.876253158000004</v>
      </c>
      <c r="BX584" s="606">
        <f t="shared" si="3402"/>
        <v>4.6501986724237061E-2</v>
      </c>
      <c r="BY584" s="645">
        <f t="shared" ca="1" si="3378"/>
        <v>98.451346033493905</v>
      </c>
      <c r="BZ584" s="608"/>
      <c r="CB584" s="616" t="str">
        <f t="shared" si="3194"/>
        <v>Consumer Technology (e.g. tablets, laptops, smartphones, smart watches) products</v>
      </c>
      <c r="CC584" s="665">
        <f t="shared" ca="1" si="3379"/>
        <v>0</v>
      </c>
      <c r="CD584" s="665">
        <f t="shared" ca="1" si="3380"/>
        <v>0.685526262</v>
      </c>
      <c r="CE584" s="665">
        <f t="shared" ca="1" si="3381"/>
        <v>53.479183354999996</v>
      </c>
      <c r="CF584" s="648">
        <f t="shared" ca="1" si="3382"/>
        <v>233.913094669</v>
      </c>
      <c r="CG584" s="648">
        <f t="shared" ca="1" si="3383"/>
        <v>0.84625226999999992</v>
      </c>
      <c r="CH584" s="666">
        <f t="shared" ca="1" si="3384"/>
        <v>143.49082592599999</v>
      </c>
      <c r="CI584" s="666">
        <f t="shared" ca="1" si="3385"/>
        <v>66.600561984000009</v>
      </c>
      <c r="CJ584" s="666">
        <f t="shared" ca="1" si="3386"/>
        <v>0</v>
      </c>
      <c r="CK584" s="666">
        <f t="shared" ca="1" si="3387"/>
        <v>16.327495304999999</v>
      </c>
      <c r="CL584" s="666">
        <f t="shared" ca="1" si="3388"/>
        <v>37.454812625999999</v>
      </c>
      <c r="CM584" s="650">
        <f t="shared" ca="1" si="3389"/>
        <v>133.52598927299999</v>
      </c>
      <c r="CN584" s="650">
        <f t="shared" ca="1" si="3390"/>
        <v>81.970397117999994</v>
      </c>
      <c r="CO584" s="650">
        <f t="shared" ca="1" si="3391"/>
        <v>23.452449408</v>
      </c>
      <c r="CP584" s="650">
        <f t="shared" ca="1" si="3392"/>
        <v>0</v>
      </c>
      <c r="CQ584" s="650">
        <f t="shared" ca="1" si="3393"/>
        <v>54.911371799999998</v>
      </c>
      <c r="CR584" s="667">
        <f t="shared" ca="1" si="3394"/>
        <v>80.591775179999999</v>
      </c>
      <c r="CS584" s="667">
        <f t="shared" ca="1" si="3395"/>
        <v>68.291905266000001</v>
      </c>
      <c r="CT584" s="667">
        <f t="shared" ca="1" si="3396"/>
        <v>80.141174981999995</v>
      </c>
      <c r="CU584" s="650">
        <f t="shared" ca="1" si="3397"/>
        <v>69.434182972000002</v>
      </c>
      <c r="CV584" s="650">
        <f t="shared" ca="1" si="3398"/>
        <v>32.029702560000004</v>
      </c>
      <c r="CW584" s="650">
        <f t="shared" ca="1" si="3399"/>
        <v>39.121946567000002</v>
      </c>
      <c r="CX584" s="667">
        <f t="shared" ca="1" si="3400"/>
        <v>18.240996160000002</v>
      </c>
      <c r="CY584" s="652">
        <f t="shared" ca="1" si="3401"/>
        <v>1234.5096436829995</v>
      </c>
      <c r="CZ584" s="606">
        <f t="shared" ca="1" si="3403"/>
        <v>4.7233469726677711E-2</v>
      </c>
      <c r="DA584" s="645"/>
    </row>
    <row r="585" spans="1:105" ht="15" x14ac:dyDescent="0.25">
      <c r="A585" s="615">
        <v>768</v>
      </c>
      <c r="B585" s="616"/>
      <c r="C585" s="616" t="s">
        <v>826</v>
      </c>
      <c r="D585" s="616" t="str">
        <f t="shared" ref="D585:D648" si="3404">_xlfn.CONCAT(C585,E585)</f>
        <v>Tend To Look Out For Adverts OnTelecom operators products</v>
      </c>
      <c r="E585" s="568" t="s">
        <v>851</v>
      </c>
      <c r="F585" s="620">
        <v>6.1179170999999997E-2</v>
      </c>
      <c r="G585" s="621">
        <v>0.105991259</v>
      </c>
      <c r="H585" s="622">
        <v>173.2472942</v>
      </c>
      <c r="I585" s="621">
        <v>0.13711527400000001</v>
      </c>
      <c r="J585" s="622">
        <v>224.12084290000001</v>
      </c>
      <c r="K585" s="621">
        <v>6.0894704000000001E-2</v>
      </c>
      <c r="L585" s="623">
        <v>99.535026119999998</v>
      </c>
      <c r="M585" s="624">
        <v>4.6246031E-2</v>
      </c>
      <c r="N585" s="625">
        <v>75.591136419999998</v>
      </c>
      <c r="O585" s="624">
        <v>7.9657305999999997E-2</v>
      </c>
      <c r="P585" s="626">
        <v>130.20330999999999</v>
      </c>
      <c r="Q585" s="627">
        <v>3.8595404E-2</v>
      </c>
      <c r="R585" s="628">
        <v>63.085855729999999</v>
      </c>
      <c r="S585" s="627">
        <v>4.4840388000000002E-2</v>
      </c>
      <c r="T585" s="628">
        <v>73.293553220000007</v>
      </c>
      <c r="U585" s="627">
        <v>0.110398892</v>
      </c>
      <c r="V585" s="628">
        <v>180.451761</v>
      </c>
      <c r="W585" s="627">
        <v>8.6246129000000005E-2</v>
      </c>
      <c r="X585" s="628">
        <v>140.9730256</v>
      </c>
      <c r="Y585" s="627">
        <v>3.0351814000000001E-2</v>
      </c>
      <c r="Z585" s="629">
        <v>49.611351970000001</v>
      </c>
      <c r="AA585" s="630">
        <v>4.8266264000000003E-2</v>
      </c>
      <c r="AB585" s="631">
        <v>78.893294769999997</v>
      </c>
      <c r="AC585" s="630">
        <v>4.7503544000000002E-2</v>
      </c>
      <c r="AD585" s="631">
        <v>77.646595360000006</v>
      </c>
      <c r="AE585" s="630">
        <v>5.3884856000000002E-2</v>
      </c>
      <c r="AF585" s="631">
        <v>88.077126280000002</v>
      </c>
      <c r="AG585" s="630">
        <v>0.139184063</v>
      </c>
      <c r="AH585" s="631">
        <v>227.50236799999999</v>
      </c>
      <c r="AI585" s="630">
        <v>4.2346219999999997E-2</v>
      </c>
      <c r="AJ585" s="632">
        <v>69.216726589999993</v>
      </c>
      <c r="AK585" s="633">
        <v>7.1637636000000005E-2</v>
      </c>
      <c r="AL585" s="634">
        <v>117.09481289999999</v>
      </c>
      <c r="AM585" s="633">
        <v>5.1775450000000001E-2</v>
      </c>
      <c r="AN585" s="634">
        <v>84.629211010000006</v>
      </c>
      <c r="AO585" s="633">
        <v>5.1270138999999999E-2</v>
      </c>
      <c r="AP585" s="635">
        <v>83.803258659999997</v>
      </c>
      <c r="AQ585" s="630">
        <v>7.9739026000000005E-2</v>
      </c>
      <c r="AR585" s="631">
        <v>130.3368854</v>
      </c>
      <c r="AS585" s="630">
        <v>5.3468004E-2</v>
      </c>
      <c r="AT585" s="631">
        <v>87.395763279999997</v>
      </c>
      <c r="AU585" s="630">
        <v>6.9981739000000001E-2</v>
      </c>
      <c r="AV585" s="632">
        <v>114.3881772</v>
      </c>
      <c r="AW585" s="633">
        <v>0.12984251699999999</v>
      </c>
      <c r="AX585" s="635">
        <v>212.23320659999999</v>
      </c>
      <c r="AY585" s="604"/>
      <c r="AZ585" s="568" t="str">
        <f t="shared" si="3171"/>
        <v>Telecom operators products</v>
      </c>
      <c r="BA585" s="665">
        <f t="shared" si="3355"/>
        <v>0</v>
      </c>
      <c r="BB585" s="665">
        <f t="shared" si="3356"/>
        <v>0</v>
      </c>
      <c r="BC585" s="665">
        <f t="shared" si="3357"/>
        <v>1.400578192</v>
      </c>
      <c r="BD585" s="648">
        <f t="shared" si="3358"/>
        <v>4.9020792860000002</v>
      </c>
      <c r="BE585" s="648">
        <f t="shared" si="3359"/>
        <v>0</v>
      </c>
      <c r="BF585" s="666">
        <f t="shared" si="3360"/>
        <v>2.0455564119999998</v>
      </c>
      <c r="BG585" s="666">
        <f t="shared" si="3361"/>
        <v>1.165850088</v>
      </c>
      <c r="BH585" s="666">
        <f t="shared" si="3362"/>
        <v>0</v>
      </c>
      <c r="BI585" s="666">
        <f t="shared" si="3363"/>
        <v>0.43123064500000002</v>
      </c>
      <c r="BJ585" s="666">
        <f t="shared" si="3364"/>
        <v>0.60703627999999998</v>
      </c>
      <c r="BK585" s="650">
        <f t="shared" si="3365"/>
        <v>1.4479879200000001</v>
      </c>
      <c r="BL585" s="650">
        <f t="shared" si="3366"/>
        <v>0.66504961600000001</v>
      </c>
      <c r="BM585" s="650">
        <f t="shared" si="3367"/>
        <v>0</v>
      </c>
      <c r="BN585" s="650">
        <f t="shared" si="3368"/>
        <v>0</v>
      </c>
      <c r="BO585" s="650">
        <f t="shared" si="3369"/>
        <v>0.67753951999999995</v>
      </c>
      <c r="BP585" s="667">
        <f t="shared" si="3370"/>
        <v>0.71637636000000005</v>
      </c>
      <c r="BQ585" s="667">
        <f t="shared" si="3371"/>
        <v>0.46597905000000001</v>
      </c>
      <c r="BR585" s="667">
        <f t="shared" si="3372"/>
        <v>0.30762083400000001</v>
      </c>
      <c r="BS585" s="650">
        <f t="shared" si="3373"/>
        <v>0.23921707800000003</v>
      </c>
      <c r="BT585" s="650">
        <f t="shared" si="3374"/>
        <v>0.74855205599999997</v>
      </c>
      <c r="BU585" s="650">
        <f t="shared" si="3375"/>
        <v>0.139963478</v>
      </c>
      <c r="BV585" s="667">
        <f t="shared" si="3376"/>
        <v>0.51937006799999996</v>
      </c>
      <c r="BW585" s="652">
        <f t="shared" si="3377"/>
        <v>16.479986882999995</v>
      </c>
      <c r="BX585" s="606">
        <f t="shared" si="3402"/>
        <v>1.8748101208950502E-2</v>
      </c>
      <c r="BY585" s="645">
        <f t="shared" ca="1" si="3378"/>
        <v>98.101863251824611</v>
      </c>
      <c r="BZ585" s="608"/>
      <c r="CB585" s="616" t="str">
        <f t="shared" si="3194"/>
        <v>Telecom operators products</v>
      </c>
      <c r="CC585" s="665">
        <f t="shared" ca="1" si="3379"/>
        <v>0</v>
      </c>
      <c r="CD585" s="665">
        <f t="shared" ca="1" si="3380"/>
        <v>0.41134582200000003</v>
      </c>
      <c r="CE585" s="665">
        <f t="shared" ca="1" si="3381"/>
        <v>37.206664144000001</v>
      </c>
      <c r="CF585" s="648">
        <f t="shared" ca="1" si="3382"/>
        <v>92.168339782999993</v>
      </c>
      <c r="CG585" s="648">
        <f t="shared" ca="1" si="3383"/>
        <v>0.39828652999999997</v>
      </c>
      <c r="CH585" s="666">
        <f t="shared" ca="1" si="3384"/>
        <v>52.142390804000001</v>
      </c>
      <c r="CI585" s="666">
        <f t="shared" ca="1" si="3385"/>
        <v>24.751894176</v>
      </c>
      <c r="CJ585" s="666">
        <f t="shared" ca="1" si="3386"/>
        <v>0</v>
      </c>
      <c r="CK585" s="666">
        <f t="shared" ca="1" si="3387"/>
        <v>8.5383667709999997</v>
      </c>
      <c r="CL585" s="666">
        <f t="shared" ca="1" si="3388"/>
        <v>11.017708482</v>
      </c>
      <c r="CM585" s="650">
        <f t="shared" ca="1" si="3389"/>
        <v>46.673477288000001</v>
      </c>
      <c r="CN585" s="650">
        <f t="shared" ca="1" si="3390"/>
        <v>35.485147368</v>
      </c>
      <c r="CO585" s="650">
        <f t="shared" ca="1" si="3391"/>
        <v>10.345892352</v>
      </c>
      <c r="CP585" s="650">
        <f t="shared" ca="1" si="3392"/>
        <v>0</v>
      </c>
      <c r="CQ585" s="650">
        <f t="shared" ca="1" si="3393"/>
        <v>20.114454499999997</v>
      </c>
      <c r="CR585" s="667">
        <f t="shared" ca="1" si="3394"/>
        <v>30.087807120000001</v>
      </c>
      <c r="CS585" s="667">
        <f t="shared" ca="1" si="3395"/>
        <v>27.596314849999999</v>
      </c>
      <c r="CT585" s="667">
        <f t="shared" ca="1" si="3396"/>
        <v>30.454462566</v>
      </c>
      <c r="CU585" s="650">
        <f t="shared" ca="1" si="3397"/>
        <v>29.583178646</v>
      </c>
      <c r="CV585" s="650">
        <f t="shared" ca="1" si="3398"/>
        <v>15.398785152</v>
      </c>
      <c r="CW585" s="650">
        <f t="shared" ca="1" si="3399"/>
        <v>16.725635620999999</v>
      </c>
      <c r="CX585" s="667">
        <f t="shared" ca="1" si="3400"/>
        <v>10.387401359999998</v>
      </c>
      <c r="CY585" s="652">
        <f t="shared" ca="1" si="3401"/>
        <v>499.48755333500009</v>
      </c>
      <c r="CZ585" s="606">
        <f t="shared" ca="1" si="3403"/>
        <v>1.9110851300372017E-2</v>
      </c>
      <c r="DA585" s="645"/>
    </row>
    <row r="586" spans="1:105" ht="15" x14ac:dyDescent="0.25">
      <c r="A586" s="615">
        <v>769</v>
      </c>
      <c r="B586" s="616"/>
      <c r="C586" s="616"/>
      <c r="D586" s="616" t="str">
        <f t="shared" si="3404"/>
        <v/>
      </c>
      <c r="E586" s="568" t="s">
        <v>331</v>
      </c>
      <c r="F586" s="620" t="s">
        <v>331</v>
      </c>
      <c r="G586" s="621" t="s">
        <v>331</v>
      </c>
      <c r="H586" s="622" t="s">
        <v>331</v>
      </c>
      <c r="I586" s="621" t="s">
        <v>331</v>
      </c>
      <c r="J586" s="622" t="s">
        <v>331</v>
      </c>
      <c r="K586" s="621" t="s">
        <v>331</v>
      </c>
      <c r="L586" s="623" t="s">
        <v>331</v>
      </c>
      <c r="M586" s="624" t="s">
        <v>331</v>
      </c>
      <c r="N586" s="625" t="s">
        <v>331</v>
      </c>
      <c r="O586" s="624" t="s">
        <v>331</v>
      </c>
      <c r="P586" s="626" t="s">
        <v>331</v>
      </c>
      <c r="Q586" s="627" t="s">
        <v>331</v>
      </c>
      <c r="R586" s="628" t="s">
        <v>331</v>
      </c>
      <c r="S586" s="627" t="s">
        <v>331</v>
      </c>
      <c r="T586" s="628" t="s">
        <v>331</v>
      </c>
      <c r="U586" s="627" t="s">
        <v>331</v>
      </c>
      <c r="V586" s="628" t="s">
        <v>331</v>
      </c>
      <c r="W586" s="627" t="s">
        <v>331</v>
      </c>
      <c r="X586" s="628" t="s">
        <v>331</v>
      </c>
      <c r="Y586" s="627" t="s">
        <v>331</v>
      </c>
      <c r="Z586" s="629" t="s">
        <v>331</v>
      </c>
      <c r="AA586" s="630" t="s">
        <v>331</v>
      </c>
      <c r="AB586" s="631" t="s">
        <v>331</v>
      </c>
      <c r="AC586" s="630" t="s">
        <v>331</v>
      </c>
      <c r="AD586" s="631" t="s">
        <v>331</v>
      </c>
      <c r="AE586" s="630" t="s">
        <v>331</v>
      </c>
      <c r="AF586" s="631" t="s">
        <v>331</v>
      </c>
      <c r="AG586" s="630" t="s">
        <v>331</v>
      </c>
      <c r="AH586" s="631" t="s">
        <v>331</v>
      </c>
      <c r="AI586" s="630" t="s">
        <v>331</v>
      </c>
      <c r="AJ586" s="632" t="s">
        <v>331</v>
      </c>
      <c r="AK586" s="633" t="s">
        <v>331</v>
      </c>
      <c r="AL586" s="634" t="s">
        <v>331</v>
      </c>
      <c r="AM586" s="633" t="s">
        <v>331</v>
      </c>
      <c r="AN586" s="634" t="s">
        <v>331</v>
      </c>
      <c r="AO586" s="633" t="s">
        <v>331</v>
      </c>
      <c r="AP586" s="635" t="s">
        <v>331</v>
      </c>
      <c r="AQ586" s="630" t="s">
        <v>331</v>
      </c>
      <c r="AR586" s="631" t="s">
        <v>331</v>
      </c>
      <c r="AS586" s="630" t="s">
        <v>331</v>
      </c>
      <c r="AT586" s="631" t="s">
        <v>331</v>
      </c>
      <c r="AU586" s="630" t="s">
        <v>331</v>
      </c>
      <c r="AV586" s="632" t="s">
        <v>331</v>
      </c>
      <c r="AW586" s="633" t="s">
        <v>331</v>
      </c>
      <c r="AX586" s="635" t="s">
        <v>331</v>
      </c>
      <c r="AY586" s="604"/>
      <c r="AZ586" s="568" t="str">
        <f t="shared" si="3171"/>
        <v/>
      </c>
      <c r="BA586" s="665"/>
      <c r="BB586" s="665"/>
      <c r="BC586" s="665"/>
      <c r="BD586" s="648"/>
      <c r="BE586" s="648"/>
      <c r="BF586" s="666"/>
      <c r="BG586" s="666"/>
      <c r="BH586" s="666"/>
      <c r="BI586" s="666"/>
      <c r="BJ586" s="666"/>
      <c r="BK586" s="650"/>
      <c r="BL586" s="650"/>
      <c r="BM586" s="650"/>
      <c r="BN586" s="650"/>
      <c r="BO586" s="650"/>
      <c r="BP586" s="667"/>
      <c r="BQ586" s="667"/>
      <c r="BR586" s="667"/>
      <c r="BS586" s="650"/>
      <c r="BT586" s="650"/>
      <c r="BU586" s="650"/>
      <c r="BV586" s="667"/>
      <c r="BW586" s="652"/>
      <c r="BX586" s="606"/>
      <c r="BY586" s="645"/>
      <c r="BZ586" s="608"/>
      <c r="CB586" s="616" t="str">
        <f t="shared" si="3194"/>
        <v/>
      </c>
      <c r="CC586" s="665"/>
      <c r="CD586" s="665"/>
      <c r="CE586" s="665"/>
      <c r="CF586" s="648"/>
      <c r="CG586" s="648"/>
      <c r="CH586" s="666"/>
      <c r="CI586" s="666"/>
      <c r="CJ586" s="666"/>
      <c r="CK586" s="666"/>
      <c r="CL586" s="666"/>
      <c r="CM586" s="650"/>
      <c r="CN586" s="650"/>
      <c r="CO586" s="650"/>
      <c r="CP586" s="650"/>
      <c r="CQ586" s="650"/>
      <c r="CR586" s="667"/>
      <c r="CS586" s="667"/>
      <c r="CT586" s="667"/>
      <c r="CU586" s="650"/>
      <c r="CV586" s="650"/>
      <c r="CW586" s="650"/>
      <c r="CX586" s="667"/>
      <c r="CY586" s="652"/>
      <c r="CZ586" s="606"/>
      <c r="DA586" s="645"/>
    </row>
    <row r="587" spans="1:105" ht="15" x14ac:dyDescent="0.25">
      <c r="A587" s="615">
        <v>770</v>
      </c>
      <c r="B587" s="616"/>
      <c r="C587" s="616"/>
      <c r="D587" s="616" t="str">
        <f t="shared" si="3404"/>
        <v/>
      </c>
      <c r="E587" s="568" t="s">
        <v>331</v>
      </c>
      <c r="F587" s="620" t="s">
        <v>331</v>
      </c>
      <c r="G587" s="621" t="s">
        <v>331</v>
      </c>
      <c r="H587" s="622" t="s">
        <v>331</v>
      </c>
      <c r="I587" s="621" t="s">
        <v>331</v>
      </c>
      <c r="J587" s="622" t="s">
        <v>331</v>
      </c>
      <c r="K587" s="621" t="s">
        <v>331</v>
      </c>
      <c r="L587" s="623" t="s">
        <v>331</v>
      </c>
      <c r="M587" s="624" t="s">
        <v>331</v>
      </c>
      <c r="N587" s="625" t="s">
        <v>331</v>
      </c>
      <c r="O587" s="624" t="s">
        <v>331</v>
      </c>
      <c r="P587" s="626" t="s">
        <v>331</v>
      </c>
      <c r="Q587" s="627" t="s">
        <v>331</v>
      </c>
      <c r="R587" s="628" t="s">
        <v>331</v>
      </c>
      <c r="S587" s="627" t="s">
        <v>331</v>
      </c>
      <c r="T587" s="628" t="s">
        <v>331</v>
      </c>
      <c r="U587" s="627" t="s">
        <v>331</v>
      </c>
      <c r="V587" s="628" t="s">
        <v>331</v>
      </c>
      <c r="W587" s="627" t="s">
        <v>331</v>
      </c>
      <c r="X587" s="628" t="s">
        <v>331</v>
      </c>
      <c r="Y587" s="627" t="s">
        <v>331</v>
      </c>
      <c r="Z587" s="629" t="s">
        <v>331</v>
      </c>
      <c r="AA587" s="630" t="s">
        <v>331</v>
      </c>
      <c r="AB587" s="631" t="s">
        <v>331</v>
      </c>
      <c r="AC587" s="630" t="s">
        <v>331</v>
      </c>
      <c r="AD587" s="631" t="s">
        <v>331</v>
      </c>
      <c r="AE587" s="630" t="s">
        <v>331</v>
      </c>
      <c r="AF587" s="631" t="s">
        <v>331</v>
      </c>
      <c r="AG587" s="630" t="s">
        <v>331</v>
      </c>
      <c r="AH587" s="631" t="s">
        <v>331</v>
      </c>
      <c r="AI587" s="630" t="s">
        <v>331</v>
      </c>
      <c r="AJ587" s="632" t="s">
        <v>331</v>
      </c>
      <c r="AK587" s="633" t="s">
        <v>331</v>
      </c>
      <c r="AL587" s="634" t="s">
        <v>331</v>
      </c>
      <c r="AM587" s="633" t="s">
        <v>331</v>
      </c>
      <c r="AN587" s="634" t="s">
        <v>331</v>
      </c>
      <c r="AO587" s="633" t="s">
        <v>331</v>
      </c>
      <c r="AP587" s="635" t="s">
        <v>331</v>
      </c>
      <c r="AQ587" s="630" t="s">
        <v>331</v>
      </c>
      <c r="AR587" s="631" t="s">
        <v>331</v>
      </c>
      <c r="AS587" s="630" t="s">
        <v>331</v>
      </c>
      <c r="AT587" s="631" t="s">
        <v>331</v>
      </c>
      <c r="AU587" s="630" t="s">
        <v>331</v>
      </c>
      <c r="AV587" s="632" t="s">
        <v>331</v>
      </c>
      <c r="AW587" s="633" t="s">
        <v>331</v>
      </c>
      <c r="AX587" s="635" t="s">
        <v>331</v>
      </c>
      <c r="AY587" s="604"/>
      <c r="AZ587" s="568" t="str">
        <f t="shared" si="3171"/>
        <v/>
      </c>
      <c r="BA587" s="665"/>
      <c r="BB587" s="665"/>
      <c r="BC587" s="665"/>
      <c r="BD587" s="648"/>
      <c r="BE587" s="648"/>
      <c r="BF587" s="666"/>
      <c r="BG587" s="666"/>
      <c r="BH587" s="666"/>
      <c r="BI587" s="666"/>
      <c r="BJ587" s="666"/>
      <c r="BK587" s="650"/>
      <c r="BL587" s="650"/>
      <c r="BM587" s="650"/>
      <c r="BN587" s="650"/>
      <c r="BO587" s="650"/>
      <c r="BP587" s="667"/>
      <c r="BQ587" s="667"/>
      <c r="BR587" s="667"/>
      <c r="BS587" s="650"/>
      <c r="BT587" s="650"/>
      <c r="BU587" s="650"/>
      <c r="BV587" s="667"/>
      <c r="BW587" s="652"/>
      <c r="BX587" s="606"/>
      <c r="BY587" s="645"/>
      <c r="BZ587" s="608"/>
      <c r="CB587" s="616" t="str">
        <f t="shared" si="3194"/>
        <v/>
      </c>
      <c r="CC587" s="665"/>
      <c r="CD587" s="665"/>
      <c r="CE587" s="665"/>
      <c r="CF587" s="648"/>
      <c r="CG587" s="648"/>
      <c r="CH587" s="666"/>
      <c r="CI587" s="666"/>
      <c r="CJ587" s="666"/>
      <c r="CK587" s="666"/>
      <c r="CL587" s="666"/>
      <c r="CM587" s="650"/>
      <c r="CN587" s="650"/>
      <c r="CO587" s="650"/>
      <c r="CP587" s="650"/>
      <c r="CQ587" s="650"/>
      <c r="CR587" s="667"/>
      <c r="CS587" s="667"/>
      <c r="CT587" s="667"/>
      <c r="CU587" s="650"/>
      <c r="CV587" s="650"/>
      <c r="CW587" s="650"/>
      <c r="CX587" s="667"/>
      <c r="CY587" s="652"/>
      <c r="CZ587" s="606"/>
      <c r="DA587" s="645"/>
    </row>
    <row r="588" spans="1:105" ht="15" x14ac:dyDescent="0.25">
      <c r="A588" s="615">
        <v>771</v>
      </c>
      <c r="B588" s="616" t="s">
        <v>350</v>
      </c>
      <c r="C588" s="616" t="s">
        <v>852</v>
      </c>
      <c r="D588" s="616" t="str">
        <f t="shared" si="3404"/>
        <v>ActionRarely keep the tap running while brushing teeth</v>
      </c>
      <c r="E588" s="568" t="s">
        <v>853</v>
      </c>
      <c r="F588" s="620">
        <v>0.75287810399999999</v>
      </c>
      <c r="G588" s="621">
        <v>0.63281414899999999</v>
      </c>
      <c r="H588" s="622">
        <v>84.052670140000004</v>
      </c>
      <c r="I588" s="621">
        <v>0.78559730400000005</v>
      </c>
      <c r="J588" s="622">
        <v>104.3458828</v>
      </c>
      <c r="K588" s="621">
        <v>0.81958582899999999</v>
      </c>
      <c r="L588" s="623">
        <v>108.86036199999999</v>
      </c>
      <c r="M588" s="624">
        <v>0.79225095300000004</v>
      </c>
      <c r="N588" s="625">
        <v>105.2296446</v>
      </c>
      <c r="O588" s="624">
        <v>0.78813633999999999</v>
      </c>
      <c r="P588" s="626">
        <v>104.6831268</v>
      </c>
      <c r="Q588" s="627">
        <v>0.75496423199999996</v>
      </c>
      <c r="R588" s="628">
        <v>100.2770871</v>
      </c>
      <c r="S588" s="627">
        <v>0.76916839800000003</v>
      </c>
      <c r="T588" s="628">
        <v>102.163736</v>
      </c>
      <c r="U588" s="627">
        <v>0.70457521999999995</v>
      </c>
      <c r="V588" s="628">
        <v>93.584235809999996</v>
      </c>
      <c r="W588" s="627">
        <v>0.69536721400000001</v>
      </c>
      <c r="X588" s="628">
        <v>92.361195050000006</v>
      </c>
      <c r="Y588" s="627">
        <v>0.78885679399999997</v>
      </c>
      <c r="Z588" s="629">
        <v>104.7788202</v>
      </c>
      <c r="AA588" s="630">
        <v>0.79480262999999995</v>
      </c>
      <c r="AB588" s="631">
        <v>105.56856759999999</v>
      </c>
      <c r="AC588" s="630">
        <v>0.76588755500000005</v>
      </c>
      <c r="AD588" s="631">
        <v>101.7279624</v>
      </c>
      <c r="AE588" s="630">
        <v>0.74394338699999996</v>
      </c>
      <c r="AF588" s="631">
        <v>98.813258520000005</v>
      </c>
      <c r="AG588" s="630">
        <v>0.70692043299999996</v>
      </c>
      <c r="AH588" s="631">
        <v>93.895735529999996</v>
      </c>
      <c r="AI588" s="630">
        <v>0.76920866499999996</v>
      </c>
      <c r="AJ588" s="632">
        <v>102.16908429999999</v>
      </c>
      <c r="AK588" s="633">
        <v>0.76447741499999999</v>
      </c>
      <c r="AL588" s="634">
        <v>101.5406626</v>
      </c>
      <c r="AM588" s="633">
        <v>0.70922888299999998</v>
      </c>
      <c r="AN588" s="634">
        <v>94.202352259999998</v>
      </c>
      <c r="AO588" s="633">
        <v>0.71180937600000005</v>
      </c>
      <c r="AP588" s="635">
        <v>94.545102630000002</v>
      </c>
      <c r="AQ588" s="630">
        <v>0.72755021600000003</v>
      </c>
      <c r="AR588" s="631">
        <v>96.635858069999998</v>
      </c>
      <c r="AS588" s="630">
        <v>0.74836505600000003</v>
      </c>
      <c r="AT588" s="631">
        <v>99.400560580000004</v>
      </c>
      <c r="AU588" s="630">
        <v>0.71265887000000006</v>
      </c>
      <c r="AV588" s="632">
        <v>94.657935460000004</v>
      </c>
      <c r="AW588" s="633">
        <v>0.74924000700000004</v>
      </c>
      <c r="AX588" s="635">
        <v>99.516774830000003</v>
      </c>
      <c r="AY588" s="604"/>
      <c r="AZ588" s="568" t="str">
        <f t="shared" si="3171"/>
        <v>Rarely keep the tap running while brushing teeth</v>
      </c>
      <c r="BA588" s="665">
        <f t="shared" ref="BA588:BA590" si="3405">BA$5*G588</f>
        <v>0</v>
      </c>
      <c r="BB588" s="665">
        <f t="shared" ref="BB588:BB590" si="3406">BB$5*I588</f>
        <v>0</v>
      </c>
      <c r="BC588" s="665">
        <f t="shared" ref="BC588:BC590" si="3407">BC$5*K588</f>
        <v>18.850474067</v>
      </c>
      <c r="BD588" s="648">
        <f t="shared" ref="BD588:BD590" si="3408">BD$5*M588</f>
        <v>83.978601018000006</v>
      </c>
      <c r="BE588" s="648">
        <f t="shared" ref="BE588:BE590" si="3409">BE$5*O588</f>
        <v>0</v>
      </c>
      <c r="BF588" s="666">
        <f t="shared" ref="BF588:BF590" si="3410">BF$5*Q588</f>
        <v>40.013104295999995</v>
      </c>
      <c r="BG588" s="666">
        <f t="shared" ref="BG588:BG590" si="3411">BG$5*S588</f>
        <v>19.998378347999999</v>
      </c>
      <c r="BH588" s="666">
        <f t="shared" ref="BH588:BH590" si="3412">BH$5*U588</f>
        <v>0</v>
      </c>
      <c r="BI588" s="666">
        <f t="shared" ref="BI588:BI590" si="3413">BI$5*W588</f>
        <v>3.4768360700000001</v>
      </c>
      <c r="BJ588" s="666">
        <f t="shared" ref="BJ588:BJ590" si="3414">BJ$5*Y588</f>
        <v>15.777135879999999</v>
      </c>
      <c r="BK588" s="650">
        <f t="shared" ref="BK588:BK590" si="3415">BK$5*AA588</f>
        <v>23.8440789</v>
      </c>
      <c r="BL588" s="650">
        <f t="shared" ref="BL588:BL590" si="3416">BL$5*AC588</f>
        <v>10.722425770000001</v>
      </c>
      <c r="BM588" s="650">
        <f t="shared" ref="BM588:BM590" si="3417">BM$5*AE588</f>
        <v>0</v>
      </c>
      <c r="BN588" s="650">
        <f t="shared" ref="BN588:BN590" si="3418">BN$5*AG588</f>
        <v>0</v>
      </c>
      <c r="BO588" s="650">
        <f t="shared" ref="BO588:BO590" si="3419">BO$5*AI588</f>
        <v>12.307338639999999</v>
      </c>
      <c r="BP588" s="667">
        <f t="shared" ref="BP588:BP590" si="3420">BP$5*AK588</f>
        <v>7.6447741499999999</v>
      </c>
      <c r="BQ588" s="667">
        <f t="shared" ref="BQ588:BQ590" si="3421">BQ$5*AM588</f>
        <v>6.3830599469999996</v>
      </c>
      <c r="BR588" s="667">
        <f t="shared" ref="BR588:BR590" si="3422">BR$5*AO588</f>
        <v>4.2708562560000001</v>
      </c>
      <c r="BS588" s="650">
        <f t="shared" ref="BS588:BS590" si="3423">BS$5*AQ588</f>
        <v>2.1826506480000001</v>
      </c>
      <c r="BT588" s="650">
        <f t="shared" ref="BT588:BT590" si="3424">BT$5*AS588</f>
        <v>10.477110784000001</v>
      </c>
      <c r="BU588" s="650">
        <f t="shared" ref="BU588:BU590" si="3425">BU$5*AU588</f>
        <v>1.4253177400000001</v>
      </c>
      <c r="BV588" s="667">
        <f t="shared" ref="BV588:BV590" si="3426">BV$5*AW588</f>
        <v>2.9969600280000002</v>
      </c>
      <c r="BW588" s="652">
        <f>SUM(BA588:BV588)</f>
        <v>264.34910254199997</v>
      </c>
      <c r="BX588" s="606">
        <f>BW588/SUM($BW$588:$BW$590)</f>
        <v>0.39828903357759954</v>
      </c>
      <c r="BY588" s="645">
        <f ca="1">IF(CZ588&gt;0,BX588/CZ588*100,"")</f>
        <v>99.651798992298751</v>
      </c>
      <c r="BZ588" s="608"/>
      <c r="CB588" s="616" t="str">
        <f t="shared" si="3194"/>
        <v>Rarely keep the tap running while brushing teeth</v>
      </c>
      <c r="CC588" s="665">
        <f t="shared" ref="CC588:CC590" ca="1" si="3427">CC$5*G588</f>
        <v>0</v>
      </c>
      <c r="CD588" s="665">
        <f t="shared" ref="CD588:CD590" ca="1" si="3428">CD$5*I588</f>
        <v>2.3567919120000003</v>
      </c>
      <c r="CE588" s="665">
        <f t="shared" ref="CE588:CE590" ca="1" si="3429">CE$5*K588</f>
        <v>500.766941519</v>
      </c>
      <c r="CF588" s="648">
        <f t="shared" ref="CF588:CF590" ca="1" si="3430">CF$5*M588</f>
        <v>1578.956149329</v>
      </c>
      <c r="CG588" s="648">
        <f t="shared" ref="CG588:CG590" ca="1" si="3431">CG$5*O588</f>
        <v>3.9406816999999998</v>
      </c>
      <c r="CH588" s="666">
        <f t="shared" ref="CH588:CH590" ca="1" si="3432">CH$5*Q588</f>
        <v>1019.956677432</v>
      </c>
      <c r="CI588" s="666">
        <f t="shared" ref="CI588:CI590" ca="1" si="3433">CI$5*S588</f>
        <v>424.58095569599999</v>
      </c>
      <c r="CJ588" s="666">
        <f t="shared" ref="CJ588:CJ590" ca="1" si="3434">CJ$5*U588</f>
        <v>0</v>
      </c>
      <c r="CK588" s="666">
        <f t="shared" ref="CK588:CK590" ca="1" si="3435">CK$5*W588</f>
        <v>68.841354186000004</v>
      </c>
      <c r="CL588" s="666">
        <f t="shared" ref="CL588:CL590" ca="1" si="3436">CL$5*Y588</f>
        <v>286.35501622200002</v>
      </c>
      <c r="CM588" s="650">
        <f t="shared" ref="CM588:CM590" ca="1" si="3437">CM$5*AA588</f>
        <v>768.57414320999999</v>
      </c>
      <c r="CN588" s="650">
        <f t="shared" ref="CN588:CN590" ca="1" si="3438">CN$5*AC588</f>
        <v>572.118003585</v>
      </c>
      <c r="CO588" s="650">
        <f t="shared" ref="CO588:CO590" ca="1" si="3439">CO$5*AE588</f>
        <v>142.837130304</v>
      </c>
      <c r="CP588" s="650">
        <f t="shared" ref="CP588:CP590" ca="1" si="3440">CP$5*AG588</f>
        <v>0</v>
      </c>
      <c r="CQ588" s="650">
        <f t="shared" ref="CQ588:CQ590" ca="1" si="3441">CQ$5*AI588</f>
        <v>365.37411587499997</v>
      </c>
      <c r="CR588" s="667">
        <f t="shared" ref="CR588:CR590" ca="1" si="3442">CR$5*AK588</f>
        <v>321.0805143</v>
      </c>
      <c r="CS588" s="667">
        <f t="shared" ref="CS588:CS590" ca="1" si="3443">CS$5*AM588</f>
        <v>378.01899463899997</v>
      </c>
      <c r="CT588" s="667">
        <f t="shared" ref="CT588:CT590" ca="1" si="3444">CT$5*AO588</f>
        <v>422.81476934400001</v>
      </c>
      <c r="CU588" s="650">
        <f t="shared" ref="CU588:CU590" ca="1" si="3445">CU$5*AQ588</f>
        <v>269.92113013599999</v>
      </c>
      <c r="CV588" s="650">
        <f t="shared" ref="CV588:CV590" ca="1" si="3446">CV$5*AS588</f>
        <v>215.529136128</v>
      </c>
      <c r="CW588" s="650">
        <f t="shared" ref="CW588:CW590" ca="1" si="3447">CW$5*AU588</f>
        <v>170.32546993000003</v>
      </c>
      <c r="CX588" s="667">
        <f t="shared" ref="CX588:CX590" ca="1" si="3448">CX$5*AW588</f>
        <v>59.939200560000003</v>
      </c>
      <c r="CY588" s="652">
        <f ca="1">SUM(CC588:CX588)</f>
        <v>7572.2871760069993</v>
      </c>
      <c r="CZ588" s="606">
        <f ca="1">CY588/SUM($CY$588:$CY$590)</f>
        <v>0.39968072589274578</v>
      </c>
      <c r="DA588" s="645"/>
    </row>
    <row r="589" spans="1:105" ht="15" x14ac:dyDescent="0.25">
      <c r="A589" s="615">
        <v>776</v>
      </c>
      <c r="B589" s="616"/>
      <c r="C589" s="616" t="s">
        <v>852</v>
      </c>
      <c r="D589" s="616" t="str">
        <f t="shared" si="3404"/>
        <v>ActionMake an effort to cut down on the use of gas / electricity at home</v>
      </c>
      <c r="E589" s="568" t="s">
        <v>854</v>
      </c>
      <c r="F589" s="620">
        <v>0.74733461599999995</v>
      </c>
      <c r="G589" s="621">
        <v>0.73162110000000002</v>
      </c>
      <c r="H589" s="622">
        <v>97.897392089999997</v>
      </c>
      <c r="I589" s="621">
        <v>0.73162110000000002</v>
      </c>
      <c r="J589" s="622">
        <v>97.897392089999997</v>
      </c>
      <c r="K589" s="621">
        <v>0.73133369599999998</v>
      </c>
      <c r="L589" s="623">
        <v>97.858934970000007</v>
      </c>
      <c r="M589" s="624">
        <v>0.77806895200000004</v>
      </c>
      <c r="N589" s="625">
        <v>104.1125267</v>
      </c>
      <c r="O589" s="624">
        <v>0.690639157</v>
      </c>
      <c r="P589" s="626">
        <v>92.413644610000006</v>
      </c>
      <c r="Q589" s="627">
        <v>0.77570217299999999</v>
      </c>
      <c r="R589" s="628">
        <v>103.7958306</v>
      </c>
      <c r="S589" s="627">
        <v>0.76148822100000002</v>
      </c>
      <c r="T589" s="628">
        <v>101.8938778</v>
      </c>
      <c r="U589" s="627">
        <v>0.67232243800000002</v>
      </c>
      <c r="V589" s="628">
        <v>89.962705270000001</v>
      </c>
      <c r="W589" s="627">
        <v>0.69204517899999995</v>
      </c>
      <c r="X589" s="628">
        <v>92.601782869999994</v>
      </c>
      <c r="Y589" s="627">
        <v>0.74650868999999997</v>
      </c>
      <c r="Z589" s="629">
        <v>99.889483720000001</v>
      </c>
      <c r="AA589" s="630">
        <v>0.78178117599999997</v>
      </c>
      <c r="AB589" s="631">
        <v>104.6092551</v>
      </c>
      <c r="AC589" s="630">
        <v>0.75500319400000004</v>
      </c>
      <c r="AD589" s="631">
        <v>101.0261237</v>
      </c>
      <c r="AE589" s="630">
        <v>0.73820247900000002</v>
      </c>
      <c r="AF589" s="631">
        <v>98.778038949999996</v>
      </c>
      <c r="AG589" s="630">
        <v>0.676733064</v>
      </c>
      <c r="AH589" s="631">
        <v>90.552886150000006</v>
      </c>
      <c r="AI589" s="630">
        <v>0.78517742499999998</v>
      </c>
      <c r="AJ589" s="632">
        <v>105.06370339999999</v>
      </c>
      <c r="AK589" s="633">
        <v>0.77745028699999996</v>
      </c>
      <c r="AL589" s="634">
        <v>104.02974380000001</v>
      </c>
      <c r="AM589" s="633">
        <v>0.74537313900000002</v>
      </c>
      <c r="AN589" s="634">
        <v>99.737536930000005</v>
      </c>
      <c r="AO589" s="633">
        <v>0.74717097399999999</v>
      </c>
      <c r="AP589" s="635">
        <v>99.978103180000005</v>
      </c>
      <c r="AQ589" s="630">
        <v>0.73706822599999999</v>
      </c>
      <c r="AR589" s="631">
        <v>98.626265919999994</v>
      </c>
      <c r="AS589" s="630">
        <v>0.744846381</v>
      </c>
      <c r="AT589" s="631">
        <v>99.667052010000006</v>
      </c>
      <c r="AU589" s="630">
        <v>0.71158610700000002</v>
      </c>
      <c r="AV589" s="632">
        <v>95.216532389999998</v>
      </c>
      <c r="AW589" s="633">
        <v>0.60394821300000001</v>
      </c>
      <c r="AX589" s="635">
        <v>80.813627460000006</v>
      </c>
      <c r="AY589" s="672"/>
      <c r="AZ589" s="568" t="str">
        <f t="shared" si="3171"/>
        <v>Make an effort to cut down on the use of gas / electricity at home</v>
      </c>
      <c r="BA589" s="665">
        <f t="shared" si="3405"/>
        <v>0</v>
      </c>
      <c r="BB589" s="665">
        <f t="shared" si="3406"/>
        <v>0</v>
      </c>
      <c r="BC589" s="665">
        <f t="shared" si="3407"/>
        <v>16.820675007999998</v>
      </c>
      <c r="BD589" s="648">
        <f t="shared" si="3408"/>
        <v>82.475308912000003</v>
      </c>
      <c r="BE589" s="648">
        <f t="shared" si="3409"/>
        <v>0</v>
      </c>
      <c r="BF589" s="666">
        <f t="shared" si="3410"/>
        <v>41.112215169000002</v>
      </c>
      <c r="BG589" s="666">
        <f t="shared" si="3411"/>
        <v>19.798693746000001</v>
      </c>
      <c r="BH589" s="666">
        <f t="shared" si="3412"/>
        <v>0</v>
      </c>
      <c r="BI589" s="666">
        <f t="shared" si="3413"/>
        <v>3.4602258949999998</v>
      </c>
      <c r="BJ589" s="666">
        <f t="shared" si="3414"/>
        <v>14.930173799999999</v>
      </c>
      <c r="BK589" s="650">
        <f t="shared" si="3415"/>
        <v>23.453435280000001</v>
      </c>
      <c r="BL589" s="650">
        <f t="shared" si="3416"/>
        <v>10.570044716</v>
      </c>
      <c r="BM589" s="650">
        <f t="shared" si="3417"/>
        <v>0</v>
      </c>
      <c r="BN589" s="650">
        <f t="shared" si="3418"/>
        <v>0</v>
      </c>
      <c r="BO589" s="650">
        <f t="shared" si="3419"/>
        <v>12.5628388</v>
      </c>
      <c r="BP589" s="667">
        <f t="shared" si="3420"/>
        <v>7.7745028699999992</v>
      </c>
      <c r="BQ589" s="667">
        <f t="shared" si="3421"/>
        <v>6.7083582509999999</v>
      </c>
      <c r="BR589" s="667">
        <f t="shared" si="3422"/>
        <v>4.4830258440000001</v>
      </c>
      <c r="BS589" s="650">
        <f t="shared" si="3423"/>
        <v>2.2112046780000001</v>
      </c>
      <c r="BT589" s="650">
        <f t="shared" si="3424"/>
        <v>10.427849333999999</v>
      </c>
      <c r="BU589" s="650">
        <f t="shared" si="3425"/>
        <v>1.423172214</v>
      </c>
      <c r="BV589" s="667">
        <f t="shared" si="3426"/>
        <v>2.415792852</v>
      </c>
      <c r="BW589" s="652">
        <f>SUM(BA589:BV589)</f>
        <v>260.62751736899997</v>
      </c>
      <c r="BX589" s="674">
        <f t="shared" ref="BX589:BX590" si="3449">BW589/SUM($BW$588:$BW$590)</f>
        <v>0.39268180227748423</v>
      </c>
      <c r="BY589" s="645">
        <f ca="1">IF(CZ589&gt;0,BX589/CZ589*100,"")</f>
        <v>98.936685764965063</v>
      </c>
      <c r="BZ589" s="608"/>
      <c r="CB589" s="616" t="str">
        <f t="shared" si="3194"/>
        <v>Make an effort to cut down on the use of gas / electricity at home</v>
      </c>
      <c r="CC589" s="665">
        <f t="shared" ca="1" si="3427"/>
        <v>0</v>
      </c>
      <c r="CD589" s="665">
        <f t="shared" ca="1" si="3428"/>
        <v>2.1948633000000002</v>
      </c>
      <c r="CE589" s="665">
        <f t="shared" ca="1" si="3429"/>
        <v>446.84488825599999</v>
      </c>
      <c r="CF589" s="648">
        <f t="shared" ca="1" si="3430"/>
        <v>1550.6914213360001</v>
      </c>
      <c r="CG589" s="648">
        <f t="shared" ca="1" si="3431"/>
        <v>3.4531957850000001</v>
      </c>
      <c r="CH589" s="666">
        <f t="shared" ca="1" si="3432"/>
        <v>1047.9736357229999</v>
      </c>
      <c r="CI589" s="666">
        <f t="shared" ca="1" si="3433"/>
        <v>420.34149799200003</v>
      </c>
      <c r="CJ589" s="666">
        <f t="shared" ca="1" si="3434"/>
        <v>0</v>
      </c>
      <c r="CK589" s="666">
        <f t="shared" ca="1" si="3435"/>
        <v>68.512472720999995</v>
      </c>
      <c r="CL589" s="666">
        <f t="shared" ca="1" si="3436"/>
        <v>270.98265447</v>
      </c>
      <c r="CM589" s="650">
        <f t="shared" ca="1" si="3437"/>
        <v>755.98239719200001</v>
      </c>
      <c r="CN589" s="650">
        <f t="shared" ca="1" si="3438"/>
        <v>563.98738591800009</v>
      </c>
      <c r="CO589" s="650">
        <f t="shared" ca="1" si="3439"/>
        <v>141.73487596800001</v>
      </c>
      <c r="CP589" s="650">
        <f t="shared" ca="1" si="3440"/>
        <v>0</v>
      </c>
      <c r="CQ589" s="650">
        <f t="shared" ca="1" si="3441"/>
        <v>372.959276875</v>
      </c>
      <c r="CR589" s="667">
        <f t="shared" ca="1" si="3442"/>
        <v>326.52912054000001</v>
      </c>
      <c r="CS589" s="667">
        <f t="shared" ca="1" si="3443"/>
        <v>397.28388308699999</v>
      </c>
      <c r="CT589" s="667">
        <f t="shared" ca="1" si="3444"/>
        <v>443.819558556</v>
      </c>
      <c r="CU589" s="650">
        <f t="shared" ca="1" si="3445"/>
        <v>273.45231184599999</v>
      </c>
      <c r="CV589" s="650">
        <f t="shared" ca="1" si="3446"/>
        <v>214.51575772800001</v>
      </c>
      <c r="CW589" s="650">
        <f t="shared" ca="1" si="3447"/>
        <v>170.06907957300001</v>
      </c>
      <c r="CX589" s="667">
        <f t="shared" ca="1" si="3448"/>
        <v>48.315857039999997</v>
      </c>
      <c r="CY589" s="652">
        <f ca="1">SUM(CC589:CX589)</f>
        <v>7519.6441339059984</v>
      </c>
      <c r="CZ589" s="674">
        <f t="shared" ref="CZ589:CZ590" ca="1" si="3450">CY589/SUM($CY$588:$CY$590)</f>
        <v>0.39690211900805217</v>
      </c>
      <c r="DA589" s="645"/>
    </row>
    <row r="590" spans="1:105" ht="15" x14ac:dyDescent="0.25">
      <c r="A590" s="615">
        <v>778</v>
      </c>
      <c r="B590" s="616"/>
      <c r="C590" s="616" t="s">
        <v>852</v>
      </c>
      <c r="D590" s="616" t="str">
        <f t="shared" si="3404"/>
        <v>ActionImportant when buying a car: environmentally friendly / low co2 emissions</v>
      </c>
      <c r="E590" s="568" t="s">
        <v>855</v>
      </c>
      <c r="F590" s="620">
        <v>0.383671133</v>
      </c>
      <c r="G590" s="621">
        <v>0.49003886800000002</v>
      </c>
      <c r="H590" s="622">
        <v>127.7236743</v>
      </c>
      <c r="I590" s="621">
        <v>0.52667232100000005</v>
      </c>
      <c r="J590" s="622">
        <v>137.2718132</v>
      </c>
      <c r="K590" s="621">
        <v>0.49003886800000002</v>
      </c>
      <c r="L590" s="623">
        <v>127.7236743</v>
      </c>
      <c r="M590" s="624">
        <v>0.45509479400000002</v>
      </c>
      <c r="N590" s="625">
        <v>118.6158549</v>
      </c>
      <c r="O590" s="624">
        <v>0.47373906399999999</v>
      </c>
      <c r="P590" s="626">
        <v>123.4752953</v>
      </c>
      <c r="Q590" s="627">
        <v>0.39194209499999999</v>
      </c>
      <c r="R590" s="628">
        <v>102.1557426</v>
      </c>
      <c r="S590" s="627">
        <v>0.38857402099999999</v>
      </c>
      <c r="T590" s="628">
        <v>101.27788839999999</v>
      </c>
      <c r="U590" s="627">
        <v>0.40724969300000002</v>
      </c>
      <c r="V590" s="628">
        <v>106.1455132</v>
      </c>
      <c r="W590" s="627">
        <v>0.47067204899999998</v>
      </c>
      <c r="X590" s="628">
        <v>122.6759088</v>
      </c>
      <c r="Y590" s="627">
        <v>0.39194209499999999</v>
      </c>
      <c r="Z590" s="629">
        <v>102.1557426</v>
      </c>
      <c r="AA590" s="630">
        <v>0.37951236199999999</v>
      </c>
      <c r="AB590" s="631">
        <v>98.916058480000004</v>
      </c>
      <c r="AC590" s="630">
        <v>0.357732575</v>
      </c>
      <c r="AD590" s="631">
        <v>93.239377410000003</v>
      </c>
      <c r="AE590" s="630">
        <v>0.32949277199999999</v>
      </c>
      <c r="AF590" s="631">
        <v>85.878958389999994</v>
      </c>
      <c r="AG590" s="630">
        <v>0.37226421399999998</v>
      </c>
      <c r="AH590" s="631">
        <v>97.026902120000003</v>
      </c>
      <c r="AI590" s="630">
        <v>0.34946740700000001</v>
      </c>
      <c r="AJ590" s="632">
        <v>91.085144959999994</v>
      </c>
      <c r="AK590" s="633">
        <v>0.373388626</v>
      </c>
      <c r="AL590" s="634">
        <v>97.319968590000002</v>
      </c>
      <c r="AM590" s="633">
        <v>0.349908675</v>
      </c>
      <c r="AN590" s="634">
        <v>91.200157009999998</v>
      </c>
      <c r="AO590" s="633">
        <v>0.351264982</v>
      </c>
      <c r="AP590" s="635">
        <v>91.553664679999997</v>
      </c>
      <c r="AQ590" s="630">
        <v>0.29634951300000001</v>
      </c>
      <c r="AR590" s="631">
        <v>77.240503200000006</v>
      </c>
      <c r="AS590" s="630">
        <v>0.29931939400000002</v>
      </c>
      <c r="AT590" s="631">
        <v>78.014572450000003</v>
      </c>
      <c r="AU590" s="630">
        <v>0.28667292300000002</v>
      </c>
      <c r="AV590" s="632">
        <v>74.718397719999999</v>
      </c>
      <c r="AW590" s="633">
        <v>0.38187056000000003</v>
      </c>
      <c r="AX590" s="635">
        <v>99.530699089999999</v>
      </c>
      <c r="AY590" s="604"/>
      <c r="AZ590" s="568" t="str">
        <f t="shared" si="3171"/>
        <v>Important when buying a car: environmentally friendly / low co2 emissions</v>
      </c>
      <c r="BA590" s="665">
        <f t="shared" si="3405"/>
        <v>0</v>
      </c>
      <c r="BB590" s="665">
        <f t="shared" si="3406"/>
        <v>0</v>
      </c>
      <c r="BC590" s="665">
        <f t="shared" si="3407"/>
        <v>11.270893964000001</v>
      </c>
      <c r="BD590" s="648">
        <f t="shared" si="3408"/>
        <v>48.240048164000001</v>
      </c>
      <c r="BE590" s="648">
        <f t="shared" si="3409"/>
        <v>0</v>
      </c>
      <c r="BF590" s="666">
        <f t="shared" si="3410"/>
        <v>20.772931034999999</v>
      </c>
      <c r="BG590" s="666">
        <f t="shared" si="3411"/>
        <v>10.102924546000001</v>
      </c>
      <c r="BH590" s="666">
        <f t="shared" si="3412"/>
        <v>0</v>
      </c>
      <c r="BI590" s="666">
        <f t="shared" si="3413"/>
        <v>2.3533602449999997</v>
      </c>
      <c r="BJ590" s="666">
        <f t="shared" si="3414"/>
        <v>7.8388419000000003</v>
      </c>
      <c r="BK590" s="650">
        <f t="shared" si="3415"/>
        <v>11.38537086</v>
      </c>
      <c r="BL590" s="650">
        <f t="shared" si="3416"/>
        <v>5.00825605</v>
      </c>
      <c r="BM590" s="650">
        <f t="shared" si="3417"/>
        <v>0</v>
      </c>
      <c r="BN590" s="650">
        <f t="shared" si="3418"/>
        <v>0</v>
      </c>
      <c r="BO590" s="650">
        <f t="shared" si="3419"/>
        <v>5.5914785120000001</v>
      </c>
      <c r="BP590" s="667">
        <f t="shared" si="3420"/>
        <v>3.7338862600000002</v>
      </c>
      <c r="BQ590" s="667">
        <f t="shared" si="3421"/>
        <v>3.149178075</v>
      </c>
      <c r="BR590" s="667">
        <f t="shared" si="3422"/>
        <v>2.107589892</v>
      </c>
      <c r="BS590" s="650">
        <f t="shared" si="3423"/>
        <v>0.88904853900000003</v>
      </c>
      <c r="BT590" s="650">
        <f t="shared" si="3424"/>
        <v>4.1904715160000006</v>
      </c>
      <c r="BU590" s="650">
        <f t="shared" si="3425"/>
        <v>0.57334584600000005</v>
      </c>
      <c r="BV590" s="667">
        <f t="shared" si="3426"/>
        <v>1.5274822400000001</v>
      </c>
      <c r="BW590" s="652">
        <f>SUM(BA590:BV590)</f>
        <v>138.73510764400001</v>
      </c>
      <c r="BX590" s="606">
        <f t="shared" si="3449"/>
        <v>0.20902916414491624</v>
      </c>
      <c r="BY590" s="645">
        <f ca="1">IF(CZ590&gt;0,BX590/CZ590*100,"")</f>
        <v>102.75886713830866</v>
      </c>
      <c r="BZ590" s="608"/>
      <c r="CB590" s="616" t="str">
        <f t="shared" si="3194"/>
        <v>Important when buying a car: environmentally friendly / low co2 emissions</v>
      </c>
      <c r="CC590" s="665">
        <f t="shared" ca="1" si="3427"/>
        <v>0</v>
      </c>
      <c r="CD590" s="665">
        <f t="shared" ca="1" si="3428"/>
        <v>1.5800169630000003</v>
      </c>
      <c r="CE590" s="665">
        <f t="shared" ca="1" si="3429"/>
        <v>299.41374834800001</v>
      </c>
      <c r="CF590" s="648">
        <f t="shared" ca="1" si="3430"/>
        <v>907.00392444200008</v>
      </c>
      <c r="CG590" s="648">
        <f t="shared" ca="1" si="3431"/>
        <v>2.36869532</v>
      </c>
      <c r="CH590" s="666">
        <f t="shared" ca="1" si="3432"/>
        <v>529.51377034500001</v>
      </c>
      <c r="CI590" s="666">
        <f t="shared" ca="1" si="3433"/>
        <v>214.492859592</v>
      </c>
      <c r="CJ590" s="666">
        <f t="shared" ca="1" si="3434"/>
        <v>0</v>
      </c>
      <c r="CK590" s="666">
        <f t="shared" ca="1" si="3435"/>
        <v>46.596532850999999</v>
      </c>
      <c r="CL590" s="666">
        <f t="shared" ca="1" si="3436"/>
        <v>142.27498048499999</v>
      </c>
      <c r="CM590" s="650">
        <f t="shared" ca="1" si="3437"/>
        <v>366.98845405399999</v>
      </c>
      <c r="CN590" s="650">
        <f t="shared" ca="1" si="3438"/>
        <v>267.226233525</v>
      </c>
      <c r="CO590" s="650">
        <f t="shared" ca="1" si="3439"/>
        <v>63.262612223999994</v>
      </c>
      <c r="CP590" s="650">
        <f t="shared" ca="1" si="3440"/>
        <v>0</v>
      </c>
      <c r="CQ590" s="650">
        <f t="shared" ca="1" si="3441"/>
        <v>165.997018325</v>
      </c>
      <c r="CR590" s="667">
        <f t="shared" ca="1" si="3442"/>
        <v>156.82322292000001</v>
      </c>
      <c r="CS590" s="667">
        <f t="shared" ca="1" si="3443"/>
        <v>186.501323775</v>
      </c>
      <c r="CT590" s="667">
        <f t="shared" ca="1" si="3444"/>
        <v>208.65139930800001</v>
      </c>
      <c r="CU590" s="650">
        <f t="shared" ca="1" si="3445"/>
        <v>109.945669323</v>
      </c>
      <c r="CV590" s="650">
        <f t="shared" ca="1" si="3446"/>
        <v>86.203985471999999</v>
      </c>
      <c r="CW590" s="650">
        <f t="shared" ca="1" si="3447"/>
        <v>68.514828597000005</v>
      </c>
      <c r="CX590" s="667">
        <f t="shared" ca="1" si="3448"/>
        <v>30.549644800000003</v>
      </c>
      <c r="CY590" s="652">
        <f ca="1">SUM(CC590:CX590)</f>
        <v>3853.9089206689991</v>
      </c>
      <c r="CZ590" s="606">
        <f t="shared" ca="1" si="3450"/>
        <v>0.203417155099202</v>
      </c>
      <c r="DA590" s="645"/>
    </row>
    <row r="591" spans="1:105" ht="15" x14ac:dyDescent="0.25">
      <c r="A591" s="615">
        <v>779</v>
      </c>
      <c r="B591" s="616"/>
      <c r="C591" s="616"/>
      <c r="D591" s="616" t="str">
        <f t="shared" si="3404"/>
        <v/>
      </c>
      <c r="E591" s="568" t="s">
        <v>331</v>
      </c>
      <c r="F591" s="620" t="s">
        <v>331</v>
      </c>
      <c r="G591" s="621" t="s">
        <v>331</v>
      </c>
      <c r="H591" s="622" t="s">
        <v>331</v>
      </c>
      <c r="I591" s="621" t="s">
        <v>331</v>
      </c>
      <c r="J591" s="622" t="s">
        <v>331</v>
      </c>
      <c r="K591" s="621" t="s">
        <v>331</v>
      </c>
      <c r="L591" s="623" t="s">
        <v>331</v>
      </c>
      <c r="M591" s="624" t="s">
        <v>331</v>
      </c>
      <c r="N591" s="625" t="s">
        <v>331</v>
      </c>
      <c r="O591" s="624" t="s">
        <v>331</v>
      </c>
      <c r="P591" s="626" t="s">
        <v>331</v>
      </c>
      <c r="Q591" s="627" t="s">
        <v>331</v>
      </c>
      <c r="R591" s="628" t="s">
        <v>331</v>
      </c>
      <c r="S591" s="627" t="s">
        <v>331</v>
      </c>
      <c r="T591" s="628" t="s">
        <v>331</v>
      </c>
      <c r="U591" s="627" t="s">
        <v>331</v>
      </c>
      <c r="V591" s="628" t="s">
        <v>331</v>
      </c>
      <c r="W591" s="627" t="s">
        <v>331</v>
      </c>
      <c r="X591" s="628" t="s">
        <v>331</v>
      </c>
      <c r="Y591" s="627" t="s">
        <v>331</v>
      </c>
      <c r="Z591" s="629" t="s">
        <v>331</v>
      </c>
      <c r="AA591" s="630" t="s">
        <v>331</v>
      </c>
      <c r="AB591" s="631" t="s">
        <v>331</v>
      </c>
      <c r="AC591" s="630" t="s">
        <v>331</v>
      </c>
      <c r="AD591" s="631" t="s">
        <v>331</v>
      </c>
      <c r="AE591" s="630" t="s">
        <v>331</v>
      </c>
      <c r="AF591" s="631" t="s">
        <v>331</v>
      </c>
      <c r="AG591" s="630" t="s">
        <v>331</v>
      </c>
      <c r="AH591" s="631" t="s">
        <v>331</v>
      </c>
      <c r="AI591" s="630" t="s">
        <v>331</v>
      </c>
      <c r="AJ591" s="632" t="s">
        <v>331</v>
      </c>
      <c r="AK591" s="633" t="s">
        <v>331</v>
      </c>
      <c r="AL591" s="634" t="s">
        <v>331</v>
      </c>
      <c r="AM591" s="633" t="s">
        <v>331</v>
      </c>
      <c r="AN591" s="634" t="s">
        <v>331</v>
      </c>
      <c r="AO591" s="633" t="s">
        <v>331</v>
      </c>
      <c r="AP591" s="635" t="s">
        <v>331</v>
      </c>
      <c r="AQ591" s="630" t="s">
        <v>331</v>
      </c>
      <c r="AR591" s="631" t="s">
        <v>331</v>
      </c>
      <c r="AS591" s="630" t="s">
        <v>331</v>
      </c>
      <c r="AT591" s="631" t="s">
        <v>331</v>
      </c>
      <c r="AU591" s="630" t="s">
        <v>331</v>
      </c>
      <c r="AV591" s="632" t="s">
        <v>331</v>
      </c>
      <c r="AW591" s="633" t="s">
        <v>331</v>
      </c>
      <c r="AX591" s="635" t="s">
        <v>331</v>
      </c>
      <c r="AY591" s="604"/>
      <c r="AZ591" s="568" t="str">
        <f t="shared" si="3171"/>
        <v/>
      </c>
      <c r="BA591" s="665"/>
      <c r="BB591" s="665"/>
      <c r="BC591" s="665"/>
      <c r="BD591" s="648"/>
      <c r="BE591" s="648"/>
      <c r="BF591" s="666"/>
      <c r="BG591" s="666"/>
      <c r="BH591" s="666"/>
      <c r="BI591" s="666"/>
      <c r="BJ591" s="666"/>
      <c r="BK591" s="650"/>
      <c r="BL591" s="650"/>
      <c r="BM591" s="650"/>
      <c r="BN591" s="650"/>
      <c r="BO591" s="650"/>
      <c r="BP591" s="667"/>
      <c r="BQ591" s="667"/>
      <c r="BR591" s="667"/>
      <c r="BS591" s="650"/>
      <c r="BT591" s="650"/>
      <c r="BU591" s="650"/>
      <c r="BV591" s="667"/>
      <c r="BW591" s="652"/>
      <c r="BX591" s="606"/>
      <c r="BY591" s="645"/>
      <c r="BZ591" s="608"/>
      <c r="CB591" s="616" t="str">
        <f t="shared" si="3194"/>
        <v/>
      </c>
      <c r="CC591" s="665"/>
      <c r="CD591" s="665"/>
      <c r="CE591" s="665"/>
      <c r="CF591" s="648"/>
      <c r="CG591" s="648"/>
      <c r="CH591" s="666"/>
      <c r="CI591" s="666"/>
      <c r="CJ591" s="666"/>
      <c r="CK591" s="666"/>
      <c r="CL591" s="666"/>
      <c r="CM591" s="650"/>
      <c r="CN591" s="650"/>
      <c r="CO591" s="650"/>
      <c r="CP591" s="650"/>
      <c r="CQ591" s="650"/>
      <c r="CR591" s="667"/>
      <c r="CS591" s="667"/>
      <c r="CT591" s="667"/>
      <c r="CU591" s="650"/>
      <c r="CV591" s="650"/>
      <c r="CW591" s="650"/>
      <c r="CX591" s="667"/>
      <c r="CY591" s="652"/>
      <c r="CZ591" s="606"/>
      <c r="DA591" s="645"/>
    </row>
    <row r="592" spans="1:105" ht="15" x14ac:dyDescent="0.25">
      <c r="A592" s="615">
        <v>781</v>
      </c>
      <c r="B592" s="616" t="s">
        <v>350</v>
      </c>
      <c r="C592" s="616" t="s">
        <v>823</v>
      </c>
      <c r="D592" s="616" t="str">
        <f t="shared" si="3404"/>
        <v>AttitudesIf a brand I like expresses a view I agree with in advertisements, I am more likely to buy it from that brand</v>
      </c>
      <c r="E592" s="568" t="s">
        <v>856</v>
      </c>
      <c r="F592" s="620">
        <v>7.8823762000000006E-2</v>
      </c>
      <c r="G592" s="621">
        <v>7.8521142000000002E-2</v>
      </c>
      <c r="H592" s="622">
        <v>99.616080240000002</v>
      </c>
      <c r="I592" s="621">
        <v>8.1201797000000006E-2</v>
      </c>
      <c r="J592" s="622">
        <v>103.0169016</v>
      </c>
      <c r="K592" s="621">
        <v>7.8521142000000002E-2</v>
      </c>
      <c r="L592" s="623">
        <v>99.616080240000002</v>
      </c>
      <c r="M592" s="624">
        <v>5.3180412000000003E-2</v>
      </c>
      <c r="N592" s="625">
        <v>67.467487860000006</v>
      </c>
      <c r="O592" s="624">
        <v>7.6798917999999994E-2</v>
      </c>
      <c r="P592" s="626">
        <v>97.431175999999994</v>
      </c>
      <c r="Q592" s="627">
        <v>5.1280042999999997E-2</v>
      </c>
      <c r="R592" s="628">
        <v>65.056579400000004</v>
      </c>
      <c r="S592" s="627">
        <v>6.2432462000000001E-2</v>
      </c>
      <c r="T592" s="628">
        <v>79.205128290000005</v>
      </c>
      <c r="U592" s="627">
        <v>7.7183473000000002E-2</v>
      </c>
      <c r="V592" s="628">
        <v>97.919042219999994</v>
      </c>
      <c r="W592" s="627">
        <v>7.6735979999999995E-2</v>
      </c>
      <c r="X592" s="628">
        <v>97.351329629999995</v>
      </c>
      <c r="Y592" s="627">
        <v>6.2432462000000001E-2</v>
      </c>
      <c r="Z592" s="629">
        <v>79.205128290000005</v>
      </c>
      <c r="AA592" s="630">
        <v>4.9874780000000001E-2</v>
      </c>
      <c r="AB592" s="631">
        <v>63.273787890000001</v>
      </c>
      <c r="AC592" s="630">
        <v>6.3103033000000003E-2</v>
      </c>
      <c r="AD592" s="631">
        <v>80.055850169999999</v>
      </c>
      <c r="AE592" s="630">
        <v>7.5433463000000006E-2</v>
      </c>
      <c r="AF592" s="631">
        <v>95.698887679999999</v>
      </c>
      <c r="AG592" s="630">
        <v>0.145183802</v>
      </c>
      <c r="AH592" s="631">
        <v>184.1878619</v>
      </c>
      <c r="AI592" s="630">
        <v>7.2338229000000004E-2</v>
      </c>
      <c r="AJ592" s="632">
        <v>91.772109520000001</v>
      </c>
      <c r="AK592" s="633">
        <v>0.108737154</v>
      </c>
      <c r="AL592" s="634">
        <v>137.94971369999999</v>
      </c>
      <c r="AM592" s="633">
        <v>8.0204597000000002E-2</v>
      </c>
      <c r="AN592" s="634">
        <v>101.751801</v>
      </c>
      <c r="AO592" s="633">
        <v>7.9698111000000002E-2</v>
      </c>
      <c r="AP592" s="635">
        <v>101.109245</v>
      </c>
      <c r="AQ592" s="630">
        <v>0.12331682099999999</v>
      </c>
      <c r="AR592" s="631">
        <v>156.44625110000001</v>
      </c>
      <c r="AS592" s="630">
        <v>0.11254660800000001</v>
      </c>
      <c r="AT592" s="631">
        <v>142.7825886</v>
      </c>
      <c r="AU592" s="630">
        <v>0.118403444</v>
      </c>
      <c r="AV592" s="632">
        <v>150.2128811</v>
      </c>
      <c r="AW592" s="633">
        <v>0.159280326</v>
      </c>
      <c r="AX592" s="635">
        <v>202.0714591</v>
      </c>
      <c r="AY592" s="604"/>
      <c r="AZ592" s="568" t="str">
        <f t="shared" si="3171"/>
        <v>If a brand I like expresses a view I agree with in advertisements, I am more likely to buy it from that brand</v>
      </c>
      <c r="BA592" s="665">
        <f t="shared" ref="BA592:BA606" si="3451">BA$5*G592</f>
        <v>0</v>
      </c>
      <c r="BB592" s="665">
        <f t="shared" ref="BB592:BB606" si="3452">BB$5*I592</f>
        <v>0</v>
      </c>
      <c r="BC592" s="665">
        <f t="shared" ref="BC592:BC606" si="3453">BC$5*K592</f>
        <v>1.8059862660000001</v>
      </c>
      <c r="BD592" s="648">
        <f t="shared" ref="BD592:BD606" si="3454">BD$5*M592</f>
        <v>5.6371236720000004</v>
      </c>
      <c r="BE592" s="648">
        <f t="shared" ref="BE592:BE606" si="3455">BE$5*O592</f>
        <v>0</v>
      </c>
      <c r="BF592" s="666">
        <f t="shared" ref="BF592:BF606" si="3456">BF$5*Q592</f>
        <v>2.7178422790000001</v>
      </c>
      <c r="BG592" s="666">
        <f t="shared" ref="BG592:BG606" si="3457">BG$5*S592</f>
        <v>1.623244012</v>
      </c>
      <c r="BH592" s="666">
        <f t="shared" ref="BH592:BH606" si="3458">BH$5*U592</f>
        <v>0</v>
      </c>
      <c r="BI592" s="666">
        <f t="shared" ref="BI592:BI606" si="3459">BI$5*W592</f>
        <v>0.38367989999999996</v>
      </c>
      <c r="BJ592" s="666">
        <f t="shared" ref="BJ592:BJ606" si="3460">BJ$5*Y592</f>
        <v>1.24864924</v>
      </c>
      <c r="BK592" s="650">
        <f t="shared" ref="BK592:BK606" si="3461">BK$5*AA592</f>
        <v>1.4962434</v>
      </c>
      <c r="BL592" s="650">
        <f t="shared" ref="BL592:BL606" si="3462">BL$5*AC592</f>
        <v>0.88344246200000009</v>
      </c>
      <c r="BM592" s="650">
        <f t="shared" ref="BM592:BM606" si="3463">BM$5*AE592</f>
        <v>0</v>
      </c>
      <c r="BN592" s="650">
        <f t="shared" ref="BN592:BN606" si="3464">BN$5*AG592</f>
        <v>0</v>
      </c>
      <c r="BO592" s="650">
        <f t="shared" ref="BO592:BO606" si="3465">BO$5*AI592</f>
        <v>1.1574116640000001</v>
      </c>
      <c r="BP592" s="667">
        <f t="shared" ref="BP592:BP606" si="3466">BP$5*AK592</f>
        <v>1.0873715399999999</v>
      </c>
      <c r="BQ592" s="667">
        <f t="shared" ref="BQ592:BQ606" si="3467">BQ$5*AM592</f>
        <v>0.72184137300000006</v>
      </c>
      <c r="BR592" s="667">
        <f t="shared" ref="BR592:BR606" si="3468">BR$5*AO592</f>
        <v>0.47818866599999998</v>
      </c>
      <c r="BS592" s="650">
        <f t="shared" ref="BS592:BS606" si="3469">BS$5*AQ592</f>
        <v>0.36995046300000001</v>
      </c>
      <c r="BT592" s="650">
        <f t="shared" ref="BT592:BT606" si="3470">BT$5*AS592</f>
        <v>1.575652512</v>
      </c>
      <c r="BU592" s="650">
        <f t="shared" ref="BU592:BU606" si="3471">BU$5*AU592</f>
        <v>0.23680688799999999</v>
      </c>
      <c r="BV592" s="667">
        <f t="shared" ref="BV592:BV606" si="3472">BV$5*AW592</f>
        <v>0.637121304</v>
      </c>
      <c r="BW592" s="652">
        <f t="shared" ref="BW592:BW606" si="3473">SUM(BA592:BV592)</f>
        <v>22.060555641000004</v>
      </c>
      <c r="BX592" s="606">
        <f>BW592/SUM($BW$592:$BW$606)</f>
        <v>2.7173144064416493E-2</v>
      </c>
      <c r="BY592" s="645">
        <f t="shared" ref="BY592:BY606" ca="1" si="3474">IF(CZ592&gt;0,BX592/CZ592*100,"")</f>
        <v>94.010583727143995</v>
      </c>
      <c r="BZ592" s="608"/>
      <c r="CB592" s="616" t="str">
        <f t="shared" si="3194"/>
        <v>If a brand I like expresses a view I agree with in advertisements, I am more likely to buy it from that brand</v>
      </c>
      <c r="CC592" s="665">
        <f t="shared" ref="CC592:CC606" ca="1" si="3475">CC$5*G592</f>
        <v>0</v>
      </c>
      <c r="CD592" s="665">
        <f t="shared" ref="CD592:CD606" ca="1" si="3476">CD$5*I592</f>
        <v>0.243605391</v>
      </c>
      <c r="CE592" s="665">
        <f t="shared" ref="CE592:CE606" ca="1" si="3477">CE$5*K592</f>
        <v>47.976417762000004</v>
      </c>
      <c r="CF592" s="648">
        <f t="shared" ref="CF592:CF606" ca="1" si="3478">CF$5*M592</f>
        <v>105.988561116</v>
      </c>
      <c r="CG592" s="648">
        <f t="shared" ref="CG592:CG606" ca="1" si="3479">CG$5*O592</f>
        <v>0.38399458999999997</v>
      </c>
      <c r="CH592" s="666">
        <f t="shared" ref="CH592:CH606" ca="1" si="3480">CH$5*Q592</f>
        <v>69.279338092999993</v>
      </c>
      <c r="CI592" s="666">
        <f t="shared" ref="CI592:CI606" ca="1" si="3481">CI$5*S592</f>
        <v>34.462719024000002</v>
      </c>
      <c r="CJ592" s="666">
        <f t="shared" ref="CJ592:CJ606" ca="1" si="3482">CJ$5*U592</f>
        <v>0</v>
      </c>
      <c r="CK592" s="666">
        <f t="shared" ref="CK592:CK606" ca="1" si="3483">CK$5*W592</f>
        <v>7.5968620199999997</v>
      </c>
      <c r="CL592" s="666">
        <f t="shared" ref="CL592:CL606" ca="1" si="3484">CL$5*Y592</f>
        <v>22.662983706000002</v>
      </c>
      <c r="CM592" s="650">
        <f t="shared" ref="CM592:CM606" ca="1" si="3485">CM$5*AA592</f>
        <v>48.228912260000001</v>
      </c>
      <c r="CN592" s="650">
        <f t="shared" ref="CN592:CN606" ca="1" si="3486">CN$5*AC592</f>
        <v>47.137965651000002</v>
      </c>
      <c r="CO592" s="650">
        <f t="shared" ref="CO592:CO606" ca="1" si="3487">CO$5*AE592</f>
        <v>14.483224896000001</v>
      </c>
      <c r="CP592" s="650">
        <f t="shared" ref="CP592:CP606" ca="1" si="3488">CP$5*AG592</f>
        <v>0</v>
      </c>
      <c r="CQ592" s="650">
        <f t="shared" ref="CQ592:CQ606" ca="1" si="3489">CQ$5*AI592</f>
        <v>34.360658775000005</v>
      </c>
      <c r="CR592" s="667">
        <f t="shared" ref="CR592:CR606" ca="1" si="3490">CR$5*AK592</f>
        <v>45.669604679999999</v>
      </c>
      <c r="CS592" s="667">
        <f t="shared" ref="CS592:CS606" ca="1" si="3491">CS$5*AM592</f>
        <v>42.749050201000003</v>
      </c>
      <c r="CT592" s="667">
        <f t="shared" ref="CT592:CT606" ca="1" si="3492">CT$5*AO592</f>
        <v>47.340677933999999</v>
      </c>
      <c r="CU592" s="650">
        <f t="shared" ref="CU592:CU606" ca="1" si="3493">CU$5*AQ592</f>
        <v>45.750540590999996</v>
      </c>
      <c r="CV592" s="650">
        <f t="shared" ref="CV592:CV606" ca="1" si="3494">CV$5*AS592</f>
        <v>32.413423104000003</v>
      </c>
      <c r="CW592" s="650">
        <f t="shared" ref="CW592:CW606" ca="1" si="3495">CW$5*AU592</f>
        <v>28.298423115999999</v>
      </c>
      <c r="CX592" s="667">
        <f t="shared" ref="CX592:CX606" ca="1" si="3496">CX$5*AW592</f>
        <v>12.74242608</v>
      </c>
      <c r="CY592" s="652">
        <f t="shared" ref="CY592:CY606" ca="1" si="3497">SUM(CC592:CX592)</f>
        <v>687.76938899000004</v>
      </c>
      <c r="CZ592" s="606">
        <f ca="1">CY592/SUM($CY$592:$CY$606)</f>
        <v>2.8904345646106971E-2</v>
      </c>
      <c r="DA592" s="645"/>
    </row>
    <row r="593" spans="1:105" ht="15" x14ac:dyDescent="0.25">
      <c r="A593" s="615">
        <v>782</v>
      </c>
      <c r="B593" s="616"/>
      <c r="C593" s="616" t="s">
        <v>823</v>
      </c>
      <c r="D593" s="616" t="str">
        <f t="shared" si="3404"/>
        <v>AttitudesFuel consumption is the most important feature when buying a new car</v>
      </c>
      <c r="E593" s="568" t="s">
        <v>857</v>
      </c>
      <c r="F593" s="620">
        <v>0.153294821</v>
      </c>
      <c r="G593" s="621">
        <v>0.1131726</v>
      </c>
      <c r="H593" s="622">
        <v>73.826760199999995</v>
      </c>
      <c r="I593" s="621">
        <v>0.15990770300000001</v>
      </c>
      <c r="J593" s="622">
        <v>104.3138324</v>
      </c>
      <c r="K593" s="621">
        <v>8.4010526000000002E-2</v>
      </c>
      <c r="L593" s="623">
        <v>54.803238479999997</v>
      </c>
      <c r="M593" s="624">
        <v>0.117324214</v>
      </c>
      <c r="N593" s="625">
        <v>76.535015020000003</v>
      </c>
      <c r="O593" s="624">
        <v>0.119916358</v>
      </c>
      <c r="P593" s="626">
        <v>78.225968499999993</v>
      </c>
      <c r="Q593" s="627">
        <v>0.13366930499999999</v>
      </c>
      <c r="R593" s="628">
        <v>87.197534790000006</v>
      </c>
      <c r="S593" s="627">
        <v>0.13366930499999999</v>
      </c>
      <c r="T593" s="628">
        <v>87.197534790000006</v>
      </c>
      <c r="U593" s="627">
        <v>0.14401642100000001</v>
      </c>
      <c r="V593" s="628">
        <v>93.947349470000006</v>
      </c>
      <c r="W593" s="627">
        <v>0.11938046200000001</v>
      </c>
      <c r="X593" s="628">
        <v>77.876382840000005</v>
      </c>
      <c r="Y593" s="627">
        <v>0.13366930499999999</v>
      </c>
      <c r="Z593" s="629">
        <v>87.197534790000006</v>
      </c>
      <c r="AA593" s="630">
        <v>0.15337068600000001</v>
      </c>
      <c r="AB593" s="631">
        <v>100.04948950000001</v>
      </c>
      <c r="AC593" s="630">
        <v>0.146260956</v>
      </c>
      <c r="AD593" s="631">
        <v>95.411544320000004</v>
      </c>
      <c r="AE593" s="630">
        <v>0.15745431800000001</v>
      </c>
      <c r="AF593" s="631">
        <v>102.713397</v>
      </c>
      <c r="AG593" s="630">
        <v>0.23187306299999999</v>
      </c>
      <c r="AH593" s="631">
        <v>151.25955429999999</v>
      </c>
      <c r="AI593" s="630">
        <v>0.16244520400000001</v>
      </c>
      <c r="AJ593" s="632">
        <v>105.96914049999999</v>
      </c>
      <c r="AK593" s="633">
        <v>0.16147413699999999</v>
      </c>
      <c r="AL593" s="634">
        <v>105.3356768</v>
      </c>
      <c r="AM593" s="633">
        <v>0.16147413699999999</v>
      </c>
      <c r="AN593" s="634">
        <v>105.3356768</v>
      </c>
      <c r="AO593" s="633">
        <v>0.16660185599999999</v>
      </c>
      <c r="AP593" s="635">
        <v>108.6806812</v>
      </c>
      <c r="AQ593" s="630">
        <v>0.19594171199999999</v>
      </c>
      <c r="AR593" s="631">
        <v>127.82017740000001</v>
      </c>
      <c r="AS593" s="630">
        <v>0.18825808699999999</v>
      </c>
      <c r="AT593" s="631">
        <v>122.80785830000001</v>
      </c>
      <c r="AU593" s="630">
        <v>0.208656231</v>
      </c>
      <c r="AV593" s="632">
        <v>136.11433790000001</v>
      </c>
      <c r="AW593" s="633">
        <v>0.15267112699999999</v>
      </c>
      <c r="AX593" s="635">
        <v>99.59314062</v>
      </c>
      <c r="AY593" s="604"/>
      <c r="AZ593" s="568" t="str">
        <f t="shared" si="3171"/>
        <v>Fuel consumption is the most important feature when buying a new car</v>
      </c>
      <c r="BA593" s="665">
        <f t="shared" si="3451"/>
        <v>0</v>
      </c>
      <c r="BB593" s="665">
        <f t="shared" si="3452"/>
        <v>0</v>
      </c>
      <c r="BC593" s="665">
        <f t="shared" si="3453"/>
        <v>1.9322420980000001</v>
      </c>
      <c r="BD593" s="648">
        <f t="shared" si="3454"/>
        <v>12.436366683999999</v>
      </c>
      <c r="BE593" s="648">
        <f t="shared" si="3455"/>
        <v>0</v>
      </c>
      <c r="BF593" s="666">
        <f t="shared" si="3456"/>
        <v>7.0844731649999995</v>
      </c>
      <c r="BG593" s="666">
        <f t="shared" si="3457"/>
        <v>3.4754019299999999</v>
      </c>
      <c r="BH593" s="666">
        <f t="shared" si="3458"/>
        <v>0</v>
      </c>
      <c r="BI593" s="666">
        <f t="shared" si="3459"/>
        <v>0.59690231000000005</v>
      </c>
      <c r="BJ593" s="666">
        <f t="shared" si="3460"/>
        <v>2.6733860999999997</v>
      </c>
      <c r="BK593" s="650">
        <f t="shared" si="3461"/>
        <v>4.6011205799999999</v>
      </c>
      <c r="BL593" s="650">
        <f t="shared" si="3462"/>
        <v>2.0476533840000002</v>
      </c>
      <c r="BM593" s="650">
        <f t="shared" si="3463"/>
        <v>0</v>
      </c>
      <c r="BN593" s="650">
        <f t="shared" si="3464"/>
        <v>0</v>
      </c>
      <c r="BO593" s="650">
        <f t="shared" si="3465"/>
        <v>2.5991232640000002</v>
      </c>
      <c r="BP593" s="667">
        <f t="shared" si="3466"/>
        <v>1.61474137</v>
      </c>
      <c r="BQ593" s="667">
        <f t="shared" si="3467"/>
        <v>1.4532672329999998</v>
      </c>
      <c r="BR593" s="667">
        <f t="shared" si="3468"/>
        <v>0.99961113599999996</v>
      </c>
      <c r="BS593" s="650">
        <f t="shared" si="3469"/>
        <v>0.58782513599999997</v>
      </c>
      <c r="BT593" s="650">
        <f t="shared" si="3470"/>
        <v>2.635613218</v>
      </c>
      <c r="BU593" s="650">
        <f t="shared" si="3471"/>
        <v>0.417312462</v>
      </c>
      <c r="BV593" s="667">
        <f t="shared" si="3472"/>
        <v>0.61068450799999996</v>
      </c>
      <c r="BW593" s="652">
        <f t="shared" si="3473"/>
        <v>45.76572457799999</v>
      </c>
      <c r="BX593" s="606">
        <f t="shared" ref="BX593:BX606" si="3498">BW593/SUM($BW$592:$BW$606)</f>
        <v>5.6372044630605155E-2</v>
      </c>
      <c r="BY593" s="645">
        <f t="shared" ca="1" si="3474"/>
        <v>95.283495120180575</v>
      </c>
      <c r="BZ593" s="608"/>
      <c r="CB593" s="616" t="str">
        <f t="shared" si="3194"/>
        <v>Fuel consumption is the most important feature when buying a new car</v>
      </c>
      <c r="CC593" s="665">
        <f t="shared" ca="1" si="3475"/>
        <v>0</v>
      </c>
      <c r="CD593" s="665">
        <f t="shared" ca="1" si="3476"/>
        <v>0.47972310900000004</v>
      </c>
      <c r="CE593" s="665">
        <f t="shared" ca="1" si="3477"/>
        <v>51.330431386000001</v>
      </c>
      <c r="CF593" s="648">
        <f t="shared" ca="1" si="3478"/>
        <v>233.827158502</v>
      </c>
      <c r="CG593" s="648">
        <f t="shared" ca="1" si="3479"/>
        <v>0.59958179</v>
      </c>
      <c r="CH593" s="666">
        <f t="shared" ca="1" si="3480"/>
        <v>180.58723105499999</v>
      </c>
      <c r="CI593" s="666">
        <f t="shared" ca="1" si="3481"/>
        <v>73.785456359999998</v>
      </c>
      <c r="CJ593" s="666">
        <f t="shared" ca="1" si="3482"/>
        <v>0</v>
      </c>
      <c r="CK593" s="666">
        <f t="shared" ca="1" si="3483"/>
        <v>11.818665738</v>
      </c>
      <c r="CL593" s="666">
        <f t="shared" ca="1" si="3484"/>
        <v>48.521957714999999</v>
      </c>
      <c r="CM593" s="650">
        <f t="shared" ca="1" si="3485"/>
        <v>148.309453362</v>
      </c>
      <c r="CN593" s="650">
        <f t="shared" ca="1" si="3486"/>
        <v>109.256934132</v>
      </c>
      <c r="CO593" s="650">
        <f t="shared" ca="1" si="3487"/>
        <v>30.231229056000004</v>
      </c>
      <c r="CP593" s="650">
        <f t="shared" ca="1" si="3488"/>
        <v>0</v>
      </c>
      <c r="CQ593" s="650">
        <f t="shared" ca="1" si="3489"/>
        <v>77.161471900000009</v>
      </c>
      <c r="CR593" s="667">
        <f t="shared" ca="1" si="3490"/>
        <v>67.81913754</v>
      </c>
      <c r="CS593" s="667">
        <f t="shared" ca="1" si="3491"/>
        <v>86.065715020999988</v>
      </c>
      <c r="CT593" s="667">
        <f t="shared" ca="1" si="3492"/>
        <v>98.961502463999992</v>
      </c>
      <c r="CU593" s="650">
        <f t="shared" ca="1" si="3493"/>
        <v>72.694375151999992</v>
      </c>
      <c r="CV593" s="650">
        <f t="shared" ca="1" si="3494"/>
        <v>54.218329055999995</v>
      </c>
      <c r="CW593" s="650">
        <f t="shared" ca="1" si="3495"/>
        <v>49.868839209000001</v>
      </c>
      <c r="CX593" s="667">
        <f t="shared" ca="1" si="3496"/>
        <v>12.213690159999999</v>
      </c>
      <c r="CY593" s="652">
        <f t="shared" ca="1" si="3497"/>
        <v>1407.7508827069998</v>
      </c>
      <c r="CZ593" s="606">
        <f t="shared" ref="CZ593:CZ606" ca="1" si="3499">CY593/SUM($CY$592:$CY$606)</f>
        <v>5.9162444198235374E-2</v>
      </c>
      <c r="DA593" s="645"/>
    </row>
    <row r="594" spans="1:105" ht="15" x14ac:dyDescent="0.25">
      <c r="A594" s="615">
        <v>783</v>
      </c>
      <c r="B594" s="616"/>
      <c r="C594" s="616" t="s">
        <v>823</v>
      </c>
      <c r="D594" s="616" t="str">
        <f t="shared" si="3404"/>
        <v>AttitudesI think brands should consider environmental sustainability when putting on events</v>
      </c>
      <c r="E594" s="568" t="s">
        <v>858</v>
      </c>
      <c r="F594" s="620">
        <v>0.25125419799999998</v>
      </c>
      <c r="G594" s="621">
        <v>0.28828920600000002</v>
      </c>
      <c r="H594" s="622">
        <v>114.74005529999999</v>
      </c>
      <c r="I594" s="621">
        <v>0.35458880100000001</v>
      </c>
      <c r="J594" s="622">
        <v>141.12751309999999</v>
      </c>
      <c r="K594" s="621">
        <v>0.26323096299999998</v>
      </c>
      <c r="L594" s="623">
        <v>104.7667919</v>
      </c>
      <c r="M594" s="624">
        <v>0.25819267800000001</v>
      </c>
      <c r="N594" s="625">
        <v>102.7615381</v>
      </c>
      <c r="O594" s="624">
        <v>0.27097324699999997</v>
      </c>
      <c r="P594" s="626">
        <v>107.8482466</v>
      </c>
      <c r="Q594" s="627">
        <v>0.24416632599999999</v>
      </c>
      <c r="R594" s="628">
        <v>97.179003739999999</v>
      </c>
      <c r="S594" s="627">
        <v>0.23597553099999999</v>
      </c>
      <c r="T594" s="628">
        <v>93.919040170000002</v>
      </c>
      <c r="U594" s="627">
        <v>0.24943774499999999</v>
      </c>
      <c r="V594" s="628">
        <v>99.277045580000006</v>
      </c>
      <c r="W594" s="627">
        <v>0.28834757100000002</v>
      </c>
      <c r="X594" s="628">
        <v>114.763285</v>
      </c>
      <c r="Y594" s="627">
        <v>0.24684023899999999</v>
      </c>
      <c r="Z594" s="629">
        <v>98.243229560000003</v>
      </c>
      <c r="AA594" s="630">
        <v>0.238954692</v>
      </c>
      <c r="AB594" s="631">
        <v>95.104755870000005</v>
      </c>
      <c r="AC594" s="630">
        <v>0.22033787199999999</v>
      </c>
      <c r="AD594" s="631">
        <v>87.695200220000004</v>
      </c>
      <c r="AE594" s="630">
        <v>0.22685318700000001</v>
      </c>
      <c r="AF594" s="631">
        <v>90.288317280000001</v>
      </c>
      <c r="AG594" s="630">
        <v>0.26855494499999999</v>
      </c>
      <c r="AH594" s="631">
        <v>106.88575419999999</v>
      </c>
      <c r="AI594" s="630">
        <v>0.22333618499999999</v>
      </c>
      <c r="AJ594" s="632">
        <v>88.888538780000005</v>
      </c>
      <c r="AK594" s="633">
        <v>0.31336868099999998</v>
      </c>
      <c r="AL594" s="634">
        <v>124.7217691</v>
      </c>
      <c r="AM594" s="633">
        <v>0.25138870699999999</v>
      </c>
      <c r="AN594" s="634">
        <v>100.053535</v>
      </c>
      <c r="AO594" s="633">
        <v>0.232261249</v>
      </c>
      <c r="AP594" s="635">
        <v>92.440743580000003</v>
      </c>
      <c r="AQ594" s="630">
        <v>0.27474791300000001</v>
      </c>
      <c r="AR594" s="631">
        <v>109.350576</v>
      </c>
      <c r="AS594" s="630">
        <v>0.21957175000000001</v>
      </c>
      <c r="AT594" s="631">
        <v>87.390281180000002</v>
      </c>
      <c r="AU594" s="630">
        <v>0.24428782800000001</v>
      </c>
      <c r="AV594" s="632">
        <v>97.227361720000005</v>
      </c>
      <c r="AW594" s="633">
        <v>0.34709885899999998</v>
      </c>
      <c r="AX594" s="635">
        <v>138.1464915</v>
      </c>
      <c r="AY594" s="604"/>
      <c r="AZ594" s="568" t="str">
        <f t="shared" si="3171"/>
        <v>I think brands should consider environmental sustainability when putting on events</v>
      </c>
      <c r="BA594" s="665">
        <f t="shared" si="3451"/>
        <v>0</v>
      </c>
      <c r="BB594" s="665">
        <f t="shared" si="3452"/>
        <v>0</v>
      </c>
      <c r="BC594" s="665">
        <f t="shared" si="3453"/>
        <v>6.0543121489999994</v>
      </c>
      <c r="BD594" s="648">
        <f t="shared" si="3454"/>
        <v>27.368423868000001</v>
      </c>
      <c r="BE594" s="648">
        <f t="shared" si="3455"/>
        <v>0</v>
      </c>
      <c r="BF594" s="666">
        <f t="shared" si="3456"/>
        <v>12.940815277999999</v>
      </c>
      <c r="BG594" s="666">
        <f t="shared" si="3457"/>
        <v>6.135363806</v>
      </c>
      <c r="BH594" s="666">
        <f t="shared" si="3458"/>
        <v>0</v>
      </c>
      <c r="BI594" s="666">
        <f t="shared" si="3459"/>
        <v>1.4417378550000002</v>
      </c>
      <c r="BJ594" s="666">
        <f t="shared" si="3460"/>
        <v>4.9368047800000001</v>
      </c>
      <c r="BK594" s="650">
        <f t="shared" si="3461"/>
        <v>7.1686407599999997</v>
      </c>
      <c r="BL594" s="650">
        <f t="shared" si="3462"/>
        <v>3.0847302079999999</v>
      </c>
      <c r="BM594" s="650">
        <f t="shared" si="3463"/>
        <v>0</v>
      </c>
      <c r="BN594" s="650">
        <f t="shared" si="3464"/>
        <v>0</v>
      </c>
      <c r="BO594" s="650">
        <f t="shared" si="3465"/>
        <v>3.5733789599999999</v>
      </c>
      <c r="BP594" s="667">
        <f t="shared" si="3466"/>
        <v>3.1336868099999999</v>
      </c>
      <c r="BQ594" s="667">
        <f t="shared" si="3467"/>
        <v>2.2624983629999997</v>
      </c>
      <c r="BR594" s="667">
        <f t="shared" si="3468"/>
        <v>1.393567494</v>
      </c>
      <c r="BS594" s="650">
        <f t="shared" si="3469"/>
        <v>0.82424373900000003</v>
      </c>
      <c r="BT594" s="650">
        <f t="shared" si="3470"/>
        <v>3.0740045</v>
      </c>
      <c r="BU594" s="650">
        <f t="shared" si="3471"/>
        <v>0.48857565600000002</v>
      </c>
      <c r="BV594" s="667">
        <f t="shared" si="3472"/>
        <v>1.3883954359999999</v>
      </c>
      <c r="BW594" s="652">
        <f t="shared" si="3473"/>
        <v>85.269179661999985</v>
      </c>
      <c r="BX594" s="606">
        <f t="shared" si="3498"/>
        <v>0.10503052329760391</v>
      </c>
      <c r="BY594" s="645">
        <f t="shared" ca="1" si="3474"/>
        <v>101.74523678746678</v>
      </c>
      <c r="BZ594" s="608"/>
      <c r="CB594" s="616" t="str">
        <f t="shared" si="3194"/>
        <v>I think brands should consider environmental sustainability when putting on events</v>
      </c>
      <c r="CC594" s="665">
        <f t="shared" ca="1" si="3475"/>
        <v>0</v>
      </c>
      <c r="CD594" s="665">
        <f t="shared" ca="1" si="3476"/>
        <v>1.063766403</v>
      </c>
      <c r="CE594" s="665">
        <f t="shared" ca="1" si="3477"/>
        <v>160.83411839299998</v>
      </c>
      <c r="CF594" s="648">
        <f t="shared" ca="1" si="3478"/>
        <v>514.578007254</v>
      </c>
      <c r="CG594" s="648">
        <f t="shared" ca="1" si="3479"/>
        <v>1.3548662349999998</v>
      </c>
      <c r="CH594" s="666">
        <f t="shared" ca="1" si="3480"/>
        <v>329.86870642599996</v>
      </c>
      <c r="CI594" s="666">
        <f t="shared" ca="1" si="3481"/>
        <v>130.258493112</v>
      </c>
      <c r="CJ594" s="666">
        <f t="shared" ca="1" si="3482"/>
        <v>0</v>
      </c>
      <c r="CK594" s="666">
        <f t="shared" ca="1" si="3483"/>
        <v>28.546409529000002</v>
      </c>
      <c r="CL594" s="666">
        <f t="shared" ca="1" si="3484"/>
        <v>89.603006757000003</v>
      </c>
      <c r="CM594" s="650">
        <f t="shared" ca="1" si="3485"/>
        <v>231.069187164</v>
      </c>
      <c r="CN594" s="650">
        <f t="shared" ca="1" si="3486"/>
        <v>164.592390384</v>
      </c>
      <c r="CO594" s="650">
        <f t="shared" ca="1" si="3487"/>
        <v>43.555811904000002</v>
      </c>
      <c r="CP594" s="650">
        <f t="shared" ca="1" si="3488"/>
        <v>0</v>
      </c>
      <c r="CQ594" s="650">
        <f t="shared" ca="1" si="3489"/>
        <v>106.084687875</v>
      </c>
      <c r="CR594" s="667">
        <f t="shared" ca="1" si="3490"/>
        <v>131.61484601999999</v>
      </c>
      <c r="CS594" s="667">
        <f t="shared" ca="1" si="3491"/>
        <v>133.990180831</v>
      </c>
      <c r="CT594" s="667">
        <f t="shared" ca="1" si="3492"/>
        <v>137.96318190599999</v>
      </c>
      <c r="CU594" s="650">
        <f t="shared" ca="1" si="3493"/>
        <v>101.93147572300001</v>
      </c>
      <c r="CV594" s="650">
        <f t="shared" ca="1" si="3494"/>
        <v>63.236664000000005</v>
      </c>
      <c r="CW594" s="650">
        <f t="shared" ca="1" si="3495"/>
        <v>58.384790892000005</v>
      </c>
      <c r="CX594" s="667">
        <f t="shared" ca="1" si="3496"/>
        <v>27.767908719999998</v>
      </c>
      <c r="CY594" s="652">
        <f t="shared" ca="1" si="3497"/>
        <v>2456.2984995279999</v>
      </c>
      <c r="CZ594" s="606">
        <f t="shared" ca="1" si="3499"/>
        <v>0.10322893396670714</v>
      </c>
      <c r="DA594" s="645"/>
    </row>
    <row r="595" spans="1:105" ht="15" x14ac:dyDescent="0.25">
      <c r="A595" s="615">
        <v>784</v>
      </c>
      <c r="B595" s="616"/>
      <c r="C595" s="616" t="s">
        <v>823</v>
      </c>
      <c r="D595" s="616" t="str">
        <f t="shared" si="3404"/>
        <v>AttitudesClimate change is the biggest threat to civilisation</v>
      </c>
      <c r="E595" s="568" t="s">
        <v>859</v>
      </c>
      <c r="F595" s="620">
        <v>0.247715714</v>
      </c>
      <c r="G595" s="621">
        <v>0.36177155700000002</v>
      </c>
      <c r="H595" s="622">
        <v>146.0430389</v>
      </c>
      <c r="I595" s="621">
        <v>0.34659034</v>
      </c>
      <c r="J595" s="622">
        <v>139.91455529999999</v>
      </c>
      <c r="K595" s="621">
        <v>0.26171678300000001</v>
      </c>
      <c r="L595" s="623">
        <v>105.65207150000001</v>
      </c>
      <c r="M595" s="624">
        <v>0.240565315</v>
      </c>
      <c r="N595" s="625">
        <v>97.113465849999997</v>
      </c>
      <c r="O595" s="624">
        <v>0.26842628800000001</v>
      </c>
      <c r="P595" s="626">
        <v>108.3606219</v>
      </c>
      <c r="Q595" s="627">
        <v>0.23269072499999999</v>
      </c>
      <c r="R595" s="628">
        <v>93.93458364</v>
      </c>
      <c r="S595" s="627">
        <v>0.20656376200000001</v>
      </c>
      <c r="T595" s="628">
        <v>83.38742757</v>
      </c>
      <c r="U595" s="627">
        <v>0.25443333600000001</v>
      </c>
      <c r="V595" s="628">
        <v>102.71182690000001</v>
      </c>
      <c r="W595" s="627">
        <v>0.33206419399999998</v>
      </c>
      <c r="X595" s="628">
        <v>134.05051639999999</v>
      </c>
      <c r="Y595" s="627">
        <v>0.24079900900000001</v>
      </c>
      <c r="Z595" s="629">
        <v>97.207805429999993</v>
      </c>
      <c r="AA595" s="630">
        <v>0.23823917999999999</v>
      </c>
      <c r="AB595" s="631">
        <v>96.174431690000006</v>
      </c>
      <c r="AC595" s="630">
        <v>0.22203895900000001</v>
      </c>
      <c r="AD595" s="631">
        <v>89.634587670000002</v>
      </c>
      <c r="AE595" s="630">
        <v>0.23635476699999999</v>
      </c>
      <c r="AF595" s="631">
        <v>95.413715719999999</v>
      </c>
      <c r="AG595" s="630">
        <v>0.28405175700000002</v>
      </c>
      <c r="AH595" s="631">
        <v>114.6684449</v>
      </c>
      <c r="AI595" s="630">
        <v>0.23667228800000001</v>
      </c>
      <c r="AJ595" s="632">
        <v>95.541895210000007</v>
      </c>
      <c r="AK595" s="633">
        <v>0.30268657100000002</v>
      </c>
      <c r="AL595" s="634">
        <v>122.191106</v>
      </c>
      <c r="AM595" s="633">
        <v>0.23164586500000001</v>
      </c>
      <c r="AN595" s="634">
        <v>93.512785739999998</v>
      </c>
      <c r="AO595" s="633">
        <v>0.24360029899999999</v>
      </c>
      <c r="AP595" s="635">
        <v>98.338653960000002</v>
      </c>
      <c r="AQ595" s="630">
        <v>0.25126464700000001</v>
      </c>
      <c r="AR595" s="631">
        <v>101.43266370000001</v>
      </c>
      <c r="AS595" s="630">
        <v>0.22890523300000001</v>
      </c>
      <c r="AT595" s="631">
        <v>92.406423810000007</v>
      </c>
      <c r="AU595" s="630">
        <v>0.26450137099999999</v>
      </c>
      <c r="AV595" s="632">
        <v>106.7761778</v>
      </c>
      <c r="AW595" s="633">
        <v>0.29386862400000002</v>
      </c>
      <c r="AX595" s="635">
        <v>118.63140180000001</v>
      </c>
      <c r="AY595" s="604"/>
      <c r="AZ595" s="568" t="str">
        <f t="shared" si="3171"/>
        <v>Climate change is the biggest threat to civilisation</v>
      </c>
      <c r="BA595" s="665">
        <f t="shared" si="3451"/>
        <v>0</v>
      </c>
      <c r="BB595" s="665">
        <f t="shared" si="3452"/>
        <v>0</v>
      </c>
      <c r="BC595" s="665">
        <f t="shared" si="3453"/>
        <v>6.0194860090000004</v>
      </c>
      <c r="BD595" s="648">
        <f t="shared" si="3454"/>
        <v>25.499923389999999</v>
      </c>
      <c r="BE595" s="648">
        <f t="shared" si="3455"/>
        <v>0</v>
      </c>
      <c r="BF595" s="666">
        <f t="shared" si="3456"/>
        <v>12.332608425</v>
      </c>
      <c r="BG595" s="666">
        <f t="shared" si="3457"/>
        <v>5.3706578120000001</v>
      </c>
      <c r="BH595" s="666">
        <f t="shared" si="3458"/>
        <v>0</v>
      </c>
      <c r="BI595" s="666">
        <f t="shared" si="3459"/>
        <v>1.6603209699999999</v>
      </c>
      <c r="BJ595" s="666">
        <f t="shared" si="3460"/>
        <v>4.8159801800000004</v>
      </c>
      <c r="BK595" s="650">
        <f t="shared" si="3461"/>
        <v>7.1471754000000001</v>
      </c>
      <c r="BL595" s="650">
        <f t="shared" si="3462"/>
        <v>3.1085454260000001</v>
      </c>
      <c r="BM595" s="650">
        <f t="shared" si="3463"/>
        <v>0</v>
      </c>
      <c r="BN595" s="650">
        <f t="shared" si="3464"/>
        <v>0</v>
      </c>
      <c r="BO595" s="650">
        <f t="shared" si="3465"/>
        <v>3.7867566080000001</v>
      </c>
      <c r="BP595" s="667">
        <f t="shared" si="3466"/>
        <v>3.02686571</v>
      </c>
      <c r="BQ595" s="667">
        <f t="shared" si="3467"/>
        <v>2.084812785</v>
      </c>
      <c r="BR595" s="667">
        <f t="shared" si="3468"/>
        <v>1.4616017939999999</v>
      </c>
      <c r="BS595" s="650">
        <f t="shared" si="3469"/>
        <v>0.75379394100000008</v>
      </c>
      <c r="BT595" s="650">
        <f t="shared" si="3470"/>
        <v>3.204673262</v>
      </c>
      <c r="BU595" s="650">
        <f t="shared" si="3471"/>
        <v>0.52900274199999997</v>
      </c>
      <c r="BV595" s="667">
        <f t="shared" si="3472"/>
        <v>1.1754744960000001</v>
      </c>
      <c r="BW595" s="652">
        <f t="shared" si="3473"/>
        <v>81.977678950000012</v>
      </c>
      <c r="BX595" s="606">
        <f t="shared" si="3498"/>
        <v>0.10097620914111559</v>
      </c>
      <c r="BY595" s="645">
        <f t="shared" ca="1" si="3474"/>
        <v>100.71604762509337</v>
      </c>
      <c r="BZ595" s="608"/>
      <c r="CB595" s="616" t="str">
        <f t="shared" si="3194"/>
        <v>Climate change is the biggest threat to civilisation</v>
      </c>
      <c r="CC595" s="665">
        <f t="shared" ca="1" si="3475"/>
        <v>0</v>
      </c>
      <c r="CD595" s="665">
        <f t="shared" ca="1" si="3476"/>
        <v>1.0397710199999999</v>
      </c>
      <c r="CE595" s="665">
        <f t="shared" ca="1" si="3477"/>
        <v>159.908954413</v>
      </c>
      <c r="CF595" s="648">
        <f t="shared" ca="1" si="3478"/>
        <v>479.44667279499998</v>
      </c>
      <c r="CG595" s="648">
        <f t="shared" ca="1" si="3479"/>
        <v>1.3421314400000002</v>
      </c>
      <c r="CH595" s="666">
        <f t="shared" ca="1" si="3480"/>
        <v>314.36516947499996</v>
      </c>
      <c r="CI595" s="666">
        <f t="shared" ca="1" si="3481"/>
        <v>114.02319662400001</v>
      </c>
      <c r="CJ595" s="666">
        <f t="shared" ca="1" si="3482"/>
        <v>0</v>
      </c>
      <c r="CK595" s="666">
        <f t="shared" ca="1" si="3483"/>
        <v>32.874355205999997</v>
      </c>
      <c r="CL595" s="666">
        <f t="shared" ca="1" si="3484"/>
        <v>87.410040266999999</v>
      </c>
      <c r="CM595" s="650">
        <f t="shared" ca="1" si="3485"/>
        <v>230.37728705999999</v>
      </c>
      <c r="CN595" s="650">
        <f t="shared" ca="1" si="3486"/>
        <v>165.863102373</v>
      </c>
      <c r="CO595" s="650">
        <f t="shared" ca="1" si="3487"/>
        <v>45.380115263999997</v>
      </c>
      <c r="CP595" s="650">
        <f t="shared" ca="1" si="3488"/>
        <v>0</v>
      </c>
      <c r="CQ595" s="650">
        <f t="shared" ca="1" si="3489"/>
        <v>112.41933680000001</v>
      </c>
      <c r="CR595" s="667">
        <f t="shared" ca="1" si="3490"/>
        <v>127.12835982</v>
      </c>
      <c r="CS595" s="667">
        <f t="shared" ca="1" si="3491"/>
        <v>123.46724604500001</v>
      </c>
      <c r="CT595" s="667">
        <f t="shared" ca="1" si="3492"/>
        <v>144.69857760599999</v>
      </c>
      <c r="CU595" s="650">
        <f t="shared" ca="1" si="3493"/>
        <v>93.219184037000005</v>
      </c>
      <c r="CV595" s="650">
        <f t="shared" ca="1" si="3494"/>
        <v>65.924707104000007</v>
      </c>
      <c r="CW595" s="650">
        <f t="shared" ca="1" si="3495"/>
        <v>63.215827668999999</v>
      </c>
      <c r="CX595" s="667">
        <f t="shared" ca="1" si="3496"/>
        <v>23.50948992</v>
      </c>
      <c r="CY595" s="652">
        <f t="shared" ca="1" si="3497"/>
        <v>2385.613524938</v>
      </c>
      <c r="CZ595" s="606">
        <f t="shared" ca="1" si="3499"/>
        <v>0.10025831187994057</v>
      </c>
      <c r="DA595" s="645"/>
    </row>
    <row r="596" spans="1:105" ht="15" x14ac:dyDescent="0.25">
      <c r="A596" s="615">
        <v>785</v>
      </c>
      <c r="B596" s="616"/>
      <c r="C596" s="616" t="s">
        <v>823</v>
      </c>
      <c r="D596" s="616" t="str">
        <f t="shared" si="3404"/>
        <v>AttitudesI always make an effort to recycle</v>
      </c>
      <c r="E596" s="568" t="s">
        <v>860</v>
      </c>
      <c r="F596" s="620">
        <v>0.44087478299999999</v>
      </c>
      <c r="G596" s="621">
        <v>0.38719957300000002</v>
      </c>
      <c r="H596" s="622">
        <v>87.825293759999994</v>
      </c>
      <c r="I596" s="621">
        <v>0.47473879000000002</v>
      </c>
      <c r="J596" s="622">
        <v>107.6810943</v>
      </c>
      <c r="K596" s="621">
        <v>0.44303301299999998</v>
      </c>
      <c r="L596" s="623">
        <v>100.4895336</v>
      </c>
      <c r="M596" s="624">
        <v>0.45648166699999998</v>
      </c>
      <c r="N596" s="625">
        <v>103.5399812</v>
      </c>
      <c r="O596" s="624">
        <v>0.44951664200000002</v>
      </c>
      <c r="P596" s="626">
        <v>101.9601617</v>
      </c>
      <c r="Q596" s="627">
        <v>0.466195739</v>
      </c>
      <c r="R596" s="628">
        <v>105.7433441</v>
      </c>
      <c r="S596" s="627">
        <v>0.45266420099999999</v>
      </c>
      <c r="T596" s="628">
        <v>102.6740966</v>
      </c>
      <c r="U596" s="627">
        <v>0.43703704700000001</v>
      </c>
      <c r="V596" s="628">
        <v>99.129517840000005</v>
      </c>
      <c r="W596" s="627">
        <v>0.40457105300000001</v>
      </c>
      <c r="X596" s="628">
        <v>91.765523659999999</v>
      </c>
      <c r="Y596" s="627">
        <v>0.44729764399999999</v>
      </c>
      <c r="Z596" s="629">
        <v>101.4568448</v>
      </c>
      <c r="AA596" s="630">
        <v>0.47323583499999999</v>
      </c>
      <c r="AB596" s="631">
        <v>107.3401913</v>
      </c>
      <c r="AC596" s="630">
        <v>0.46452887399999998</v>
      </c>
      <c r="AD596" s="631">
        <v>105.3652628</v>
      </c>
      <c r="AE596" s="630">
        <v>0.43544925400000001</v>
      </c>
      <c r="AF596" s="631">
        <v>98.769371879999994</v>
      </c>
      <c r="AG596" s="630">
        <v>0.40750305100000001</v>
      </c>
      <c r="AH596" s="631">
        <v>92.430564720000007</v>
      </c>
      <c r="AI596" s="630">
        <v>0.46952113000000001</v>
      </c>
      <c r="AJ596" s="632">
        <v>106.4976152</v>
      </c>
      <c r="AK596" s="633">
        <v>0.40106533900000002</v>
      </c>
      <c r="AL596" s="634">
        <v>90.970351260000001</v>
      </c>
      <c r="AM596" s="633">
        <v>0.42570991200000002</v>
      </c>
      <c r="AN596" s="634">
        <v>96.560277139999997</v>
      </c>
      <c r="AO596" s="633">
        <v>0.434484551</v>
      </c>
      <c r="AP596" s="635">
        <v>98.550556220000004</v>
      </c>
      <c r="AQ596" s="630">
        <v>0.417811924</v>
      </c>
      <c r="AR596" s="631">
        <v>94.768841530000003</v>
      </c>
      <c r="AS596" s="630">
        <v>0.419627947</v>
      </c>
      <c r="AT596" s="631">
        <v>95.180755000000005</v>
      </c>
      <c r="AU596" s="630">
        <v>0.405549628</v>
      </c>
      <c r="AV596" s="632">
        <v>91.987485840000005</v>
      </c>
      <c r="AW596" s="633">
        <v>0.374355673</v>
      </c>
      <c r="AX596" s="635">
        <v>84.912017469999995</v>
      </c>
      <c r="AY596" s="604"/>
      <c r="AZ596" s="568" t="str">
        <f t="shared" si="3171"/>
        <v>I always make an effort to recycle</v>
      </c>
      <c r="BA596" s="665">
        <f t="shared" si="3451"/>
        <v>0</v>
      </c>
      <c r="BB596" s="665">
        <f t="shared" si="3452"/>
        <v>0</v>
      </c>
      <c r="BC596" s="665">
        <f t="shared" si="3453"/>
        <v>10.189759298999999</v>
      </c>
      <c r="BD596" s="648">
        <f t="shared" si="3454"/>
        <v>48.387056701999995</v>
      </c>
      <c r="BE596" s="648">
        <f t="shared" si="3455"/>
        <v>0</v>
      </c>
      <c r="BF596" s="666">
        <f t="shared" si="3456"/>
        <v>24.708374166999999</v>
      </c>
      <c r="BG596" s="666">
        <f t="shared" si="3457"/>
        <v>11.769269226</v>
      </c>
      <c r="BH596" s="666">
        <f t="shared" si="3458"/>
        <v>0</v>
      </c>
      <c r="BI596" s="666">
        <f t="shared" si="3459"/>
        <v>2.022855265</v>
      </c>
      <c r="BJ596" s="666">
        <f t="shared" si="3460"/>
        <v>8.9459528800000001</v>
      </c>
      <c r="BK596" s="650">
        <f t="shared" si="3461"/>
        <v>14.19707505</v>
      </c>
      <c r="BL596" s="650">
        <f t="shared" si="3462"/>
        <v>6.5034042359999997</v>
      </c>
      <c r="BM596" s="650">
        <f t="shared" si="3463"/>
        <v>0</v>
      </c>
      <c r="BN596" s="650">
        <f t="shared" si="3464"/>
        <v>0</v>
      </c>
      <c r="BO596" s="650">
        <f t="shared" si="3465"/>
        <v>7.5123380800000001</v>
      </c>
      <c r="BP596" s="667">
        <f t="shared" si="3466"/>
        <v>4.0106533899999999</v>
      </c>
      <c r="BQ596" s="667">
        <f t="shared" si="3467"/>
        <v>3.831389208</v>
      </c>
      <c r="BR596" s="667">
        <f t="shared" si="3468"/>
        <v>2.6069073060000001</v>
      </c>
      <c r="BS596" s="650">
        <f t="shared" si="3469"/>
        <v>1.253435772</v>
      </c>
      <c r="BT596" s="650">
        <f t="shared" si="3470"/>
        <v>5.8747912580000001</v>
      </c>
      <c r="BU596" s="650">
        <f t="shared" si="3471"/>
        <v>0.81109925599999999</v>
      </c>
      <c r="BV596" s="667">
        <f t="shared" si="3472"/>
        <v>1.497422692</v>
      </c>
      <c r="BW596" s="652">
        <f t="shared" si="3473"/>
        <v>154.12178378699997</v>
      </c>
      <c r="BX596" s="606">
        <f t="shared" si="3498"/>
        <v>0.18983988900649285</v>
      </c>
      <c r="BY596" s="645">
        <f t="shared" ca="1" si="3474"/>
        <v>101.88332652962441</v>
      </c>
      <c r="BZ596" s="608"/>
      <c r="CB596" s="616" t="str">
        <f t="shared" si="3194"/>
        <v>I always make an effort to recycle</v>
      </c>
      <c r="CC596" s="665">
        <f t="shared" ca="1" si="3475"/>
        <v>0</v>
      </c>
      <c r="CD596" s="665">
        <f t="shared" ca="1" si="3476"/>
        <v>1.4242163700000001</v>
      </c>
      <c r="CE596" s="665">
        <f t="shared" ca="1" si="3477"/>
        <v>270.69317094299998</v>
      </c>
      <c r="CF596" s="648">
        <f t="shared" ca="1" si="3478"/>
        <v>909.76796233099992</v>
      </c>
      <c r="CG596" s="648">
        <f t="shared" ca="1" si="3479"/>
        <v>2.2475832100000002</v>
      </c>
      <c r="CH596" s="666">
        <f t="shared" ca="1" si="3480"/>
        <v>629.83044338900004</v>
      </c>
      <c r="CI596" s="666">
        <f t="shared" ca="1" si="3481"/>
        <v>249.87063895200001</v>
      </c>
      <c r="CJ596" s="666">
        <f t="shared" ca="1" si="3482"/>
        <v>0</v>
      </c>
      <c r="CK596" s="666">
        <f t="shared" ca="1" si="3483"/>
        <v>40.052534247000004</v>
      </c>
      <c r="CL596" s="666">
        <f t="shared" ca="1" si="3484"/>
        <v>162.369044772</v>
      </c>
      <c r="CM596" s="650">
        <f t="shared" ca="1" si="3485"/>
        <v>457.61905244499997</v>
      </c>
      <c r="CN596" s="650">
        <f t="shared" ca="1" si="3486"/>
        <v>347.00306887799997</v>
      </c>
      <c r="CO596" s="650">
        <f t="shared" ca="1" si="3487"/>
        <v>83.606256768000009</v>
      </c>
      <c r="CP596" s="650">
        <f t="shared" ca="1" si="3488"/>
        <v>0</v>
      </c>
      <c r="CQ596" s="650">
        <f t="shared" ca="1" si="3489"/>
        <v>223.02253675</v>
      </c>
      <c r="CR596" s="667">
        <f t="shared" ca="1" si="3490"/>
        <v>168.44744238000001</v>
      </c>
      <c r="CS596" s="667">
        <f t="shared" ca="1" si="3491"/>
        <v>226.903383096</v>
      </c>
      <c r="CT596" s="667">
        <f t="shared" ca="1" si="3492"/>
        <v>258.08382329400001</v>
      </c>
      <c r="CU596" s="650">
        <f t="shared" ca="1" si="3493"/>
        <v>155.00822380400001</v>
      </c>
      <c r="CV596" s="650">
        <f t="shared" ca="1" si="3494"/>
        <v>120.852848736</v>
      </c>
      <c r="CW596" s="650">
        <f t="shared" ca="1" si="3495"/>
        <v>96.926361091999993</v>
      </c>
      <c r="CX596" s="667">
        <f t="shared" ca="1" si="3496"/>
        <v>29.948453839999999</v>
      </c>
      <c r="CY596" s="652">
        <f t="shared" ca="1" si="3497"/>
        <v>4433.6770452970004</v>
      </c>
      <c r="CZ596" s="606">
        <f t="shared" ca="1" si="3499"/>
        <v>0.18633067399040359</v>
      </c>
      <c r="DA596" s="645"/>
    </row>
    <row r="597" spans="1:105" ht="15" x14ac:dyDescent="0.25">
      <c r="A597" s="615">
        <v>786</v>
      </c>
      <c r="B597" s="616"/>
      <c r="C597" s="616" t="s">
        <v>823</v>
      </c>
      <c r="D597" s="616" t="str">
        <f t="shared" si="3404"/>
        <v>AttitudesI consider myself an environmentalist</v>
      </c>
      <c r="E597" s="568" t="s">
        <v>861</v>
      </c>
      <c r="F597" s="620">
        <v>8.0465075999999996E-2</v>
      </c>
      <c r="G597" s="621">
        <v>9.2027854000000006E-2</v>
      </c>
      <c r="H597" s="622">
        <v>114.3699335</v>
      </c>
      <c r="I597" s="621">
        <v>0.15373071099999999</v>
      </c>
      <c r="J597" s="622">
        <v>191.05271279999999</v>
      </c>
      <c r="K597" s="621">
        <v>7.0877526999999996E-2</v>
      </c>
      <c r="L597" s="623">
        <v>88.084832019999993</v>
      </c>
      <c r="M597" s="624">
        <v>6.8348308999999996E-2</v>
      </c>
      <c r="N597" s="625">
        <v>84.941581979999995</v>
      </c>
      <c r="O597" s="624">
        <v>0.10170380800000001</v>
      </c>
      <c r="P597" s="626">
        <v>126.3949684</v>
      </c>
      <c r="Q597" s="627">
        <v>6.8385003999999999E-2</v>
      </c>
      <c r="R597" s="628">
        <v>84.987185690000004</v>
      </c>
      <c r="S597" s="627">
        <v>5.3476063999999997E-2</v>
      </c>
      <c r="T597" s="628">
        <v>66.458725180000002</v>
      </c>
      <c r="U597" s="627">
        <v>7.7285105000000007E-2</v>
      </c>
      <c r="V597" s="628">
        <v>96.048010599999998</v>
      </c>
      <c r="W597" s="627">
        <v>0.103856689</v>
      </c>
      <c r="X597" s="628">
        <v>129.07051569999999</v>
      </c>
      <c r="Y597" s="627">
        <v>6.9443518999999995E-2</v>
      </c>
      <c r="Z597" s="629">
        <v>86.302682730000001</v>
      </c>
      <c r="AA597" s="630">
        <v>7.0700729000000004E-2</v>
      </c>
      <c r="AB597" s="631">
        <v>87.865111850000005</v>
      </c>
      <c r="AC597" s="630">
        <v>6.2755011999999999E-2</v>
      </c>
      <c r="AD597" s="631">
        <v>77.990371260000003</v>
      </c>
      <c r="AE597" s="630">
        <v>8.5909847999999997E-2</v>
      </c>
      <c r="AF597" s="631">
        <v>106.7666268</v>
      </c>
      <c r="AG597" s="630">
        <v>0.114366589</v>
      </c>
      <c r="AH597" s="631">
        <v>142.13195899999999</v>
      </c>
      <c r="AI597" s="630">
        <v>6.9079755000000007E-2</v>
      </c>
      <c r="AJ597" s="632">
        <v>85.850605900000005</v>
      </c>
      <c r="AK597" s="633">
        <v>0.119252528</v>
      </c>
      <c r="AL597" s="634">
        <v>148.20408209999999</v>
      </c>
      <c r="AM597" s="633">
        <v>7.6941462000000002E-2</v>
      </c>
      <c r="AN597" s="634">
        <v>95.620939570000004</v>
      </c>
      <c r="AO597" s="633">
        <v>7.4613098000000003E-2</v>
      </c>
      <c r="AP597" s="635">
        <v>92.727306069999997</v>
      </c>
      <c r="AQ597" s="630">
        <v>0.10115047000000001</v>
      </c>
      <c r="AR597" s="631">
        <v>125.70729420000001</v>
      </c>
      <c r="AS597" s="630">
        <v>7.1771250999999994E-2</v>
      </c>
      <c r="AT597" s="631">
        <v>89.195529800000003</v>
      </c>
      <c r="AU597" s="630">
        <v>8.2936907000000004E-2</v>
      </c>
      <c r="AV597" s="632">
        <v>103.07193030000001</v>
      </c>
      <c r="AW597" s="633">
        <v>0.155542826</v>
      </c>
      <c r="AX597" s="635">
        <v>193.30476469999999</v>
      </c>
      <c r="AY597" s="604"/>
      <c r="AZ597" s="568" t="str">
        <f t="shared" si="3171"/>
        <v>I consider myself an environmentalist</v>
      </c>
      <c r="BA597" s="665">
        <f t="shared" si="3451"/>
        <v>0</v>
      </c>
      <c r="BB597" s="665">
        <f t="shared" si="3452"/>
        <v>0</v>
      </c>
      <c r="BC597" s="665">
        <f t="shared" si="3453"/>
        <v>1.630183121</v>
      </c>
      <c r="BD597" s="648">
        <f t="shared" si="3454"/>
        <v>7.2449207539999998</v>
      </c>
      <c r="BE597" s="648">
        <f t="shared" si="3455"/>
        <v>0</v>
      </c>
      <c r="BF597" s="666">
        <f t="shared" si="3456"/>
        <v>3.6244052120000001</v>
      </c>
      <c r="BG597" s="666">
        <f t="shared" si="3457"/>
        <v>1.3903776639999998</v>
      </c>
      <c r="BH597" s="666">
        <f t="shared" si="3458"/>
        <v>0</v>
      </c>
      <c r="BI597" s="666">
        <f t="shared" si="3459"/>
        <v>0.51928344500000001</v>
      </c>
      <c r="BJ597" s="666">
        <f t="shared" si="3460"/>
        <v>1.38887038</v>
      </c>
      <c r="BK597" s="650">
        <f t="shared" si="3461"/>
        <v>2.1210218700000003</v>
      </c>
      <c r="BL597" s="650">
        <f t="shared" si="3462"/>
        <v>0.87857016799999998</v>
      </c>
      <c r="BM597" s="650">
        <f t="shared" si="3463"/>
        <v>0</v>
      </c>
      <c r="BN597" s="650">
        <f t="shared" si="3464"/>
        <v>0</v>
      </c>
      <c r="BO597" s="650">
        <f t="shared" si="3465"/>
        <v>1.1052760800000001</v>
      </c>
      <c r="BP597" s="667">
        <f t="shared" si="3466"/>
        <v>1.1925252799999999</v>
      </c>
      <c r="BQ597" s="667">
        <f t="shared" si="3467"/>
        <v>0.69247315799999998</v>
      </c>
      <c r="BR597" s="667">
        <f t="shared" si="3468"/>
        <v>0.44767858800000004</v>
      </c>
      <c r="BS597" s="650">
        <f t="shared" si="3469"/>
        <v>0.30345141000000003</v>
      </c>
      <c r="BT597" s="650">
        <f t="shared" si="3470"/>
        <v>1.0047975139999998</v>
      </c>
      <c r="BU597" s="650">
        <f t="shared" si="3471"/>
        <v>0.16587381400000001</v>
      </c>
      <c r="BV597" s="667">
        <f t="shared" si="3472"/>
        <v>0.62217130399999998</v>
      </c>
      <c r="BW597" s="652">
        <f t="shared" si="3473"/>
        <v>24.331879761999993</v>
      </c>
      <c r="BX597" s="606">
        <f t="shared" si="3498"/>
        <v>2.9970853177518377E-2</v>
      </c>
      <c r="BY597" s="645">
        <f t="shared" ca="1" si="3474"/>
        <v>97.916345722235832</v>
      </c>
      <c r="BZ597" s="608"/>
      <c r="CB597" s="616" t="str">
        <f t="shared" si="3194"/>
        <v>I consider myself an environmentalist</v>
      </c>
      <c r="CC597" s="665">
        <f t="shared" ca="1" si="3475"/>
        <v>0</v>
      </c>
      <c r="CD597" s="665">
        <f t="shared" ca="1" si="3476"/>
        <v>0.46119213299999995</v>
      </c>
      <c r="CE597" s="665">
        <f t="shared" ca="1" si="3477"/>
        <v>43.306168997</v>
      </c>
      <c r="CF597" s="648">
        <f t="shared" ca="1" si="3478"/>
        <v>136.21817983699998</v>
      </c>
      <c r="CG597" s="648">
        <f t="shared" ca="1" si="3479"/>
        <v>0.50851904000000003</v>
      </c>
      <c r="CH597" s="666">
        <f t="shared" ca="1" si="3480"/>
        <v>92.388140403999998</v>
      </c>
      <c r="CI597" s="666">
        <f t="shared" ca="1" si="3481"/>
        <v>29.518787327999998</v>
      </c>
      <c r="CJ597" s="666">
        <f t="shared" ca="1" si="3482"/>
        <v>0</v>
      </c>
      <c r="CK597" s="666">
        <f t="shared" ca="1" si="3483"/>
        <v>10.281812211</v>
      </c>
      <c r="CL597" s="666">
        <f t="shared" ca="1" si="3484"/>
        <v>25.207997397</v>
      </c>
      <c r="CM597" s="650">
        <f t="shared" ca="1" si="3485"/>
        <v>68.367604943000003</v>
      </c>
      <c r="CN597" s="650">
        <f t="shared" ca="1" si="3486"/>
        <v>46.877993963999998</v>
      </c>
      <c r="CO597" s="650">
        <f t="shared" ca="1" si="3487"/>
        <v>16.494690815999999</v>
      </c>
      <c r="CP597" s="650">
        <f t="shared" ca="1" si="3488"/>
        <v>0</v>
      </c>
      <c r="CQ597" s="650">
        <f t="shared" ca="1" si="3489"/>
        <v>32.812883625000005</v>
      </c>
      <c r="CR597" s="667">
        <f t="shared" ca="1" si="3490"/>
        <v>50.08606176</v>
      </c>
      <c r="CS597" s="667">
        <f t="shared" ca="1" si="3491"/>
        <v>41.009799246</v>
      </c>
      <c r="CT597" s="667">
        <f t="shared" ca="1" si="3492"/>
        <v>44.320180212000004</v>
      </c>
      <c r="CU597" s="650">
        <f t="shared" ca="1" si="3493"/>
        <v>37.52682437</v>
      </c>
      <c r="CV597" s="650">
        <f t="shared" ca="1" si="3494"/>
        <v>20.670120288</v>
      </c>
      <c r="CW597" s="650">
        <f t="shared" ca="1" si="3495"/>
        <v>19.821920773000002</v>
      </c>
      <c r="CX597" s="667">
        <f t="shared" ca="1" si="3496"/>
        <v>12.44342608</v>
      </c>
      <c r="CY597" s="652">
        <f t="shared" ca="1" si="3497"/>
        <v>728.32230342399987</v>
      </c>
      <c r="CZ597" s="606">
        <f t="shared" ca="1" si="3499"/>
        <v>3.0608631231539406E-2</v>
      </c>
      <c r="DA597" s="645"/>
    </row>
    <row r="598" spans="1:105" ht="15" x14ac:dyDescent="0.25">
      <c r="A598" s="615">
        <v>787</v>
      </c>
      <c r="B598" s="616"/>
      <c r="C598" s="616" t="s">
        <v>823</v>
      </c>
      <c r="D598" s="616" t="str">
        <f t="shared" si="3404"/>
        <v>AttitudesI do not care if it is green energy, as long as it is cheap</v>
      </c>
      <c r="E598" s="568" t="s">
        <v>862</v>
      </c>
      <c r="F598" s="620">
        <v>0.201096899</v>
      </c>
      <c r="G598" s="621">
        <v>0.17180132400000001</v>
      </c>
      <c r="H598" s="622">
        <v>85.432110359999996</v>
      </c>
      <c r="I598" s="621">
        <v>0.16185361300000001</v>
      </c>
      <c r="J598" s="622">
        <v>80.485384890000006</v>
      </c>
      <c r="K598" s="621">
        <v>0.18331823699999999</v>
      </c>
      <c r="L598" s="623">
        <v>91.159156940000003</v>
      </c>
      <c r="M598" s="624">
        <v>0.166572047</v>
      </c>
      <c r="N598" s="625">
        <v>82.831733639999996</v>
      </c>
      <c r="O598" s="624">
        <v>0.18584605000000001</v>
      </c>
      <c r="P598" s="626">
        <v>92.416168949999999</v>
      </c>
      <c r="Q598" s="627">
        <v>0.18199130199999999</v>
      </c>
      <c r="R598" s="628">
        <v>90.499307920000007</v>
      </c>
      <c r="S598" s="627">
        <v>0.18740657199999999</v>
      </c>
      <c r="T598" s="628">
        <v>93.192174109999996</v>
      </c>
      <c r="U598" s="627">
        <v>0.17482429399999999</v>
      </c>
      <c r="V598" s="628">
        <v>86.935350650000004</v>
      </c>
      <c r="W598" s="627">
        <v>0.19459416299999999</v>
      </c>
      <c r="X598" s="628">
        <v>96.766366840000003</v>
      </c>
      <c r="Y598" s="627">
        <v>0.18740657199999999</v>
      </c>
      <c r="Z598" s="629">
        <v>93.192174109999996</v>
      </c>
      <c r="AA598" s="630">
        <v>0.201674349</v>
      </c>
      <c r="AB598" s="631">
        <v>100.2871504</v>
      </c>
      <c r="AC598" s="630">
        <v>0.18444435300000001</v>
      </c>
      <c r="AD598" s="631">
        <v>91.719143380000006</v>
      </c>
      <c r="AE598" s="630">
        <v>0.201674349</v>
      </c>
      <c r="AF598" s="631">
        <v>100.2871504</v>
      </c>
      <c r="AG598" s="630">
        <v>0.25850136400000001</v>
      </c>
      <c r="AH598" s="631">
        <v>128.5456739</v>
      </c>
      <c r="AI598" s="630">
        <v>0.19372624599999999</v>
      </c>
      <c r="AJ598" s="632">
        <v>96.334775559999997</v>
      </c>
      <c r="AK598" s="633">
        <v>0.21320255599999999</v>
      </c>
      <c r="AL598" s="634">
        <v>106.0198128</v>
      </c>
      <c r="AM598" s="633">
        <v>0.21320255599999999</v>
      </c>
      <c r="AN598" s="634">
        <v>106.0198128</v>
      </c>
      <c r="AO598" s="633">
        <v>0.213954598</v>
      </c>
      <c r="AP598" s="635">
        <v>106.3937832</v>
      </c>
      <c r="AQ598" s="630">
        <v>0.24375255100000001</v>
      </c>
      <c r="AR598" s="631">
        <v>121.21149200000001</v>
      </c>
      <c r="AS598" s="630">
        <v>0.22008692599999999</v>
      </c>
      <c r="AT598" s="631">
        <v>109.4432224</v>
      </c>
      <c r="AU598" s="630">
        <v>0.25685575500000002</v>
      </c>
      <c r="AV598" s="632">
        <v>127.72735779999999</v>
      </c>
      <c r="AW598" s="633">
        <v>0.201674349</v>
      </c>
      <c r="AX598" s="635">
        <v>100.2871504</v>
      </c>
      <c r="AY598" s="604"/>
      <c r="AZ598" s="568" t="str">
        <f t="shared" si="3171"/>
        <v>I do not care if it is green energy, as long as it is cheap</v>
      </c>
      <c r="BA598" s="665">
        <f t="shared" si="3451"/>
        <v>0</v>
      </c>
      <c r="BB598" s="665">
        <f t="shared" si="3452"/>
        <v>0</v>
      </c>
      <c r="BC598" s="665">
        <f t="shared" si="3453"/>
        <v>4.2163194509999995</v>
      </c>
      <c r="BD598" s="648">
        <f t="shared" si="3454"/>
        <v>17.656636981999998</v>
      </c>
      <c r="BE598" s="648">
        <f t="shared" si="3455"/>
        <v>0</v>
      </c>
      <c r="BF598" s="666">
        <f t="shared" si="3456"/>
        <v>9.6455390059999999</v>
      </c>
      <c r="BG598" s="666">
        <f t="shared" si="3457"/>
        <v>4.8725708719999998</v>
      </c>
      <c r="BH598" s="666">
        <f t="shared" si="3458"/>
        <v>0</v>
      </c>
      <c r="BI598" s="666">
        <f t="shared" si="3459"/>
        <v>0.97297081499999993</v>
      </c>
      <c r="BJ598" s="666">
        <f t="shared" si="3460"/>
        <v>3.7481314399999999</v>
      </c>
      <c r="BK598" s="650">
        <f t="shared" si="3461"/>
        <v>6.0502304699999998</v>
      </c>
      <c r="BL598" s="650">
        <f t="shared" si="3462"/>
        <v>2.5822209420000002</v>
      </c>
      <c r="BM598" s="650">
        <f t="shared" si="3463"/>
        <v>0</v>
      </c>
      <c r="BN598" s="650">
        <f t="shared" si="3464"/>
        <v>0</v>
      </c>
      <c r="BO598" s="650">
        <f t="shared" si="3465"/>
        <v>3.0996199359999999</v>
      </c>
      <c r="BP598" s="667">
        <f t="shared" si="3466"/>
        <v>2.1320255599999998</v>
      </c>
      <c r="BQ598" s="667">
        <f t="shared" si="3467"/>
        <v>1.9188230039999998</v>
      </c>
      <c r="BR598" s="667">
        <f t="shared" si="3468"/>
        <v>1.2837275880000001</v>
      </c>
      <c r="BS598" s="650">
        <f t="shared" si="3469"/>
        <v>0.73125765300000001</v>
      </c>
      <c r="BT598" s="650">
        <f t="shared" si="3470"/>
        <v>3.0812169639999998</v>
      </c>
      <c r="BU598" s="650">
        <f t="shared" si="3471"/>
        <v>0.51371151000000004</v>
      </c>
      <c r="BV598" s="667">
        <f t="shared" si="3472"/>
        <v>0.80669739600000001</v>
      </c>
      <c r="BW598" s="652">
        <f t="shared" si="3473"/>
        <v>63.311699588999993</v>
      </c>
      <c r="BX598" s="606">
        <f t="shared" si="3498"/>
        <v>7.798434281943456E-2</v>
      </c>
      <c r="BY598" s="645">
        <f t="shared" ca="1" si="3474"/>
        <v>97.296934392313801</v>
      </c>
      <c r="BZ598" s="608"/>
      <c r="CB598" s="616" t="str">
        <f t="shared" si="3194"/>
        <v>I do not care if it is green energy, as long as it is cheap</v>
      </c>
      <c r="CC598" s="665">
        <f t="shared" ca="1" si="3475"/>
        <v>0</v>
      </c>
      <c r="CD598" s="665">
        <f t="shared" ca="1" si="3476"/>
        <v>0.48556083900000002</v>
      </c>
      <c r="CE598" s="665">
        <f t="shared" ca="1" si="3477"/>
        <v>112.007442807</v>
      </c>
      <c r="CF598" s="648">
        <f t="shared" ca="1" si="3478"/>
        <v>331.97808967100002</v>
      </c>
      <c r="CG598" s="648">
        <f t="shared" ca="1" si="3479"/>
        <v>0.92923025000000004</v>
      </c>
      <c r="CH598" s="666">
        <f t="shared" ca="1" si="3480"/>
        <v>245.87024900199998</v>
      </c>
      <c r="CI598" s="666">
        <f t="shared" ca="1" si="3481"/>
        <v>103.448427744</v>
      </c>
      <c r="CJ598" s="666">
        <f t="shared" ca="1" si="3482"/>
        <v>0</v>
      </c>
      <c r="CK598" s="666">
        <f t="shared" ca="1" si="3483"/>
        <v>19.264822136999999</v>
      </c>
      <c r="CL598" s="666">
        <f t="shared" ca="1" si="3484"/>
        <v>68.028585636000003</v>
      </c>
      <c r="CM598" s="650">
        <f t="shared" ca="1" si="3485"/>
        <v>195.019095483</v>
      </c>
      <c r="CN598" s="650">
        <f t="shared" ca="1" si="3486"/>
        <v>137.779931691</v>
      </c>
      <c r="CO598" s="650">
        <f t="shared" ca="1" si="3487"/>
        <v>38.721475007999999</v>
      </c>
      <c r="CP598" s="650">
        <f t="shared" ca="1" si="3488"/>
        <v>0</v>
      </c>
      <c r="CQ598" s="650">
        <f t="shared" ca="1" si="3489"/>
        <v>92.019966849999989</v>
      </c>
      <c r="CR598" s="667">
        <f t="shared" ca="1" si="3490"/>
        <v>89.545073519999988</v>
      </c>
      <c r="CS598" s="667">
        <f t="shared" ca="1" si="3491"/>
        <v>113.636962348</v>
      </c>
      <c r="CT598" s="667">
        <f t="shared" ca="1" si="3492"/>
        <v>127.08903121199999</v>
      </c>
      <c r="CU598" s="650">
        <f t="shared" ca="1" si="3493"/>
        <v>90.432196421</v>
      </c>
      <c r="CV598" s="650">
        <f t="shared" ca="1" si="3494"/>
        <v>63.385034687999998</v>
      </c>
      <c r="CW598" s="650">
        <f t="shared" ca="1" si="3495"/>
        <v>61.388525445000006</v>
      </c>
      <c r="CX598" s="667">
        <f t="shared" ca="1" si="3496"/>
        <v>16.133947920000001</v>
      </c>
      <c r="CY598" s="652">
        <f t="shared" ca="1" si="3497"/>
        <v>1907.1636486719999</v>
      </c>
      <c r="CZ598" s="606">
        <f t="shared" ca="1" si="3499"/>
        <v>8.0150873515697441E-2</v>
      </c>
      <c r="DA598" s="645"/>
    </row>
    <row r="599" spans="1:105" ht="15" x14ac:dyDescent="0.25">
      <c r="A599" s="615">
        <v>788</v>
      </c>
      <c r="B599" s="616"/>
      <c r="C599" s="616" t="s">
        <v>823</v>
      </c>
      <c r="D599" s="616" t="str">
        <f t="shared" si="3404"/>
        <v>AttitudesI do not care what my carbon footprint is</v>
      </c>
      <c r="E599" s="568" t="s">
        <v>863</v>
      </c>
      <c r="F599" s="620">
        <v>6.4021323000000005E-2</v>
      </c>
      <c r="G599" s="621">
        <v>7.2841176999999993E-2</v>
      </c>
      <c r="H599" s="622">
        <v>113.7764308</v>
      </c>
      <c r="I599" s="621">
        <v>7.5533791000000003E-2</v>
      </c>
      <c r="J599" s="622">
        <v>117.98224</v>
      </c>
      <c r="K599" s="621">
        <v>5.8299014000000003E-2</v>
      </c>
      <c r="L599" s="623">
        <v>91.061870440000007</v>
      </c>
      <c r="M599" s="624">
        <v>5.6731307000000002E-2</v>
      </c>
      <c r="N599" s="625">
        <v>88.613143480000005</v>
      </c>
      <c r="O599" s="624">
        <v>5.8203634999999997E-2</v>
      </c>
      <c r="P599" s="626">
        <v>90.91289037</v>
      </c>
      <c r="Q599" s="627">
        <v>4.8436257000000003E-2</v>
      </c>
      <c r="R599" s="628">
        <v>75.656445320000003</v>
      </c>
      <c r="S599" s="627">
        <v>5.2004595000000001E-2</v>
      </c>
      <c r="T599" s="628">
        <v>81.230115220000002</v>
      </c>
      <c r="U599" s="627">
        <v>5.3204877999999997E-2</v>
      </c>
      <c r="V599" s="628">
        <v>83.10493366</v>
      </c>
      <c r="W599" s="627">
        <v>6.4799176999999999E-2</v>
      </c>
      <c r="X599" s="628">
        <v>101.2149921</v>
      </c>
      <c r="Y599" s="627">
        <v>5.3204877999999997E-2</v>
      </c>
      <c r="Z599" s="629">
        <v>83.10493366</v>
      </c>
      <c r="AA599" s="630">
        <v>4.8659202999999998E-2</v>
      </c>
      <c r="AB599" s="631">
        <v>76.004682310000007</v>
      </c>
      <c r="AC599" s="630">
        <v>6.1798106999999998E-2</v>
      </c>
      <c r="AD599" s="631">
        <v>96.527381090000006</v>
      </c>
      <c r="AE599" s="630">
        <v>5.7442369E-2</v>
      </c>
      <c r="AF599" s="631">
        <v>89.723807210000004</v>
      </c>
      <c r="AG599" s="630">
        <v>0.113267806</v>
      </c>
      <c r="AH599" s="631">
        <v>176.92200059999999</v>
      </c>
      <c r="AI599" s="630">
        <v>5.9974212999999998E-2</v>
      </c>
      <c r="AJ599" s="632">
        <v>93.678497089999993</v>
      </c>
      <c r="AK599" s="633">
        <v>6.8197525999999994E-2</v>
      </c>
      <c r="AL599" s="634">
        <v>106.5231441</v>
      </c>
      <c r="AM599" s="633">
        <v>6.8197525999999994E-2</v>
      </c>
      <c r="AN599" s="634">
        <v>106.5231441</v>
      </c>
      <c r="AO599" s="633">
        <v>6.9432447999999994E-2</v>
      </c>
      <c r="AP599" s="635">
        <v>108.4520662</v>
      </c>
      <c r="AQ599" s="630">
        <v>9.5877212000000003E-2</v>
      </c>
      <c r="AR599" s="631">
        <v>149.75824789999999</v>
      </c>
      <c r="AS599" s="630">
        <v>5.2213215E-2</v>
      </c>
      <c r="AT599" s="631">
        <v>81.555976389999998</v>
      </c>
      <c r="AU599" s="630">
        <v>8.8774428000000002E-2</v>
      </c>
      <c r="AV599" s="632">
        <v>138.6638446</v>
      </c>
      <c r="AW599" s="633">
        <v>0.10032455999999999</v>
      </c>
      <c r="AX599" s="635">
        <v>156.7049141</v>
      </c>
      <c r="AY599" s="604"/>
      <c r="AZ599" s="568" t="str">
        <f t="shared" si="3171"/>
        <v>I do not care what my carbon footprint is</v>
      </c>
      <c r="BA599" s="665">
        <f t="shared" si="3451"/>
        <v>0</v>
      </c>
      <c r="BB599" s="665">
        <f t="shared" si="3452"/>
        <v>0</v>
      </c>
      <c r="BC599" s="665">
        <f t="shared" si="3453"/>
        <v>1.3408773220000001</v>
      </c>
      <c r="BD599" s="648">
        <f t="shared" si="3454"/>
        <v>6.0135185419999999</v>
      </c>
      <c r="BE599" s="648">
        <f t="shared" si="3455"/>
        <v>0</v>
      </c>
      <c r="BF599" s="666">
        <f t="shared" si="3456"/>
        <v>2.5671216210000001</v>
      </c>
      <c r="BG599" s="666">
        <f t="shared" si="3457"/>
        <v>1.3521194700000001</v>
      </c>
      <c r="BH599" s="666">
        <f t="shared" si="3458"/>
        <v>0</v>
      </c>
      <c r="BI599" s="666">
        <f t="shared" si="3459"/>
        <v>0.32399588499999998</v>
      </c>
      <c r="BJ599" s="666">
        <f t="shared" si="3460"/>
        <v>1.06409756</v>
      </c>
      <c r="BK599" s="650">
        <f t="shared" si="3461"/>
        <v>1.4597760899999999</v>
      </c>
      <c r="BL599" s="650">
        <f t="shared" si="3462"/>
        <v>0.86517349799999999</v>
      </c>
      <c r="BM599" s="650">
        <f t="shared" si="3463"/>
        <v>0</v>
      </c>
      <c r="BN599" s="650">
        <f t="shared" si="3464"/>
        <v>0</v>
      </c>
      <c r="BO599" s="650">
        <f t="shared" si="3465"/>
        <v>0.95958740799999998</v>
      </c>
      <c r="BP599" s="667">
        <f t="shared" si="3466"/>
        <v>0.68197525999999997</v>
      </c>
      <c r="BQ599" s="667">
        <f t="shared" si="3467"/>
        <v>0.61377773399999991</v>
      </c>
      <c r="BR599" s="667">
        <f t="shared" si="3468"/>
        <v>0.41659468799999999</v>
      </c>
      <c r="BS599" s="650">
        <f t="shared" si="3469"/>
        <v>0.28763163600000002</v>
      </c>
      <c r="BT599" s="650">
        <f t="shared" si="3470"/>
        <v>0.73098501000000005</v>
      </c>
      <c r="BU599" s="650">
        <f t="shared" si="3471"/>
        <v>0.177548856</v>
      </c>
      <c r="BV599" s="667">
        <f t="shared" si="3472"/>
        <v>0.40129823999999997</v>
      </c>
      <c r="BW599" s="652">
        <f t="shared" si="3473"/>
        <v>19.256078820000003</v>
      </c>
      <c r="BX599" s="606">
        <f t="shared" si="3498"/>
        <v>2.3718722792237901E-2</v>
      </c>
      <c r="BY599" s="645">
        <f t="shared" ca="1" si="3474"/>
        <v>95.999908101622694</v>
      </c>
      <c r="BZ599" s="608"/>
      <c r="CB599" s="616" t="str">
        <f t="shared" si="3194"/>
        <v>I do not care what my carbon footprint is</v>
      </c>
      <c r="CC599" s="665">
        <f t="shared" ca="1" si="3475"/>
        <v>0</v>
      </c>
      <c r="CD599" s="665">
        <f t="shared" ca="1" si="3476"/>
        <v>0.22660137299999999</v>
      </c>
      <c r="CE599" s="665">
        <f t="shared" ca="1" si="3477"/>
        <v>35.620697554000003</v>
      </c>
      <c r="CF599" s="648">
        <f t="shared" ca="1" si="3478"/>
        <v>113.065494851</v>
      </c>
      <c r="CG599" s="648">
        <f t="shared" ca="1" si="3479"/>
        <v>0.29101817499999999</v>
      </c>
      <c r="CH599" s="666">
        <f t="shared" ca="1" si="3480"/>
        <v>65.437383207000011</v>
      </c>
      <c r="CI599" s="666">
        <f t="shared" ca="1" si="3481"/>
        <v>28.706536440000001</v>
      </c>
      <c r="CJ599" s="666">
        <f t="shared" ca="1" si="3482"/>
        <v>0</v>
      </c>
      <c r="CK599" s="666">
        <f t="shared" ca="1" si="3483"/>
        <v>6.4151185230000003</v>
      </c>
      <c r="CL599" s="666">
        <f t="shared" ca="1" si="3484"/>
        <v>19.313370713999998</v>
      </c>
      <c r="CM599" s="650">
        <f t="shared" ca="1" si="3485"/>
        <v>47.053449301000001</v>
      </c>
      <c r="CN599" s="650">
        <f t="shared" ca="1" si="3486"/>
        <v>46.163185929000001</v>
      </c>
      <c r="CO599" s="650">
        <f t="shared" ca="1" si="3487"/>
        <v>11.028934848</v>
      </c>
      <c r="CP599" s="650">
        <f t="shared" ca="1" si="3488"/>
        <v>0</v>
      </c>
      <c r="CQ599" s="650">
        <f t="shared" ca="1" si="3489"/>
        <v>28.487751175</v>
      </c>
      <c r="CR599" s="667">
        <f t="shared" ca="1" si="3490"/>
        <v>28.642960919999997</v>
      </c>
      <c r="CS599" s="667">
        <f t="shared" ca="1" si="3491"/>
        <v>36.349281357999999</v>
      </c>
      <c r="CT599" s="667">
        <f t="shared" ca="1" si="3492"/>
        <v>41.242874111999996</v>
      </c>
      <c r="CU599" s="650">
        <f t="shared" ca="1" si="3493"/>
        <v>35.570445652000004</v>
      </c>
      <c r="CV599" s="650">
        <f t="shared" ca="1" si="3494"/>
        <v>15.037405919999999</v>
      </c>
      <c r="CW599" s="650">
        <f t="shared" ca="1" si="3495"/>
        <v>21.217088292</v>
      </c>
      <c r="CX599" s="667">
        <f t="shared" ca="1" si="3496"/>
        <v>8.0259647999999988</v>
      </c>
      <c r="CY599" s="652">
        <f t="shared" ca="1" si="3497"/>
        <v>587.89556314399999</v>
      </c>
      <c r="CZ599" s="606">
        <f t="shared" ca="1" si="3499"/>
        <v>2.4707026559994155E-2</v>
      </c>
      <c r="DA599" s="645"/>
    </row>
    <row r="600" spans="1:105" ht="15" x14ac:dyDescent="0.25">
      <c r="A600" s="615">
        <v>789</v>
      </c>
      <c r="B600" s="616"/>
      <c r="C600" s="616" t="s">
        <v>823</v>
      </c>
      <c r="D600" s="616" t="str">
        <f t="shared" si="3404"/>
        <v>AttitudesI think energy companies do not care about the environment</v>
      </c>
      <c r="E600" s="568" t="s">
        <v>864</v>
      </c>
      <c r="F600" s="620">
        <v>0.25094231900000002</v>
      </c>
      <c r="G600" s="621">
        <v>0.176360134</v>
      </c>
      <c r="H600" s="622">
        <v>70.279152289999999</v>
      </c>
      <c r="I600" s="621">
        <v>0.271747134</v>
      </c>
      <c r="J600" s="622">
        <v>108.2906763</v>
      </c>
      <c r="K600" s="621">
        <v>0.23753099699999999</v>
      </c>
      <c r="L600" s="623">
        <v>94.655615969999999</v>
      </c>
      <c r="M600" s="624">
        <v>0.21732135</v>
      </c>
      <c r="N600" s="625">
        <v>86.60211305</v>
      </c>
      <c r="O600" s="624">
        <v>0.25435434699999998</v>
      </c>
      <c r="P600" s="626">
        <v>101.35968630000001</v>
      </c>
      <c r="Q600" s="627">
        <v>0.210994125</v>
      </c>
      <c r="R600" s="628">
        <v>84.080726720000001</v>
      </c>
      <c r="S600" s="627">
        <v>0.23501671900000001</v>
      </c>
      <c r="T600" s="628">
        <v>93.653681129999995</v>
      </c>
      <c r="U600" s="627">
        <v>0.25483352999999997</v>
      </c>
      <c r="V600" s="628">
        <v>101.5506397</v>
      </c>
      <c r="W600" s="627">
        <v>0.28740149799999998</v>
      </c>
      <c r="X600" s="628">
        <v>114.5289085</v>
      </c>
      <c r="Y600" s="627">
        <v>0.23501671900000001</v>
      </c>
      <c r="Z600" s="629">
        <v>93.653681129999995</v>
      </c>
      <c r="AA600" s="630">
        <v>0.234588036</v>
      </c>
      <c r="AB600" s="631">
        <v>93.482851999999994</v>
      </c>
      <c r="AC600" s="630">
        <v>0.22108140200000001</v>
      </c>
      <c r="AD600" s="631">
        <v>88.100486029999999</v>
      </c>
      <c r="AE600" s="630">
        <v>0.27006817700000002</v>
      </c>
      <c r="AF600" s="631">
        <v>107.6216155</v>
      </c>
      <c r="AG600" s="630">
        <v>0.29974510599999998</v>
      </c>
      <c r="AH600" s="631">
        <v>119.44781089999999</v>
      </c>
      <c r="AI600" s="630">
        <v>0.21607156699999999</v>
      </c>
      <c r="AJ600" s="632">
        <v>86.104077029999999</v>
      </c>
      <c r="AK600" s="633">
        <v>0.312365685</v>
      </c>
      <c r="AL600" s="634">
        <v>124.4770856</v>
      </c>
      <c r="AM600" s="633">
        <v>0.27080620900000002</v>
      </c>
      <c r="AN600" s="634">
        <v>107.9157196</v>
      </c>
      <c r="AO600" s="633">
        <v>0.26455317299999997</v>
      </c>
      <c r="AP600" s="635">
        <v>105.4238977</v>
      </c>
      <c r="AQ600" s="630">
        <v>0.275331724</v>
      </c>
      <c r="AR600" s="631">
        <v>109.7191279</v>
      </c>
      <c r="AS600" s="630">
        <v>0.25608255499999999</v>
      </c>
      <c r="AT600" s="631">
        <v>102.0483737</v>
      </c>
      <c r="AU600" s="630">
        <v>0.28003418499999999</v>
      </c>
      <c r="AV600" s="632">
        <v>111.59304899999999</v>
      </c>
      <c r="AW600" s="633">
        <v>0.31579214100000003</v>
      </c>
      <c r="AX600" s="635">
        <v>125.8425216</v>
      </c>
      <c r="AY600" s="604"/>
      <c r="AZ600" s="568" t="str">
        <f t="shared" si="3171"/>
        <v>I think energy companies do not care about the environment</v>
      </c>
      <c r="BA600" s="665">
        <f t="shared" si="3451"/>
        <v>0</v>
      </c>
      <c r="BB600" s="665">
        <f t="shared" si="3452"/>
        <v>0</v>
      </c>
      <c r="BC600" s="665">
        <f t="shared" si="3453"/>
        <v>5.4632129310000002</v>
      </c>
      <c r="BD600" s="648">
        <f t="shared" si="3454"/>
        <v>23.0360631</v>
      </c>
      <c r="BE600" s="648">
        <f t="shared" si="3455"/>
        <v>0</v>
      </c>
      <c r="BF600" s="666">
        <f t="shared" si="3456"/>
        <v>11.182688625000001</v>
      </c>
      <c r="BG600" s="666">
        <f t="shared" si="3457"/>
        <v>6.1104346940000003</v>
      </c>
      <c r="BH600" s="666">
        <f t="shared" si="3458"/>
        <v>0</v>
      </c>
      <c r="BI600" s="666">
        <f t="shared" si="3459"/>
        <v>1.4370074899999998</v>
      </c>
      <c r="BJ600" s="666">
        <f t="shared" si="3460"/>
        <v>4.7003343800000001</v>
      </c>
      <c r="BK600" s="650">
        <f t="shared" si="3461"/>
        <v>7.0376410800000002</v>
      </c>
      <c r="BL600" s="650">
        <f t="shared" si="3462"/>
        <v>3.0951396280000001</v>
      </c>
      <c r="BM600" s="650">
        <f t="shared" si="3463"/>
        <v>0</v>
      </c>
      <c r="BN600" s="650">
        <f t="shared" si="3464"/>
        <v>0</v>
      </c>
      <c r="BO600" s="650">
        <f t="shared" si="3465"/>
        <v>3.4571450719999999</v>
      </c>
      <c r="BP600" s="667">
        <f t="shared" si="3466"/>
        <v>3.1236568500000002</v>
      </c>
      <c r="BQ600" s="667">
        <f t="shared" si="3467"/>
        <v>2.437255881</v>
      </c>
      <c r="BR600" s="667">
        <f t="shared" si="3468"/>
        <v>1.587319038</v>
      </c>
      <c r="BS600" s="650">
        <f t="shared" si="3469"/>
        <v>0.82599517200000006</v>
      </c>
      <c r="BT600" s="650">
        <f t="shared" si="3470"/>
        <v>3.5851557700000001</v>
      </c>
      <c r="BU600" s="650">
        <f t="shared" si="3471"/>
        <v>0.56006836999999998</v>
      </c>
      <c r="BV600" s="667">
        <f t="shared" si="3472"/>
        <v>1.2631685640000001</v>
      </c>
      <c r="BW600" s="652">
        <f t="shared" si="3473"/>
        <v>78.902286645000004</v>
      </c>
      <c r="BX600" s="606">
        <f t="shared" si="3498"/>
        <v>9.7188087050344221E-2</v>
      </c>
      <c r="BY600" s="645">
        <f t="shared" ca="1" si="3474"/>
        <v>98.150435611449353</v>
      </c>
      <c r="BZ600" s="608"/>
      <c r="CB600" s="616" t="str">
        <f t="shared" si="3194"/>
        <v>I think energy companies do not care about the environment</v>
      </c>
      <c r="CC600" s="665">
        <f t="shared" ca="1" si="3475"/>
        <v>0</v>
      </c>
      <c r="CD600" s="665">
        <f t="shared" ca="1" si="3476"/>
        <v>0.81524140200000006</v>
      </c>
      <c r="CE600" s="665">
        <f t="shared" ca="1" si="3477"/>
        <v>145.131439167</v>
      </c>
      <c r="CF600" s="648">
        <f t="shared" ca="1" si="3478"/>
        <v>433.12145055000002</v>
      </c>
      <c r="CG600" s="648">
        <f t="shared" ca="1" si="3479"/>
        <v>1.271771735</v>
      </c>
      <c r="CH600" s="666">
        <f t="shared" ca="1" si="3480"/>
        <v>285.05306287500002</v>
      </c>
      <c r="CI600" s="666">
        <f t="shared" ca="1" si="3481"/>
        <v>129.72922888799999</v>
      </c>
      <c r="CJ600" s="666">
        <f t="shared" ca="1" si="3482"/>
        <v>0</v>
      </c>
      <c r="CK600" s="666">
        <f t="shared" ca="1" si="3483"/>
        <v>28.452748301999996</v>
      </c>
      <c r="CL600" s="666">
        <f t="shared" ca="1" si="3484"/>
        <v>85.311068997000007</v>
      </c>
      <c r="CM600" s="650">
        <f t="shared" ca="1" si="3485"/>
        <v>226.846630812</v>
      </c>
      <c r="CN600" s="650">
        <f t="shared" ca="1" si="3486"/>
        <v>165.14780729400002</v>
      </c>
      <c r="CO600" s="650">
        <f t="shared" ca="1" si="3487"/>
        <v>51.853089984000007</v>
      </c>
      <c r="CP600" s="650">
        <f t="shared" ca="1" si="3488"/>
        <v>0</v>
      </c>
      <c r="CQ600" s="650">
        <f t="shared" ca="1" si="3489"/>
        <v>102.633994325</v>
      </c>
      <c r="CR600" s="667">
        <f t="shared" ca="1" si="3490"/>
        <v>131.19358769999999</v>
      </c>
      <c r="CS600" s="667">
        <f t="shared" ca="1" si="3491"/>
        <v>144.33970939700001</v>
      </c>
      <c r="CT600" s="667">
        <f t="shared" ca="1" si="3492"/>
        <v>157.14458476199999</v>
      </c>
      <c r="CU600" s="650">
        <f t="shared" ca="1" si="3493"/>
        <v>102.148069604</v>
      </c>
      <c r="CV600" s="650">
        <f t="shared" ca="1" si="3494"/>
        <v>73.751775839999993</v>
      </c>
      <c r="CW600" s="650">
        <f t="shared" ca="1" si="3495"/>
        <v>66.928170214999994</v>
      </c>
      <c r="CX600" s="667">
        <f t="shared" ca="1" si="3496"/>
        <v>25.263371280000001</v>
      </c>
      <c r="CY600" s="652">
        <f t="shared" ca="1" si="3497"/>
        <v>2356.1368031289994</v>
      </c>
      <c r="CZ600" s="606">
        <f t="shared" ca="1" si="3499"/>
        <v>9.9019516770241553E-2</v>
      </c>
      <c r="DA600" s="645"/>
    </row>
    <row r="601" spans="1:105" ht="15" x14ac:dyDescent="0.25">
      <c r="A601" s="615">
        <v>790</v>
      </c>
      <c r="B601" s="616"/>
      <c r="C601" s="616" t="s">
        <v>823</v>
      </c>
      <c r="D601" s="616" t="str">
        <f t="shared" si="3404"/>
        <v>AttitudesI am actively trying to reduce my meat consumption</v>
      </c>
      <c r="E601" s="568" t="s">
        <v>865</v>
      </c>
      <c r="F601" s="620">
        <v>0.121191645</v>
      </c>
      <c r="G601" s="621">
        <v>0.13918288200000001</v>
      </c>
      <c r="H601" s="622">
        <v>114.8452781</v>
      </c>
      <c r="I601" s="621">
        <v>0.18928015100000001</v>
      </c>
      <c r="J601" s="622">
        <v>156.18250839999999</v>
      </c>
      <c r="K601" s="621">
        <v>0.130727168</v>
      </c>
      <c r="L601" s="623">
        <v>107.8681357</v>
      </c>
      <c r="M601" s="624">
        <v>0.12648121000000001</v>
      </c>
      <c r="N601" s="625">
        <v>104.3646282</v>
      </c>
      <c r="O601" s="624">
        <v>0.15322097900000001</v>
      </c>
      <c r="P601" s="626">
        <v>126.4286654</v>
      </c>
      <c r="Q601" s="627">
        <v>0.104770053</v>
      </c>
      <c r="R601" s="628">
        <v>86.449897989999997</v>
      </c>
      <c r="S601" s="627">
        <v>0.12041376199999999</v>
      </c>
      <c r="T601" s="628">
        <v>99.358137880000001</v>
      </c>
      <c r="U601" s="627">
        <v>0.138081755</v>
      </c>
      <c r="V601" s="628">
        <v>113.9366947</v>
      </c>
      <c r="W601" s="627">
        <v>0.177349175</v>
      </c>
      <c r="X601" s="628">
        <v>146.33779000000001</v>
      </c>
      <c r="Y601" s="627">
        <v>0.110111098</v>
      </c>
      <c r="Z601" s="629">
        <v>90.857003910000003</v>
      </c>
      <c r="AA601" s="630">
        <v>0.100028597</v>
      </c>
      <c r="AB601" s="631">
        <v>82.537535230000003</v>
      </c>
      <c r="AC601" s="630">
        <v>0.106181993</v>
      </c>
      <c r="AD601" s="631">
        <v>87.61494501</v>
      </c>
      <c r="AE601" s="630">
        <v>0.118942954</v>
      </c>
      <c r="AF601" s="631">
        <v>98.144516710000005</v>
      </c>
      <c r="AG601" s="630">
        <v>0.16682148299999999</v>
      </c>
      <c r="AH601" s="631">
        <v>137.6509763</v>
      </c>
      <c r="AI601" s="630">
        <v>9.8443376999999999E-2</v>
      </c>
      <c r="AJ601" s="632">
        <v>81.22950831</v>
      </c>
      <c r="AK601" s="633">
        <v>0.141333712</v>
      </c>
      <c r="AL601" s="634">
        <v>116.62001290000001</v>
      </c>
      <c r="AM601" s="633">
        <v>0.10733656</v>
      </c>
      <c r="AN601" s="634">
        <v>88.567623510000004</v>
      </c>
      <c r="AO601" s="633">
        <v>0.11114173400000001</v>
      </c>
      <c r="AP601" s="635">
        <v>91.707422579999999</v>
      </c>
      <c r="AQ601" s="630">
        <v>0.12593404899999999</v>
      </c>
      <c r="AR601" s="631">
        <v>103.9131445</v>
      </c>
      <c r="AS601" s="630">
        <v>0.125778798</v>
      </c>
      <c r="AT601" s="631">
        <v>103.7850409</v>
      </c>
      <c r="AU601" s="630">
        <v>0.125778798</v>
      </c>
      <c r="AV601" s="632">
        <v>103.7850409</v>
      </c>
      <c r="AW601" s="633">
        <v>0.17887141500000001</v>
      </c>
      <c r="AX601" s="635">
        <v>147.59385040000001</v>
      </c>
      <c r="AY601" s="604"/>
      <c r="AZ601" s="568" t="str">
        <f t="shared" si="3171"/>
        <v>I am actively trying to reduce my meat consumption</v>
      </c>
      <c r="BA601" s="665">
        <f t="shared" si="3451"/>
        <v>0</v>
      </c>
      <c r="BB601" s="665">
        <f t="shared" si="3452"/>
        <v>0</v>
      </c>
      <c r="BC601" s="665">
        <f t="shared" si="3453"/>
        <v>3.0067248640000002</v>
      </c>
      <c r="BD601" s="648">
        <f t="shared" si="3454"/>
        <v>13.407008260000001</v>
      </c>
      <c r="BE601" s="648">
        <f t="shared" si="3455"/>
        <v>0</v>
      </c>
      <c r="BF601" s="666">
        <f t="shared" si="3456"/>
        <v>5.5528128089999997</v>
      </c>
      <c r="BG601" s="666">
        <f t="shared" si="3457"/>
        <v>3.1307578119999997</v>
      </c>
      <c r="BH601" s="666">
        <f t="shared" si="3458"/>
        <v>0</v>
      </c>
      <c r="BI601" s="666">
        <f t="shared" si="3459"/>
        <v>0.88674587500000002</v>
      </c>
      <c r="BJ601" s="666">
        <f t="shared" si="3460"/>
        <v>2.2022219600000001</v>
      </c>
      <c r="BK601" s="650">
        <f t="shared" si="3461"/>
        <v>3.0008579099999997</v>
      </c>
      <c r="BL601" s="650">
        <f t="shared" si="3462"/>
        <v>1.4865479020000001</v>
      </c>
      <c r="BM601" s="650">
        <f t="shared" si="3463"/>
        <v>0</v>
      </c>
      <c r="BN601" s="650">
        <f t="shared" si="3464"/>
        <v>0</v>
      </c>
      <c r="BO601" s="650">
        <f t="shared" si="3465"/>
        <v>1.575094032</v>
      </c>
      <c r="BP601" s="667">
        <f t="shared" si="3466"/>
        <v>1.41333712</v>
      </c>
      <c r="BQ601" s="667">
        <f t="shared" si="3467"/>
        <v>0.96602904000000001</v>
      </c>
      <c r="BR601" s="667">
        <f t="shared" si="3468"/>
        <v>0.66685040400000006</v>
      </c>
      <c r="BS601" s="650">
        <f t="shared" si="3469"/>
        <v>0.37780214699999998</v>
      </c>
      <c r="BT601" s="650">
        <f t="shared" si="3470"/>
        <v>1.7609031719999999</v>
      </c>
      <c r="BU601" s="650">
        <f t="shared" si="3471"/>
        <v>0.25155759599999999</v>
      </c>
      <c r="BV601" s="667">
        <f t="shared" si="3472"/>
        <v>0.71548566000000002</v>
      </c>
      <c r="BW601" s="652">
        <f t="shared" si="3473"/>
        <v>40.400736562999995</v>
      </c>
      <c r="BX601" s="606">
        <f t="shared" si="3498"/>
        <v>4.9763707351714453E-2</v>
      </c>
      <c r="BY601" s="645">
        <f t="shared" ca="1" si="3474"/>
        <v>102.57597849183051</v>
      </c>
      <c r="BZ601" s="608"/>
      <c r="CB601" s="616" t="str">
        <f t="shared" si="3194"/>
        <v>I am actively trying to reduce my meat consumption</v>
      </c>
      <c r="CC601" s="665">
        <f t="shared" ca="1" si="3475"/>
        <v>0</v>
      </c>
      <c r="CD601" s="665">
        <f t="shared" ca="1" si="3476"/>
        <v>0.56784045300000008</v>
      </c>
      <c r="CE601" s="665">
        <f t="shared" ca="1" si="3477"/>
        <v>79.874299648000004</v>
      </c>
      <c r="CF601" s="648">
        <f t="shared" ca="1" si="3478"/>
        <v>252.07705153000003</v>
      </c>
      <c r="CG601" s="648">
        <f t="shared" ca="1" si="3479"/>
        <v>0.76610489500000001</v>
      </c>
      <c r="CH601" s="666">
        <f t="shared" ca="1" si="3480"/>
        <v>141.54434160299999</v>
      </c>
      <c r="CI601" s="666">
        <f t="shared" ca="1" si="3481"/>
        <v>66.468396623999993</v>
      </c>
      <c r="CJ601" s="666">
        <f t="shared" ca="1" si="3482"/>
        <v>0</v>
      </c>
      <c r="CK601" s="666">
        <f t="shared" ca="1" si="3483"/>
        <v>17.557568324999998</v>
      </c>
      <c r="CL601" s="666">
        <f t="shared" ca="1" si="3484"/>
        <v>39.970328574</v>
      </c>
      <c r="CM601" s="650">
        <f t="shared" ca="1" si="3485"/>
        <v>96.727653298999996</v>
      </c>
      <c r="CN601" s="650">
        <f t="shared" ca="1" si="3486"/>
        <v>79.317948771000005</v>
      </c>
      <c r="CO601" s="650">
        <f t="shared" ca="1" si="3487"/>
        <v>22.837047168000002</v>
      </c>
      <c r="CP601" s="650">
        <f t="shared" ca="1" si="3488"/>
        <v>0</v>
      </c>
      <c r="CQ601" s="650">
        <f t="shared" ca="1" si="3489"/>
        <v>46.760604074999996</v>
      </c>
      <c r="CR601" s="667">
        <f t="shared" ca="1" si="3490"/>
        <v>59.360159039999999</v>
      </c>
      <c r="CS601" s="667">
        <f t="shared" ca="1" si="3491"/>
        <v>57.210386479999997</v>
      </c>
      <c r="CT601" s="667">
        <f t="shared" ca="1" si="3492"/>
        <v>66.018189996000004</v>
      </c>
      <c r="CU601" s="650">
        <f t="shared" ca="1" si="3493"/>
        <v>46.721532179</v>
      </c>
      <c r="CV601" s="650">
        <f t="shared" ca="1" si="3494"/>
        <v>36.224293824</v>
      </c>
      <c r="CW601" s="650">
        <f t="shared" ca="1" si="3495"/>
        <v>30.061132722</v>
      </c>
      <c r="CX601" s="667">
        <f t="shared" ca="1" si="3496"/>
        <v>14.309713200000001</v>
      </c>
      <c r="CY601" s="652">
        <f t="shared" ca="1" si="3497"/>
        <v>1154.3745924059997</v>
      </c>
      <c r="CZ601" s="606">
        <f t="shared" ca="1" si="3499"/>
        <v>4.8513997217855251E-2</v>
      </c>
      <c r="DA601" s="645"/>
    </row>
    <row r="602" spans="1:105" ht="15" x14ac:dyDescent="0.25">
      <c r="A602" s="615">
        <v>791</v>
      </c>
      <c r="B602" s="616"/>
      <c r="C602" s="616" t="s">
        <v>823</v>
      </c>
      <c r="D602" s="616" t="str">
        <f t="shared" si="3404"/>
        <v>AttitudesI do not mind paying more for organic food</v>
      </c>
      <c r="E602" s="568" t="s">
        <v>866</v>
      </c>
      <c r="F602" s="620">
        <v>6.9273429999999997E-2</v>
      </c>
      <c r="G602" s="621">
        <v>0.16275039899999999</v>
      </c>
      <c r="H602" s="622">
        <v>234.93913689999999</v>
      </c>
      <c r="I602" s="621">
        <v>0.13377805100000001</v>
      </c>
      <c r="J602" s="622">
        <v>193.11596159999999</v>
      </c>
      <c r="K602" s="621">
        <v>6.7155065999999999E-2</v>
      </c>
      <c r="L602" s="623">
        <v>96.942025729999997</v>
      </c>
      <c r="M602" s="624">
        <v>8.0344212999999998E-2</v>
      </c>
      <c r="N602" s="625">
        <v>115.98128319999999</v>
      </c>
      <c r="O602" s="624">
        <v>9.7615033000000004E-2</v>
      </c>
      <c r="P602" s="626">
        <v>140.91265949999999</v>
      </c>
      <c r="Q602" s="627">
        <v>5.6156817999999997E-2</v>
      </c>
      <c r="R602" s="628">
        <v>81.065450729999995</v>
      </c>
      <c r="S602" s="627">
        <v>5.5246923000000003E-2</v>
      </c>
      <c r="T602" s="628">
        <v>79.751966089999996</v>
      </c>
      <c r="U602" s="627">
        <v>8.179438E-2</v>
      </c>
      <c r="V602" s="628">
        <v>118.0746788</v>
      </c>
      <c r="W602" s="627">
        <v>9.7554257000000005E-2</v>
      </c>
      <c r="X602" s="628">
        <v>140.824927</v>
      </c>
      <c r="Y602" s="627">
        <v>5.8590336E-2</v>
      </c>
      <c r="Z602" s="629">
        <v>84.578367549999996</v>
      </c>
      <c r="AA602" s="630">
        <v>5.3185151999999999E-2</v>
      </c>
      <c r="AB602" s="631">
        <v>76.775687719999993</v>
      </c>
      <c r="AC602" s="630">
        <v>5.3575809000000002E-2</v>
      </c>
      <c r="AD602" s="631">
        <v>77.339622660000003</v>
      </c>
      <c r="AE602" s="630">
        <v>5.5622136000000003E-2</v>
      </c>
      <c r="AF602" s="631">
        <v>80.293608030000001</v>
      </c>
      <c r="AG602" s="630">
        <v>0.113858205</v>
      </c>
      <c r="AH602" s="631">
        <v>164.36057049999999</v>
      </c>
      <c r="AI602" s="630">
        <v>4.9593617999999999E-2</v>
      </c>
      <c r="AJ602" s="632">
        <v>71.591110099999995</v>
      </c>
      <c r="AK602" s="633">
        <v>9.0601664999999998E-2</v>
      </c>
      <c r="AL602" s="634">
        <v>130.78847780000001</v>
      </c>
      <c r="AM602" s="633">
        <v>5.4624667000000002E-2</v>
      </c>
      <c r="AN602" s="634">
        <v>78.853706740000007</v>
      </c>
      <c r="AO602" s="633">
        <v>5.9350464999999998E-2</v>
      </c>
      <c r="AP602" s="635">
        <v>85.675654820000005</v>
      </c>
      <c r="AQ602" s="630">
        <v>8.9198881999999993E-2</v>
      </c>
      <c r="AR602" s="631">
        <v>128.7634832</v>
      </c>
      <c r="AS602" s="630">
        <v>6.2616709000000007E-2</v>
      </c>
      <c r="AT602" s="631">
        <v>90.390657140000002</v>
      </c>
      <c r="AU602" s="630">
        <v>8.0386810000000003E-2</v>
      </c>
      <c r="AV602" s="632">
        <v>116.0427746</v>
      </c>
      <c r="AW602" s="633">
        <v>0.116078555</v>
      </c>
      <c r="AX602" s="635">
        <v>167.56576820000001</v>
      </c>
      <c r="AY602" s="604"/>
      <c r="AZ602" s="568" t="str">
        <f t="shared" si="3171"/>
        <v>I do not mind paying more for organic food</v>
      </c>
      <c r="BA602" s="665">
        <f t="shared" si="3451"/>
        <v>0</v>
      </c>
      <c r="BB602" s="665">
        <f t="shared" si="3452"/>
        <v>0</v>
      </c>
      <c r="BC602" s="665">
        <f t="shared" si="3453"/>
        <v>1.5445665179999999</v>
      </c>
      <c r="BD602" s="648">
        <f t="shared" si="3454"/>
        <v>8.5164865780000003</v>
      </c>
      <c r="BE602" s="648">
        <f t="shared" si="3455"/>
        <v>0</v>
      </c>
      <c r="BF602" s="666">
        <f t="shared" si="3456"/>
        <v>2.9763113539999999</v>
      </c>
      <c r="BG602" s="666">
        <f t="shared" si="3457"/>
        <v>1.4364199980000001</v>
      </c>
      <c r="BH602" s="666">
        <f t="shared" si="3458"/>
        <v>0</v>
      </c>
      <c r="BI602" s="666">
        <f t="shared" si="3459"/>
        <v>0.487771285</v>
      </c>
      <c r="BJ602" s="666">
        <f t="shared" si="3460"/>
        <v>1.17180672</v>
      </c>
      <c r="BK602" s="650">
        <f t="shared" si="3461"/>
        <v>1.5955545600000001</v>
      </c>
      <c r="BL602" s="650">
        <f t="shared" si="3462"/>
        <v>0.75006132599999997</v>
      </c>
      <c r="BM602" s="650">
        <f t="shared" si="3463"/>
        <v>0</v>
      </c>
      <c r="BN602" s="650">
        <f t="shared" si="3464"/>
        <v>0</v>
      </c>
      <c r="BO602" s="650">
        <f t="shared" si="3465"/>
        <v>0.79349788799999998</v>
      </c>
      <c r="BP602" s="667">
        <f t="shared" si="3466"/>
        <v>0.90601664999999998</v>
      </c>
      <c r="BQ602" s="667">
        <f t="shared" si="3467"/>
        <v>0.49162200300000003</v>
      </c>
      <c r="BR602" s="667">
        <f t="shared" si="3468"/>
        <v>0.35610279</v>
      </c>
      <c r="BS602" s="650">
        <f t="shared" si="3469"/>
        <v>0.26759664599999999</v>
      </c>
      <c r="BT602" s="650">
        <f t="shared" si="3470"/>
        <v>0.87663392600000012</v>
      </c>
      <c r="BU602" s="650">
        <f t="shared" si="3471"/>
        <v>0.16077362000000001</v>
      </c>
      <c r="BV602" s="667">
        <f t="shared" si="3472"/>
        <v>0.46431422</v>
      </c>
      <c r="BW602" s="652">
        <f t="shared" si="3473"/>
        <v>22.795536082000005</v>
      </c>
      <c r="BX602" s="606">
        <f t="shared" si="3498"/>
        <v>2.8078458043485251E-2</v>
      </c>
      <c r="BY602" s="645">
        <f t="shared" ca="1" si="3474"/>
        <v>103.25243937594554</v>
      </c>
      <c r="BZ602" s="608"/>
      <c r="CB602" s="616" t="str">
        <f t="shared" si="3194"/>
        <v>I do not mind paying more for organic food</v>
      </c>
      <c r="CC602" s="665">
        <f t="shared" ca="1" si="3475"/>
        <v>0</v>
      </c>
      <c r="CD602" s="665">
        <f t="shared" ca="1" si="3476"/>
        <v>0.40133415300000003</v>
      </c>
      <c r="CE602" s="665">
        <f t="shared" ca="1" si="3477"/>
        <v>41.031745325999999</v>
      </c>
      <c r="CF602" s="648">
        <f t="shared" ca="1" si="3478"/>
        <v>160.12601650899998</v>
      </c>
      <c r="CG602" s="648">
        <f t="shared" ca="1" si="3479"/>
        <v>0.48807516500000003</v>
      </c>
      <c r="CH602" s="666">
        <f t="shared" ca="1" si="3480"/>
        <v>75.867861117999993</v>
      </c>
      <c r="CI602" s="666">
        <f t="shared" ca="1" si="3481"/>
        <v>30.496301496000001</v>
      </c>
      <c r="CJ602" s="666">
        <f t="shared" ca="1" si="3482"/>
        <v>0</v>
      </c>
      <c r="CK602" s="666">
        <f t="shared" ca="1" si="3483"/>
        <v>9.6578714430000012</v>
      </c>
      <c r="CL602" s="666">
        <f t="shared" ca="1" si="3484"/>
        <v>21.268291968</v>
      </c>
      <c r="CM602" s="650">
        <f t="shared" ca="1" si="3485"/>
        <v>51.430041983999999</v>
      </c>
      <c r="CN602" s="650">
        <f t="shared" ca="1" si="3486"/>
        <v>40.021129323000004</v>
      </c>
      <c r="CO602" s="650">
        <f t="shared" ca="1" si="3487"/>
        <v>10.679450112000001</v>
      </c>
      <c r="CP602" s="650">
        <f t="shared" ca="1" si="3488"/>
        <v>0</v>
      </c>
      <c r="CQ602" s="650">
        <f t="shared" ca="1" si="3489"/>
        <v>23.556968550000001</v>
      </c>
      <c r="CR602" s="667">
        <f t="shared" ca="1" si="3490"/>
        <v>38.0526993</v>
      </c>
      <c r="CS602" s="667">
        <f t="shared" ca="1" si="3491"/>
        <v>29.114947511</v>
      </c>
      <c r="CT602" s="667">
        <f t="shared" ca="1" si="3492"/>
        <v>35.254176209999997</v>
      </c>
      <c r="CU602" s="650">
        <f t="shared" ca="1" si="3493"/>
        <v>33.092785221999996</v>
      </c>
      <c r="CV602" s="650">
        <f t="shared" ca="1" si="3494"/>
        <v>18.033612192000003</v>
      </c>
      <c r="CW602" s="650">
        <f t="shared" ca="1" si="3495"/>
        <v>19.21244759</v>
      </c>
      <c r="CX602" s="667">
        <f t="shared" ca="1" si="3496"/>
        <v>9.2862843999999996</v>
      </c>
      <c r="CY602" s="652">
        <f t="shared" ca="1" si="3497"/>
        <v>647.07203957199988</v>
      </c>
      <c r="CZ602" s="606">
        <f t="shared" ca="1" si="3499"/>
        <v>2.719399000468227E-2</v>
      </c>
      <c r="DA602" s="645"/>
    </row>
    <row r="603" spans="1:105" ht="15" x14ac:dyDescent="0.25">
      <c r="A603" s="615">
        <v>792</v>
      </c>
      <c r="B603" s="616"/>
      <c r="C603" s="616" t="s">
        <v>823</v>
      </c>
      <c r="D603" s="616" t="str">
        <f t="shared" si="3404"/>
        <v>AttitudesI like to look out for where my products are made or grown</v>
      </c>
      <c r="E603" s="568" t="s">
        <v>867</v>
      </c>
      <c r="F603" s="620">
        <v>9.8991943999999998E-2</v>
      </c>
      <c r="G603" s="621">
        <v>0.13900420899999999</v>
      </c>
      <c r="H603" s="622">
        <v>140.41971789999999</v>
      </c>
      <c r="I603" s="621">
        <v>0.13983162900000001</v>
      </c>
      <c r="J603" s="622">
        <v>141.25556349999999</v>
      </c>
      <c r="K603" s="621">
        <v>0.114630173</v>
      </c>
      <c r="L603" s="623">
        <v>115.7974763</v>
      </c>
      <c r="M603" s="624">
        <v>0.101285028</v>
      </c>
      <c r="N603" s="625">
        <v>102.3164348</v>
      </c>
      <c r="O603" s="624">
        <v>0.119728644</v>
      </c>
      <c r="P603" s="626">
        <v>120.9478661</v>
      </c>
      <c r="Q603" s="627">
        <v>8.7339765E-2</v>
      </c>
      <c r="R603" s="628">
        <v>88.229164260000005</v>
      </c>
      <c r="S603" s="627">
        <v>8.6844224999999997E-2</v>
      </c>
      <c r="T603" s="628">
        <v>87.728578029999994</v>
      </c>
      <c r="U603" s="627">
        <v>9.1352559999999999E-2</v>
      </c>
      <c r="V603" s="628">
        <v>92.282822100000004</v>
      </c>
      <c r="W603" s="627">
        <v>0.115333372</v>
      </c>
      <c r="X603" s="628">
        <v>116.5078359</v>
      </c>
      <c r="Y603" s="627">
        <v>9.1352559999999999E-2</v>
      </c>
      <c r="Z603" s="629">
        <v>92.282822100000004</v>
      </c>
      <c r="AA603" s="630">
        <v>9.5168735000000004E-2</v>
      </c>
      <c r="AB603" s="631">
        <v>96.137858350000002</v>
      </c>
      <c r="AC603" s="630">
        <v>7.7527692999999995E-2</v>
      </c>
      <c r="AD603" s="631">
        <v>78.317174140000006</v>
      </c>
      <c r="AE603" s="630">
        <v>8.2395006000000007E-2</v>
      </c>
      <c r="AF603" s="631">
        <v>83.234051339999994</v>
      </c>
      <c r="AG603" s="630">
        <v>0.15698984299999999</v>
      </c>
      <c r="AH603" s="631">
        <v>158.588503</v>
      </c>
      <c r="AI603" s="630">
        <v>9.5168735000000004E-2</v>
      </c>
      <c r="AJ603" s="632">
        <v>96.137858350000002</v>
      </c>
      <c r="AK603" s="633">
        <v>0.10326052300000001</v>
      </c>
      <c r="AL603" s="634">
        <v>104.3120462</v>
      </c>
      <c r="AM603" s="633">
        <v>9.8371825999999996E-2</v>
      </c>
      <c r="AN603" s="634">
        <v>99.373567219999998</v>
      </c>
      <c r="AO603" s="633">
        <v>9.7045990999999998E-2</v>
      </c>
      <c r="AP603" s="635">
        <v>98.034230269999995</v>
      </c>
      <c r="AQ603" s="630">
        <v>0.10250234900000001</v>
      </c>
      <c r="AR603" s="631">
        <v>103.5461514</v>
      </c>
      <c r="AS603" s="630">
        <v>9.5654830999999996E-2</v>
      </c>
      <c r="AT603" s="631">
        <v>96.628904050000003</v>
      </c>
      <c r="AU603" s="630">
        <v>0.115560977</v>
      </c>
      <c r="AV603" s="632">
        <v>116.73775910000001</v>
      </c>
      <c r="AW603" s="633">
        <v>0.17249930599999999</v>
      </c>
      <c r="AX603" s="635">
        <v>174.2559029</v>
      </c>
      <c r="AY603" s="672"/>
      <c r="AZ603" s="568" t="str">
        <f t="shared" si="3171"/>
        <v>I like to look out for where my products are made or grown</v>
      </c>
      <c r="BA603" s="665">
        <f t="shared" si="3451"/>
        <v>0</v>
      </c>
      <c r="BB603" s="665">
        <f t="shared" si="3452"/>
        <v>0</v>
      </c>
      <c r="BC603" s="665">
        <f t="shared" si="3453"/>
        <v>2.6364939789999999</v>
      </c>
      <c r="BD603" s="648">
        <f t="shared" si="3454"/>
        <v>10.736212968</v>
      </c>
      <c r="BE603" s="648">
        <f t="shared" si="3455"/>
        <v>0</v>
      </c>
      <c r="BF603" s="666">
        <f t="shared" si="3456"/>
        <v>4.6290075450000003</v>
      </c>
      <c r="BG603" s="666">
        <f t="shared" si="3457"/>
        <v>2.2579498500000001</v>
      </c>
      <c r="BH603" s="666">
        <f t="shared" si="3458"/>
        <v>0</v>
      </c>
      <c r="BI603" s="666">
        <f t="shared" si="3459"/>
        <v>0.57666686</v>
      </c>
      <c r="BJ603" s="666">
        <f t="shared" si="3460"/>
        <v>1.8270512000000001</v>
      </c>
      <c r="BK603" s="650">
        <f t="shared" si="3461"/>
        <v>2.8550620499999999</v>
      </c>
      <c r="BL603" s="650">
        <f t="shared" si="3462"/>
        <v>1.085387702</v>
      </c>
      <c r="BM603" s="650">
        <f t="shared" si="3463"/>
        <v>0</v>
      </c>
      <c r="BN603" s="650">
        <f t="shared" si="3464"/>
        <v>0</v>
      </c>
      <c r="BO603" s="650">
        <f t="shared" si="3465"/>
        <v>1.5226997600000001</v>
      </c>
      <c r="BP603" s="667">
        <f t="shared" si="3466"/>
        <v>1.0326052300000002</v>
      </c>
      <c r="BQ603" s="667">
        <f t="shared" si="3467"/>
        <v>0.8853464339999999</v>
      </c>
      <c r="BR603" s="667">
        <f t="shared" si="3468"/>
        <v>0.58227594599999999</v>
      </c>
      <c r="BS603" s="650">
        <f t="shared" si="3469"/>
        <v>0.30750704700000003</v>
      </c>
      <c r="BT603" s="650">
        <f t="shared" si="3470"/>
        <v>1.3391676339999998</v>
      </c>
      <c r="BU603" s="650">
        <f t="shared" si="3471"/>
        <v>0.23112195399999999</v>
      </c>
      <c r="BV603" s="667">
        <f t="shared" si="3472"/>
        <v>0.68999722399999996</v>
      </c>
      <c r="BW603" s="652">
        <f t="shared" si="3473"/>
        <v>33.194553383000006</v>
      </c>
      <c r="BX603" s="674">
        <f t="shared" si="3498"/>
        <v>4.088747336689183E-2</v>
      </c>
      <c r="BY603" s="645">
        <f t="shared" ca="1" si="3474"/>
        <v>101.89177874759874</v>
      </c>
      <c r="BZ603" s="608"/>
      <c r="CB603" s="616" t="str">
        <f t="shared" si="3194"/>
        <v>I like to look out for where my products are made or grown</v>
      </c>
      <c r="CC603" s="665">
        <f t="shared" ca="1" si="3475"/>
        <v>0</v>
      </c>
      <c r="CD603" s="665">
        <f t="shared" ca="1" si="3476"/>
        <v>0.41949488700000004</v>
      </c>
      <c r="CE603" s="665">
        <f t="shared" ca="1" si="3477"/>
        <v>70.039035702999996</v>
      </c>
      <c r="CF603" s="648">
        <f t="shared" ca="1" si="3478"/>
        <v>201.861060804</v>
      </c>
      <c r="CG603" s="648">
        <f t="shared" ca="1" si="3479"/>
        <v>0.59864322000000003</v>
      </c>
      <c r="CH603" s="666">
        <f t="shared" ca="1" si="3480"/>
        <v>117.99602251499999</v>
      </c>
      <c r="CI603" s="666">
        <f t="shared" ca="1" si="3481"/>
        <v>47.938012199999996</v>
      </c>
      <c r="CJ603" s="666">
        <f t="shared" ca="1" si="3482"/>
        <v>0</v>
      </c>
      <c r="CK603" s="666">
        <f t="shared" ca="1" si="3483"/>
        <v>11.418003828</v>
      </c>
      <c r="CL603" s="666">
        <f t="shared" ca="1" si="3484"/>
        <v>33.160979279999999</v>
      </c>
      <c r="CM603" s="650">
        <f t="shared" ca="1" si="3485"/>
        <v>92.028166745000007</v>
      </c>
      <c r="CN603" s="650">
        <f t="shared" ca="1" si="3486"/>
        <v>57.913186670999998</v>
      </c>
      <c r="CO603" s="650">
        <f t="shared" ca="1" si="3487"/>
        <v>15.819841152000002</v>
      </c>
      <c r="CP603" s="650">
        <f t="shared" ca="1" si="3488"/>
        <v>0</v>
      </c>
      <c r="CQ603" s="650">
        <f t="shared" ca="1" si="3489"/>
        <v>45.205149125000005</v>
      </c>
      <c r="CR603" s="667">
        <f t="shared" ca="1" si="3490"/>
        <v>43.369419660000005</v>
      </c>
      <c r="CS603" s="667">
        <f t="shared" ca="1" si="3491"/>
        <v>52.432183257999995</v>
      </c>
      <c r="CT603" s="667">
        <f t="shared" ca="1" si="3492"/>
        <v>57.645318654</v>
      </c>
      <c r="CU603" s="650">
        <f t="shared" ca="1" si="3493"/>
        <v>38.028371479</v>
      </c>
      <c r="CV603" s="650">
        <f t="shared" ca="1" si="3494"/>
        <v>27.548591328000001</v>
      </c>
      <c r="CW603" s="650">
        <f t="shared" ca="1" si="3495"/>
        <v>27.619073502999999</v>
      </c>
      <c r="CX603" s="667">
        <f t="shared" ca="1" si="3496"/>
        <v>13.799944479999999</v>
      </c>
      <c r="CY603" s="652">
        <f t="shared" ca="1" si="3497"/>
        <v>954.84049849200005</v>
      </c>
      <c r="CZ603" s="674">
        <f t="shared" ca="1" si="3499"/>
        <v>4.0128334071168052E-2</v>
      </c>
      <c r="DA603" s="645"/>
    </row>
    <row r="604" spans="1:105" ht="15" x14ac:dyDescent="0.25">
      <c r="A604" s="615">
        <v>793</v>
      </c>
      <c r="B604" s="616"/>
      <c r="C604" s="616" t="s">
        <v>823</v>
      </c>
      <c r="D604" s="616" t="str">
        <f t="shared" si="3404"/>
        <v>AttitudesI only buy products from companies that have ethics and values that I agree with</v>
      </c>
      <c r="E604" s="568" t="s">
        <v>868</v>
      </c>
      <c r="F604" s="620">
        <v>4.776917E-2</v>
      </c>
      <c r="G604" s="621">
        <v>0.10814615499999999</v>
      </c>
      <c r="H604" s="622">
        <v>226.39320290000001</v>
      </c>
      <c r="I604" s="621">
        <v>9.5465981000000005E-2</v>
      </c>
      <c r="J604" s="622">
        <v>199.848522</v>
      </c>
      <c r="K604" s="621">
        <v>2.9792677E-2</v>
      </c>
      <c r="L604" s="623">
        <v>62.368002480000001</v>
      </c>
      <c r="M604" s="624">
        <v>3.2487408000000002E-2</v>
      </c>
      <c r="N604" s="625">
        <v>68.009152270000001</v>
      </c>
      <c r="O604" s="624">
        <v>5.1378602000000002E-2</v>
      </c>
      <c r="P604" s="626">
        <v>107.55598519999999</v>
      </c>
      <c r="Q604" s="627">
        <v>2.9248970999999999E-2</v>
      </c>
      <c r="R604" s="628">
        <v>61.229806940000003</v>
      </c>
      <c r="S604" s="627">
        <v>3.4019414999999997E-2</v>
      </c>
      <c r="T604" s="628">
        <v>71.216256729999998</v>
      </c>
      <c r="U604" s="627">
        <v>4.9892840000000001E-2</v>
      </c>
      <c r="V604" s="628">
        <v>104.4456905</v>
      </c>
      <c r="W604" s="627">
        <v>6.1937242000000003E-2</v>
      </c>
      <c r="X604" s="628">
        <v>129.65944669999999</v>
      </c>
      <c r="Y604" s="627">
        <v>3.4559325000000002E-2</v>
      </c>
      <c r="Z604" s="629">
        <v>72.346503760000004</v>
      </c>
      <c r="AA604" s="630">
        <v>3.8740780000000002E-2</v>
      </c>
      <c r="AB604" s="631">
        <v>81.099964940000007</v>
      </c>
      <c r="AC604" s="630">
        <v>3.4720096999999998E-2</v>
      </c>
      <c r="AD604" s="631">
        <v>72.683064119999997</v>
      </c>
      <c r="AE604" s="630">
        <v>4.1865197999999999E-2</v>
      </c>
      <c r="AF604" s="631">
        <v>87.640622129999997</v>
      </c>
      <c r="AG604" s="630">
        <v>0.116085798</v>
      </c>
      <c r="AH604" s="631">
        <v>243.0140561</v>
      </c>
      <c r="AI604" s="630">
        <v>3.0837077000000001E-2</v>
      </c>
      <c r="AJ604" s="632">
        <v>64.554350209999996</v>
      </c>
      <c r="AK604" s="633">
        <v>6.4658251E-2</v>
      </c>
      <c r="AL604" s="634">
        <v>135.35560899999999</v>
      </c>
      <c r="AM604" s="633">
        <v>5.0290368000000002E-2</v>
      </c>
      <c r="AN604" s="634">
        <v>105.2778771</v>
      </c>
      <c r="AO604" s="633">
        <v>5.6022705999999999E-2</v>
      </c>
      <c r="AP604" s="635">
        <v>117.2779542</v>
      </c>
      <c r="AQ604" s="630">
        <v>6.2006117999999999E-2</v>
      </c>
      <c r="AR604" s="631">
        <v>129.8036329</v>
      </c>
      <c r="AS604" s="630">
        <v>6.2006117999999999E-2</v>
      </c>
      <c r="AT604" s="631">
        <v>129.8036329</v>
      </c>
      <c r="AU604" s="630">
        <v>6.4073768000000003E-2</v>
      </c>
      <c r="AV604" s="632">
        <v>134.13205049999999</v>
      </c>
      <c r="AW604" s="633">
        <v>0.115454822</v>
      </c>
      <c r="AX604" s="635">
        <v>241.6931692</v>
      </c>
      <c r="AY604" s="604"/>
      <c r="AZ604" s="568" t="str">
        <f t="shared" si="3171"/>
        <v>I only buy products from companies that have ethics and values that I agree with</v>
      </c>
      <c r="BA604" s="665">
        <f t="shared" si="3451"/>
        <v>0</v>
      </c>
      <c r="BB604" s="665">
        <f t="shared" si="3452"/>
        <v>0</v>
      </c>
      <c r="BC604" s="665">
        <f t="shared" si="3453"/>
        <v>0.68523157099999998</v>
      </c>
      <c r="BD604" s="648">
        <f t="shared" si="3454"/>
        <v>3.4436652480000003</v>
      </c>
      <c r="BE604" s="648">
        <f t="shared" si="3455"/>
        <v>0</v>
      </c>
      <c r="BF604" s="666">
        <f t="shared" si="3456"/>
        <v>1.5501954629999999</v>
      </c>
      <c r="BG604" s="666">
        <f t="shared" si="3457"/>
        <v>0.88450478999999993</v>
      </c>
      <c r="BH604" s="666">
        <f t="shared" si="3458"/>
        <v>0</v>
      </c>
      <c r="BI604" s="666">
        <f t="shared" si="3459"/>
        <v>0.30968621000000002</v>
      </c>
      <c r="BJ604" s="666">
        <f t="shared" si="3460"/>
        <v>0.69118650000000004</v>
      </c>
      <c r="BK604" s="650">
        <f t="shared" si="3461"/>
        <v>1.1622234</v>
      </c>
      <c r="BL604" s="650">
        <f t="shared" si="3462"/>
        <v>0.48608135799999996</v>
      </c>
      <c r="BM604" s="650">
        <f t="shared" si="3463"/>
        <v>0</v>
      </c>
      <c r="BN604" s="650">
        <f t="shared" si="3464"/>
        <v>0</v>
      </c>
      <c r="BO604" s="650">
        <f t="shared" si="3465"/>
        <v>0.49339323200000001</v>
      </c>
      <c r="BP604" s="667">
        <f t="shared" si="3466"/>
        <v>0.64658251</v>
      </c>
      <c r="BQ604" s="667">
        <f t="shared" si="3467"/>
        <v>0.45261331199999999</v>
      </c>
      <c r="BR604" s="667">
        <f t="shared" si="3468"/>
        <v>0.33613623599999998</v>
      </c>
      <c r="BS604" s="650">
        <f t="shared" si="3469"/>
        <v>0.186018354</v>
      </c>
      <c r="BT604" s="650">
        <f t="shared" si="3470"/>
        <v>0.86808565199999999</v>
      </c>
      <c r="BU604" s="650">
        <f t="shared" si="3471"/>
        <v>0.12814753600000001</v>
      </c>
      <c r="BV604" s="667">
        <f t="shared" si="3472"/>
        <v>0.46181928799999999</v>
      </c>
      <c r="BW604" s="652">
        <f t="shared" si="3473"/>
        <v>12.785570659999999</v>
      </c>
      <c r="BX604" s="606">
        <f t="shared" si="3498"/>
        <v>1.5748658335888042E-2</v>
      </c>
      <c r="BY604" s="645">
        <f t="shared" ca="1" si="3474"/>
        <v>93.871356939871191</v>
      </c>
      <c r="BZ604" s="608"/>
      <c r="CB604" s="616" t="str">
        <f t="shared" si="3194"/>
        <v>I only buy products from companies that have ethics and values that I agree with</v>
      </c>
      <c r="CC604" s="665">
        <f t="shared" ca="1" si="3475"/>
        <v>0</v>
      </c>
      <c r="CD604" s="665">
        <f t="shared" ca="1" si="3476"/>
        <v>0.28639794299999999</v>
      </c>
      <c r="CE604" s="665">
        <f t="shared" ca="1" si="3477"/>
        <v>18.203325647</v>
      </c>
      <c r="CF604" s="648">
        <f t="shared" ca="1" si="3478"/>
        <v>64.747404144000001</v>
      </c>
      <c r="CG604" s="648">
        <f t="shared" ca="1" si="3479"/>
        <v>0.25689301000000003</v>
      </c>
      <c r="CH604" s="666">
        <f t="shared" ca="1" si="3480"/>
        <v>39.515359820999997</v>
      </c>
      <c r="CI604" s="666">
        <f t="shared" ca="1" si="3481"/>
        <v>18.77871708</v>
      </c>
      <c r="CJ604" s="666">
        <f t="shared" ca="1" si="3482"/>
        <v>0</v>
      </c>
      <c r="CK604" s="666">
        <f t="shared" ca="1" si="3483"/>
        <v>6.1317869580000002</v>
      </c>
      <c r="CL604" s="666">
        <f t="shared" ca="1" si="3484"/>
        <v>12.545034975</v>
      </c>
      <c r="CM604" s="650">
        <f t="shared" ca="1" si="3485"/>
        <v>37.462334260000006</v>
      </c>
      <c r="CN604" s="650">
        <f t="shared" ca="1" si="3486"/>
        <v>25.935912458999997</v>
      </c>
      <c r="CO604" s="650">
        <f t="shared" ca="1" si="3487"/>
        <v>8.0381180160000003</v>
      </c>
      <c r="CP604" s="650">
        <f t="shared" ca="1" si="3488"/>
        <v>0</v>
      </c>
      <c r="CQ604" s="650">
        <f t="shared" ca="1" si="3489"/>
        <v>14.647611575000001</v>
      </c>
      <c r="CR604" s="667">
        <f t="shared" ca="1" si="3490"/>
        <v>27.15646542</v>
      </c>
      <c r="CS604" s="667">
        <f t="shared" ca="1" si="3491"/>
        <v>26.804766144000002</v>
      </c>
      <c r="CT604" s="667">
        <f t="shared" ca="1" si="3492"/>
        <v>33.277487364000002</v>
      </c>
      <c r="CU604" s="650">
        <f t="shared" ca="1" si="3493"/>
        <v>23.004269778000001</v>
      </c>
      <c r="CV604" s="650">
        <f t="shared" ca="1" si="3494"/>
        <v>17.857761984</v>
      </c>
      <c r="CW604" s="650">
        <f t="shared" ca="1" si="3495"/>
        <v>15.313630552000001</v>
      </c>
      <c r="CX604" s="667">
        <f t="shared" ca="1" si="3496"/>
        <v>9.2363857599999992</v>
      </c>
      <c r="CY604" s="652">
        <f t="shared" ca="1" si="3497"/>
        <v>399.19966289000001</v>
      </c>
      <c r="CZ604" s="606">
        <f t="shared" ca="1" si="3499"/>
        <v>1.6776851692871301E-2</v>
      </c>
      <c r="DA604" s="645"/>
    </row>
    <row r="605" spans="1:105" ht="15" x14ac:dyDescent="0.25">
      <c r="A605" s="615">
        <v>794</v>
      </c>
      <c r="B605" s="616"/>
      <c r="C605" s="616" t="s">
        <v>823</v>
      </c>
      <c r="D605" s="616" t="str">
        <f t="shared" si="3404"/>
        <v>AttitudesI make an effort to support British businesses</v>
      </c>
      <c r="E605" s="568" t="s">
        <v>869</v>
      </c>
      <c r="F605" s="620">
        <v>0.21329521700000001</v>
      </c>
      <c r="G605" s="621">
        <v>0.194357576</v>
      </c>
      <c r="H605" s="622">
        <v>91.121394089999995</v>
      </c>
      <c r="I605" s="621">
        <v>0.210218129</v>
      </c>
      <c r="J605" s="622">
        <v>98.557357039999999</v>
      </c>
      <c r="K605" s="621">
        <v>0.210218129</v>
      </c>
      <c r="L605" s="623">
        <v>98.557357039999999</v>
      </c>
      <c r="M605" s="624">
        <v>0.25273242000000001</v>
      </c>
      <c r="N605" s="625">
        <v>118.4894924</v>
      </c>
      <c r="O605" s="624">
        <v>0.224066556</v>
      </c>
      <c r="P605" s="626">
        <v>105.0499671</v>
      </c>
      <c r="Q605" s="627">
        <v>0.199017518</v>
      </c>
      <c r="R605" s="628">
        <v>93.30613228</v>
      </c>
      <c r="S605" s="627">
        <v>0.19872263600000001</v>
      </c>
      <c r="T605" s="628">
        <v>93.167881940000001</v>
      </c>
      <c r="U605" s="627">
        <v>0.134829323</v>
      </c>
      <c r="V605" s="628">
        <v>63.212539069999998</v>
      </c>
      <c r="W605" s="627">
        <v>0.199017518</v>
      </c>
      <c r="X605" s="628">
        <v>93.30613228</v>
      </c>
      <c r="Y605" s="627">
        <v>0.199017518</v>
      </c>
      <c r="Z605" s="629">
        <v>93.30613228</v>
      </c>
      <c r="AA605" s="630">
        <v>0.20673347</v>
      </c>
      <c r="AB605" s="631">
        <v>96.923631450000002</v>
      </c>
      <c r="AC605" s="630">
        <v>0.20673347</v>
      </c>
      <c r="AD605" s="631">
        <v>96.923631450000002</v>
      </c>
      <c r="AE605" s="630">
        <v>0.19877250399999999</v>
      </c>
      <c r="AF605" s="631">
        <v>93.191261569999995</v>
      </c>
      <c r="AG605" s="630">
        <v>0.21214672900000001</v>
      </c>
      <c r="AH605" s="631">
        <v>99.461549599999998</v>
      </c>
      <c r="AI605" s="630">
        <v>0.20673347</v>
      </c>
      <c r="AJ605" s="632">
        <v>96.923631450000002</v>
      </c>
      <c r="AK605" s="633">
        <v>0.210218129</v>
      </c>
      <c r="AL605" s="634">
        <v>98.557357039999999</v>
      </c>
      <c r="AM605" s="633">
        <v>0.22653933400000001</v>
      </c>
      <c r="AN605" s="634">
        <v>106.2092889</v>
      </c>
      <c r="AO605" s="633">
        <v>0.20972285700000001</v>
      </c>
      <c r="AP605" s="635">
        <v>98.325156660000005</v>
      </c>
      <c r="AQ605" s="630">
        <v>0.24329356699999999</v>
      </c>
      <c r="AR605" s="631">
        <v>114.06423890000001</v>
      </c>
      <c r="AS605" s="630">
        <v>0.268793069</v>
      </c>
      <c r="AT605" s="631">
        <v>126.0192667</v>
      </c>
      <c r="AU605" s="630">
        <v>0.24046762699999999</v>
      </c>
      <c r="AV605" s="632">
        <v>112.7393431</v>
      </c>
      <c r="AW605" s="633">
        <v>0.160945438</v>
      </c>
      <c r="AX605" s="635">
        <v>75.456655839999996</v>
      </c>
      <c r="AY605" s="604"/>
      <c r="AZ605" s="568" t="str">
        <f t="shared" si="3171"/>
        <v>I make an effort to support British businesses</v>
      </c>
      <c r="BA605" s="665">
        <f t="shared" si="3451"/>
        <v>0</v>
      </c>
      <c r="BB605" s="665">
        <f t="shared" si="3452"/>
        <v>0</v>
      </c>
      <c r="BC605" s="665">
        <f t="shared" si="3453"/>
        <v>4.8350169670000005</v>
      </c>
      <c r="BD605" s="648">
        <f t="shared" si="3454"/>
        <v>26.789636520000002</v>
      </c>
      <c r="BE605" s="648">
        <f t="shared" si="3455"/>
        <v>0</v>
      </c>
      <c r="BF605" s="666">
        <f t="shared" si="3456"/>
        <v>10.547928454000001</v>
      </c>
      <c r="BG605" s="666">
        <f t="shared" si="3457"/>
        <v>5.1667885360000003</v>
      </c>
      <c r="BH605" s="666">
        <f t="shared" si="3458"/>
        <v>0</v>
      </c>
      <c r="BI605" s="666">
        <f t="shared" si="3459"/>
        <v>0.99508759000000002</v>
      </c>
      <c r="BJ605" s="666">
        <f t="shared" si="3460"/>
        <v>3.9803503600000001</v>
      </c>
      <c r="BK605" s="650">
        <f t="shared" si="3461"/>
        <v>6.2020040999999999</v>
      </c>
      <c r="BL605" s="650">
        <f t="shared" si="3462"/>
        <v>2.8942685799999999</v>
      </c>
      <c r="BM605" s="650">
        <f t="shared" si="3463"/>
        <v>0</v>
      </c>
      <c r="BN605" s="650">
        <f t="shared" si="3464"/>
        <v>0</v>
      </c>
      <c r="BO605" s="650">
        <f t="shared" si="3465"/>
        <v>3.30773552</v>
      </c>
      <c r="BP605" s="667">
        <f t="shared" si="3466"/>
        <v>2.1021812899999999</v>
      </c>
      <c r="BQ605" s="667">
        <f t="shared" si="3467"/>
        <v>2.0388540060000002</v>
      </c>
      <c r="BR605" s="667">
        <f t="shared" si="3468"/>
        <v>1.258337142</v>
      </c>
      <c r="BS605" s="650">
        <f t="shared" si="3469"/>
        <v>0.72988070099999991</v>
      </c>
      <c r="BT605" s="650">
        <f t="shared" si="3470"/>
        <v>3.7631029659999999</v>
      </c>
      <c r="BU605" s="650">
        <f t="shared" si="3471"/>
        <v>0.48093525399999998</v>
      </c>
      <c r="BV605" s="667">
        <f t="shared" si="3472"/>
        <v>0.64378175199999998</v>
      </c>
      <c r="BW605" s="652">
        <f t="shared" si="3473"/>
        <v>75.735889737999997</v>
      </c>
      <c r="BX605" s="606">
        <f t="shared" si="3498"/>
        <v>9.3287869815601276E-2</v>
      </c>
      <c r="BY605" s="645">
        <f t="shared" ca="1" si="3474"/>
        <v>102.44664422979501</v>
      </c>
      <c r="BZ605" s="608"/>
      <c r="CB605" s="616" t="str">
        <f t="shared" si="3194"/>
        <v>I make an effort to support British businesses</v>
      </c>
      <c r="CC605" s="665">
        <f t="shared" ca="1" si="3475"/>
        <v>0</v>
      </c>
      <c r="CD605" s="665">
        <f t="shared" ca="1" si="3476"/>
        <v>0.63065438699999998</v>
      </c>
      <c r="CE605" s="665">
        <f t="shared" ca="1" si="3477"/>
        <v>128.443276819</v>
      </c>
      <c r="CF605" s="648">
        <f t="shared" ca="1" si="3478"/>
        <v>503.69571306</v>
      </c>
      <c r="CG605" s="648">
        <f t="shared" ca="1" si="3479"/>
        <v>1.12033278</v>
      </c>
      <c r="CH605" s="666">
        <f t="shared" ca="1" si="3480"/>
        <v>268.87266681800003</v>
      </c>
      <c r="CI605" s="666">
        <f t="shared" ca="1" si="3481"/>
        <v>109.69489507200001</v>
      </c>
      <c r="CJ605" s="666">
        <f t="shared" ca="1" si="3482"/>
        <v>0</v>
      </c>
      <c r="CK605" s="666">
        <f t="shared" ca="1" si="3483"/>
        <v>19.702734282000002</v>
      </c>
      <c r="CL605" s="666">
        <f t="shared" ca="1" si="3484"/>
        <v>72.243359034000008</v>
      </c>
      <c r="CM605" s="650">
        <f t="shared" ca="1" si="3485"/>
        <v>199.91126549000001</v>
      </c>
      <c r="CN605" s="650">
        <f t="shared" ca="1" si="3486"/>
        <v>154.42990209000001</v>
      </c>
      <c r="CO605" s="650">
        <f t="shared" ca="1" si="3487"/>
        <v>38.164320767999996</v>
      </c>
      <c r="CP605" s="650">
        <f t="shared" ca="1" si="3488"/>
        <v>0</v>
      </c>
      <c r="CQ605" s="650">
        <f t="shared" ca="1" si="3489"/>
        <v>98.198398249999997</v>
      </c>
      <c r="CR605" s="667">
        <f t="shared" ca="1" si="3490"/>
        <v>88.291614179999996</v>
      </c>
      <c r="CS605" s="667">
        <f t="shared" ca="1" si="3491"/>
        <v>120.745465022</v>
      </c>
      <c r="CT605" s="667">
        <f t="shared" ca="1" si="3492"/>
        <v>124.575377058</v>
      </c>
      <c r="CU605" s="650">
        <f t="shared" ca="1" si="3493"/>
        <v>90.261913356999997</v>
      </c>
      <c r="CV605" s="650">
        <f t="shared" ca="1" si="3494"/>
        <v>77.412403871999999</v>
      </c>
      <c r="CW605" s="650">
        <f t="shared" ca="1" si="3495"/>
        <v>57.471762852999994</v>
      </c>
      <c r="CX605" s="667">
        <f t="shared" ca="1" si="3496"/>
        <v>12.875635039999999</v>
      </c>
      <c r="CY605" s="652">
        <f t="shared" ca="1" si="3497"/>
        <v>2166.7416902319997</v>
      </c>
      <c r="CZ605" s="606">
        <f t="shared" ca="1" si="3499"/>
        <v>9.1059956640795414E-2</v>
      </c>
      <c r="DA605" s="645"/>
    </row>
    <row r="606" spans="1:105" ht="15" x14ac:dyDescent="0.25">
      <c r="A606" s="615">
        <v>795</v>
      </c>
      <c r="B606" s="616"/>
      <c r="C606" s="616" t="s">
        <v>823</v>
      </c>
      <c r="D606" s="616" t="str">
        <f t="shared" si="3404"/>
        <v>AttitudesI make an effort to support local businesses</v>
      </c>
      <c r="E606" s="568" t="s">
        <v>870</v>
      </c>
      <c r="F606" s="620">
        <v>0.154582742</v>
      </c>
      <c r="G606" s="621">
        <v>0.15507307300000001</v>
      </c>
      <c r="H606" s="622">
        <v>100.3171962</v>
      </c>
      <c r="I606" s="621">
        <v>0.193540873</v>
      </c>
      <c r="J606" s="622">
        <v>125.2021218</v>
      </c>
      <c r="K606" s="621">
        <v>0.14382493800000001</v>
      </c>
      <c r="L606" s="623">
        <v>93.040746940000005</v>
      </c>
      <c r="M606" s="624">
        <v>0.154360093</v>
      </c>
      <c r="N606" s="625">
        <v>99.855967390000004</v>
      </c>
      <c r="O606" s="624">
        <v>0.14867064999999999</v>
      </c>
      <c r="P606" s="626">
        <v>96.175451140000007</v>
      </c>
      <c r="Q606" s="627">
        <v>0.15066000399999999</v>
      </c>
      <c r="R606" s="628">
        <v>97.462370219999997</v>
      </c>
      <c r="S606" s="627">
        <v>0.13094463200000001</v>
      </c>
      <c r="T606" s="628">
        <v>84.708441789999995</v>
      </c>
      <c r="U606" s="627">
        <v>0.121889816</v>
      </c>
      <c r="V606" s="628">
        <v>78.85085651</v>
      </c>
      <c r="W606" s="627">
        <v>0.143981672</v>
      </c>
      <c r="X606" s="628">
        <v>93.142138680000002</v>
      </c>
      <c r="Y606" s="627">
        <v>0.143981672</v>
      </c>
      <c r="Z606" s="629">
        <v>93.142138680000002</v>
      </c>
      <c r="AA606" s="630">
        <v>0.157475792</v>
      </c>
      <c r="AB606" s="631">
        <v>101.87152159999999</v>
      </c>
      <c r="AC606" s="630">
        <v>0.145378598</v>
      </c>
      <c r="AD606" s="631">
        <v>94.045813949999996</v>
      </c>
      <c r="AE606" s="630">
        <v>0.143778093</v>
      </c>
      <c r="AF606" s="631">
        <v>93.010442530000006</v>
      </c>
      <c r="AG606" s="630">
        <v>0.16590834500000001</v>
      </c>
      <c r="AH606" s="631">
        <v>107.32656350000001</v>
      </c>
      <c r="AI606" s="630">
        <v>0.15487271899999999</v>
      </c>
      <c r="AJ606" s="632">
        <v>100.18758680000001</v>
      </c>
      <c r="AK606" s="633">
        <v>0.162125042</v>
      </c>
      <c r="AL606" s="634">
        <v>104.8791343</v>
      </c>
      <c r="AM606" s="633">
        <v>0.158660205</v>
      </c>
      <c r="AN606" s="634">
        <v>102.6377217</v>
      </c>
      <c r="AO606" s="633">
        <v>0.158660205</v>
      </c>
      <c r="AP606" s="635">
        <v>102.6377217</v>
      </c>
      <c r="AQ606" s="630">
        <v>0.17767630800000001</v>
      </c>
      <c r="AR606" s="631">
        <v>114.939291</v>
      </c>
      <c r="AS606" s="630">
        <v>0.17767630800000001</v>
      </c>
      <c r="AT606" s="631">
        <v>114.939291</v>
      </c>
      <c r="AU606" s="630">
        <v>0.18148826500000001</v>
      </c>
      <c r="AV606" s="632">
        <v>117.4052567</v>
      </c>
      <c r="AW606" s="633">
        <v>0.165219269</v>
      </c>
      <c r="AX606" s="635">
        <v>106.88079860000001</v>
      </c>
      <c r="AY606" s="604"/>
      <c r="AZ606" s="568" t="str">
        <f t="shared" si="3171"/>
        <v>I make an effort to support local businesses</v>
      </c>
      <c r="BA606" s="665">
        <f t="shared" si="3451"/>
        <v>0</v>
      </c>
      <c r="BB606" s="665">
        <f t="shared" si="3452"/>
        <v>0</v>
      </c>
      <c r="BC606" s="665">
        <f t="shared" si="3453"/>
        <v>3.3079735740000005</v>
      </c>
      <c r="BD606" s="648">
        <f t="shared" si="3454"/>
        <v>16.362169858000001</v>
      </c>
      <c r="BE606" s="648">
        <f t="shared" si="3455"/>
        <v>0</v>
      </c>
      <c r="BF606" s="666">
        <f t="shared" si="3456"/>
        <v>7.9849802119999991</v>
      </c>
      <c r="BG606" s="666">
        <f t="shared" si="3457"/>
        <v>3.4045604320000002</v>
      </c>
      <c r="BH606" s="666">
        <f t="shared" si="3458"/>
        <v>0</v>
      </c>
      <c r="BI606" s="666">
        <f t="shared" si="3459"/>
        <v>0.71990836000000002</v>
      </c>
      <c r="BJ606" s="666">
        <f t="shared" si="3460"/>
        <v>2.8796334400000001</v>
      </c>
      <c r="BK606" s="650">
        <f t="shared" si="3461"/>
        <v>4.72427376</v>
      </c>
      <c r="BL606" s="650">
        <f t="shared" si="3462"/>
        <v>2.035300372</v>
      </c>
      <c r="BM606" s="650">
        <f t="shared" si="3463"/>
        <v>0</v>
      </c>
      <c r="BN606" s="650">
        <f t="shared" si="3464"/>
        <v>0</v>
      </c>
      <c r="BO606" s="650">
        <f t="shared" si="3465"/>
        <v>2.4779635039999999</v>
      </c>
      <c r="BP606" s="667">
        <f t="shared" si="3466"/>
        <v>1.62125042</v>
      </c>
      <c r="BQ606" s="667">
        <f t="shared" si="3467"/>
        <v>1.4279418449999999</v>
      </c>
      <c r="BR606" s="667">
        <f t="shared" si="3468"/>
        <v>0.95196122999999999</v>
      </c>
      <c r="BS606" s="650">
        <f t="shared" si="3469"/>
        <v>0.53302892400000002</v>
      </c>
      <c r="BT606" s="650">
        <f t="shared" si="3470"/>
        <v>2.4874683119999998</v>
      </c>
      <c r="BU606" s="650">
        <f t="shared" si="3471"/>
        <v>0.36297653000000002</v>
      </c>
      <c r="BV606" s="667">
        <f t="shared" si="3472"/>
        <v>0.66087707600000001</v>
      </c>
      <c r="BW606" s="652">
        <f t="shared" si="3473"/>
        <v>51.942267849000011</v>
      </c>
      <c r="BX606" s="606">
        <f t="shared" si="3498"/>
        <v>6.3980017106650092E-2</v>
      </c>
      <c r="BY606" s="645">
        <f t="shared" ca="1" si="3474"/>
        <v>100.03737640064669</v>
      </c>
      <c r="BZ606" s="608"/>
      <c r="CB606" s="616" t="str">
        <f t="shared" si="3194"/>
        <v>I make an effort to support local businesses</v>
      </c>
      <c r="CC606" s="665">
        <f t="shared" ca="1" si="3475"/>
        <v>0</v>
      </c>
      <c r="CD606" s="665">
        <f t="shared" ca="1" si="3476"/>
        <v>0.58062261900000001</v>
      </c>
      <c r="CE606" s="665">
        <f t="shared" ca="1" si="3477"/>
        <v>87.877037118000004</v>
      </c>
      <c r="CF606" s="648">
        <f t="shared" ca="1" si="3478"/>
        <v>307.63966534899998</v>
      </c>
      <c r="CG606" s="648">
        <f t="shared" ca="1" si="3479"/>
        <v>0.74335324999999997</v>
      </c>
      <c r="CH606" s="666">
        <f t="shared" ca="1" si="3480"/>
        <v>203.54166540399999</v>
      </c>
      <c r="CI606" s="666">
        <f t="shared" ca="1" si="3481"/>
        <v>72.281436864</v>
      </c>
      <c r="CJ606" s="666">
        <f t="shared" ca="1" si="3482"/>
        <v>0</v>
      </c>
      <c r="CK606" s="666">
        <f t="shared" ca="1" si="3483"/>
        <v>14.254185528000001</v>
      </c>
      <c r="CL606" s="666">
        <f t="shared" ca="1" si="3484"/>
        <v>52.265346936</v>
      </c>
      <c r="CM606" s="650">
        <f t="shared" ca="1" si="3485"/>
        <v>152.27909086400001</v>
      </c>
      <c r="CN606" s="650">
        <f t="shared" ca="1" si="3486"/>
        <v>108.597812706</v>
      </c>
      <c r="CO606" s="650">
        <f t="shared" ca="1" si="3487"/>
        <v>27.605393855999999</v>
      </c>
      <c r="CP606" s="650">
        <f t="shared" ca="1" si="3488"/>
        <v>0</v>
      </c>
      <c r="CQ606" s="650">
        <f t="shared" ca="1" si="3489"/>
        <v>73.564541524999996</v>
      </c>
      <c r="CR606" s="667">
        <f t="shared" ca="1" si="3490"/>
        <v>68.092517639999997</v>
      </c>
      <c r="CS606" s="667">
        <f t="shared" ca="1" si="3491"/>
        <v>84.565889264999996</v>
      </c>
      <c r="CT606" s="667">
        <f t="shared" ca="1" si="3492"/>
        <v>94.244161770000005</v>
      </c>
      <c r="CU606" s="650">
        <f t="shared" ca="1" si="3493"/>
        <v>65.917910268</v>
      </c>
      <c r="CV606" s="650">
        <f t="shared" ca="1" si="3494"/>
        <v>51.170776704000005</v>
      </c>
      <c r="CW606" s="650">
        <f t="shared" ca="1" si="3495"/>
        <v>43.375695335000003</v>
      </c>
      <c r="CX606" s="667">
        <f t="shared" ca="1" si="3496"/>
        <v>13.217541520000001</v>
      </c>
      <c r="CY606" s="652">
        <f t="shared" ca="1" si="3497"/>
        <v>1521.814644521</v>
      </c>
      <c r="CZ606" s="606">
        <f t="shared" ca="1" si="3499"/>
        <v>6.3956112613761523E-2</v>
      </c>
      <c r="DA606" s="645"/>
    </row>
    <row r="607" spans="1:105" ht="15" x14ac:dyDescent="0.25">
      <c r="A607" s="615">
        <v>796</v>
      </c>
      <c r="B607" s="616"/>
      <c r="C607" s="616"/>
      <c r="D607" s="616" t="str">
        <f t="shared" si="3404"/>
        <v/>
      </c>
      <c r="E607" s="568" t="s">
        <v>331</v>
      </c>
      <c r="F607" s="620" t="s">
        <v>331</v>
      </c>
      <c r="G607" s="621" t="s">
        <v>331</v>
      </c>
      <c r="H607" s="622" t="s">
        <v>331</v>
      </c>
      <c r="I607" s="621" t="s">
        <v>331</v>
      </c>
      <c r="J607" s="622" t="s">
        <v>331</v>
      </c>
      <c r="K607" s="621" t="s">
        <v>331</v>
      </c>
      <c r="L607" s="623" t="s">
        <v>331</v>
      </c>
      <c r="M607" s="624" t="s">
        <v>331</v>
      </c>
      <c r="N607" s="625" t="s">
        <v>331</v>
      </c>
      <c r="O607" s="624" t="s">
        <v>331</v>
      </c>
      <c r="P607" s="626" t="s">
        <v>331</v>
      </c>
      <c r="Q607" s="627" t="s">
        <v>331</v>
      </c>
      <c r="R607" s="628" t="s">
        <v>331</v>
      </c>
      <c r="S607" s="627" t="s">
        <v>331</v>
      </c>
      <c r="T607" s="628" t="s">
        <v>331</v>
      </c>
      <c r="U607" s="627" t="s">
        <v>331</v>
      </c>
      <c r="V607" s="628" t="s">
        <v>331</v>
      </c>
      <c r="W607" s="627" t="s">
        <v>331</v>
      </c>
      <c r="X607" s="628" t="s">
        <v>331</v>
      </c>
      <c r="Y607" s="627" t="s">
        <v>331</v>
      </c>
      <c r="Z607" s="629" t="s">
        <v>331</v>
      </c>
      <c r="AA607" s="630" t="s">
        <v>331</v>
      </c>
      <c r="AB607" s="631" t="s">
        <v>331</v>
      </c>
      <c r="AC607" s="630" t="s">
        <v>331</v>
      </c>
      <c r="AD607" s="631" t="s">
        <v>331</v>
      </c>
      <c r="AE607" s="630" t="s">
        <v>331</v>
      </c>
      <c r="AF607" s="631" t="s">
        <v>331</v>
      </c>
      <c r="AG607" s="630" t="s">
        <v>331</v>
      </c>
      <c r="AH607" s="631" t="s">
        <v>331</v>
      </c>
      <c r="AI607" s="630" t="s">
        <v>331</v>
      </c>
      <c r="AJ607" s="632" t="s">
        <v>331</v>
      </c>
      <c r="AK607" s="633" t="s">
        <v>331</v>
      </c>
      <c r="AL607" s="634" t="s">
        <v>331</v>
      </c>
      <c r="AM607" s="633" t="s">
        <v>331</v>
      </c>
      <c r="AN607" s="634" t="s">
        <v>331</v>
      </c>
      <c r="AO607" s="633" t="s">
        <v>331</v>
      </c>
      <c r="AP607" s="635" t="s">
        <v>331</v>
      </c>
      <c r="AQ607" s="630" t="s">
        <v>331</v>
      </c>
      <c r="AR607" s="631" t="s">
        <v>331</v>
      </c>
      <c r="AS607" s="630" t="s">
        <v>331</v>
      </c>
      <c r="AT607" s="631" t="s">
        <v>331</v>
      </c>
      <c r="AU607" s="630" t="s">
        <v>331</v>
      </c>
      <c r="AV607" s="632" t="s">
        <v>331</v>
      </c>
      <c r="AW607" s="633" t="s">
        <v>331</v>
      </c>
      <c r="AX607" s="635" t="s">
        <v>331</v>
      </c>
      <c r="AY607" s="604"/>
      <c r="AZ607" s="568" t="str">
        <f t="shared" si="3171"/>
        <v/>
      </c>
      <c r="BA607" s="665"/>
      <c r="BB607" s="665"/>
      <c r="BC607" s="665"/>
      <c r="BD607" s="648"/>
      <c r="BE607" s="648"/>
      <c r="BF607" s="666"/>
      <c r="BG607" s="666"/>
      <c r="BH607" s="666"/>
      <c r="BI607" s="666"/>
      <c r="BJ607" s="666"/>
      <c r="BK607" s="650"/>
      <c r="BL607" s="650"/>
      <c r="BM607" s="650"/>
      <c r="BN607" s="650"/>
      <c r="BO607" s="650"/>
      <c r="BP607" s="667"/>
      <c r="BQ607" s="667"/>
      <c r="BR607" s="667"/>
      <c r="BS607" s="650"/>
      <c r="BT607" s="650"/>
      <c r="BU607" s="650"/>
      <c r="BV607" s="667"/>
      <c r="BW607" s="652"/>
      <c r="BX607" s="606"/>
      <c r="BY607" s="645"/>
      <c r="BZ607" s="608"/>
      <c r="CB607" s="616" t="str">
        <f t="shared" si="3194"/>
        <v/>
      </c>
      <c r="CC607" s="665"/>
      <c r="CD607" s="665"/>
      <c r="CE607" s="665"/>
      <c r="CF607" s="648"/>
      <c r="CG607" s="648"/>
      <c r="CH607" s="666"/>
      <c r="CI607" s="666"/>
      <c r="CJ607" s="666"/>
      <c r="CK607" s="666"/>
      <c r="CL607" s="666"/>
      <c r="CM607" s="650"/>
      <c r="CN607" s="650"/>
      <c r="CO607" s="650"/>
      <c r="CP607" s="650"/>
      <c r="CQ607" s="650"/>
      <c r="CR607" s="667"/>
      <c r="CS607" s="667"/>
      <c r="CT607" s="667"/>
      <c r="CU607" s="650"/>
      <c r="CV607" s="650"/>
      <c r="CW607" s="650"/>
      <c r="CX607" s="667"/>
      <c r="CY607" s="652"/>
      <c r="CZ607" s="606"/>
      <c r="DA607" s="645"/>
    </row>
    <row r="608" spans="1:105" ht="15" x14ac:dyDescent="0.25">
      <c r="A608" s="615">
        <v>797</v>
      </c>
      <c r="B608" s="616"/>
      <c r="C608" s="616"/>
      <c r="D608" s="616" t="str">
        <f t="shared" si="3404"/>
        <v/>
      </c>
      <c r="E608" s="568" t="s">
        <v>331</v>
      </c>
      <c r="F608" s="620" t="s">
        <v>331</v>
      </c>
      <c r="G608" s="621" t="s">
        <v>331</v>
      </c>
      <c r="H608" s="622" t="s">
        <v>331</v>
      </c>
      <c r="I608" s="621" t="s">
        <v>331</v>
      </c>
      <c r="J608" s="622" t="s">
        <v>331</v>
      </c>
      <c r="K608" s="621" t="s">
        <v>331</v>
      </c>
      <c r="L608" s="623" t="s">
        <v>331</v>
      </c>
      <c r="M608" s="624" t="s">
        <v>331</v>
      </c>
      <c r="N608" s="625" t="s">
        <v>331</v>
      </c>
      <c r="O608" s="624" t="s">
        <v>331</v>
      </c>
      <c r="P608" s="626" t="s">
        <v>331</v>
      </c>
      <c r="Q608" s="627" t="s">
        <v>331</v>
      </c>
      <c r="R608" s="628" t="s">
        <v>331</v>
      </c>
      <c r="S608" s="627" t="s">
        <v>331</v>
      </c>
      <c r="T608" s="628" t="s">
        <v>331</v>
      </c>
      <c r="U608" s="627" t="s">
        <v>331</v>
      </c>
      <c r="V608" s="628" t="s">
        <v>331</v>
      </c>
      <c r="W608" s="627" t="s">
        <v>331</v>
      </c>
      <c r="X608" s="628" t="s">
        <v>331</v>
      </c>
      <c r="Y608" s="627" t="s">
        <v>331</v>
      </c>
      <c r="Z608" s="629" t="s">
        <v>331</v>
      </c>
      <c r="AA608" s="630" t="s">
        <v>331</v>
      </c>
      <c r="AB608" s="631" t="s">
        <v>331</v>
      </c>
      <c r="AC608" s="630" t="s">
        <v>331</v>
      </c>
      <c r="AD608" s="631" t="s">
        <v>331</v>
      </c>
      <c r="AE608" s="630" t="s">
        <v>331</v>
      </c>
      <c r="AF608" s="631" t="s">
        <v>331</v>
      </c>
      <c r="AG608" s="630" t="s">
        <v>331</v>
      </c>
      <c r="AH608" s="631" t="s">
        <v>331</v>
      </c>
      <c r="AI608" s="630" t="s">
        <v>331</v>
      </c>
      <c r="AJ608" s="632" t="s">
        <v>331</v>
      </c>
      <c r="AK608" s="633" t="s">
        <v>331</v>
      </c>
      <c r="AL608" s="634" t="s">
        <v>331</v>
      </c>
      <c r="AM608" s="633" t="s">
        <v>331</v>
      </c>
      <c r="AN608" s="634" t="s">
        <v>331</v>
      </c>
      <c r="AO608" s="633" t="s">
        <v>331</v>
      </c>
      <c r="AP608" s="635" t="s">
        <v>331</v>
      </c>
      <c r="AQ608" s="630" t="s">
        <v>331</v>
      </c>
      <c r="AR608" s="631" t="s">
        <v>331</v>
      </c>
      <c r="AS608" s="630" t="s">
        <v>331</v>
      </c>
      <c r="AT608" s="631" t="s">
        <v>331</v>
      </c>
      <c r="AU608" s="630" t="s">
        <v>331</v>
      </c>
      <c r="AV608" s="632" t="s">
        <v>331</v>
      </c>
      <c r="AW608" s="633" t="s">
        <v>331</v>
      </c>
      <c r="AX608" s="635" t="s">
        <v>331</v>
      </c>
      <c r="AY608" s="604"/>
      <c r="AZ608" s="568" t="str">
        <f t="shared" si="3171"/>
        <v/>
      </c>
      <c r="BA608" s="665"/>
      <c r="BB608" s="665"/>
      <c r="BC608" s="665"/>
      <c r="BD608" s="648"/>
      <c r="BE608" s="648"/>
      <c r="BF608" s="666"/>
      <c r="BG608" s="666"/>
      <c r="BH608" s="666"/>
      <c r="BI608" s="666"/>
      <c r="BJ608" s="666"/>
      <c r="BK608" s="650"/>
      <c r="BL608" s="650"/>
      <c r="BM608" s="650"/>
      <c r="BN608" s="650"/>
      <c r="BO608" s="650"/>
      <c r="BP608" s="667"/>
      <c r="BQ608" s="667"/>
      <c r="BR608" s="667"/>
      <c r="BS608" s="650"/>
      <c r="BT608" s="650"/>
      <c r="BU608" s="650"/>
      <c r="BV608" s="667"/>
      <c r="BW608" s="652"/>
      <c r="BX608" s="606"/>
      <c r="BY608" s="645"/>
      <c r="BZ608" s="608"/>
      <c r="CB608" s="616" t="str">
        <f t="shared" si="3194"/>
        <v/>
      </c>
      <c r="CC608" s="665"/>
      <c r="CD608" s="665"/>
      <c r="CE608" s="665"/>
      <c r="CF608" s="648"/>
      <c r="CG608" s="648"/>
      <c r="CH608" s="666"/>
      <c r="CI608" s="666"/>
      <c r="CJ608" s="666"/>
      <c r="CK608" s="666"/>
      <c r="CL608" s="666"/>
      <c r="CM608" s="650"/>
      <c r="CN608" s="650"/>
      <c r="CO608" s="650"/>
      <c r="CP608" s="650"/>
      <c r="CQ608" s="650"/>
      <c r="CR608" s="667"/>
      <c r="CS608" s="667"/>
      <c r="CT608" s="667"/>
      <c r="CU608" s="650"/>
      <c r="CV608" s="650"/>
      <c r="CW608" s="650"/>
      <c r="CX608" s="667"/>
      <c r="CY608" s="652"/>
      <c r="CZ608" s="606"/>
      <c r="DA608" s="645"/>
    </row>
    <row r="609" spans="1:105" ht="15" x14ac:dyDescent="0.25">
      <c r="A609" s="615">
        <v>798</v>
      </c>
      <c r="B609" s="616" t="s">
        <v>353</v>
      </c>
      <c r="C609" s="616" t="s">
        <v>871</v>
      </c>
      <c r="D609" s="616" t="str">
        <f t="shared" si="3404"/>
        <v>Crime Survey For England - Very Worried About:Home being broken into</v>
      </c>
      <c r="E609" s="568" t="s">
        <v>872</v>
      </c>
      <c r="F609" s="620">
        <v>9.9222777999999998E-2</v>
      </c>
      <c r="G609" s="621">
        <v>6.3571832999999994E-2</v>
      </c>
      <c r="H609" s="622">
        <v>64.069797260000001</v>
      </c>
      <c r="I609" s="621">
        <v>5.0496247000000001E-2</v>
      </c>
      <c r="J609" s="622">
        <v>50.891789320000001</v>
      </c>
      <c r="K609" s="621">
        <v>6.3571832999999994E-2</v>
      </c>
      <c r="L609" s="623">
        <v>64.069797260000001</v>
      </c>
      <c r="M609" s="624">
        <v>6.2650917E-2</v>
      </c>
      <c r="N609" s="625">
        <v>63.141667859999998</v>
      </c>
      <c r="O609" s="624">
        <v>9.5999978999999999E-2</v>
      </c>
      <c r="P609" s="626">
        <v>96.751956750000005</v>
      </c>
      <c r="Q609" s="627">
        <v>5.8196351E-2</v>
      </c>
      <c r="R609" s="628">
        <v>58.652208860000002</v>
      </c>
      <c r="S609" s="627">
        <v>0.11650924999999999</v>
      </c>
      <c r="T609" s="628">
        <v>117.42187869999999</v>
      </c>
      <c r="U609" s="627">
        <v>9.7006036000000004E-2</v>
      </c>
      <c r="V609" s="628">
        <v>97.76589448</v>
      </c>
      <c r="W609" s="627">
        <v>5.6163229000000002E-2</v>
      </c>
      <c r="X609" s="628">
        <v>56.603161010000001</v>
      </c>
      <c r="Y609" s="627">
        <v>8.4968661000000001E-2</v>
      </c>
      <c r="Z609" s="629">
        <v>85.634229610000006</v>
      </c>
      <c r="AA609" s="630">
        <v>7.9461673999999996E-2</v>
      </c>
      <c r="AB609" s="631">
        <v>80.084105449999996</v>
      </c>
      <c r="AC609" s="630">
        <v>9.9522023000000001E-2</v>
      </c>
      <c r="AD609" s="631">
        <v>100.30158950000001</v>
      </c>
      <c r="AE609" s="630">
        <v>0.11993324399999999</v>
      </c>
      <c r="AF609" s="631">
        <v>120.8726932</v>
      </c>
      <c r="AG609" s="630">
        <v>0.155393911</v>
      </c>
      <c r="AH609" s="631">
        <v>156.6111271</v>
      </c>
      <c r="AI609" s="630">
        <v>7.1309197000000005E-2</v>
      </c>
      <c r="AJ609" s="632">
        <v>71.867769490000001</v>
      </c>
      <c r="AK609" s="633">
        <v>0.106257028</v>
      </c>
      <c r="AL609" s="634">
        <v>107.0893506</v>
      </c>
      <c r="AM609" s="633">
        <v>0.106257028</v>
      </c>
      <c r="AN609" s="634">
        <v>107.0893506</v>
      </c>
      <c r="AO609" s="633">
        <v>0.108970159</v>
      </c>
      <c r="AP609" s="635">
        <v>109.8237335</v>
      </c>
      <c r="AQ609" s="630">
        <v>0.17821072299999999</v>
      </c>
      <c r="AR609" s="631">
        <v>179.60666610000001</v>
      </c>
      <c r="AS609" s="630">
        <v>0.140576009</v>
      </c>
      <c r="AT609" s="631">
        <v>141.67715480000001</v>
      </c>
      <c r="AU609" s="630">
        <v>0.12519561100000001</v>
      </c>
      <c r="AV609" s="632">
        <v>126.176281</v>
      </c>
      <c r="AW609" s="633">
        <v>5.4813075000000003E-2</v>
      </c>
      <c r="AX609" s="635">
        <v>55.24243096</v>
      </c>
      <c r="AY609" s="604"/>
      <c r="AZ609" s="568" t="str">
        <f t="shared" si="3171"/>
        <v>Home being broken into</v>
      </c>
      <c r="BA609" s="665">
        <f t="shared" ref="BA609:BA615" si="3500">BA$5*G609</f>
        <v>0</v>
      </c>
      <c r="BB609" s="665">
        <f t="shared" ref="BB609:BB615" si="3501">BB$5*I609</f>
        <v>0</v>
      </c>
      <c r="BC609" s="665">
        <f t="shared" ref="BC609:BC615" si="3502">BC$5*K609</f>
        <v>1.462152159</v>
      </c>
      <c r="BD609" s="648">
        <f t="shared" ref="BD609:BD615" si="3503">BD$5*M609</f>
        <v>6.6409972020000003</v>
      </c>
      <c r="BE609" s="648">
        <f t="shared" ref="BE609:BE615" si="3504">BE$5*O609</f>
        <v>0</v>
      </c>
      <c r="BF609" s="666">
        <f t="shared" ref="BF609:BF615" si="3505">BF$5*Q609</f>
        <v>3.0844066030000001</v>
      </c>
      <c r="BG609" s="666">
        <f t="shared" ref="BG609:BG615" si="3506">BG$5*S609</f>
        <v>3.0292404999999998</v>
      </c>
      <c r="BH609" s="666">
        <f t="shared" ref="BH609:BH615" si="3507">BH$5*U609</f>
        <v>0</v>
      </c>
      <c r="BI609" s="666">
        <f t="shared" ref="BI609:BI615" si="3508">BI$5*W609</f>
        <v>0.28081614500000002</v>
      </c>
      <c r="BJ609" s="666">
        <f t="shared" ref="BJ609:BJ615" si="3509">BJ$5*Y609</f>
        <v>1.69937322</v>
      </c>
      <c r="BK609" s="650">
        <f t="shared" ref="BK609:BK615" si="3510">BK$5*AA609</f>
        <v>2.3838502199999998</v>
      </c>
      <c r="BL609" s="650">
        <f t="shared" ref="BL609:BL615" si="3511">BL$5*AC609</f>
        <v>1.393308322</v>
      </c>
      <c r="BM609" s="650">
        <f t="shared" ref="BM609:BM615" si="3512">BM$5*AE609</f>
        <v>0</v>
      </c>
      <c r="BN609" s="650">
        <f t="shared" ref="BN609:BN615" si="3513">BN$5*AG609</f>
        <v>0</v>
      </c>
      <c r="BO609" s="650">
        <f t="shared" ref="BO609:BO615" si="3514">BO$5*AI609</f>
        <v>1.1409471520000001</v>
      </c>
      <c r="BP609" s="667">
        <f t="shared" ref="BP609:BP615" si="3515">BP$5*AK609</f>
        <v>1.0625702800000001</v>
      </c>
      <c r="BQ609" s="667">
        <f t="shared" ref="BQ609:BQ615" si="3516">BQ$5*AM609</f>
        <v>0.95631325200000006</v>
      </c>
      <c r="BR609" s="667">
        <f t="shared" ref="BR609:BR615" si="3517">BR$5*AO609</f>
        <v>0.65382095399999995</v>
      </c>
      <c r="BS609" s="650">
        <f t="shared" ref="BS609:BS615" si="3518">BS$5*AQ609</f>
        <v>0.53463216899999999</v>
      </c>
      <c r="BT609" s="650">
        <f t="shared" ref="BT609:BT615" si="3519">BT$5*AS609</f>
        <v>1.968064126</v>
      </c>
      <c r="BU609" s="650">
        <f t="shared" ref="BU609:BU615" si="3520">BU$5*AU609</f>
        <v>0.25039122200000002</v>
      </c>
      <c r="BV609" s="667">
        <f t="shared" ref="BV609:BV615" si="3521">BV$5*AW609</f>
        <v>0.21925230000000001</v>
      </c>
      <c r="BW609" s="652">
        <f t="shared" ref="BW609:BW615" si="3522">SUM(BA609:BV609)</f>
        <v>26.760135825999999</v>
      </c>
      <c r="BX609" s="606">
        <f>BW609/SUM($BW$609:$BW$615)</f>
        <v>0.24490980125060074</v>
      </c>
      <c r="BY609" s="645">
        <f t="shared" ref="BY609:BY615" ca="1" si="3523">IF(CZ609&gt;0,BX609/CZ609*100,"")</f>
        <v>101.71246615184396</v>
      </c>
      <c r="BZ609" s="608"/>
      <c r="CB609" s="616" t="str">
        <f t="shared" si="3194"/>
        <v>Home being broken into</v>
      </c>
      <c r="CC609" s="665">
        <f t="shared" ref="CC609:CC615" ca="1" si="3524">CC$5*G609</f>
        <v>0</v>
      </c>
      <c r="CD609" s="665">
        <f t="shared" ref="CD609:CD615" ca="1" si="3525">CD$5*I609</f>
        <v>0.15148874100000001</v>
      </c>
      <c r="CE609" s="665">
        <f t="shared" ref="CE609:CE615" ca="1" si="3526">CE$5*K609</f>
        <v>38.842389962999995</v>
      </c>
      <c r="CF609" s="648">
        <f t="shared" ref="CF609:CF615" ca="1" si="3527">CF$5*M609</f>
        <v>124.86327758100001</v>
      </c>
      <c r="CG609" s="648">
        <f t="shared" ref="CG609:CG615" ca="1" si="3528">CG$5*O609</f>
        <v>0.47999989500000001</v>
      </c>
      <c r="CH609" s="666">
        <f t="shared" ref="CH609:CH615" ca="1" si="3529">CH$5*Q609</f>
        <v>78.623270200999997</v>
      </c>
      <c r="CI609" s="666">
        <f t="shared" ref="CI609:CI615" ca="1" si="3530">CI$5*S609</f>
        <v>64.313105999999991</v>
      </c>
      <c r="CJ609" s="666">
        <f t="shared" ref="CJ609:CJ615" ca="1" si="3531">CJ$5*U609</f>
        <v>0</v>
      </c>
      <c r="CK609" s="666">
        <f t="shared" ref="CK609:CK615" ca="1" si="3532">CK$5*W609</f>
        <v>5.5601596710000001</v>
      </c>
      <c r="CL609" s="666">
        <f t="shared" ref="CL609:CL615" ca="1" si="3533">CL$5*Y609</f>
        <v>30.843623943000001</v>
      </c>
      <c r="CM609" s="650">
        <f t="shared" ref="CM609:CM615" ca="1" si="3534">CM$5*AA609</f>
        <v>76.839438758</v>
      </c>
      <c r="CN609" s="650">
        <f t="shared" ref="CN609:CN615" ca="1" si="3535">CN$5*AC609</f>
        <v>74.342951181000004</v>
      </c>
      <c r="CO609" s="650">
        <f t="shared" ref="CO609:CO615" ca="1" si="3536">CO$5*AE609</f>
        <v>23.027182847999999</v>
      </c>
      <c r="CP609" s="650">
        <f t="shared" ref="CP609:CP615" ca="1" si="3537">CP$5*AG609</f>
        <v>0</v>
      </c>
      <c r="CQ609" s="650">
        <f t="shared" ref="CQ609:CQ615" ca="1" si="3538">CQ$5*AI609</f>
        <v>33.871868575000001</v>
      </c>
      <c r="CR609" s="667">
        <f t="shared" ref="CR609:CR615" ca="1" si="3539">CR$5*AK609</f>
        <v>44.627951760000002</v>
      </c>
      <c r="CS609" s="667">
        <f t="shared" ref="CS609:CS615" ca="1" si="3540">CS$5*AM609</f>
        <v>56.634995924000002</v>
      </c>
      <c r="CT609" s="667">
        <f t="shared" ref="CT609:CT615" ca="1" si="3541">CT$5*AO609</f>
        <v>64.728274446</v>
      </c>
      <c r="CU609" s="650">
        <f t="shared" ref="CU609:CU615" ca="1" si="3542">CU$5*AQ609</f>
        <v>66.116178232999999</v>
      </c>
      <c r="CV609" s="650">
        <f t="shared" ref="CV609:CV615" ca="1" si="3543">CV$5*AS609</f>
        <v>40.485890592000004</v>
      </c>
      <c r="CW609" s="650">
        <f t="shared" ref="CW609:CW615" ca="1" si="3544">CW$5*AU609</f>
        <v>29.921751029000003</v>
      </c>
      <c r="CX609" s="667">
        <f t="shared" ref="CX609:CX615" ca="1" si="3545">CX$5*AW609</f>
        <v>4.385046</v>
      </c>
      <c r="CY609" s="652">
        <f t="shared" ref="CY609:CY615" ca="1" si="3546">SUM(CC609:CX609)</f>
        <v>858.65884534100007</v>
      </c>
      <c r="CZ609" s="606">
        <f ca="1">CY609/SUM($CY$609:$CY$615)</f>
        <v>0.2407864153888287</v>
      </c>
      <c r="DA609" s="645"/>
    </row>
    <row r="610" spans="1:105" ht="15" x14ac:dyDescent="0.25">
      <c r="A610" s="615">
        <v>799</v>
      </c>
      <c r="B610" s="616"/>
      <c r="C610" s="616" t="s">
        <v>871</v>
      </c>
      <c r="D610" s="616" t="str">
        <f t="shared" si="3404"/>
        <v>Crime Survey For England - Very Worried About:Being mugged and robbed</v>
      </c>
      <c r="E610" s="568" t="s">
        <v>873</v>
      </c>
      <c r="F610" s="620">
        <v>5.4147214999999999E-2</v>
      </c>
      <c r="G610" s="621">
        <v>5.3475927999999999E-2</v>
      </c>
      <c r="H610" s="622">
        <v>98.76025559</v>
      </c>
      <c r="I610" s="621">
        <v>3.6805989999999997E-2</v>
      </c>
      <c r="J610" s="622">
        <v>67.973929960000007</v>
      </c>
      <c r="K610" s="621">
        <v>2.5146436000000001E-2</v>
      </c>
      <c r="L610" s="623">
        <v>46.440867670000003</v>
      </c>
      <c r="M610" s="624">
        <v>2.7334522999999999E-2</v>
      </c>
      <c r="N610" s="625">
        <v>50.481863769999997</v>
      </c>
      <c r="O610" s="624">
        <v>6.0169388999999997E-2</v>
      </c>
      <c r="P610" s="626">
        <v>111.1218531</v>
      </c>
      <c r="Q610" s="627">
        <v>3.8747838E-2</v>
      </c>
      <c r="R610" s="628">
        <v>71.560168050000001</v>
      </c>
      <c r="S610" s="627">
        <v>2.3472712999999999E-2</v>
      </c>
      <c r="T610" s="628">
        <v>43.349806569999998</v>
      </c>
      <c r="U610" s="627">
        <v>7.8830836000000001E-2</v>
      </c>
      <c r="V610" s="628">
        <v>145.5861324</v>
      </c>
      <c r="W610" s="627">
        <v>3.8747838E-2</v>
      </c>
      <c r="X610" s="628">
        <v>71.560168050000001</v>
      </c>
      <c r="Y610" s="627">
        <v>3.6663531999999999E-2</v>
      </c>
      <c r="Z610" s="629">
        <v>67.710836979999996</v>
      </c>
      <c r="AA610" s="630">
        <v>4.1079058000000002E-2</v>
      </c>
      <c r="AB610" s="631">
        <v>75.865504229999999</v>
      </c>
      <c r="AC610" s="630">
        <v>4.2633571000000002E-2</v>
      </c>
      <c r="AD610" s="631">
        <v>78.736405919999996</v>
      </c>
      <c r="AE610" s="630">
        <v>6.0696821999999997E-2</v>
      </c>
      <c r="AF610" s="631">
        <v>112.09592619999999</v>
      </c>
      <c r="AG610" s="630">
        <v>0.112784174</v>
      </c>
      <c r="AH610" s="631">
        <v>208.29173560000001</v>
      </c>
      <c r="AI610" s="630">
        <v>4.1187579000000002E-2</v>
      </c>
      <c r="AJ610" s="632">
        <v>76.065923609999999</v>
      </c>
      <c r="AK610" s="633">
        <v>6.6720141999999996E-2</v>
      </c>
      <c r="AL610" s="634">
        <v>123.2198957</v>
      </c>
      <c r="AM610" s="633">
        <v>6.5086790000000005E-2</v>
      </c>
      <c r="AN610" s="634">
        <v>120.2033946</v>
      </c>
      <c r="AO610" s="633">
        <v>6.5086790000000005E-2</v>
      </c>
      <c r="AP610" s="635">
        <v>120.2033946</v>
      </c>
      <c r="AQ610" s="630">
        <v>0.102503573</v>
      </c>
      <c r="AR610" s="631">
        <v>189.30534689999999</v>
      </c>
      <c r="AS610" s="630">
        <v>8.1206212E-2</v>
      </c>
      <c r="AT610" s="631">
        <v>149.97301719999999</v>
      </c>
      <c r="AU610" s="630">
        <v>9.6562281E-2</v>
      </c>
      <c r="AV610" s="632">
        <v>178.33286649999999</v>
      </c>
      <c r="AW610" s="633">
        <v>5.4123856999999997E-2</v>
      </c>
      <c r="AX610" s="635">
        <v>99.956863010000006</v>
      </c>
      <c r="AY610" s="604"/>
      <c r="AZ610" s="568" t="str">
        <f t="shared" ref="AZ610:AZ673" si="3547">E610</f>
        <v>Being mugged and robbed</v>
      </c>
      <c r="BA610" s="665">
        <f t="shared" si="3500"/>
        <v>0</v>
      </c>
      <c r="BB610" s="665">
        <f t="shared" si="3501"/>
        <v>0</v>
      </c>
      <c r="BC610" s="665">
        <f t="shared" si="3502"/>
        <v>0.57836802799999998</v>
      </c>
      <c r="BD610" s="648">
        <f t="shared" si="3503"/>
        <v>2.8974594379999998</v>
      </c>
      <c r="BE610" s="648">
        <f t="shared" si="3504"/>
        <v>0</v>
      </c>
      <c r="BF610" s="666">
        <f t="shared" si="3505"/>
        <v>2.0536354139999999</v>
      </c>
      <c r="BG610" s="666">
        <f t="shared" si="3506"/>
        <v>0.61029053799999999</v>
      </c>
      <c r="BH610" s="666">
        <f t="shared" si="3507"/>
        <v>0</v>
      </c>
      <c r="BI610" s="666">
        <f t="shared" si="3508"/>
        <v>0.19373919000000001</v>
      </c>
      <c r="BJ610" s="666">
        <f t="shared" si="3509"/>
        <v>0.73327063999999997</v>
      </c>
      <c r="BK610" s="650">
        <f t="shared" si="3510"/>
        <v>1.23237174</v>
      </c>
      <c r="BL610" s="650">
        <f t="shared" si="3511"/>
        <v>0.59686999400000007</v>
      </c>
      <c r="BM610" s="650">
        <f t="shared" si="3512"/>
        <v>0</v>
      </c>
      <c r="BN610" s="650">
        <f t="shared" si="3513"/>
        <v>0</v>
      </c>
      <c r="BO610" s="650">
        <f t="shared" si="3514"/>
        <v>0.65900126400000003</v>
      </c>
      <c r="BP610" s="667">
        <f t="shared" si="3515"/>
        <v>0.66720141999999993</v>
      </c>
      <c r="BQ610" s="667">
        <f t="shared" si="3516"/>
        <v>0.5857811100000001</v>
      </c>
      <c r="BR610" s="667">
        <f t="shared" si="3517"/>
        <v>0.39052074000000003</v>
      </c>
      <c r="BS610" s="650">
        <f t="shared" si="3518"/>
        <v>0.30751071899999999</v>
      </c>
      <c r="BT610" s="650">
        <f t="shared" si="3519"/>
        <v>1.136886968</v>
      </c>
      <c r="BU610" s="650">
        <f t="shared" si="3520"/>
        <v>0.193124562</v>
      </c>
      <c r="BV610" s="667">
        <f t="shared" si="3521"/>
        <v>0.21649542799999999</v>
      </c>
      <c r="BW610" s="652">
        <f t="shared" si="3522"/>
        <v>13.052527192999998</v>
      </c>
      <c r="BX610" s="606">
        <f t="shared" ref="BX610:BX615" si="3548">BW610/SUM($BW$609:$BW$615)</f>
        <v>0.11945723524877638</v>
      </c>
      <c r="BY610" s="645">
        <f t="shared" ca="1" si="3523"/>
        <v>95.579836639070322</v>
      </c>
      <c r="BZ610" s="608"/>
      <c r="CB610" s="616" t="str">
        <f t="shared" ref="CB610:CB673" si="3549">E610</f>
        <v>Being mugged and robbed</v>
      </c>
      <c r="CC610" s="665">
        <f t="shared" ca="1" si="3524"/>
        <v>0</v>
      </c>
      <c r="CD610" s="665">
        <f t="shared" ca="1" si="3525"/>
        <v>0.11041796999999999</v>
      </c>
      <c r="CE610" s="665">
        <f t="shared" ca="1" si="3526"/>
        <v>15.364472396</v>
      </c>
      <c r="CF610" s="648">
        <f t="shared" ca="1" si="3527"/>
        <v>54.477704338999999</v>
      </c>
      <c r="CG610" s="648">
        <f t="shared" ca="1" si="3528"/>
        <v>0.30084694499999998</v>
      </c>
      <c r="CH610" s="666">
        <f t="shared" ca="1" si="3529"/>
        <v>52.348329137999997</v>
      </c>
      <c r="CI610" s="666">
        <f t="shared" ca="1" si="3530"/>
        <v>12.956937576</v>
      </c>
      <c r="CJ610" s="666">
        <f t="shared" ca="1" si="3531"/>
        <v>0</v>
      </c>
      <c r="CK610" s="666">
        <f t="shared" ca="1" si="3532"/>
        <v>3.836035962</v>
      </c>
      <c r="CL610" s="666">
        <f t="shared" ca="1" si="3533"/>
        <v>13.308862116</v>
      </c>
      <c r="CM610" s="650">
        <f t="shared" ca="1" si="3534"/>
        <v>39.723449086000002</v>
      </c>
      <c r="CN610" s="650">
        <f t="shared" ca="1" si="3535"/>
        <v>31.847277537</v>
      </c>
      <c r="CO610" s="650">
        <f t="shared" ca="1" si="3536"/>
        <v>11.653789824</v>
      </c>
      <c r="CP610" s="650">
        <f t="shared" ca="1" si="3537"/>
        <v>0</v>
      </c>
      <c r="CQ610" s="650">
        <f t="shared" ca="1" si="3538"/>
        <v>19.564100025000002</v>
      </c>
      <c r="CR610" s="667">
        <f t="shared" ca="1" si="3539"/>
        <v>28.022459639999997</v>
      </c>
      <c r="CS610" s="667">
        <f t="shared" ca="1" si="3540"/>
        <v>34.691259070000001</v>
      </c>
      <c r="CT610" s="667">
        <f t="shared" ca="1" si="3541"/>
        <v>38.661553260000005</v>
      </c>
      <c r="CU610" s="650">
        <f t="shared" ca="1" si="3542"/>
        <v>38.028825583</v>
      </c>
      <c r="CV610" s="650">
        <f t="shared" ca="1" si="3543"/>
        <v>23.387389056</v>
      </c>
      <c r="CW610" s="650">
        <f t="shared" ca="1" si="3544"/>
        <v>23.078385159</v>
      </c>
      <c r="CX610" s="667">
        <f t="shared" ca="1" si="3545"/>
        <v>4.3299085599999998</v>
      </c>
      <c r="CY610" s="652">
        <f t="shared" ca="1" si="3546"/>
        <v>445.692003242</v>
      </c>
      <c r="CZ610" s="606">
        <f t="shared" ref="CZ610:CZ615" ca="1" si="3550">CY610/SUM($CY$609:$CY$615)</f>
        <v>0.12498162734873901</v>
      </c>
      <c r="DA610" s="645"/>
    </row>
    <row r="611" spans="1:105" ht="15" x14ac:dyDescent="0.25">
      <c r="A611" s="615">
        <v>800</v>
      </c>
      <c r="B611" s="616"/>
      <c r="C611" s="616" t="s">
        <v>871</v>
      </c>
      <c r="D611" s="616" t="str">
        <f t="shared" si="3404"/>
        <v>Crime Survey For England - Very Worried About:Having my car stolen</v>
      </c>
      <c r="E611" s="568" t="s">
        <v>874</v>
      </c>
      <c r="F611" s="620">
        <v>6.5900480999999997E-2</v>
      </c>
      <c r="G611" s="621">
        <v>4.3317087999999997E-2</v>
      </c>
      <c r="H611" s="622">
        <v>65.731065009999995</v>
      </c>
      <c r="I611" s="621">
        <v>8.6994088999999997E-2</v>
      </c>
      <c r="J611" s="622">
        <v>132.00827580000001</v>
      </c>
      <c r="K611" s="621">
        <v>3.5221536999999997E-2</v>
      </c>
      <c r="L611" s="623">
        <v>53.446555420000003</v>
      </c>
      <c r="M611" s="624">
        <v>3.3757594000000002E-2</v>
      </c>
      <c r="N611" s="625">
        <v>51.225109949999997</v>
      </c>
      <c r="O611" s="624">
        <v>4.9705081999999998E-2</v>
      </c>
      <c r="P611" s="626">
        <v>75.424460359999998</v>
      </c>
      <c r="Q611" s="627">
        <v>5.5621068000000003E-2</v>
      </c>
      <c r="R611" s="628">
        <v>84.401611189999997</v>
      </c>
      <c r="S611" s="627">
        <v>6.1568418999999999E-2</v>
      </c>
      <c r="T611" s="628">
        <v>93.426357620000005</v>
      </c>
      <c r="U611" s="627">
        <v>0.112712779</v>
      </c>
      <c r="V611" s="628">
        <v>171.03483499999999</v>
      </c>
      <c r="W611" s="627">
        <v>3.3993199000000002E-2</v>
      </c>
      <c r="X611" s="628">
        <v>51.582627309999999</v>
      </c>
      <c r="Y611" s="627">
        <v>4.7172769000000003E-2</v>
      </c>
      <c r="Z611" s="629">
        <v>71.581828160000001</v>
      </c>
      <c r="AA611" s="630">
        <v>4.8749639999999997E-2</v>
      </c>
      <c r="AB611" s="631">
        <v>73.974634089999995</v>
      </c>
      <c r="AC611" s="630">
        <v>7.3394207000000003E-2</v>
      </c>
      <c r="AD611" s="631">
        <v>111.3712774</v>
      </c>
      <c r="AE611" s="630">
        <v>7.6035095999999996E-2</v>
      </c>
      <c r="AF611" s="631">
        <v>115.3786664</v>
      </c>
      <c r="AG611" s="630">
        <v>0.17370919700000001</v>
      </c>
      <c r="AH611" s="631">
        <v>263.59321629999999</v>
      </c>
      <c r="AI611" s="630">
        <v>7.6393900000000001E-2</v>
      </c>
      <c r="AJ611" s="632">
        <v>115.9231298</v>
      </c>
      <c r="AK611" s="633">
        <v>7.5045481999999997E-2</v>
      </c>
      <c r="AL611" s="634">
        <v>113.87698690000001</v>
      </c>
      <c r="AM611" s="633">
        <v>8.0143095999999997E-2</v>
      </c>
      <c r="AN611" s="634">
        <v>121.6123091</v>
      </c>
      <c r="AO611" s="633">
        <v>7.5045481999999997E-2</v>
      </c>
      <c r="AP611" s="635">
        <v>113.87698690000001</v>
      </c>
      <c r="AQ611" s="630">
        <v>8.7352312000000001E-2</v>
      </c>
      <c r="AR611" s="631">
        <v>132.5518587</v>
      </c>
      <c r="AS611" s="630">
        <v>7.9297528000000006E-2</v>
      </c>
      <c r="AT611" s="631">
        <v>120.3292094</v>
      </c>
      <c r="AU611" s="630">
        <v>7.9297528000000006E-2</v>
      </c>
      <c r="AV611" s="632">
        <v>120.3292094</v>
      </c>
      <c r="AW611" s="633">
        <v>2.6390989E-2</v>
      </c>
      <c r="AX611" s="635">
        <v>40.04673142</v>
      </c>
      <c r="AY611" s="604"/>
      <c r="AZ611" s="568" t="str">
        <f t="shared" si="3547"/>
        <v>Having my car stolen</v>
      </c>
      <c r="BA611" s="665">
        <f t="shared" si="3500"/>
        <v>0</v>
      </c>
      <c r="BB611" s="665">
        <f t="shared" si="3501"/>
        <v>0</v>
      </c>
      <c r="BC611" s="665">
        <f t="shared" si="3502"/>
        <v>0.81009535099999996</v>
      </c>
      <c r="BD611" s="648">
        <f t="shared" si="3503"/>
        <v>3.578304964</v>
      </c>
      <c r="BE611" s="648">
        <f t="shared" si="3504"/>
        <v>0</v>
      </c>
      <c r="BF611" s="666">
        <f t="shared" si="3505"/>
        <v>2.947916604</v>
      </c>
      <c r="BG611" s="666">
        <f t="shared" si="3506"/>
        <v>1.6007788940000001</v>
      </c>
      <c r="BH611" s="666">
        <f t="shared" si="3507"/>
        <v>0</v>
      </c>
      <c r="BI611" s="666">
        <f t="shared" si="3508"/>
        <v>0.16996599500000001</v>
      </c>
      <c r="BJ611" s="666">
        <f t="shared" si="3509"/>
        <v>0.94345538000000007</v>
      </c>
      <c r="BK611" s="650">
        <f t="shared" si="3510"/>
        <v>1.4624891999999998</v>
      </c>
      <c r="BL611" s="650">
        <f t="shared" si="3511"/>
        <v>1.0275188980000001</v>
      </c>
      <c r="BM611" s="650">
        <f t="shared" si="3512"/>
        <v>0</v>
      </c>
      <c r="BN611" s="650">
        <f t="shared" si="3513"/>
        <v>0</v>
      </c>
      <c r="BO611" s="650">
        <f t="shared" si="3514"/>
        <v>1.2223024</v>
      </c>
      <c r="BP611" s="667">
        <f t="shared" si="3515"/>
        <v>0.75045481999999997</v>
      </c>
      <c r="BQ611" s="667">
        <f t="shared" si="3516"/>
        <v>0.721287864</v>
      </c>
      <c r="BR611" s="667">
        <f t="shared" si="3517"/>
        <v>0.45027289199999998</v>
      </c>
      <c r="BS611" s="650">
        <f t="shared" si="3518"/>
        <v>0.26205693600000002</v>
      </c>
      <c r="BT611" s="650">
        <f t="shared" si="3519"/>
        <v>1.1101653920000001</v>
      </c>
      <c r="BU611" s="650">
        <f t="shared" si="3520"/>
        <v>0.15859505600000001</v>
      </c>
      <c r="BV611" s="667">
        <f t="shared" si="3521"/>
        <v>0.105563956</v>
      </c>
      <c r="BW611" s="652">
        <f t="shared" si="3522"/>
        <v>17.321224602000001</v>
      </c>
      <c r="BX611" s="606">
        <f t="shared" si="3548"/>
        <v>0.15852451954190749</v>
      </c>
      <c r="BY611" s="645">
        <f t="shared" ca="1" si="3523"/>
        <v>99.718992026854636</v>
      </c>
      <c r="BZ611" s="608"/>
      <c r="CB611" s="616" t="str">
        <f t="shared" si="3549"/>
        <v>Having my car stolen</v>
      </c>
      <c r="CC611" s="665">
        <f t="shared" ca="1" si="3524"/>
        <v>0</v>
      </c>
      <c r="CD611" s="665">
        <f t="shared" ca="1" si="3525"/>
        <v>0.26098226699999999</v>
      </c>
      <c r="CE611" s="665">
        <f t="shared" ca="1" si="3526"/>
        <v>21.520359106999997</v>
      </c>
      <c r="CF611" s="648">
        <f t="shared" ca="1" si="3527"/>
        <v>67.278884842000011</v>
      </c>
      <c r="CG611" s="648">
        <f t="shared" ca="1" si="3528"/>
        <v>0.24852541</v>
      </c>
      <c r="CH611" s="666">
        <f t="shared" ca="1" si="3529"/>
        <v>75.144062868000006</v>
      </c>
      <c r="CI611" s="666">
        <f t="shared" ca="1" si="3530"/>
        <v>33.985767287999998</v>
      </c>
      <c r="CJ611" s="666">
        <f t="shared" ca="1" si="3531"/>
        <v>0</v>
      </c>
      <c r="CK611" s="666">
        <f t="shared" ca="1" si="3532"/>
        <v>3.3653267010000003</v>
      </c>
      <c r="CL611" s="666">
        <f t="shared" ca="1" si="3533"/>
        <v>17.123715147000002</v>
      </c>
      <c r="CM611" s="650">
        <f t="shared" ca="1" si="3534"/>
        <v>47.140901879999994</v>
      </c>
      <c r="CN611" s="650">
        <f t="shared" ca="1" si="3535"/>
        <v>54.825472629000004</v>
      </c>
      <c r="CO611" s="650">
        <f t="shared" ca="1" si="3536"/>
        <v>14.598738431999999</v>
      </c>
      <c r="CP611" s="650">
        <f t="shared" ca="1" si="3537"/>
        <v>0</v>
      </c>
      <c r="CQ611" s="650">
        <f t="shared" ca="1" si="3538"/>
        <v>36.287102500000003</v>
      </c>
      <c r="CR611" s="667">
        <f t="shared" ca="1" si="3539"/>
        <v>31.519102439999998</v>
      </c>
      <c r="CS611" s="667">
        <f t="shared" ca="1" si="3540"/>
        <v>42.716270168000001</v>
      </c>
      <c r="CT611" s="667">
        <f t="shared" ca="1" si="3541"/>
        <v>44.577016307999997</v>
      </c>
      <c r="CU611" s="650">
        <f t="shared" ca="1" si="3542"/>
        <v>32.407707752</v>
      </c>
      <c r="CV611" s="650">
        <f t="shared" ca="1" si="3543"/>
        <v>22.837688064000002</v>
      </c>
      <c r="CW611" s="650">
        <f t="shared" ca="1" si="3544"/>
        <v>18.952109192000002</v>
      </c>
      <c r="CX611" s="667">
        <f t="shared" ca="1" si="3545"/>
        <v>2.1112791199999998</v>
      </c>
      <c r="CY611" s="652">
        <f t="shared" ca="1" si="3546"/>
        <v>566.90101211499984</v>
      </c>
      <c r="CZ611" s="606">
        <f t="shared" ca="1" si="3550"/>
        <v>0.15897124140526445</v>
      </c>
      <c r="DA611" s="645"/>
    </row>
    <row r="612" spans="1:105" ht="15" x14ac:dyDescent="0.25">
      <c r="A612" s="615">
        <v>801</v>
      </c>
      <c r="B612" s="616"/>
      <c r="C612" s="616" t="s">
        <v>871</v>
      </c>
      <c r="D612" s="616" t="str">
        <f t="shared" si="3404"/>
        <v>Crime Survey For England - Very Worried About:Things being stolen from my car</v>
      </c>
      <c r="E612" s="568" t="s">
        <v>875</v>
      </c>
      <c r="F612" s="620">
        <v>5.9300473999999999E-2</v>
      </c>
      <c r="G612" s="621">
        <v>5.7691876000000003E-2</v>
      </c>
      <c r="H612" s="622">
        <v>97.287377379999995</v>
      </c>
      <c r="I612" s="621">
        <v>8.8966141999999998E-2</v>
      </c>
      <c r="J612" s="622">
        <v>150.0260213</v>
      </c>
      <c r="K612" s="621">
        <v>5.1696573000000003E-2</v>
      </c>
      <c r="L612" s="623">
        <v>87.177335069999998</v>
      </c>
      <c r="M612" s="624">
        <v>3.5233220000000003E-2</v>
      </c>
      <c r="N612" s="625">
        <v>59.414736580000003</v>
      </c>
      <c r="O612" s="624">
        <v>2.9730652999999999E-2</v>
      </c>
      <c r="P612" s="626">
        <v>50.135607899999997</v>
      </c>
      <c r="Q612" s="627">
        <v>4.997294E-2</v>
      </c>
      <c r="R612" s="628">
        <v>84.270725220000003</v>
      </c>
      <c r="S612" s="627">
        <v>5.3523161999999999E-2</v>
      </c>
      <c r="T612" s="628">
        <v>90.257560960000006</v>
      </c>
      <c r="U612" s="627">
        <v>0.19395464000000001</v>
      </c>
      <c r="V612" s="628">
        <v>327.07097800000003</v>
      </c>
      <c r="W612" s="627">
        <v>3.1296595000000003E-2</v>
      </c>
      <c r="X612" s="628">
        <v>52.776298480000001</v>
      </c>
      <c r="Y612" s="627">
        <v>3.7872409000000003E-2</v>
      </c>
      <c r="Z612" s="629">
        <v>63.865272179999998</v>
      </c>
      <c r="AA612" s="630">
        <v>4.3542050999999998E-2</v>
      </c>
      <c r="AB612" s="631">
        <v>73.426142630000001</v>
      </c>
      <c r="AC612" s="630">
        <v>6.2340429000000003E-2</v>
      </c>
      <c r="AD612" s="631">
        <v>105.1263582</v>
      </c>
      <c r="AE612" s="630">
        <v>7.4070738999999997E-2</v>
      </c>
      <c r="AF612" s="631">
        <v>124.9074987</v>
      </c>
      <c r="AG612" s="630">
        <v>0.14288617200000001</v>
      </c>
      <c r="AH612" s="631">
        <v>240.9528325</v>
      </c>
      <c r="AI612" s="630">
        <v>4.7553067999999997E-2</v>
      </c>
      <c r="AJ612" s="632">
        <v>80.190029370000005</v>
      </c>
      <c r="AK612" s="633">
        <v>5.9792747E-2</v>
      </c>
      <c r="AL612" s="634">
        <v>100.8301333</v>
      </c>
      <c r="AM612" s="633">
        <v>7.3431070000000001E-2</v>
      </c>
      <c r="AN612" s="634">
        <v>123.8288075</v>
      </c>
      <c r="AO612" s="633">
        <v>5.4634303000000002E-2</v>
      </c>
      <c r="AP612" s="635">
        <v>92.131308329999996</v>
      </c>
      <c r="AQ612" s="630">
        <v>8.4792709999999993E-2</v>
      </c>
      <c r="AR612" s="631">
        <v>142.98824980000001</v>
      </c>
      <c r="AS612" s="630">
        <v>7.4388841999999997E-2</v>
      </c>
      <c r="AT612" s="631">
        <v>125.4439249</v>
      </c>
      <c r="AU612" s="630">
        <v>5.4955219E-2</v>
      </c>
      <c r="AV612" s="632">
        <v>92.672478600000005</v>
      </c>
      <c r="AW612" s="633">
        <v>2.4601610999999999E-2</v>
      </c>
      <c r="AX612" s="635">
        <v>41.486365259999999</v>
      </c>
      <c r="AY612" s="604"/>
      <c r="AZ612" s="568" t="str">
        <f t="shared" si="3547"/>
        <v>Things being stolen from my car</v>
      </c>
      <c r="BA612" s="665">
        <f t="shared" si="3500"/>
        <v>0</v>
      </c>
      <c r="BB612" s="665">
        <f t="shared" si="3501"/>
        <v>0</v>
      </c>
      <c r="BC612" s="665">
        <f t="shared" si="3502"/>
        <v>1.189021179</v>
      </c>
      <c r="BD612" s="648">
        <f t="shared" si="3503"/>
        <v>3.7347213200000002</v>
      </c>
      <c r="BE612" s="648">
        <f t="shared" si="3504"/>
        <v>0</v>
      </c>
      <c r="BF612" s="666">
        <f t="shared" si="3505"/>
        <v>2.64856582</v>
      </c>
      <c r="BG612" s="666">
        <f t="shared" si="3506"/>
        <v>1.391602212</v>
      </c>
      <c r="BH612" s="666">
        <f t="shared" si="3507"/>
        <v>0</v>
      </c>
      <c r="BI612" s="666">
        <f t="shared" si="3508"/>
        <v>0.15648297500000002</v>
      </c>
      <c r="BJ612" s="666">
        <f t="shared" si="3509"/>
        <v>0.75744818000000003</v>
      </c>
      <c r="BK612" s="650">
        <f t="shared" si="3510"/>
        <v>1.30626153</v>
      </c>
      <c r="BL612" s="650">
        <f t="shared" si="3511"/>
        <v>0.87276600599999998</v>
      </c>
      <c r="BM612" s="650">
        <f t="shared" si="3512"/>
        <v>0</v>
      </c>
      <c r="BN612" s="650">
        <f t="shared" si="3513"/>
        <v>0</v>
      </c>
      <c r="BO612" s="650">
        <f t="shared" si="3514"/>
        <v>0.76084908799999995</v>
      </c>
      <c r="BP612" s="667">
        <f t="shared" si="3515"/>
        <v>0.59792747000000002</v>
      </c>
      <c r="BQ612" s="667">
        <f t="shared" si="3516"/>
        <v>0.66087963000000005</v>
      </c>
      <c r="BR612" s="667">
        <f t="shared" si="3517"/>
        <v>0.32780581800000003</v>
      </c>
      <c r="BS612" s="650">
        <f t="shared" si="3518"/>
        <v>0.25437812999999998</v>
      </c>
      <c r="BT612" s="650">
        <f t="shared" si="3519"/>
        <v>1.041443788</v>
      </c>
      <c r="BU612" s="650">
        <f t="shared" si="3520"/>
        <v>0.109910438</v>
      </c>
      <c r="BV612" s="667">
        <f t="shared" si="3521"/>
        <v>9.8406443999999996E-2</v>
      </c>
      <c r="BW612" s="652">
        <f t="shared" si="3522"/>
        <v>15.908470028</v>
      </c>
      <c r="BX612" s="606">
        <f t="shared" si="3548"/>
        <v>0.14559493487223449</v>
      </c>
      <c r="BY612" s="645">
        <f t="shared" ca="1" si="3523"/>
        <v>102.54836228431313</v>
      </c>
      <c r="BZ612" s="608"/>
      <c r="CB612" s="616" t="str">
        <f t="shared" si="3549"/>
        <v>Things being stolen from my car</v>
      </c>
      <c r="CC612" s="665">
        <f t="shared" ca="1" si="3524"/>
        <v>0</v>
      </c>
      <c r="CD612" s="665">
        <f t="shared" ca="1" si="3525"/>
        <v>0.26689842600000002</v>
      </c>
      <c r="CE612" s="665">
        <f t="shared" ca="1" si="3526"/>
        <v>31.586606103000001</v>
      </c>
      <c r="CF612" s="648">
        <f t="shared" ca="1" si="3527"/>
        <v>70.219807459999998</v>
      </c>
      <c r="CG612" s="648">
        <f t="shared" ca="1" si="3528"/>
        <v>0.14865326500000001</v>
      </c>
      <c r="CH612" s="666">
        <f t="shared" ca="1" si="3529"/>
        <v>67.513441940000007</v>
      </c>
      <c r="CI612" s="666">
        <f t="shared" ca="1" si="3530"/>
        <v>29.544785424000001</v>
      </c>
      <c r="CJ612" s="666">
        <f t="shared" ca="1" si="3531"/>
        <v>0</v>
      </c>
      <c r="CK612" s="666">
        <f t="shared" ca="1" si="3532"/>
        <v>3.0983629050000006</v>
      </c>
      <c r="CL612" s="666">
        <f t="shared" ca="1" si="3533"/>
        <v>13.747684467000001</v>
      </c>
      <c r="CM612" s="650">
        <f t="shared" ca="1" si="3534"/>
        <v>42.105163316999999</v>
      </c>
      <c r="CN612" s="650">
        <f t="shared" ca="1" si="3535"/>
        <v>46.568300463</v>
      </c>
      <c r="CO612" s="650">
        <f t="shared" ca="1" si="3536"/>
        <v>14.221581887999999</v>
      </c>
      <c r="CP612" s="650">
        <f t="shared" ca="1" si="3537"/>
        <v>0</v>
      </c>
      <c r="CQ612" s="650">
        <f t="shared" ca="1" si="3538"/>
        <v>22.587707299999998</v>
      </c>
      <c r="CR612" s="667">
        <f t="shared" ca="1" si="3539"/>
        <v>25.112953740000002</v>
      </c>
      <c r="CS612" s="667">
        <f t="shared" ca="1" si="3540"/>
        <v>39.138760310000002</v>
      </c>
      <c r="CT612" s="667">
        <f t="shared" ca="1" si="3541"/>
        <v>32.452775981999999</v>
      </c>
      <c r="CU612" s="650">
        <f t="shared" ca="1" si="3542"/>
        <v>31.458095409999999</v>
      </c>
      <c r="CV612" s="650">
        <f t="shared" ca="1" si="3543"/>
        <v>21.423986495999998</v>
      </c>
      <c r="CW612" s="650">
        <f t="shared" ca="1" si="3544"/>
        <v>13.134297341</v>
      </c>
      <c r="CX612" s="667">
        <f t="shared" ca="1" si="3545"/>
        <v>1.9681288799999999</v>
      </c>
      <c r="CY612" s="652">
        <f t="shared" ca="1" si="3546"/>
        <v>506.29799111699998</v>
      </c>
      <c r="CZ612" s="606">
        <f t="shared" ca="1" si="3550"/>
        <v>0.14197685036507524</v>
      </c>
      <c r="DA612" s="645"/>
    </row>
    <row r="613" spans="1:105" ht="15" x14ac:dyDescent="0.25">
      <c r="A613" s="615">
        <v>802</v>
      </c>
      <c r="B613" s="616"/>
      <c r="C613" s="616" t="s">
        <v>871</v>
      </c>
      <c r="D613" s="616" t="str">
        <f t="shared" si="3404"/>
        <v>Crime Survey For England - Very Worried About:Being physically attacked by strangers</v>
      </c>
      <c r="E613" s="568" t="s">
        <v>876</v>
      </c>
      <c r="F613" s="620">
        <v>5.7020639999999997E-2</v>
      </c>
      <c r="G613" s="621">
        <v>5.4709804000000001E-2</v>
      </c>
      <c r="H613" s="622">
        <v>95.947369879999997</v>
      </c>
      <c r="I613" s="621">
        <v>2.7148373E-2</v>
      </c>
      <c r="J613" s="622">
        <v>47.611484019999999</v>
      </c>
      <c r="K613" s="621">
        <v>1.2923937E-2</v>
      </c>
      <c r="L613" s="623">
        <v>22.66536675</v>
      </c>
      <c r="M613" s="624">
        <v>3.1307673000000001E-2</v>
      </c>
      <c r="N613" s="625">
        <v>54.905860150000002</v>
      </c>
      <c r="O613" s="624">
        <v>4.4021802999999998E-2</v>
      </c>
      <c r="P613" s="626">
        <v>77.203278620000006</v>
      </c>
      <c r="Q613" s="627">
        <v>3.9111988E-2</v>
      </c>
      <c r="R613" s="628">
        <v>68.592685669999995</v>
      </c>
      <c r="S613" s="627">
        <v>3.9111988E-2</v>
      </c>
      <c r="T613" s="628">
        <v>68.592685669999995</v>
      </c>
      <c r="U613" s="627">
        <v>6.1982047999999998E-2</v>
      </c>
      <c r="V613" s="628">
        <v>108.7010739</v>
      </c>
      <c r="W613" s="627">
        <v>3.6741072999999999E-2</v>
      </c>
      <c r="X613" s="628">
        <v>64.434691430000001</v>
      </c>
      <c r="Y613" s="627">
        <v>3.2596267999999998E-2</v>
      </c>
      <c r="Z613" s="629">
        <v>57.165736019999997</v>
      </c>
      <c r="AA613" s="630">
        <v>4.4283970999999998E-2</v>
      </c>
      <c r="AB613" s="631">
        <v>77.663055229999998</v>
      </c>
      <c r="AC613" s="630">
        <v>6.2327662999999998E-2</v>
      </c>
      <c r="AD613" s="631">
        <v>109.3071975</v>
      </c>
      <c r="AE613" s="630">
        <v>8.4350500999999994E-2</v>
      </c>
      <c r="AF613" s="631">
        <v>147.92976880000001</v>
      </c>
      <c r="AG613" s="630">
        <v>0.12913078</v>
      </c>
      <c r="AH613" s="631">
        <v>226.4632253</v>
      </c>
      <c r="AI613" s="630">
        <v>6.1400430999999998E-2</v>
      </c>
      <c r="AJ613" s="632">
        <v>107.6810634</v>
      </c>
      <c r="AK613" s="633">
        <v>5.7719268999999997E-2</v>
      </c>
      <c r="AL613" s="634">
        <v>101.22522189999999</v>
      </c>
      <c r="AM613" s="633">
        <v>5.7719268999999997E-2</v>
      </c>
      <c r="AN613" s="634">
        <v>101.22522189999999</v>
      </c>
      <c r="AO613" s="633">
        <v>5.7719268999999997E-2</v>
      </c>
      <c r="AP613" s="635">
        <v>101.22522189999999</v>
      </c>
      <c r="AQ613" s="630">
        <v>9.9453765E-2</v>
      </c>
      <c r="AR613" s="631">
        <v>174.41713300000001</v>
      </c>
      <c r="AS613" s="630">
        <v>9.8726196000000002E-2</v>
      </c>
      <c r="AT613" s="631">
        <v>173.14115699999999</v>
      </c>
      <c r="AU613" s="630">
        <v>9.8726196000000002E-2</v>
      </c>
      <c r="AV613" s="632">
        <v>173.14115699999999</v>
      </c>
      <c r="AW613" s="633">
        <v>5.5016613999999998E-2</v>
      </c>
      <c r="AX613" s="635">
        <v>96.485437210000001</v>
      </c>
      <c r="AY613" s="604"/>
      <c r="AZ613" s="568" t="str">
        <f t="shared" si="3547"/>
        <v>Being physically attacked by strangers</v>
      </c>
      <c r="BA613" s="665">
        <f t="shared" si="3500"/>
        <v>0</v>
      </c>
      <c r="BB613" s="665">
        <f t="shared" si="3501"/>
        <v>0</v>
      </c>
      <c r="BC613" s="665">
        <f t="shared" si="3502"/>
        <v>0.29725055099999997</v>
      </c>
      <c r="BD613" s="648">
        <f t="shared" si="3503"/>
        <v>3.318613338</v>
      </c>
      <c r="BE613" s="648">
        <f t="shared" si="3504"/>
        <v>0</v>
      </c>
      <c r="BF613" s="666">
        <f t="shared" si="3505"/>
        <v>2.0729353640000001</v>
      </c>
      <c r="BG613" s="666">
        <f t="shared" si="3506"/>
        <v>1.016911688</v>
      </c>
      <c r="BH613" s="666">
        <f t="shared" si="3507"/>
        <v>0</v>
      </c>
      <c r="BI613" s="666">
        <f t="shared" si="3508"/>
        <v>0.18370536500000001</v>
      </c>
      <c r="BJ613" s="666">
        <f t="shared" si="3509"/>
        <v>0.6519253599999999</v>
      </c>
      <c r="BK613" s="650">
        <f t="shared" si="3510"/>
        <v>1.3285191299999999</v>
      </c>
      <c r="BL613" s="650">
        <f t="shared" si="3511"/>
        <v>0.87258728200000002</v>
      </c>
      <c r="BM613" s="650">
        <f t="shared" si="3512"/>
        <v>0</v>
      </c>
      <c r="BN613" s="650">
        <f t="shared" si="3513"/>
        <v>0</v>
      </c>
      <c r="BO613" s="650">
        <f t="shared" si="3514"/>
        <v>0.98240689599999997</v>
      </c>
      <c r="BP613" s="667">
        <f t="shared" si="3515"/>
        <v>0.57719268999999995</v>
      </c>
      <c r="BQ613" s="667">
        <f t="shared" si="3516"/>
        <v>0.51947342099999994</v>
      </c>
      <c r="BR613" s="667">
        <f t="shared" si="3517"/>
        <v>0.34631561399999999</v>
      </c>
      <c r="BS613" s="650">
        <f t="shared" si="3518"/>
        <v>0.29836129499999997</v>
      </c>
      <c r="BT613" s="650">
        <f t="shared" si="3519"/>
        <v>1.3821667440000001</v>
      </c>
      <c r="BU613" s="650">
        <f t="shared" si="3520"/>
        <v>0.197452392</v>
      </c>
      <c r="BV613" s="667">
        <f t="shared" si="3521"/>
        <v>0.22006645599999999</v>
      </c>
      <c r="BW613" s="652">
        <f t="shared" si="3522"/>
        <v>14.265883586000001</v>
      </c>
      <c r="BX613" s="606">
        <f t="shared" si="3548"/>
        <v>0.1305619200301987</v>
      </c>
      <c r="BY613" s="645">
        <f t="shared" ca="1" si="3523"/>
        <v>97.433638761283746</v>
      </c>
      <c r="BZ613" s="608"/>
      <c r="CB613" s="616" t="str">
        <f t="shared" si="3549"/>
        <v>Being physically attacked by strangers</v>
      </c>
      <c r="CC613" s="665">
        <f t="shared" ca="1" si="3524"/>
        <v>0</v>
      </c>
      <c r="CD613" s="665">
        <f t="shared" ca="1" si="3525"/>
        <v>8.1445118999999996E-2</v>
      </c>
      <c r="CE613" s="665">
        <f t="shared" ca="1" si="3526"/>
        <v>7.8965255069999998</v>
      </c>
      <c r="CF613" s="648">
        <f t="shared" ca="1" si="3527"/>
        <v>62.396192289000005</v>
      </c>
      <c r="CG613" s="648">
        <f t="shared" ca="1" si="3528"/>
        <v>0.22010901499999999</v>
      </c>
      <c r="CH613" s="666">
        <f t="shared" ca="1" si="3529"/>
        <v>52.840295787999999</v>
      </c>
      <c r="CI613" s="666">
        <f t="shared" ca="1" si="3530"/>
        <v>21.589817375999999</v>
      </c>
      <c r="CJ613" s="666">
        <f t="shared" ca="1" si="3531"/>
        <v>0</v>
      </c>
      <c r="CK613" s="666">
        <f t="shared" ca="1" si="3532"/>
        <v>3.6373662269999998</v>
      </c>
      <c r="CL613" s="666">
        <f t="shared" ca="1" si="3533"/>
        <v>11.832445283999999</v>
      </c>
      <c r="CM613" s="650">
        <f t="shared" ca="1" si="3534"/>
        <v>42.822599957000001</v>
      </c>
      <c r="CN613" s="650">
        <f t="shared" ca="1" si="3535"/>
        <v>46.558764261</v>
      </c>
      <c r="CO613" s="650">
        <f t="shared" ca="1" si="3536"/>
        <v>16.195296192000001</v>
      </c>
      <c r="CP613" s="650">
        <f t="shared" ca="1" si="3537"/>
        <v>0</v>
      </c>
      <c r="CQ613" s="650">
        <f t="shared" ca="1" si="3538"/>
        <v>29.165204724999999</v>
      </c>
      <c r="CR613" s="667">
        <f t="shared" ca="1" si="3539"/>
        <v>24.242092979999999</v>
      </c>
      <c r="CS613" s="667">
        <f t="shared" ca="1" si="3540"/>
        <v>30.764370376999999</v>
      </c>
      <c r="CT613" s="667">
        <f t="shared" ca="1" si="3541"/>
        <v>34.285245785999997</v>
      </c>
      <c r="CU613" s="650">
        <f t="shared" ca="1" si="3542"/>
        <v>36.897346814999999</v>
      </c>
      <c r="CV613" s="650">
        <f t="shared" ca="1" si="3543"/>
        <v>28.433144448</v>
      </c>
      <c r="CW613" s="650">
        <f t="shared" ca="1" si="3544"/>
        <v>23.595560844000001</v>
      </c>
      <c r="CX613" s="667">
        <f t="shared" ca="1" si="3545"/>
        <v>4.4013291199999998</v>
      </c>
      <c r="CY613" s="652">
        <f t="shared" ca="1" si="3546"/>
        <v>477.85515211000001</v>
      </c>
      <c r="CZ613" s="606">
        <f t="shared" ca="1" si="3550"/>
        <v>0.13400086632305763</v>
      </c>
      <c r="DA613" s="645"/>
    </row>
    <row r="614" spans="1:105" ht="15" x14ac:dyDescent="0.25">
      <c r="A614" s="615">
        <v>803</v>
      </c>
      <c r="B614" s="616"/>
      <c r="C614" s="616" t="s">
        <v>871</v>
      </c>
      <c r="D614" s="616" t="str">
        <f t="shared" si="3404"/>
        <v>Crime Survey For England - Very Worried About:Being raped</v>
      </c>
      <c r="E614" s="568" t="s">
        <v>877</v>
      </c>
      <c r="F614" s="620">
        <v>5.0835811000000002E-2</v>
      </c>
      <c r="G614" s="621">
        <v>2.4258407999999999E-2</v>
      </c>
      <c r="H614" s="622">
        <v>47.71913189</v>
      </c>
      <c r="I614" s="621">
        <v>2.4258407999999999E-2</v>
      </c>
      <c r="J614" s="622">
        <v>47.71913189</v>
      </c>
      <c r="K614" s="621">
        <v>2.1868308999999999E-2</v>
      </c>
      <c r="L614" s="623">
        <v>43.017527399999999</v>
      </c>
      <c r="M614" s="624">
        <v>3.3259232E-2</v>
      </c>
      <c r="N614" s="625">
        <v>65.424808609999999</v>
      </c>
      <c r="O614" s="624">
        <v>3.4228990000000001E-2</v>
      </c>
      <c r="P614" s="626">
        <v>67.332435270000005</v>
      </c>
      <c r="Q614" s="627">
        <v>3.9324319000000003E-2</v>
      </c>
      <c r="R614" s="628">
        <v>77.355546349999997</v>
      </c>
      <c r="S614" s="627">
        <v>4.0896912000000001E-2</v>
      </c>
      <c r="T614" s="628">
        <v>80.449020349999998</v>
      </c>
      <c r="U614" s="627">
        <v>6.5194413000000007E-2</v>
      </c>
      <c r="V614" s="628">
        <v>128.2450528</v>
      </c>
      <c r="W614" s="627">
        <v>3.9425451E-2</v>
      </c>
      <c r="X614" s="628">
        <v>77.554483250000004</v>
      </c>
      <c r="Y614" s="627">
        <v>3.7673913000000003E-2</v>
      </c>
      <c r="Z614" s="629">
        <v>74.109003029999997</v>
      </c>
      <c r="AA614" s="630">
        <v>5.0013845000000001E-2</v>
      </c>
      <c r="AB614" s="631">
        <v>98.383095949999998</v>
      </c>
      <c r="AC614" s="630">
        <v>4.9268207000000001E-2</v>
      </c>
      <c r="AD614" s="631">
        <v>96.916338440000004</v>
      </c>
      <c r="AE614" s="630">
        <v>5.1717636999999997E-2</v>
      </c>
      <c r="AF614" s="631">
        <v>101.7346541</v>
      </c>
      <c r="AG614" s="630">
        <v>9.9172062000000005E-2</v>
      </c>
      <c r="AH614" s="631">
        <v>195.08307160000001</v>
      </c>
      <c r="AI614" s="630">
        <v>5.0928180000000003E-2</v>
      </c>
      <c r="AJ614" s="632">
        <v>100.18170069999999</v>
      </c>
      <c r="AK614" s="633">
        <v>5.8304671000000002E-2</v>
      </c>
      <c r="AL614" s="634">
        <v>114.6921231</v>
      </c>
      <c r="AM614" s="633">
        <v>6.7257859000000003E-2</v>
      </c>
      <c r="AN614" s="634">
        <v>132.30409270000001</v>
      </c>
      <c r="AO614" s="633">
        <v>4.7645619E-2</v>
      </c>
      <c r="AP614" s="635">
        <v>93.724518270000004</v>
      </c>
      <c r="AQ614" s="630">
        <v>8.0909043E-2</v>
      </c>
      <c r="AR614" s="631">
        <v>159.15757199999999</v>
      </c>
      <c r="AS614" s="630">
        <v>6.3855614000000005E-2</v>
      </c>
      <c r="AT614" s="631">
        <v>125.6114779</v>
      </c>
      <c r="AU614" s="630">
        <v>7.3636060000000003E-2</v>
      </c>
      <c r="AV614" s="632">
        <v>144.8507616</v>
      </c>
      <c r="AW614" s="633">
        <v>4.9416676999999999E-2</v>
      </c>
      <c r="AX614" s="635">
        <v>97.208396870000001</v>
      </c>
      <c r="AY614" s="604"/>
      <c r="AZ614" s="568" t="str">
        <f t="shared" si="3547"/>
        <v>Being raped</v>
      </c>
      <c r="BA614" s="665">
        <f t="shared" si="3500"/>
        <v>0</v>
      </c>
      <c r="BB614" s="665">
        <f t="shared" si="3501"/>
        <v>0</v>
      </c>
      <c r="BC614" s="665">
        <f t="shared" si="3502"/>
        <v>0.50297110700000003</v>
      </c>
      <c r="BD614" s="648">
        <f t="shared" si="3503"/>
        <v>3.5254785919999998</v>
      </c>
      <c r="BE614" s="648">
        <f t="shared" si="3504"/>
        <v>0</v>
      </c>
      <c r="BF614" s="666">
        <f t="shared" si="3505"/>
        <v>2.0841889070000001</v>
      </c>
      <c r="BG614" s="666">
        <f t="shared" si="3506"/>
        <v>1.063319712</v>
      </c>
      <c r="BH614" s="666">
        <f t="shared" si="3507"/>
        <v>0</v>
      </c>
      <c r="BI614" s="666">
        <f t="shared" si="3508"/>
        <v>0.197127255</v>
      </c>
      <c r="BJ614" s="666">
        <f t="shared" si="3509"/>
        <v>0.75347826000000007</v>
      </c>
      <c r="BK614" s="650">
        <f t="shared" si="3510"/>
        <v>1.5004153499999999</v>
      </c>
      <c r="BL614" s="650">
        <f t="shared" si="3511"/>
        <v>0.68975489800000001</v>
      </c>
      <c r="BM614" s="650">
        <f t="shared" si="3512"/>
        <v>0</v>
      </c>
      <c r="BN614" s="650">
        <f t="shared" si="3513"/>
        <v>0</v>
      </c>
      <c r="BO614" s="650">
        <f t="shared" si="3514"/>
        <v>0.81485088000000006</v>
      </c>
      <c r="BP614" s="667">
        <f t="shared" si="3515"/>
        <v>0.58304671000000008</v>
      </c>
      <c r="BQ614" s="667">
        <f t="shared" si="3516"/>
        <v>0.60532073100000006</v>
      </c>
      <c r="BR614" s="667">
        <f t="shared" si="3517"/>
        <v>0.285873714</v>
      </c>
      <c r="BS614" s="650">
        <f t="shared" si="3518"/>
        <v>0.24272712899999999</v>
      </c>
      <c r="BT614" s="650">
        <f t="shared" si="3519"/>
        <v>0.89397859600000007</v>
      </c>
      <c r="BU614" s="650">
        <f t="shared" si="3520"/>
        <v>0.14727212000000001</v>
      </c>
      <c r="BV614" s="667">
        <f t="shared" si="3521"/>
        <v>0.197666708</v>
      </c>
      <c r="BW614" s="652">
        <f t="shared" si="3522"/>
        <v>14.087470669</v>
      </c>
      <c r="BX614" s="606">
        <f t="shared" si="3548"/>
        <v>0.12892907809220838</v>
      </c>
      <c r="BY614" s="645">
        <f t="shared" ca="1" si="3523"/>
        <v>101.93133054506586</v>
      </c>
      <c r="BZ614" s="608"/>
      <c r="CB614" s="616" t="str">
        <f t="shared" si="3549"/>
        <v>Being raped</v>
      </c>
      <c r="CC614" s="665">
        <f t="shared" ca="1" si="3524"/>
        <v>0</v>
      </c>
      <c r="CD614" s="665">
        <f t="shared" ca="1" si="3525"/>
        <v>7.2775223999999999E-2</v>
      </c>
      <c r="CE614" s="665">
        <f t="shared" ca="1" si="3526"/>
        <v>13.361536799</v>
      </c>
      <c r="CF614" s="648">
        <f t="shared" ca="1" si="3527"/>
        <v>66.285649375999995</v>
      </c>
      <c r="CG614" s="648">
        <f t="shared" ca="1" si="3528"/>
        <v>0.17114495000000002</v>
      </c>
      <c r="CH614" s="666">
        <f t="shared" ca="1" si="3529"/>
        <v>53.127154969000003</v>
      </c>
      <c r="CI614" s="666">
        <f t="shared" ca="1" si="3530"/>
        <v>22.575095424000001</v>
      </c>
      <c r="CJ614" s="666">
        <f t="shared" ca="1" si="3531"/>
        <v>0</v>
      </c>
      <c r="CK614" s="666">
        <f t="shared" ca="1" si="3532"/>
        <v>3.9031196490000002</v>
      </c>
      <c r="CL614" s="666">
        <f t="shared" ca="1" si="3533"/>
        <v>13.675630419000001</v>
      </c>
      <c r="CM614" s="650">
        <f t="shared" ca="1" si="3534"/>
        <v>48.363388114999999</v>
      </c>
      <c r="CN614" s="650">
        <f t="shared" ca="1" si="3535"/>
        <v>36.803350629000001</v>
      </c>
      <c r="CO614" s="650">
        <f t="shared" ca="1" si="3536"/>
        <v>9.9297863040000003</v>
      </c>
      <c r="CP614" s="650">
        <f t="shared" ca="1" si="3537"/>
        <v>0</v>
      </c>
      <c r="CQ614" s="650">
        <f t="shared" ca="1" si="3538"/>
        <v>24.1908855</v>
      </c>
      <c r="CR614" s="667">
        <f t="shared" ca="1" si="3539"/>
        <v>24.487961820000002</v>
      </c>
      <c r="CS614" s="667">
        <f t="shared" ca="1" si="3540"/>
        <v>35.848438847000004</v>
      </c>
      <c r="CT614" s="667">
        <f t="shared" ca="1" si="3541"/>
        <v>28.301497686000001</v>
      </c>
      <c r="CU614" s="650">
        <f t="shared" ca="1" si="3542"/>
        <v>30.017254952999998</v>
      </c>
      <c r="CV614" s="650">
        <f t="shared" ca="1" si="3543"/>
        <v>18.390416832</v>
      </c>
      <c r="CW614" s="650">
        <f t="shared" ca="1" si="3544"/>
        <v>17.599018340000001</v>
      </c>
      <c r="CX614" s="667">
        <f t="shared" ca="1" si="3545"/>
        <v>3.9533341599999998</v>
      </c>
      <c r="CY614" s="652">
        <f t="shared" ca="1" si="3546"/>
        <v>451.05743999599997</v>
      </c>
      <c r="CZ614" s="606">
        <f t="shared" ca="1" si="3550"/>
        <v>0.1264862112588693</v>
      </c>
      <c r="DA614" s="645"/>
    </row>
    <row r="615" spans="1:105" ht="15" x14ac:dyDescent="0.25">
      <c r="A615" s="615">
        <v>804</v>
      </c>
      <c r="B615" s="616"/>
      <c r="C615" s="616" t="s">
        <v>871</v>
      </c>
      <c r="D615" s="616" t="str">
        <f t="shared" si="3404"/>
        <v>Crime Survey For England - Very Worried About:Being attacked because of skin colour, ethnic origin or religion</v>
      </c>
      <c r="E615" s="568" t="s">
        <v>878</v>
      </c>
      <c r="F615" s="620">
        <v>3.2540734000000002E-2</v>
      </c>
      <c r="G615" s="621">
        <v>5.3700664000000002E-2</v>
      </c>
      <c r="H615" s="622">
        <v>165.02597900000001</v>
      </c>
      <c r="I615" s="621">
        <v>1.0753146999999999E-2</v>
      </c>
      <c r="J615" s="622">
        <v>33.045189229999998</v>
      </c>
      <c r="K615" s="621">
        <v>2.3300285E-2</v>
      </c>
      <c r="L615" s="623">
        <v>71.603440250000006</v>
      </c>
      <c r="M615" s="624">
        <v>1.7054091E-2</v>
      </c>
      <c r="N615" s="625">
        <v>52.408439729999998</v>
      </c>
      <c r="O615" s="624">
        <v>4.0042208000000003E-2</v>
      </c>
      <c r="P615" s="626">
        <v>123.0525662</v>
      </c>
      <c r="Q615" s="627">
        <v>2.0068846000000001E-2</v>
      </c>
      <c r="R615" s="628">
        <v>61.672998200000002</v>
      </c>
      <c r="S615" s="627">
        <v>2.4774534000000001E-2</v>
      </c>
      <c r="T615" s="628">
        <v>76.133914410000003</v>
      </c>
      <c r="U615" s="627">
        <v>4.8654882000000003E-2</v>
      </c>
      <c r="V615" s="628">
        <v>149.51992960000001</v>
      </c>
      <c r="W615" s="627">
        <v>2.3133432999999998E-2</v>
      </c>
      <c r="X615" s="628">
        <v>71.090693110000004</v>
      </c>
      <c r="Y615" s="627">
        <v>2.4774534000000001E-2</v>
      </c>
      <c r="Z615" s="629">
        <v>76.133914410000003</v>
      </c>
      <c r="AA615" s="630">
        <v>1.5273495999999999E-2</v>
      </c>
      <c r="AB615" s="631">
        <v>46.936543550000003</v>
      </c>
      <c r="AC615" s="630">
        <v>2.2934979000000001E-2</v>
      </c>
      <c r="AD615" s="631">
        <v>70.480829020000002</v>
      </c>
      <c r="AE615" s="630">
        <v>4.2138509999999997E-2</v>
      </c>
      <c r="AF615" s="631">
        <v>129.49465219999999</v>
      </c>
      <c r="AG615" s="630">
        <v>7.8165683999999999E-2</v>
      </c>
      <c r="AH615" s="631">
        <v>240.208733</v>
      </c>
      <c r="AI615" s="630">
        <v>2.2893792E-2</v>
      </c>
      <c r="AJ615" s="632">
        <v>70.354260060000001</v>
      </c>
      <c r="AK615" s="633">
        <v>3.9628245999999999E-2</v>
      </c>
      <c r="AL615" s="634">
        <v>121.7804335</v>
      </c>
      <c r="AM615" s="633">
        <v>3.8836015000000002E-2</v>
      </c>
      <c r="AN615" s="634">
        <v>119.34585060000001</v>
      </c>
      <c r="AO615" s="633">
        <v>3.2575549000000002E-2</v>
      </c>
      <c r="AP615" s="635">
        <v>100.1069894</v>
      </c>
      <c r="AQ615" s="630">
        <v>6.0420898000000001E-2</v>
      </c>
      <c r="AR615" s="631">
        <v>185.6777391</v>
      </c>
      <c r="AS615" s="630">
        <v>5.4007258000000002E-2</v>
      </c>
      <c r="AT615" s="631">
        <v>165.968164</v>
      </c>
      <c r="AU615" s="630">
        <v>4.9659976000000002E-2</v>
      </c>
      <c r="AV615" s="632">
        <v>152.60865430000001</v>
      </c>
      <c r="AW615" s="633">
        <v>2.0858753000000001E-2</v>
      </c>
      <c r="AX615" s="635">
        <v>64.100439570000006</v>
      </c>
      <c r="AY615" s="604"/>
      <c r="AZ615" s="568" t="str">
        <f t="shared" si="3547"/>
        <v>Being attacked because of skin colour, ethnic origin or religion</v>
      </c>
      <c r="BA615" s="665">
        <f t="shared" si="3500"/>
        <v>0</v>
      </c>
      <c r="BB615" s="665">
        <f t="shared" si="3501"/>
        <v>0</v>
      </c>
      <c r="BC615" s="665">
        <f t="shared" si="3502"/>
        <v>0.53590655500000006</v>
      </c>
      <c r="BD615" s="648">
        <f t="shared" si="3503"/>
        <v>1.807733646</v>
      </c>
      <c r="BE615" s="648">
        <f t="shared" si="3504"/>
        <v>0</v>
      </c>
      <c r="BF615" s="666">
        <f t="shared" si="3505"/>
        <v>1.063648838</v>
      </c>
      <c r="BG615" s="666">
        <f t="shared" si="3506"/>
        <v>0.64413788400000005</v>
      </c>
      <c r="BH615" s="666">
        <f t="shared" si="3507"/>
        <v>0</v>
      </c>
      <c r="BI615" s="666">
        <f t="shared" si="3508"/>
        <v>0.11566716499999999</v>
      </c>
      <c r="BJ615" s="666">
        <f t="shared" si="3509"/>
        <v>0.49549068000000002</v>
      </c>
      <c r="BK615" s="650">
        <f t="shared" si="3510"/>
        <v>0.45820487999999998</v>
      </c>
      <c r="BL615" s="650">
        <f t="shared" si="3511"/>
        <v>0.32108970600000003</v>
      </c>
      <c r="BM615" s="650">
        <f t="shared" si="3512"/>
        <v>0</v>
      </c>
      <c r="BN615" s="650">
        <f t="shared" si="3513"/>
        <v>0</v>
      </c>
      <c r="BO615" s="650">
        <f t="shared" si="3514"/>
        <v>0.36630067199999999</v>
      </c>
      <c r="BP615" s="667">
        <f t="shared" si="3515"/>
        <v>0.39628246</v>
      </c>
      <c r="BQ615" s="667">
        <f t="shared" si="3516"/>
        <v>0.34952413500000001</v>
      </c>
      <c r="BR615" s="667">
        <f t="shared" si="3517"/>
        <v>0.195453294</v>
      </c>
      <c r="BS615" s="650">
        <f t="shared" si="3518"/>
        <v>0.181262694</v>
      </c>
      <c r="BT615" s="650">
        <f t="shared" si="3519"/>
        <v>0.75610161200000003</v>
      </c>
      <c r="BU615" s="650">
        <f t="shared" si="3520"/>
        <v>9.9319952000000003E-2</v>
      </c>
      <c r="BV615" s="667">
        <f t="shared" si="3521"/>
        <v>8.3435012000000003E-2</v>
      </c>
      <c r="BW615" s="652">
        <f t="shared" si="3522"/>
        <v>7.8695591850000008</v>
      </c>
      <c r="BX615" s="606">
        <f t="shared" si="3548"/>
        <v>7.2022510964073819E-2</v>
      </c>
      <c r="BY615" s="645">
        <f t="shared" ca="1" si="3523"/>
        <v>98.936385837452974</v>
      </c>
      <c r="BZ615" s="608"/>
      <c r="CB615" s="616" t="str">
        <f t="shared" si="3549"/>
        <v>Being attacked because of skin colour, ethnic origin or religion</v>
      </c>
      <c r="CC615" s="665">
        <f t="shared" ca="1" si="3524"/>
        <v>0</v>
      </c>
      <c r="CD615" s="665">
        <f t="shared" ca="1" si="3525"/>
        <v>3.2259441E-2</v>
      </c>
      <c r="CE615" s="665">
        <f t="shared" ca="1" si="3526"/>
        <v>14.236474135</v>
      </c>
      <c r="CF615" s="648">
        <f t="shared" ca="1" si="3527"/>
        <v>33.988803363000002</v>
      </c>
      <c r="CG615" s="648">
        <f t="shared" ca="1" si="3528"/>
        <v>0.20021104000000001</v>
      </c>
      <c r="CH615" s="666">
        <f t="shared" ca="1" si="3529"/>
        <v>27.113010946000003</v>
      </c>
      <c r="CI615" s="666">
        <f t="shared" ca="1" si="3530"/>
        <v>13.675542768</v>
      </c>
      <c r="CJ615" s="666">
        <f t="shared" ca="1" si="3531"/>
        <v>0</v>
      </c>
      <c r="CK615" s="666">
        <f t="shared" ca="1" si="3532"/>
        <v>2.2902098669999997</v>
      </c>
      <c r="CL615" s="666">
        <f t="shared" ca="1" si="3533"/>
        <v>8.9931558420000002</v>
      </c>
      <c r="CM615" s="650">
        <f t="shared" ca="1" si="3534"/>
        <v>14.769470631999999</v>
      </c>
      <c r="CN615" s="650">
        <f t="shared" ca="1" si="3535"/>
        <v>17.132429312999999</v>
      </c>
      <c r="CO615" s="650">
        <f t="shared" ca="1" si="3536"/>
        <v>8.0905939199999999</v>
      </c>
      <c r="CP615" s="650">
        <f t="shared" ca="1" si="3537"/>
        <v>0</v>
      </c>
      <c r="CQ615" s="650">
        <f t="shared" ca="1" si="3538"/>
        <v>10.874551199999999</v>
      </c>
      <c r="CR615" s="667">
        <f t="shared" ca="1" si="3539"/>
        <v>16.643863320000001</v>
      </c>
      <c r="CS615" s="667">
        <f t="shared" ca="1" si="3540"/>
        <v>20.699595994999999</v>
      </c>
      <c r="CT615" s="667">
        <f t="shared" ca="1" si="3541"/>
        <v>19.349876106</v>
      </c>
      <c r="CU615" s="650">
        <f t="shared" ca="1" si="3542"/>
        <v>22.416153158</v>
      </c>
      <c r="CV615" s="650">
        <f t="shared" ca="1" si="3543"/>
        <v>15.554090304000001</v>
      </c>
      <c r="CW615" s="650">
        <f t="shared" ca="1" si="3544"/>
        <v>11.868734264</v>
      </c>
      <c r="CX615" s="667">
        <f t="shared" ca="1" si="3545"/>
        <v>1.6687002400000002</v>
      </c>
      <c r="CY615" s="652">
        <f t="shared" ca="1" si="3546"/>
        <v>259.59772585400003</v>
      </c>
      <c r="CZ615" s="606">
        <f t="shared" ca="1" si="3550"/>
        <v>7.2796787910165667E-2</v>
      </c>
      <c r="DA615" s="645"/>
    </row>
    <row r="616" spans="1:105" ht="15" x14ac:dyDescent="0.25">
      <c r="A616" s="615">
        <v>805</v>
      </c>
      <c r="B616" s="616"/>
      <c r="C616" s="616"/>
      <c r="D616" s="616" t="str">
        <f t="shared" si="3404"/>
        <v/>
      </c>
      <c r="E616" s="568" t="s">
        <v>331</v>
      </c>
      <c r="F616" s="620" t="s">
        <v>331</v>
      </c>
      <c r="G616" s="621" t="s">
        <v>331</v>
      </c>
      <c r="H616" s="622" t="s">
        <v>331</v>
      </c>
      <c r="I616" s="621" t="s">
        <v>331</v>
      </c>
      <c r="J616" s="622" t="s">
        <v>331</v>
      </c>
      <c r="K616" s="621" t="s">
        <v>331</v>
      </c>
      <c r="L616" s="623" t="s">
        <v>331</v>
      </c>
      <c r="M616" s="624" t="s">
        <v>331</v>
      </c>
      <c r="N616" s="625" t="s">
        <v>331</v>
      </c>
      <c r="O616" s="624" t="s">
        <v>331</v>
      </c>
      <c r="P616" s="626" t="s">
        <v>331</v>
      </c>
      <c r="Q616" s="627" t="s">
        <v>331</v>
      </c>
      <c r="R616" s="628" t="s">
        <v>331</v>
      </c>
      <c r="S616" s="627" t="s">
        <v>331</v>
      </c>
      <c r="T616" s="628" t="s">
        <v>331</v>
      </c>
      <c r="U616" s="627" t="s">
        <v>331</v>
      </c>
      <c r="V616" s="628" t="s">
        <v>331</v>
      </c>
      <c r="W616" s="627" t="s">
        <v>331</v>
      </c>
      <c r="X616" s="628" t="s">
        <v>331</v>
      </c>
      <c r="Y616" s="627" t="s">
        <v>331</v>
      </c>
      <c r="Z616" s="629" t="s">
        <v>331</v>
      </c>
      <c r="AA616" s="630" t="s">
        <v>331</v>
      </c>
      <c r="AB616" s="631" t="s">
        <v>331</v>
      </c>
      <c r="AC616" s="630" t="s">
        <v>331</v>
      </c>
      <c r="AD616" s="631" t="s">
        <v>331</v>
      </c>
      <c r="AE616" s="630" t="s">
        <v>331</v>
      </c>
      <c r="AF616" s="631" t="s">
        <v>331</v>
      </c>
      <c r="AG616" s="630" t="s">
        <v>331</v>
      </c>
      <c r="AH616" s="631" t="s">
        <v>331</v>
      </c>
      <c r="AI616" s="630" t="s">
        <v>331</v>
      </c>
      <c r="AJ616" s="632" t="s">
        <v>331</v>
      </c>
      <c r="AK616" s="633" t="s">
        <v>331</v>
      </c>
      <c r="AL616" s="634" t="s">
        <v>331</v>
      </c>
      <c r="AM616" s="633" t="s">
        <v>331</v>
      </c>
      <c r="AN616" s="634" t="s">
        <v>331</v>
      </c>
      <c r="AO616" s="633" t="s">
        <v>331</v>
      </c>
      <c r="AP616" s="635" t="s">
        <v>331</v>
      </c>
      <c r="AQ616" s="630" t="s">
        <v>331</v>
      </c>
      <c r="AR616" s="631" t="s">
        <v>331</v>
      </c>
      <c r="AS616" s="630" t="s">
        <v>331</v>
      </c>
      <c r="AT616" s="631" t="s">
        <v>331</v>
      </c>
      <c r="AU616" s="630" t="s">
        <v>331</v>
      </c>
      <c r="AV616" s="632" t="s">
        <v>331</v>
      </c>
      <c r="AW616" s="633" t="s">
        <v>331</v>
      </c>
      <c r="AX616" s="635" t="s">
        <v>331</v>
      </c>
      <c r="AY616" s="604"/>
      <c r="AZ616" s="568" t="str">
        <f t="shared" si="3547"/>
        <v/>
      </c>
      <c r="BA616" s="665"/>
      <c r="BB616" s="665"/>
      <c r="BC616" s="665"/>
      <c r="BD616" s="648"/>
      <c r="BE616" s="648"/>
      <c r="BF616" s="666"/>
      <c r="BG616" s="666"/>
      <c r="BH616" s="666"/>
      <c r="BI616" s="666"/>
      <c r="BJ616" s="666"/>
      <c r="BK616" s="650"/>
      <c r="BL616" s="650"/>
      <c r="BM616" s="650"/>
      <c r="BN616" s="650"/>
      <c r="BO616" s="650"/>
      <c r="BP616" s="667"/>
      <c r="BQ616" s="667"/>
      <c r="BR616" s="667"/>
      <c r="BS616" s="650"/>
      <c r="BT616" s="650"/>
      <c r="BU616" s="650"/>
      <c r="BV616" s="667"/>
      <c r="BW616" s="652"/>
      <c r="BX616" s="606"/>
      <c r="BY616" s="645"/>
      <c r="BZ616" s="608"/>
      <c r="CB616" s="616" t="str">
        <f t="shared" si="3549"/>
        <v/>
      </c>
      <c r="CC616" s="665"/>
      <c r="CD616" s="665"/>
      <c r="CE616" s="665"/>
      <c r="CF616" s="648"/>
      <c r="CG616" s="648"/>
      <c r="CH616" s="666"/>
      <c r="CI616" s="666"/>
      <c r="CJ616" s="666"/>
      <c r="CK616" s="666"/>
      <c r="CL616" s="666"/>
      <c r="CM616" s="650"/>
      <c r="CN616" s="650"/>
      <c r="CO616" s="650"/>
      <c r="CP616" s="650"/>
      <c r="CQ616" s="650"/>
      <c r="CR616" s="667"/>
      <c r="CS616" s="667"/>
      <c r="CT616" s="667"/>
      <c r="CU616" s="650"/>
      <c r="CV616" s="650"/>
      <c r="CW616" s="650"/>
      <c r="CX616" s="667"/>
      <c r="CY616" s="652"/>
      <c r="CZ616" s="606"/>
      <c r="DA616" s="645"/>
    </row>
    <row r="617" spans="1:105" ht="15" x14ac:dyDescent="0.25">
      <c r="A617" s="615">
        <v>806</v>
      </c>
      <c r="B617" s="616" t="s">
        <v>353</v>
      </c>
      <c r="C617" s="616" t="s">
        <v>879</v>
      </c>
      <c r="D617" s="616" t="str">
        <f t="shared" si="3404"/>
        <v>Crime Survey For England - Police In This Area:Can be relied on to be there when you need them</v>
      </c>
      <c r="E617" s="568" t="s">
        <v>880</v>
      </c>
      <c r="F617" s="620">
        <v>0.58404832799999995</v>
      </c>
      <c r="G617" s="621">
        <v>0.60689076600000003</v>
      </c>
      <c r="H617" s="622">
        <v>103.91105279999999</v>
      </c>
      <c r="I617" s="621">
        <v>0.67829456899999996</v>
      </c>
      <c r="J617" s="622">
        <v>116.1367197</v>
      </c>
      <c r="K617" s="621">
        <v>0.561610681</v>
      </c>
      <c r="L617" s="623">
        <v>96.158255100000005</v>
      </c>
      <c r="M617" s="624">
        <v>0.57019903800000005</v>
      </c>
      <c r="N617" s="625">
        <v>97.628742459999998</v>
      </c>
      <c r="O617" s="624">
        <v>0.63705238200000003</v>
      </c>
      <c r="P617" s="626">
        <v>109.07528569999999</v>
      </c>
      <c r="Q617" s="627">
        <v>0.537653979</v>
      </c>
      <c r="R617" s="628">
        <v>92.056419660000003</v>
      </c>
      <c r="S617" s="627">
        <v>0.58545176499999996</v>
      </c>
      <c r="T617" s="628">
        <v>100.24029470000001</v>
      </c>
      <c r="U617" s="627">
        <v>0.68443822200000004</v>
      </c>
      <c r="V617" s="628">
        <v>117.18862799999999</v>
      </c>
      <c r="W617" s="627">
        <v>0.65817950199999997</v>
      </c>
      <c r="X617" s="628">
        <v>112.69264389999999</v>
      </c>
      <c r="Y617" s="627">
        <v>0.58545176499999996</v>
      </c>
      <c r="Z617" s="629">
        <v>100.24029470000001</v>
      </c>
      <c r="AA617" s="630">
        <v>0.54549800100000001</v>
      </c>
      <c r="AB617" s="631">
        <v>93.39946286</v>
      </c>
      <c r="AC617" s="630">
        <v>0.52387129899999996</v>
      </c>
      <c r="AD617" s="631">
        <v>89.696566989999994</v>
      </c>
      <c r="AE617" s="630">
        <v>0.57902931300000005</v>
      </c>
      <c r="AF617" s="631">
        <v>99.140650769999993</v>
      </c>
      <c r="AG617" s="630">
        <v>0.628928182</v>
      </c>
      <c r="AH617" s="631">
        <v>107.6842707</v>
      </c>
      <c r="AI617" s="630">
        <v>0.55568958800000001</v>
      </c>
      <c r="AJ617" s="632">
        <v>95.144453189999993</v>
      </c>
      <c r="AK617" s="633">
        <v>0.65814326499999998</v>
      </c>
      <c r="AL617" s="634">
        <v>112.68643950000001</v>
      </c>
      <c r="AM617" s="633">
        <v>0.57128835300000003</v>
      </c>
      <c r="AN617" s="634">
        <v>97.815253569999996</v>
      </c>
      <c r="AO617" s="633">
        <v>0.58140032799999997</v>
      </c>
      <c r="AP617" s="635">
        <v>99.546612960000004</v>
      </c>
      <c r="AQ617" s="630">
        <v>0.58328015</v>
      </c>
      <c r="AR617" s="631">
        <v>99.86847367</v>
      </c>
      <c r="AS617" s="630">
        <v>0.57951456400000001</v>
      </c>
      <c r="AT617" s="631">
        <v>99.223734840000006</v>
      </c>
      <c r="AU617" s="630">
        <v>0.59340399700000002</v>
      </c>
      <c r="AV617" s="632">
        <v>101.6018656</v>
      </c>
      <c r="AW617" s="633">
        <v>0.68657467000000005</v>
      </c>
      <c r="AX617" s="635">
        <v>117.5544278</v>
      </c>
      <c r="AY617" s="672"/>
      <c r="AZ617" s="568" t="str">
        <f t="shared" si="3547"/>
        <v>Can be relied on to be there when you need them</v>
      </c>
      <c r="BA617" s="665">
        <f t="shared" ref="BA617:BA622" si="3551">BA$5*G617</f>
        <v>0</v>
      </c>
      <c r="BB617" s="665">
        <f t="shared" ref="BB617:BB622" si="3552">BB$5*I617</f>
        <v>0</v>
      </c>
      <c r="BC617" s="665">
        <f t="shared" ref="BC617:BC622" si="3553">BC$5*K617</f>
        <v>12.917045663</v>
      </c>
      <c r="BD617" s="648">
        <f t="shared" ref="BD617:BD622" si="3554">BD$5*M617</f>
        <v>60.441098028000006</v>
      </c>
      <c r="BE617" s="648">
        <f t="shared" ref="BE617:BE622" si="3555">BE$5*O617</f>
        <v>0</v>
      </c>
      <c r="BF617" s="666">
        <f t="shared" ref="BF617:BF622" si="3556">BF$5*Q617</f>
        <v>28.495660887</v>
      </c>
      <c r="BG617" s="666">
        <f t="shared" ref="BG617:BG622" si="3557">BG$5*S617</f>
        <v>15.221745889999999</v>
      </c>
      <c r="BH617" s="666">
        <f t="shared" ref="BH617:BH622" si="3558">BH$5*U617</f>
        <v>0</v>
      </c>
      <c r="BI617" s="666">
        <f t="shared" ref="BI617:BI622" si="3559">BI$5*W617</f>
        <v>3.2908975099999997</v>
      </c>
      <c r="BJ617" s="666">
        <f t="shared" ref="BJ617:BJ622" si="3560">BJ$5*Y617</f>
        <v>11.7090353</v>
      </c>
      <c r="BK617" s="650">
        <f t="shared" ref="BK617:BK622" si="3561">BK$5*AA617</f>
        <v>16.36494003</v>
      </c>
      <c r="BL617" s="650">
        <f t="shared" ref="BL617:BL622" si="3562">BL$5*AC617</f>
        <v>7.3341981859999992</v>
      </c>
      <c r="BM617" s="650">
        <f t="shared" ref="BM617:BM622" si="3563">BM$5*AE617</f>
        <v>0</v>
      </c>
      <c r="BN617" s="650">
        <f t="shared" ref="BN617:BN622" si="3564">BN$5*AG617</f>
        <v>0</v>
      </c>
      <c r="BO617" s="650">
        <f t="shared" ref="BO617:BO622" si="3565">BO$5*AI617</f>
        <v>8.8910334080000002</v>
      </c>
      <c r="BP617" s="667">
        <f t="shared" ref="BP617:BP622" si="3566">BP$5*AK617</f>
        <v>6.58143265</v>
      </c>
      <c r="BQ617" s="667">
        <f t="shared" ref="BQ617:BQ622" si="3567">BQ$5*AM617</f>
        <v>5.1415951770000001</v>
      </c>
      <c r="BR617" s="667">
        <f t="shared" ref="BR617:BR622" si="3568">BR$5*AO617</f>
        <v>3.4884019679999998</v>
      </c>
      <c r="BS617" s="650">
        <f t="shared" ref="BS617:BS622" si="3569">BS$5*AQ617</f>
        <v>1.74984045</v>
      </c>
      <c r="BT617" s="650">
        <f t="shared" ref="BT617:BT622" si="3570">BT$5*AS617</f>
        <v>8.1132038959999999</v>
      </c>
      <c r="BU617" s="650">
        <f t="shared" ref="BU617:BU622" si="3571">BU$5*AU617</f>
        <v>1.186807994</v>
      </c>
      <c r="BV617" s="667">
        <f t="shared" ref="BV617:BV622" si="3572">BV$5*AW617</f>
        <v>2.7462986800000002</v>
      </c>
      <c r="BW617" s="652">
        <f t="shared" ref="BW617:BW622" si="3573">SUM(BA617:BV617)</f>
        <v>193.67323571699998</v>
      </c>
      <c r="BX617" s="606">
        <f>BW617/SUM($BW$617:$BW$622)</f>
        <v>0.13891160274303332</v>
      </c>
      <c r="BY617" s="645">
        <f t="shared" ref="BY617:BY622" ca="1" si="3574">IF(CZ617&gt;0,BX617/CZ617*100,"")</f>
        <v>99.297050413424799</v>
      </c>
      <c r="BZ617" s="608"/>
      <c r="CB617" s="616" t="str">
        <f t="shared" si="3549"/>
        <v>Can be relied on to be there when you need them</v>
      </c>
      <c r="CC617" s="665">
        <f t="shared" ref="CC617:CC622" ca="1" si="3575">CC$5*G617</f>
        <v>0</v>
      </c>
      <c r="CD617" s="665">
        <f t="shared" ref="CD617:CD622" ca="1" si="3576">CD$5*I617</f>
        <v>2.0348837069999997</v>
      </c>
      <c r="CE617" s="665">
        <f t="shared" ref="CE617:CE622" ca="1" si="3577">CE$5*K617</f>
        <v>343.14412609099998</v>
      </c>
      <c r="CF617" s="648">
        <f t="shared" ref="CF617:CF622" ca="1" si="3578">CF$5*M617</f>
        <v>1136.406682734</v>
      </c>
      <c r="CG617" s="648">
        <f t="shared" ref="CG617:CG622" ca="1" si="3579">CG$5*O617</f>
        <v>3.1852619100000004</v>
      </c>
      <c r="CH617" s="666">
        <f t="shared" ref="CH617:CH622" ca="1" si="3580">CH$5*Q617</f>
        <v>726.37052562899999</v>
      </c>
      <c r="CI617" s="666">
        <f t="shared" ref="CI617:CI622" ca="1" si="3581">CI$5*S617</f>
        <v>323.16937428</v>
      </c>
      <c r="CJ617" s="666">
        <f t="shared" ref="CJ617:CJ622" ca="1" si="3582">CJ$5*U617</f>
        <v>0</v>
      </c>
      <c r="CK617" s="666">
        <f t="shared" ref="CK617:CK622" ca="1" si="3583">CK$5*W617</f>
        <v>65.159770698000003</v>
      </c>
      <c r="CL617" s="666">
        <f t="shared" ref="CL617:CL622" ca="1" si="3584">CL$5*Y617</f>
        <v>212.51899069499999</v>
      </c>
      <c r="CM617" s="650">
        <f t="shared" ref="CM617:CM622" ca="1" si="3585">CM$5*AA617</f>
        <v>527.49656696700004</v>
      </c>
      <c r="CN617" s="650">
        <f t="shared" ref="CN617:CN622" ca="1" si="3586">CN$5*AC617</f>
        <v>391.33186035299997</v>
      </c>
      <c r="CO617" s="650">
        <f t="shared" ref="CO617:CO622" ca="1" si="3587">CO$5*AE617</f>
        <v>111.17362809600002</v>
      </c>
      <c r="CP617" s="650">
        <f t="shared" ref="CP617:CP622" ca="1" si="3588">CP$5*AG617</f>
        <v>0</v>
      </c>
      <c r="CQ617" s="650">
        <f t="shared" ref="CQ617:CQ622" ca="1" si="3589">CQ$5*AI617</f>
        <v>263.95255430000003</v>
      </c>
      <c r="CR617" s="667">
        <f t="shared" ref="CR617:CR622" ca="1" si="3590">CR$5*AK617</f>
        <v>276.42017129999999</v>
      </c>
      <c r="CS617" s="667">
        <f t="shared" ref="CS617:CS622" ca="1" si="3591">CS$5*AM617</f>
        <v>304.49669214900001</v>
      </c>
      <c r="CT617" s="667">
        <f t="shared" ref="CT617:CT622" ca="1" si="3592">CT$5*AO617</f>
        <v>345.351794832</v>
      </c>
      <c r="CU617" s="650">
        <f t="shared" ref="CU617:CU622" ca="1" si="3593">CU$5*AQ617</f>
        <v>216.39693564999999</v>
      </c>
      <c r="CV617" s="650">
        <f t="shared" ref="CV617:CV622" ca="1" si="3594">CV$5*AS617</f>
        <v>166.90019443200001</v>
      </c>
      <c r="CW617" s="650">
        <f t="shared" ref="CW617:CW622" ca="1" si="3595">CW$5*AU617</f>
        <v>141.82355528299999</v>
      </c>
      <c r="CX617" s="667">
        <f t="shared" ref="CX617:CX622" ca="1" si="3596">CX$5*AW617</f>
        <v>54.925973600000006</v>
      </c>
      <c r="CY617" s="652">
        <f t="shared" ref="CY617:CY622" ca="1" si="3597">SUM(CC617:CX617)</f>
        <v>5612.2595427060005</v>
      </c>
      <c r="CZ617" s="606">
        <f ca="1">CY617/SUM($CY$617:$CY$622)</f>
        <v>0.13989499402517266</v>
      </c>
      <c r="DA617" s="645"/>
    </row>
    <row r="618" spans="1:105" ht="15" x14ac:dyDescent="0.25">
      <c r="A618" s="615">
        <v>807</v>
      </c>
      <c r="B618" s="616"/>
      <c r="C618" s="616" t="s">
        <v>879</v>
      </c>
      <c r="D618" s="616" t="str">
        <f t="shared" si="3404"/>
        <v>Crime Survey For England - Police In This Area:Would treat you with respect if you had contact with them</v>
      </c>
      <c r="E618" s="568" t="s">
        <v>881</v>
      </c>
      <c r="F618" s="620">
        <v>0.87198273699999995</v>
      </c>
      <c r="G618" s="621">
        <v>0.90572460799999999</v>
      </c>
      <c r="H618" s="622">
        <v>103.8695572</v>
      </c>
      <c r="I618" s="621">
        <v>0.92155525599999999</v>
      </c>
      <c r="J618" s="622">
        <v>105.6850345</v>
      </c>
      <c r="K618" s="621">
        <v>0.90572460799999999</v>
      </c>
      <c r="L618" s="623">
        <v>103.8695572</v>
      </c>
      <c r="M618" s="624">
        <v>0.89809049799999996</v>
      </c>
      <c r="N618" s="625">
        <v>102.99406860000001</v>
      </c>
      <c r="O618" s="624">
        <v>0.90052821199999999</v>
      </c>
      <c r="P618" s="626">
        <v>103.2736285</v>
      </c>
      <c r="Q618" s="627">
        <v>0.88002363900000002</v>
      </c>
      <c r="R618" s="628">
        <v>100.92214009999999</v>
      </c>
      <c r="S618" s="627">
        <v>0.88310073499999997</v>
      </c>
      <c r="T618" s="628">
        <v>101.27502509999999</v>
      </c>
      <c r="U618" s="627">
        <v>0.87492838299999998</v>
      </c>
      <c r="V618" s="628">
        <v>100.33781020000001</v>
      </c>
      <c r="W618" s="627">
        <v>0.86083504799999999</v>
      </c>
      <c r="X618" s="628">
        <v>98.721570069999999</v>
      </c>
      <c r="Y618" s="627">
        <v>0.88856674199999996</v>
      </c>
      <c r="Z618" s="629">
        <v>101.9018732</v>
      </c>
      <c r="AA618" s="630">
        <v>0.87804466199999998</v>
      </c>
      <c r="AB618" s="631">
        <v>100.6951887</v>
      </c>
      <c r="AC618" s="630">
        <v>0.86989815000000004</v>
      </c>
      <c r="AD618" s="631">
        <v>99.760937130000002</v>
      </c>
      <c r="AE618" s="630">
        <v>0.86773377600000001</v>
      </c>
      <c r="AF618" s="631">
        <v>99.512724259999999</v>
      </c>
      <c r="AG618" s="630">
        <v>0.85648253699999999</v>
      </c>
      <c r="AH618" s="631">
        <v>98.222418959999999</v>
      </c>
      <c r="AI618" s="630">
        <v>0.86549451600000005</v>
      </c>
      <c r="AJ618" s="632">
        <v>99.255923260000003</v>
      </c>
      <c r="AK618" s="633">
        <v>0.86810215400000001</v>
      </c>
      <c r="AL618" s="634">
        <v>99.554970209999993</v>
      </c>
      <c r="AM618" s="633">
        <v>0.86186336900000005</v>
      </c>
      <c r="AN618" s="634">
        <v>98.839499110000006</v>
      </c>
      <c r="AO618" s="633">
        <v>0.85891881299999995</v>
      </c>
      <c r="AP618" s="635">
        <v>98.501813970000001</v>
      </c>
      <c r="AQ618" s="630">
        <v>0.819472431</v>
      </c>
      <c r="AR618" s="631">
        <v>93.978056699999996</v>
      </c>
      <c r="AS618" s="630">
        <v>0.87326700599999996</v>
      </c>
      <c r="AT618" s="631">
        <v>100.14728150000001</v>
      </c>
      <c r="AU618" s="630">
        <v>0.83575417399999996</v>
      </c>
      <c r="AV618" s="632">
        <v>95.845266069999994</v>
      </c>
      <c r="AW618" s="633">
        <v>0.90711477399999996</v>
      </c>
      <c r="AX618" s="635">
        <v>104.0289832</v>
      </c>
      <c r="AY618" s="604"/>
      <c r="AZ618" s="568" t="str">
        <f t="shared" si="3547"/>
        <v>Would treat you with respect if you had contact with them</v>
      </c>
      <c r="BA618" s="665">
        <f t="shared" si="3551"/>
        <v>0</v>
      </c>
      <c r="BB618" s="665">
        <f t="shared" si="3552"/>
        <v>0</v>
      </c>
      <c r="BC618" s="665">
        <f t="shared" si="3553"/>
        <v>20.831665984000001</v>
      </c>
      <c r="BD618" s="648">
        <f t="shared" si="3554"/>
        <v>95.197592787999994</v>
      </c>
      <c r="BE618" s="648">
        <f t="shared" si="3555"/>
        <v>0</v>
      </c>
      <c r="BF618" s="666">
        <f t="shared" si="3556"/>
        <v>46.641252866999999</v>
      </c>
      <c r="BG618" s="666">
        <f t="shared" si="3557"/>
        <v>22.96061911</v>
      </c>
      <c r="BH618" s="666">
        <f t="shared" si="3558"/>
        <v>0</v>
      </c>
      <c r="BI618" s="666">
        <f t="shared" si="3559"/>
        <v>4.3041752400000002</v>
      </c>
      <c r="BJ618" s="666">
        <f t="shared" si="3560"/>
        <v>17.771334839999998</v>
      </c>
      <c r="BK618" s="650">
        <f t="shared" si="3561"/>
        <v>26.341339859999998</v>
      </c>
      <c r="BL618" s="650">
        <f t="shared" si="3562"/>
        <v>12.178574100000001</v>
      </c>
      <c r="BM618" s="650">
        <f t="shared" si="3563"/>
        <v>0</v>
      </c>
      <c r="BN618" s="650">
        <f t="shared" si="3564"/>
        <v>0</v>
      </c>
      <c r="BO618" s="650">
        <f t="shared" si="3565"/>
        <v>13.847912256000001</v>
      </c>
      <c r="BP618" s="667">
        <f t="shared" si="3566"/>
        <v>8.6810215399999997</v>
      </c>
      <c r="BQ618" s="667">
        <f t="shared" si="3567"/>
        <v>7.7567703210000003</v>
      </c>
      <c r="BR618" s="667">
        <f t="shared" si="3568"/>
        <v>5.1535128779999999</v>
      </c>
      <c r="BS618" s="650">
        <f t="shared" si="3569"/>
        <v>2.4584172930000001</v>
      </c>
      <c r="BT618" s="650">
        <f t="shared" si="3570"/>
        <v>12.225738084</v>
      </c>
      <c r="BU618" s="650">
        <f t="shared" si="3571"/>
        <v>1.6715083479999999</v>
      </c>
      <c r="BV618" s="667">
        <f t="shared" si="3572"/>
        <v>3.6284590959999998</v>
      </c>
      <c r="BW618" s="652">
        <f t="shared" si="3573"/>
        <v>301.64989460499999</v>
      </c>
      <c r="BX618" s="606">
        <f t="shared" ref="BX618:BX622" si="3598">BW618/SUM($BW$617:$BW$622)</f>
        <v>0.21635756831200373</v>
      </c>
      <c r="BY618" s="645">
        <f t="shared" ca="1" si="3574"/>
        <v>100.07416153392637</v>
      </c>
      <c r="BZ618" s="608"/>
      <c r="CB618" s="616" t="str">
        <f t="shared" si="3549"/>
        <v>Would treat you with respect if you had contact with them</v>
      </c>
      <c r="CC618" s="665">
        <f t="shared" ca="1" si="3575"/>
        <v>0</v>
      </c>
      <c r="CD618" s="665">
        <f t="shared" ca="1" si="3576"/>
        <v>2.764665768</v>
      </c>
      <c r="CE618" s="665">
        <f t="shared" ca="1" si="3577"/>
        <v>553.39773548799997</v>
      </c>
      <c r="CF618" s="648">
        <f t="shared" ca="1" si="3578"/>
        <v>1789.894362514</v>
      </c>
      <c r="CG618" s="648">
        <f t="shared" ca="1" si="3579"/>
        <v>4.5026410600000002</v>
      </c>
      <c r="CH618" s="666">
        <f t="shared" ca="1" si="3580"/>
        <v>1188.9119362890001</v>
      </c>
      <c r="CI618" s="666">
        <f t="shared" ca="1" si="3581"/>
        <v>487.47160571999996</v>
      </c>
      <c r="CJ618" s="666">
        <f t="shared" ca="1" si="3582"/>
        <v>0</v>
      </c>
      <c r="CK618" s="666">
        <f t="shared" ca="1" si="3583"/>
        <v>85.222669752000002</v>
      </c>
      <c r="CL618" s="666">
        <f t="shared" ca="1" si="3584"/>
        <v>322.549727346</v>
      </c>
      <c r="CM618" s="650">
        <f t="shared" ca="1" si="3585"/>
        <v>849.06918815400002</v>
      </c>
      <c r="CN618" s="650">
        <f t="shared" ca="1" si="3586"/>
        <v>649.81391804999998</v>
      </c>
      <c r="CO618" s="650">
        <f t="shared" ca="1" si="3587"/>
        <v>166.604884992</v>
      </c>
      <c r="CP618" s="650">
        <f t="shared" ca="1" si="3588"/>
        <v>0</v>
      </c>
      <c r="CQ618" s="650">
        <f t="shared" ca="1" si="3589"/>
        <v>411.10989510000002</v>
      </c>
      <c r="CR618" s="667">
        <f t="shared" ca="1" si="3590"/>
        <v>364.60290467999999</v>
      </c>
      <c r="CS618" s="667">
        <f t="shared" ca="1" si="3591"/>
        <v>459.37317567700001</v>
      </c>
      <c r="CT618" s="667">
        <f t="shared" ca="1" si="3592"/>
        <v>510.19777492199995</v>
      </c>
      <c r="CU618" s="650">
        <f t="shared" ca="1" si="3593"/>
        <v>304.02427190100002</v>
      </c>
      <c r="CV618" s="650">
        <f t="shared" ca="1" si="3594"/>
        <v>251.50089772799998</v>
      </c>
      <c r="CW618" s="650">
        <f t="shared" ca="1" si="3595"/>
        <v>199.74524758599998</v>
      </c>
      <c r="CX618" s="667">
        <f t="shared" ca="1" si="3596"/>
        <v>72.569181919999991</v>
      </c>
      <c r="CY618" s="652">
        <f t="shared" ca="1" si="3597"/>
        <v>8673.3266846469996</v>
      </c>
      <c r="CZ618" s="606">
        <f t="shared" ref="CZ618:CZ622" ca="1" si="3599">CY618/SUM($CY$617:$CY$622)</f>
        <v>0.21619723312760991</v>
      </c>
      <c r="DA618" s="645"/>
    </row>
    <row r="619" spans="1:105" ht="15" x14ac:dyDescent="0.25">
      <c r="A619" s="615">
        <v>808</v>
      </c>
      <c r="B619" s="616"/>
      <c r="C619" s="616" t="s">
        <v>879</v>
      </c>
      <c r="D619" s="616" t="str">
        <f t="shared" si="3404"/>
        <v>Crime Survey For England - Police In This Area:The police in this area treat everyone fairly regardless of who they are</v>
      </c>
      <c r="E619" s="568" t="s">
        <v>882</v>
      </c>
      <c r="F619" s="620">
        <v>0.66716358499999995</v>
      </c>
      <c r="G619" s="621">
        <v>0.59915420100000005</v>
      </c>
      <c r="H619" s="622">
        <v>89.806190540000003</v>
      </c>
      <c r="I619" s="621">
        <v>0.61478456500000001</v>
      </c>
      <c r="J619" s="622">
        <v>92.148998899999995</v>
      </c>
      <c r="K619" s="621">
        <v>0.66057355399999995</v>
      </c>
      <c r="L619" s="623">
        <v>99.012231610000001</v>
      </c>
      <c r="M619" s="624">
        <v>0.68287991800000003</v>
      </c>
      <c r="N619" s="625">
        <v>102.35569409999999</v>
      </c>
      <c r="O619" s="624">
        <v>0.67585852599999996</v>
      </c>
      <c r="P619" s="626">
        <v>101.3032697</v>
      </c>
      <c r="Q619" s="627">
        <v>0.67435764499999995</v>
      </c>
      <c r="R619" s="628">
        <v>101.0783052</v>
      </c>
      <c r="S619" s="627">
        <v>0.67415342899999997</v>
      </c>
      <c r="T619" s="628">
        <v>101.04769570000001</v>
      </c>
      <c r="U619" s="627">
        <v>0.688472317</v>
      </c>
      <c r="V619" s="628">
        <v>103.19392910000001</v>
      </c>
      <c r="W619" s="627">
        <v>0.60660611900000005</v>
      </c>
      <c r="X619" s="628">
        <v>90.923145820000002</v>
      </c>
      <c r="Y619" s="627">
        <v>0.68564742199999995</v>
      </c>
      <c r="Z619" s="629">
        <v>102.7705105</v>
      </c>
      <c r="AA619" s="630">
        <v>0.69901461600000003</v>
      </c>
      <c r="AB619" s="631">
        <v>104.774096</v>
      </c>
      <c r="AC619" s="630">
        <v>0.67548982199999996</v>
      </c>
      <c r="AD619" s="631">
        <v>101.24800519999999</v>
      </c>
      <c r="AE619" s="630">
        <v>0.67548982199999996</v>
      </c>
      <c r="AF619" s="631">
        <v>101.24800519999999</v>
      </c>
      <c r="AG619" s="630">
        <v>0.66975063300000004</v>
      </c>
      <c r="AH619" s="631">
        <v>100.3877681</v>
      </c>
      <c r="AI619" s="630">
        <v>0.66155480099999997</v>
      </c>
      <c r="AJ619" s="632">
        <v>99.159308999999993</v>
      </c>
      <c r="AK619" s="633">
        <v>0.66838641099999996</v>
      </c>
      <c r="AL619" s="634">
        <v>100.1832872</v>
      </c>
      <c r="AM619" s="633">
        <v>0.66925888200000005</v>
      </c>
      <c r="AN619" s="634">
        <v>100.3140604</v>
      </c>
      <c r="AO619" s="633">
        <v>0.65442615900000001</v>
      </c>
      <c r="AP619" s="635">
        <v>98.090809190000002</v>
      </c>
      <c r="AQ619" s="630">
        <v>0.62005510399999997</v>
      </c>
      <c r="AR619" s="631">
        <v>92.938990959999998</v>
      </c>
      <c r="AS619" s="630">
        <v>0.67015323299999996</v>
      </c>
      <c r="AT619" s="631">
        <v>100.4481131</v>
      </c>
      <c r="AU619" s="630">
        <v>0.64296020300000001</v>
      </c>
      <c r="AV619" s="632">
        <v>96.372196680000002</v>
      </c>
      <c r="AW619" s="633">
        <v>0.68384801699999997</v>
      </c>
      <c r="AX619" s="635">
        <v>102.50080079999999</v>
      </c>
      <c r="AY619" s="604"/>
      <c r="AZ619" s="568" t="str">
        <f t="shared" si="3547"/>
        <v>The police in this area treat everyone fairly regardless of who they are</v>
      </c>
      <c r="BA619" s="665">
        <f t="shared" si="3551"/>
        <v>0</v>
      </c>
      <c r="BB619" s="665">
        <f t="shared" si="3552"/>
        <v>0</v>
      </c>
      <c r="BC619" s="665">
        <f t="shared" si="3553"/>
        <v>15.193191742</v>
      </c>
      <c r="BD619" s="648">
        <f t="shared" si="3554"/>
        <v>72.385271308</v>
      </c>
      <c r="BE619" s="648">
        <f t="shared" si="3555"/>
        <v>0</v>
      </c>
      <c r="BF619" s="666">
        <f t="shared" si="3556"/>
        <v>35.740955184999997</v>
      </c>
      <c r="BG619" s="666">
        <f t="shared" si="3557"/>
        <v>17.527989154</v>
      </c>
      <c r="BH619" s="666">
        <f t="shared" si="3558"/>
        <v>0</v>
      </c>
      <c r="BI619" s="666">
        <f t="shared" si="3559"/>
        <v>3.0330305950000005</v>
      </c>
      <c r="BJ619" s="666">
        <f t="shared" si="3560"/>
        <v>13.712948439999998</v>
      </c>
      <c r="BK619" s="650">
        <f t="shared" si="3561"/>
        <v>20.970438480000002</v>
      </c>
      <c r="BL619" s="650">
        <f t="shared" si="3562"/>
        <v>9.4568575079999988</v>
      </c>
      <c r="BM619" s="650">
        <f t="shared" si="3563"/>
        <v>0</v>
      </c>
      <c r="BN619" s="650">
        <f t="shared" si="3564"/>
        <v>0</v>
      </c>
      <c r="BO619" s="650">
        <f t="shared" si="3565"/>
        <v>10.584876816</v>
      </c>
      <c r="BP619" s="667">
        <f t="shared" si="3566"/>
        <v>6.68386411</v>
      </c>
      <c r="BQ619" s="667">
        <f t="shared" si="3567"/>
        <v>6.0233299380000007</v>
      </c>
      <c r="BR619" s="667">
        <f t="shared" si="3568"/>
        <v>3.926556954</v>
      </c>
      <c r="BS619" s="650">
        <f t="shared" si="3569"/>
        <v>1.8601653119999999</v>
      </c>
      <c r="BT619" s="650">
        <f t="shared" si="3570"/>
        <v>9.3821452619999999</v>
      </c>
      <c r="BU619" s="650">
        <f t="shared" si="3571"/>
        <v>1.285920406</v>
      </c>
      <c r="BV619" s="667">
        <f t="shared" si="3572"/>
        <v>2.7353920679999999</v>
      </c>
      <c r="BW619" s="652">
        <f t="shared" si="3573"/>
        <v>230.50293327800003</v>
      </c>
      <c r="BX619" s="606">
        <f t="shared" si="3598"/>
        <v>0.16532760337316391</v>
      </c>
      <c r="BY619" s="645">
        <f t="shared" ca="1" si="3574"/>
        <v>99.827689572024866</v>
      </c>
      <c r="BZ619" s="608"/>
      <c r="CB619" s="616" t="str">
        <f t="shared" si="3549"/>
        <v>The police in this area treat everyone fairly regardless of who they are</v>
      </c>
      <c r="CC619" s="665">
        <f t="shared" ca="1" si="3575"/>
        <v>0</v>
      </c>
      <c r="CD619" s="665">
        <f t="shared" ca="1" si="3576"/>
        <v>1.8443536950000001</v>
      </c>
      <c r="CE619" s="665">
        <f t="shared" ca="1" si="3577"/>
        <v>403.61044149399999</v>
      </c>
      <c r="CF619" s="648">
        <f t="shared" ca="1" si="3578"/>
        <v>1360.979676574</v>
      </c>
      <c r="CG619" s="648">
        <f t="shared" ca="1" si="3579"/>
        <v>3.3792926299999997</v>
      </c>
      <c r="CH619" s="666">
        <f t="shared" ca="1" si="3580"/>
        <v>911.05717839499994</v>
      </c>
      <c r="CI619" s="666">
        <f t="shared" ca="1" si="3581"/>
        <v>372.132692808</v>
      </c>
      <c r="CJ619" s="666">
        <f t="shared" ca="1" si="3582"/>
        <v>0</v>
      </c>
      <c r="CK619" s="666">
        <f t="shared" ca="1" si="3583"/>
        <v>60.054005781000008</v>
      </c>
      <c r="CL619" s="666">
        <f t="shared" ca="1" si="3584"/>
        <v>248.89001418599997</v>
      </c>
      <c r="CM619" s="650">
        <f t="shared" ca="1" si="3585"/>
        <v>675.94713367200006</v>
      </c>
      <c r="CN619" s="650">
        <f t="shared" ca="1" si="3586"/>
        <v>504.59089703399997</v>
      </c>
      <c r="CO619" s="650">
        <f t="shared" ca="1" si="3587"/>
        <v>129.694045824</v>
      </c>
      <c r="CP619" s="650">
        <f t="shared" ca="1" si="3588"/>
        <v>0</v>
      </c>
      <c r="CQ619" s="650">
        <f t="shared" ca="1" si="3589"/>
        <v>314.238530475</v>
      </c>
      <c r="CR619" s="667">
        <f t="shared" ca="1" si="3590"/>
        <v>280.72229261999996</v>
      </c>
      <c r="CS619" s="667">
        <f t="shared" ca="1" si="3591"/>
        <v>356.71498410600003</v>
      </c>
      <c r="CT619" s="667">
        <f t="shared" ca="1" si="3592"/>
        <v>388.72913844599998</v>
      </c>
      <c r="CU619" s="650">
        <f t="shared" ca="1" si="3593"/>
        <v>230.040443584</v>
      </c>
      <c r="CV619" s="650">
        <f t="shared" ca="1" si="3594"/>
        <v>193.00413110399998</v>
      </c>
      <c r="CW619" s="650">
        <f t="shared" ca="1" si="3595"/>
        <v>153.66748851700001</v>
      </c>
      <c r="CX619" s="667">
        <f t="shared" ca="1" si="3596"/>
        <v>54.707841359999996</v>
      </c>
      <c r="CY619" s="652">
        <f t="shared" ca="1" si="3597"/>
        <v>6644.0045823049986</v>
      </c>
      <c r="CZ619" s="606">
        <f t="shared" ca="1" si="3599"/>
        <v>0.16561297179364387</v>
      </c>
      <c r="DA619" s="645"/>
    </row>
    <row r="620" spans="1:105" ht="15" x14ac:dyDescent="0.25">
      <c r="A620" s="615">
        <v>809</v>
      </c>
      <c r="B620" s="616"/>
      <c r="C620" s="616" t="s">
        <v>879</v>
      </c>
      <c r="D620" s="616" t="str">
        <f t="shared" si="3404"/>
        <v>Crime Survey For England - Police In This Area:The police in this area understand the issues that affect this community</v>
      </c>
      <c r="E620" s="568" t="s">
        <v>883</v>
      </c>
      <c r="F620" s="620">
        <v>0.66062248000000001</v>
      </c>
      <c r="G620" s="621">
        <v>0.69010228799999995</v>
      </c>
      <c r="H620" s="622">
        <v>104.4624287</v>
      </c>
      <c r="I620" s="621">
        <v>0.68117428199999996</v>
      </c>
      <c r="J620" s="622">
        <v>103.11097530000001</v>
      </c>
      <c r="K620" s="621">
        <v>0.68117428199999996</v>
      </c>
      <c r="L620" s="623">
        <v>103.11097530000001</v>
      </c>
      <c r="M620" s="624">
        <v>0.68055576299999998</v>
      </c>
      <c r="N620" s="625">
        <v>103.0173485</v>
      </c>
      <c r="O620" s="624">
        <v>0.677772033</v>
      </c>
      <c r="P620" s="626">
        <v>102.59596860000001</v>
      </c>
      <c r="Q620" s="627">
        <v>0.66031736699999999</v>
      </c>
      <c r="R620" s="628">
        <v>99.953814350000002</v>
      </c>
      <c r="S620" s="627">
        <v>0.66031736699999999</v>
      </c>
      <c r="T620" s="628">
        <v>99.953814350000002</v>
      </c>
      <c r="U620" s="627">
        <v>0.66031736699999999</v>
      </c>
      <c r="V620" s="628">
        <v>99.953814350000002</v>
      </c>
      <c r="W620" s="627">
        <v>0.63775856900000005</v>
      </c>
      <c r="X620" s="628">
        <v>96.539035290000001</v>
      </c>
      <c r="Y620" s="627">
        <v>0.67887666199999996</v>
      </c>
      <c r="Z620" s="629">
        <v>102.7631789</v>
      </c>
      <c r="AA620" s="630">
        <v>0.66510877000000002</v>
      </c>
      <c r="AB620" s="631">
        <v>100.6791003</v>
      </c>
      <c r="AC620" s="630">
        <v>0.65474026500000004</v>
      </c>
      <c r="AD620" s="631">
        <v>99.109595100000007</v>
      </c>
      <c r="AE620" s="630">
        <v>0.64630914900000003</v>
      </c>
      <c r="AF620" s="631">
        <v>97.833356870000003</v>
      </c>
      <c r="AG620" s="630">
        <v>0.65029498299999999</v>
      </c>
      <c r="AH620" s="631">
        <v>98.436702060000002</v>
      </c>
      <c r="AI620" s="630">
        <v>0.66779422200000005</v>
      </c>
      <c r="AJ620" s="632">
        <v>101.08560369999999</v>
      </c>
      <c r="AK620" s="633">
        <v>0.65139740700000004</v>
      </c>
      <c r="AL620" s="634">
        <v>98.60357861</v>
      </c>
      <c r="AM620" s="633">
        <v>0.65139740700000004</v>
      </c>
      <c r="AN620" s="634">
        <v>98.60357861</v>
      </c>
      <c r="AO620" s="633">
        <v>0.64808517200000004</v>
      </c>
      <c r="AP620" s="635">
        <v>98.102197820000001</v>
      </c>
      <c r="AQ620" s="630">
        <v>0.64350205199999999</v>
      </c>
      <c r="AR620" s="631">
        <v>97.408439950000002</v>
      </c>
      <c r="AS620" s="630">
        <v>0.67152867299999996</v>
      </c>
      <c r="AT620" s="631">
        <v>101.65089639999999</v>
      </c>
      <c r="AU620" s="630">
        <v>0.66190608799999995</v>
      </c>
      <c r="AV620" s="632">
        <v>100.19430269999999</v>
      </c>
      <c r="AW620" s="633">
        <v>0.67345246999999997</v>
      </c>
      <c r="AX620" s="635">
        <v>101.9421062</v>
      </c>
      <c r="AY620" s="604"/>
      <c r="AZ620" s="568" t="str">
        <f t="shared" si="3547"/>
        <v>The police in this area understand the issues that affect this community</v>
      </c>
      <c r="BA620" s="665">
        <f t="shared" si="3551"/>
        <v>0</v>
      </c>
      <c r="BB620" s="665">
        <f t="shared" si="3552"/>
        <v>0</v>
      </c>
      <c r="BC620" s="665">
        <f t="shared" si="3553"/>
        <v>15.667008485999999</v>
      </c>
      <c r="BD620" s="648">
        <f t="shared" si="3554"/>
        <v>72.138910878000004</v>
      </c>
      <c r="BE620" s="648">
        <f t="shared" si="3555"/>
        <v>0</v>
      </c>
      <c r="BF620" s="666">
        <f t="shared" si="3556"/>
        <v>34.996820450999998</v>
      </c>
      <c r="BG620" s="666">
        <f t="shared" si="3557"/>
        <v>17.168251542</v>
      </c>
      <c r="BH620" s="666">
        <f t="shared" si="3558"/>
        <v>0</v>
      </c>
      <c r="BI620" s="666">
        <f t="shared" si="3559"/>
        <v>3.188792845</v>
      </c>
      <c r="BJ620" s="666">
        <f t="shared" si="3560"/>
        <v>13.577533239999999</v>
      </c>
      <c r="BK620" s="650">
        <f t="shared" si="3561"/>
        <v>19.953263100000001</v>
      </c>
      <c r="BL620" s="650">
        <f t="shared" si="3562"/>
        <v>9.1663637100000006</v>
      </c>
      <c r="BM620" s="650">
        <f t="shared" si="3563"/>
        <v>0</v>
      </c>
      <c r="BN620" s="650">
        <f t="shared" si="3564"/>
        <v>0</v>
      </c>
      <c r="BO620" s="650">
        <f t="shared" si="3565"/>
        <v>10.684707552000001</v>
      </c>
      <c r="BP620" s="667">
        <f t="shared" si="3566"/>
        <v>6.5139740700000006</v>
      </c>
      <c r="BQ620" s="667">
        <f t="shared" si="3567"/>
        <v>5.8625766630000005</v>
      </c>
      <c r="BR620" s="667">
        <f t="shared" si="3568"/>
        <v>3.8885110320000003</v>
      </c>
      <c r="BS620" s="650">
        <f t="shared" si="3569"/>
        <v>1.9305061559999999</v>
      </c>
      <c r="BT620" s="650">
        <f t="shared" si="3570"/>
        <v>9.4014014219999993</v>
      </c>
      <c r="BU620" s="650">
        <f t="shared" si="3571"/>
        <v>1.3238121759999999</v>
      </c>
      <c r="BV620" s="667">
        <f t="shared" si="3572"/>
        <v>2.6938098799999999</v>
      </c>
      <c r="BW620" s="652">
        <f t="shared" si="3573"/>
        <v>228.156243203</v>
      </c>
      <c r="BX620" s="606">
        <f t="shared" si="3598"/>
        <v>0.16364444628513056</v>
      </c>
      <c r="BY620" s="645">
        <f t="shared" ca="1" si="3574"/>
        <v>99.960408936056226</v>
      </c>
      <c r="BZ620" s="608"/>
      <c r="CB620" s="616" t="str">
        <f t="shared" si="3549"/>
        <v>The police in this area understand the issues that affect this community</v>
      </c>
      <c r="CC620" s="665">
        <f t="shared" ca="1" si="3575"/>
        <v>0</v>
      </c>
      <c r="CD620" s="665">
        <f t="shared" ca="1" si="3576"/>
        <v>2.0435228460000001</v>
      </c>
      <c r="CE620" s="665">
        <f t="shared" ca="1" si="3577"/>
        <v>416.19748630199996</v>
      </c>
      <c r="CF620" s="648">
        <f t="shared" ca="1" si="3578"/>
        <v>1356.3476356589999</v>
      </c>
      <c r="CG620" s="648">
        <f t="shared" ca="1" si="3579"/>
        <v>3.3888601650000001</v>
      </c>
      <c r="CH620" s="666">
        <f t="shared" ca="1" si="3580"/>
        <v>892.08876281699997</v>
      </c>
      <c r="CI620" s="666">
        <f t="shared" ca="1" si="3581"/>
        <v>364.49518658400001</v>
      </c>
      <c r="CJ620" s="666">
        <f t="shared" ca="1" si="3582"/>
        <v>0</v>
      </c>
      <c r="CK620" s="666">
        <f t="shared" ca="1" si="3583"/>
        <v>63.138098331000002</v>
      </c>
      <c r="CL620" s="666">
        <f t="shared" ca="1" si="3584"/>
        <v>246.43222830599998</v>
      </c>
      <c r="CM620" s="650">
        <f t="shared" ca="1" si="3585"/>
        <v>643.16018058999998</v>
      </c>
      <c r="CN620" s="650">
        <f t="shared" ca="1" si="3586"/>
        <v>489.09097795500003</v>
      </c>
      <c r="CO620" s="650">
        <f t="shared" ca="1" si="3587"/>
        <v>124.09135660800001</v>
      </c>
      <c r="CP620" s="650">
        <f t="shared" ca="1" si="3588"/>
        <v>0</v>
      </c>
      <c r="CQ620" s="650">
        <f t="shared" ca="1" si="3589"/>
        <v>317.20225545</v>
      </c>
      <c r="CR620" s="667">
        <f t="shared" ca="1" si="3590"/>
        <v>273.58691094</v>
      </c>
      <c r="CS620" s="667">
        <f t="shared" ca="1" si="3591"/>
        <v>347.19481793100005</v>
      </c>
      <c r="CT620" s="667">
        <f t="shared" ca="1" si="3592"/>
        <v>384.96259216800001</v>
      </c>
      <c r="CU620" s="650">
        <f t="shared" ca="1" si="3593"/>
        <v>238.73926129200001</v>
      </c>
      <c r="CV620" s="650">
        <f t="shared" ca="1" si="3594"/>
        <v>193.40025782399999</v>
      </c>
      <c r="CW620" s="650">
        <f t="shared" ca="1" si="3595"/>
        <v>158.19555503199999</v>
      </c>
      <c r="CX620" s="667">
        <f t="shared" ca="1" si="3596"/>
        <v>53.876197599999998</v>
      </c>
      <c r="CY620" s="652">
        <f t="shared" ca="1" si="3597"/>
        <v>6567.6321443999996</v>
      </c>
      <c r="CZ620" s="606">
        <f t="shared" ca="1" si="3599"/>
        <v>0.16370926052314616</v>
      </c>
      <c r="DA620" s="645"/>
    </row>
    <row r="621" spans="1:105" ht="15" x14ac:dyDescent="0.25">
      <c r="A621" s="615">
        <v>810</v>
      </c>
      <c r="B621" s="616"/>
      <c r="C621" s="616" t="s">
        <v>879</v>
      </c>
      <c r="D621" s="616" t="str">
        <f t="shared" si="3404"/>
        <v>Crime Survey For England - Police In This Area:The police in this area are dealing with the things that matter to this community</v>
      </c>
      <c r="E621" s="568" t="s">
        <v>884</v>
      </c>
      <c r="F621" s="620">
        <v>0.52963958700000002</v>
      </c>
      <c r="G621" s="621">
        <v>0.48209482999999997</v>
      </c>
      <c r="H621" s="622">
        <v>91.023186620000004</v>
      </c>
      <c r="I621" s="621">
        <v>0.546356799</v>
      </c>
      <c r="J621" s="622">
        <v>103.1563373</v>
      </c>
      <c r="K621" s="621">
        <v>0.529706766</v>
      </c>
      <c r="L621" s="623">
        <v>100.01268399999999</v>
      </c>
      <c r="M621" s="624">
        <v>0.53165074400000001</v>
      </c>
      <c r="N621" s="625">
        <v>100.3797218</v>
      </c>
      <c r="O621" s="624">
        <v>0.53499264800000002</v>
      </c>
      <c r="P621" s="626">
        <v>101.01069870000001</v>
      </c>
      <c r="Q621" s="627">
        <v>0.53477408199999998</v>
      </c>
      <c r="R621" s="628">
        <v>100.9694319</v>
      </c>
      <c r="S621" s="627">
        <v>0.53346454200000004</v>
      </c>
      <c r="T621" s="628">
        <v>100.7221806</v>
      </c>
      <c r="U621" s="627">
        <v>0.56003052600000003</v>
      </c>
      <c r="V621" s="628">
        <v>105.73804130000001</v>
      </c>
      <c r="W621" s="627">
        <v>0.53222690100000003</v>
      </c>
      <c r="X621" s="628">
        <v>100.4885046</v>
      </c>
      <c r="Y621" s="627">
        <v>0.54843411900000005</v>
      </c>
      <c r="Z621" s="629">
        <v>103.54855120000001</v>
      </c>
      <c r="AA621" s="630">
        <v>0.52646747100000002</v>
      </c>
      <c r="AB621" s="631">
        <v>99.401080260000001</v>
      </c>
      <c r="AC621" s="630">
        <v>0.52326036600000003</v>
      </c>
      <c r="AD621" s="631">
        <v>98.795554319999994</v>
      </c>
      <c r="AE621" s="630">
        <v>0.50330677700000004</v>
      </c>
      <c r="AF621" s="631">
        <v>95.028164349999997</v>
      </c>
      <c r="AG621" s="630">
        <v>0.52326036600000003</v>
      </c>
      <c r="AH621" s="631">
        <v>98.795554319999994</v>
      </c>
      <c r="AI621" s="630">
        <v>0.52326036600000003</v>
      </c>
      <c r="AJ621" s="632">
        <v>98.795554319999994</v>
      </c>
      <c r="AK621" s="633">
        <v>0.53793705199999997</v>
      </c>
      <c r="AL621" s="634">
        <v>101.5666248</v>
      </c>
      <c r="AM621" s="633">
        <v>0.51743576899999999</v>
      </c>
      <c r="AN621" s="634">
        <v>97.695825909999996</v>
      </c>
      <c r="AO621" s="633">
        <v>0.51901130100000004</v>
      </c>
      <c r="AP621" s="635">
        <v>97.993298440000004</v>
      </c>
      <c r="AQ621" s="630">
        <v>0.53004943000000004</v>
      </c>
      <c r="AR621" s="631">
        <v>100.07738139999999</v>
      </c>
      <c r="AS621" s="630">
        <v>0.54027065900000004</v>
      </c>
      <c r="AT621" s="631">
        <v>102.0072277</v>
      </c>
      <c r="AU621" s="630">
        <v>0.54201535099999998</v>
      </c>
      <c r="AV621" s="632">
        <v>102.33663869999999</v>
      </c>
      <c r="AW621" s="633">
        <v>0.529706766</v>
      </c>
      <c r="AX621" s="635">
        <v>100.01268399999999</v>
      </c>
      <c r="AY621" s="604"/>
      <c r="AZ621" s="568" t="str">
        <f t="shared" si="3547"/>
        <v>The police in this area are dealing with the things that matter to this community</v>
      </c>
      <c r="BA621" s="665">
        <f t="shared" si="3551"/>
        <v>0</v>
      </c>
      <c r="BB621" s="665">
        <f t="shared" si="3552"/>
        <v>0</v>
      </c>
      <c r="BC621" s="665">
        <f t="shared" si="3553"/>
        <v>12.183255618</v>
      </c>
      <c r="BD621" s="648">
        <f t="shared" si="3554"/>
        <v>56.354978864000003</v>
      </c>
      <c r="BE621" s="648">
        <f t="shared" si="3555"/>
        <v>0</v>
      </c>
      <c r="BF621" s="666">
        <f t="shared" si="3556"/>
        <v>28.343026345999998</v>
      </c>
      <c r="BG621" s="666">
        <f t="shared" si="3557"/>
        <v>13.870078092000002</v>
      </c>
      <c r="BH621" s="666">
        <f t="shared" si="3558"/>
        <v>0</v>
      </c>
      <c r="BI621" s="666">
        <f t="shared" si="3559"/>
        <v>2.6611345050000001</v>
      </c>
      <c r="BJ621" s="666">
        <f t="shared" si="3560"/>
        <v>10.968682380000001</v>
      </c>
      <c r="BK621" s="650">
        <f t="shared" si="3561"/>
        <v>15.79402413</v>
      </c>
      <c r="BL621" s="650">
        <f t="shared" si="3562"/>
        <v>7.3256451240000002</v>
      </c>
      <c r="BM621" s="650">
        <f t="shared" si="3563"/>
        <v>0</v>
      </c>
      <c r="BN621" s="650">
        <f t="shared" si="3564"/>
        <v>0</v>
      </c>
      <c r="BO621" s="650">
        <f t="shared" si="3565"/>
        <v>8.3721658560000005</v>
      </c>
      <c r="BP621" s="667">
        <f t="shared" si="3566"/>
        <v>5.3793705200000002</v>
      </c>
      <c r="BQ621" s="667">
        <f t="shared" si="3567"/>
        <v>4.6569219210000004</v>
      </c>
      <c r="BR621" s="667">
        <f t="shared" si="3568"/>
        <v>3.1140678060000004</v>
      </c>
      <c r="BS621" s="650">
        <f t="shared" si="3569"/>
        <v>1.5901482900000001</v>
      </c>
      <c r="BT621" s="650">
        <f t="shared" si="3570"/>
        <v>7.5637892260000008</v>
      </c>
      <c r="BU621" s="650">
        <f t="shared" si="3571"/>
        <v>1.084030702</v>
      </c>
      <c r="BV621" s="667">
        <f t="shared" si="3572"/>
        <v>2.118827064</v>
      </c>
      <c r="BW621" s="652">
        <f t="shared" si="3573"/>
        <v>181.38014644400005</v>
      </c>
      <c r="BX621" s="606">
        <f t="shared" si="3598"/>
        <v>0.13009441782197961</v>
      </c>
      <c r="BY621" s="645">
        <f t="shared" ca="1" si="3574"/>
        <v>99.684414109543695</v>
      </c>
      <c r="BZ621" s="608"/>
      <c r="CB621" s="616" t="str">
        <f t="shared" si="3549"/>
        <v>The police in this area are dealing with the things that matter to this community</v>
      </c>
      <c r="CC621" s="665">
        <f t="shared" ca="1" si="3575"/>
        <v>0</v>
      </c>
      <c r="CD621" s="665">
        <f t="shared" ca="1" si="3576"/>
        <v>1.639070397</v>
      </c>
      <c r="CE621" s="665">
        <f t="shared" ca="1" si="3577"/>
        <v>323.65083402599998</v>
      </c>
      <c r="CF621" s="648">
        <f t="shared" ca="1" si="3578"/>
        <v>1059.5799327919999</v>
      </c>
      <c r="CG621" s="648">
        <f t="shared" ca="1" si="3579"/>
        <v>2.6749632400000003</v>
      </c>
      <c r="CH621" s="666">
        <f t="shared" ca="1" si="3580"/>
        <v>722.47978478200002</v>
      </c>
      <c r="CI621" s="666">
        <f t="shared" ca="1" si="3581"/>
        <v>294.47242718400003</v>
      </c>
      <c r="CJ621" s="666">
        <f t="shared" ca="1" si="3582"/>
        <v>0</v>
      </c>
      <c r="CK621" s="666">
        <f t="shared" ca="1" si="3583"/>
        <v>52.690463199</v>
      </c>
      <c r="CL621" s="666">
        <f t="shared" ca="1" si="3584"/>
        <v>199.08158519700001</v>
      </c>
      <c r="CM621" s="650">
        <f t="shared" ca="1" si="3585"/>
        <v>509.094044457</v>
      </c>
      <c r="CN621" s="650">
        <f t="shared" ca="1" si="3586"/>
        <v>390.87549340200002</v>
      </c>
      <c r="CO621" s="650">
        <f t="shared" ca="1" si="3587"/>
        <v>96.634901184</v>
      </c>
      <c r="CP621" s="650">
        <f t="shared" ca="1" si="3588"/>
        <v>0</v>
      </c>
      <c r="CQ621" s="650">
        <f t="shared" ca="1" si="3589"/>
        <v>248.54867385000003</v>
      </c>
      <c r="CR621" s="667">
        <f t="shared" ca="1" si="3590"/>
        <v>225.93356183999998</v>
      </c>
      <c r="CS621" s="667">
        <f t="shared" ca="1" si="3591"/>
        <v>275.79326487700001</v>
      </c>
      <c r="CT621" s="667">
        <f t="shared" ca="1" si="3592"/>
        <v>308.29271279400001</v>
      </c>
      <c r="CU621" s="650">
        <f t="shared" ca="1" si="3593"/>
        <v>196.64833853000002</v>
      </c>
      <c r="CV621" s="650">
        <f t="shared" ca="1" si="3594"/>
        <v>155.59794979200001</v>
      </c>
      <c r="CW621" s="650">
        <f t="shared" ca="1" si="3595"/>
        <v>129.54166888899999</v>
      </c>
      <c r="CX621" s="667">
        <f t="shared" ca="1" si="3596"/>
        <v>42.376541279999998</v>
      </c>
      <c r="CY621" s="652">
        <f t="shared" ca="1" si="3597"/>
        <v>5235.606211712</v>
      </c>
      <c r="CZ621" s="606">
        <f t="shared" ca="1" si="3599"/>
        <v>0.1305062772190427</v>
      </c>
      <c r="DA621" s="645"/>
    </row>
    <row r="622" spans="1:105" ht="15" x14ac:dyDescent="0.25">
      <c r="A622" s="615">
        <v>811</v>
      </c>
      <c r="B622" s="616"/>
      <c r="C622" s="616" t="s">
        <v>879</v>
      </c>
      <c r="D622" s="616" t="str">
        <f t="shared" si="3404"/>
        <v>Crime Survey For England - Police In This Area:I have confidence in the police after taking everything into account</v>
      </c>
      <c r="E622" s="568" t="s">
        <v>885</v>
      </c>
      <c r="F622" s="620">
        <v>0.74153091100000001</v>
      </c>
      <c r="G622" s="621">
        <v>0.77880754500000005</v>
      </c>
      <c r="H622" s="622">
        <v>105.0269832</v>
      </c>
      <c r="I622" s="621">
        <v>0.77492025399999998</v>
      </c>
      <c r="J622" s="622">
        <v>104.50275809999999</v>
      </c>
      <c r="K622" s="621">
        <v>0.76771304500000004</v>
      </c>
      <c r="L622" s="623">
        <v>103.5308217</v>
      </c>
      <c r="M622" s="624">
        <v>0.78036747699999998</v>
      </c>
      <c r="N622" s="625">
        <v>105.23734949999999</v>
      </c>
      <c r="O622" s="624">
        <v>0.78092194599999998</v>
      </c>
      <c r="P622" s="626">
        <v>105.31212309999999</v>
      </c>
      <c r="Q622" s="627">
        <v>0.76189773999999999</v>
      </c>
      <c r="R622" s="628">
        <v>102.7465919</v>
      </c>
      <c r="S622" s="627">
        <v>0.75735931000000001</v>
      </c>
      <c r="T622" s="628">
        <v>102.1345568</v>
      </c>
      <c r="U622" s="627">
        <v>0.75799962099999996</v>
      </c>
      <c r="V622" s="628">
        <v>102.22090660000001</v>
      </c>
      <c r="W622" s="627">
        <v>0.76189773999999999</v>
      </c>
      <c r="X622" s="628">
        <v>102.7465919</v>
      </c>
      <c r="Y622" s="627">
        <v>0.77811989100000001</v>
      </c>
      <c r="Z622" s="629">
        <v>104.9342487</v>
      </c>
      <c r="AA622" s="630">
        <v>0.74025079500000002</v>
      </c>
      <c r="AB622" s="631">
        <v>99.827368399999997</v>
      </c>
      <c r="AC622" s="630">
        <v>0.72570401600000001</v>
      </c>
      <c r="AD622" s="631">
        <v>97.865645909999998</v>
      </c>
      <c r="AE622" s="630">
        <v>0.73180031999999995</v>
      </c>
      <c r="AF622" s="631">
        <v>98.687770040000004</v>
      </c>
      <c r="AG622" s="630">
        <v>0.72700122599999994</v>
      </c>
      <c r="AH622" s="631">
        <v>98.040582599999993</v>
      </c>
      <c r="AI622" s="630">
        <v>0.73247080399999998</v>
      </c>
      <c r="AJ622" s="632">
        <v>98.778188839999999</v>
      </c>
      <c r="AK622" s="633">
        <v>0.75128246099999996</v>
      </c>
      <c r="AL622" s="634">
        <v>101.31505629999999</v>
      </c>
      <c r="AM622" s="633">
        <v>0.70371725200000002</v>
      </c>
      <c r="AN622" s="634">
        <v>94.900595620000004</v>
      </c>
      <c r="AO622" s="633">
        <v>0.69574824400000002</v>
      </c>
      <c r="AP622" s="635">
        <v>93.825925960000006</v>
      </c>
      <c r="AQ622" s="630">
        <v>0.68705527300000002</v>
      </c>
      <c r="AR622" s="631">
        <v>92.653625379999994</v>
      </c>
      <c r="AS622" s="630">
        <v>0.73837491499999997</v>
      </c>
      <c r="AT622" s="631">
        <v>99.574394490000003</v>
      </c>
      <c r="AU622" s="630">
        <v>0.70640633399999997</v>
      </c>
      <c r="AV622" s="632">
        <v>95.263234859999997</v>
      </c>
      <c r="AW622" s="633">
        <v>0.77944066700000003</v>
      </c>
      <c r="AX622" s="635">
        <v>105.11236340000001</v>
      </c>
      <c r="AY622" s="604"/>
      <c r="AZ622" s="568" t="str">
        <f t="shared" si="3547"/>
        <v>I have confidence in the police after taking everything into account</v>
      </c>
      <c r="BA622" s="665">
        <f t="shared" si="3551"/>
        <v>0</v>
      </c>
      <c r="BB622" s="665">
        <f t="shared" si="3552"/>
        <v>0</v>
      </c>
      <c r="BC622" s="665">
        <f t="shared" si="3553"/>
        <v>17.657400035000002</v>
      </c>
      <c r="BD622" s="648">
        <f t="shared" si="3554"/>
        <v>82.718952561999998</v>
      </c>
      <c r="BE622" s="648">
        <f t="shared" si="3555"/>
        <v>0</v>
      </c>
      <c r="BF622" s="666">
        <f t="shared" si="3556"/>
        <v>40.380580219999999</v>
      </c>
      <c r="BG622" s="666">
        <f t="shared" si="3557"/>
        <v>19.69134206</v>
      </c>
      <c r="BH622" s="666">
        <f t="shared" si="3558"/>
        <v>0</v>
      </c>
      <c r="BI622" s="666">
        <f t="shared" si="3559"/>
        <v>3.8094887000000002</v>
      </c>
      <c r="BJ622" s="666">
        <f t="shared" si="3560"/>
        <v>15.562397820000001</v>
      </c>
      <c r="BK622" s="650">
        <f t="shared" si="3561"/>
        <v>22.207523850000001</v>
      </c>
      <c r="BL622" s="650">
        <f t="shared" si="3562"/>
        <v>10.159856224</v>
      </c>
      <c r="BM622" s="650">
        <f t="shared" si="3563"/>
        <v>0</v>
      </c>
      <c r="BN622" s="650">
        <f t="shared" si="3564"/>
        <v>0</v>
      </c>
      <c r="BO622" s="650">
        <f t="shared" si="3565"/>
        <v>11.719532864</v>
      </c>
      <c r="BP622" s="667">
        <f t="shared" si="3566"/>
        <v>7.5128246099999991</v>
      </c>
      <c r="BQ622" s="667">
        <f t="shared" si="3567"/>
        <v>6.3334552679999998</v>
      </c>
      <c r="BR622" s="667">
        <f t="shared" si="3568"/>
        <v>4.1744894640000005</v>
      </c>
      <c r="BS622" s="650">
        <f t="shared" si="3569"/>
        <v>2.0611658190000002</v>
      </c>
      <c r="BT622" s="650">
        <f t="shared" si="3570"/>
        <v>10.33724881</v>
      </c>
      <c r="BU622" s="650">
        <f t="shared" si="3571"/>
        <v>1.4128126679999999</v>
      </c>
      <c r="BV622" s="667">
        <f t="shared" si="3572"/>
        <v>3.1177626680000001</v>
      </c>
      <c r="BW622" s="652">
        <f t="shared" si="3573"/>
        <v>258.85683364200003</v>
      </c>
      <c r="BX622" s="606">
        <f t="shared" si="3598"/>
        <v>0.18566436146468884</v>
      </c>
      <c r="BY622" s="645">
        <f t="shared" ca="1" si="3574"/>
        <v>100.86109544594535</v>
      </c>
      <c r="BZ622" s="608"/>
      <c r="CB622" s="616" t="str">
        <f t="shared" si="3549"/>
        <v>I have confidence in the police after taking everything into account</v>
      </c>
      <c r="CC622" s="665">
        <f t="shared" ca="1" si="3575"/>
        <v>0</v>
      </c>
      <c r="CD622" s="665">
        <f t="shared" ca="1" si="3576"/>
        <v>2.3247607619999999</v>
      </c>
      <c r="CE622" s="665">
        <f t="shared" ca="1" si="3577"/>
        <v>469.07267049500001</v>
      </c>
      <c r="CF622" s="648">
        <f t="shared" ca="1" si="3578"/>
        <v>1555.2723816610001</v>
      </c>
      <c r="CG622" s="648">
        <f t="shared" ca="1" si="3579"/>
        <v>3.9046097299999998</v>
      </c>
      <c r="CH622" s="666">
        <f t="shared" ca="1" si="3580"/>
        <v>1029.3238467399999</v>
      </c>
      <c r="CI622" s="666">
        <f t="shared" ca="1" si="3581"/>
        <v>418.06233911999999</v>
      </c>
      <c r="CJ622" s="666">
        <f t="shared" ca="1" si="3582"/>
        <v>0</v>
      </c>
      <c r="CK622" s="666">
        <f t="shared" ca="1" si="3583"/>
        <v>75.427876260000005</v>
      </c>
      <c r="CL622" s="666">
        <f t="shared" ca="1" si="3584"/>
        <v>282.45752043300001</v>
      </c>
      <c r="CM622" s="650">
        <f t="shared" ca="1" si="3585"/>
        <v>715.82251876500004</v>
      </c>
      <c r="CN622" s="650">
        <f t="shared" ca="1" si="3586"/>
        <v>542.10089995199996</v>
      </c>
      <c r="CO622" s="650">
        <f t="shared" ca="1" si="3587"/>
        <v>140.50566143999998</v>
      </c>
      <c r="CP622" s="650">
        <f t="shared" ca="1" si="3588"/>
        <v>0</v>
      </c>
      <c r="CQ622" s="650">
        <f t="shared" ca="1" si="3589"/>
        <v>347.92363189999998</v>
      </c>
      <c r="CR622" s="667">
        <f t="shared" ca="1" si="3590"/>
        <v>315.53863361999998</v>
      </c>
      <c r="CS622" s="667">
        <f t="shared" ca="1" si="3591"/>
        <v>375.08129531600002</v>
      </c>
      <c r="CT622" s="667">
        <f t="shared" ca="1" si="3592"/>
        <v>413.27445693600004</v>
      </c>
      <c r="CU622" s="650">
        <f t="shared" ca="1" si="3593"/>
        <v>254.89750628300001</v>
      </c>
      <c r="CV622" s="650">
        <f t="shared" ca="1" si="3594"/>
        <v>212.65197551999998</v>
      </c>
      <c r="CW622" s="650">
        <f t="shared" ca="1" si="3595"/>
        <v>168.83111382600001</v>
      </c>
      <c r="CX622" s="667">
        <f t="shared" ca="1" si="3596"/>
        <v>62.355253360000006</v>
      </c>
      <c r="CY622" s="652">
        <f t="shared" ca="1" si="3597"/>
        <v>7384.828952119</v>
      </c>
      <c r="CZ622" s="606">
        <f t="shared" ca="1" si="3599"/>
        <v>0.18407926331138474</v>
      </c>
      <c r="DA622" s="645"/>
    </row>
    <row r="623" spans="1:105" ht="15" x14ac:dyDescent="0.25">
      <c r="A623" s="615">
        <v>822</v>
      </c>
      <c r="B623" s="616"/>
      <c r="C623" s="616"/>
      <c r="D623" s="616" t="str">
        <f t="shared" si="3404"/>
        <v/>
      </c>
      <c r="E623" s="568" t="s">
        <v>331</v>
      </c>
      <c r="F623" s="620" t="s">
        <v>331</v>
      </c>
      <c r="G623" s="621" t="s">
        <v>331</v>
      </c>
      <c r="H623" s="622" t="s">
        <v>331</v>
      </c>
      <c r="I623" s="621" t="s">
        <v>331</v>
      </c>
      <c r="J623" s="622" t="s">
        <v>331</v>
      </c>
      <c r="K623" s="621" t="s">
        <v>331</v>
      </c>
      <c r="L623" s="623" t="s">
        <v>331</v>
      </c>
      <c r="M623" s="624" t="s">
        <v>331</v>
      </c>
      <c r="N623" s="625" t="s">
        <v>331</v>
      </c>
      <c r="O623" s="624" t="s">
        <v>331</v>
      </c>
      <c r="P623" s="626" t="s">
        <v>331</v>
      </c>
      <c r="Q623" s="627" t="s">
        <v>331</v>
      </c>
      <c r="R623" s="628" t="s">
        <v>331</v>
      </c>
      <c r="S623" s="627" t="s">
        <v>331</v>
      </c>
      <c r="T623" s="628" t="s">
        <v>331</v>
      </c>
      <c r="U623" s="627" t="s">
        <v>331</v>
      </c>
      <c r="V623" s="628" t="s">
        <v>331</v>
      </c>
      <c r="W623" s="627" t="s">
        <v>331</v>
      </c>
      <c r="X623" s="628" t="s">
        <v>331</v>
      </c>
      <c r="Y623" s="627" t="s">
        <v>331</v>
      </c>
      <c r="Z623" s="629" t="s">
        <v>331</v>
      </c>
      <c r="AA623" s="630" t="s">
        <v>331</v>
      </c>
      <c r="AB623" s="631" t="s">
        <v>331</v>
      </c>
      <c r="AC623" s="630" t="s">
        <v>331</v>
      </c>
      <c r="AD623" s="631" t="s">
        <v>331</v>
      </c>
      <c r="AE623" s="630" t="s">
        <v>331</v>
      </c>
      <c r="AF623" s="631" t="s">
        <v>331</v>
      </c>
      <c r="AG623" s="630" t="s">
        <v>331</v>
      </c>
      <c r="AH623" s="631" t="s">
        <v>331</v>
      </c>
      <c r="AI623" s="630" t="s">
        <v>331</v>
      </c>
      <c r="AJ623" s="632" t="s">
        <v>331</v>
      </c>
      <c r="AK623" s="633" t="s">
        <v>331</v>
      </c>
      <c r="AL623" s="634" t="s">
        <v>331</v>
      </c>
      <c r="AM623" s="633" t="s">
        <v>331</v>
      </c>
      <c r="AN623" s="634" t="s">
        <v>331</v>
      </c>
      <c r="AO623" s="633" t="s">
        <v>331</v>
      </c>
      <c r="AP623" s="635" t="s">
        <v>331</v>
      </c>
      <c r="AQ623" s="630" t="s">
        <v>331</v>
      </c>
      <c r="AR623" s="631" t="s">
        <v>331</v>
      </c>
      <c r="AS623" s="630" t="s">
        <v>331</v>
      </c>
      <c r="AT623" s="631" t="s">
        <v>331</v>
      </c>
      <c r="AU623" s="630" t="s">
        <v>331</v>
      </c>
      <c r="AV623" s="632" t="s">
        <v>331</v>
      </c>
      <c r="AW623" s="633" t="s">
        <v>331</v>
      </c>
      <c r="AX623" s="635" t="s">
        <v>331</v>
      </c>
      <c r="AY623" s="604"/>
      <c r="AZ623" s="568" t="str">
        <f t="shared" si="3547"/>
        <v/>
      </c>
      <c r="BA623" s="665"/>
      <c r="BB623" s="665"/>
      <c r="BC623" s="665"/>
      <c r="BD623" s="648"/>
      <c r="BE623" s="648"/>
      <c r="BF623" s="666"/>
      <c r="BG623" s="666"/>
      <c r="BH623" s="666"/>
      <c r="BI623" s="666"/>
      <c r="BJ623" s="666"/>
      <c r="BK623" s="650"/>
      <c r="BL623" s="650"/>
      <c r="BM623" s="650"/>
      <c r="BN623" s="650"/>
      <c r="BO623" s="650"/>
      <c r="BP623" s="667"/>
      <c r="BQ623" s="667"/>
      <c r="BR623" s="667"/>
      <c r="BS623" s="650"/>
      <c r="BT623" s="650"/>
      <c r="BU623" s="650"/>
      <c r="BV623" s="667"/>
      <c r="BW623" s="652"/>
      <c r="BX623" s="606"/>
      <c r="BY623" s="645"/>
      <c r="BZ623" s="608"/>
      <c r="CB623" s="616" t="str">
        <f t="shared" si="3549"/>
        <v/>
      </c>
      <c r="CC623" s="665"/>
      <c r="CD623" s="665"/>
      <c r="CE623" s="665"/>
      <c r="CF623" s="648"/>
      <c r="CG623" s="648"/>
      <c r="CH623" s="666"/>
      <c r="CI623" s="666"/>
      <c r="CJ623" s="666"/>
      <c r="CK623" s="666"/>
      <c r="CL623" s="666"/>
      <c r="CM623" s="650"/>
      <c r="CN623" s="650"/>
      <c r="CO623" s="650"/>
      <c r="CP623" s="650"/>
      <c r="CQ623" s="650"/>
      <c r="CR623" s="667"/>
      <c r="CS623" s="667"/>
      <c r="CT623" s="667"/>
      <c r="CU623" s="650"/>
      <c r="CV623" s="650"/>
      <c r="CW623" s="650"/>
      <c r="CX623" s="667"/>
      <c r="CY623" s="652"/>
      <c r="CZ623" s="606"/>
      <c r="DA623" s="645"/>
    </row>
    <row r="624" spans="1:105" ht="15" x14ac:dyDescent="0.25">
      <c r="A624" s="615">
        <v>823</v>
      </c>
      <c r="B624" s="616"/>
      <c r="C624" s="616"/>
      <c r="D624" s="616" t="str">
        <f t="shared" si="3404"/>
        <v/>
      </c>
      <c r="E624" s="568" t="s">
        <v>331</v>
      </c>
      <c r="F624" s="620" t="s">
        <v>331</v>
      </c>
      <c r="G624" s="621" t="s">
        <v>331</v>
      </c>
      <c r="H624" s="622" t="s">
        <v>331</v>
      </c>
      <c r="I624" s="621" t="s">
        <v>331</v>
      </c>
      <c r="J624" s="622" t="s">
        <v>331</v>
      </c>
      <c r="K624" s="621" t="s">
        <v>331</v>
      </c>
      <c r="L624" s="623" t="s">
        <v>331</v>
      </c>
      <c r="M624" s="624" t="s">
        <v>331</v>
      </c>
      <c r="N624" s="625" t="s">
        <v>331</v>
      </c>
      <c r="O624" s="624" t="s">
        <v>331</v>
      </c>
      <c r="P624" s="626" t="s">
        <v>331</v>
      </c>
      <c r="Q624" s="627" t="s">
        <v>331</v>
      </c>
      <c r="R624" s="628" t="s">
        <v>331</v>
      </c>
      <c r="S624" s="627" t="s">
        <v>331</v>
      </c>
      <c r="T624" s="628" t="s">
        <v>331</v>
      </c>
      <c r="U624" s="627" t="s">
        <v>331</v>
      </c>
      <c r="V624" s="628" t="s">
        <v>331</v>
      </c>
      <c r="W624" s="627" t="s">
        <v>331</v>
      </c>
      <c r="X624" s="628" t="s">
        <v>331</v>
      </c>
      <c r="Y624" s="627" t="s">
        <v>331</v>
      </c>
      <c r="Z624" s="629" t="s">
        <v>331</v>
      </c>
      <c r="AA624" s="630" t="s">
        <v>331</v>
      </c>
      <c r="AB624" s="631" t="s">
        <v>331</v>
      </c>
      <c r="AC624" s="630" t="s">
        <v>331</v>
      </c>
      <c r="AD624" s="631" t="s">
        <v>331</v>
      </c>
      <c r="AE624" s="630" t="s">
        <v>331</v>
      </c>
      <c r="AF624" s="631" t="s">
        <v>331</v>
      </c>
      <c r="AG624" s="630" t="s">
        <v>331</v>
      </c>
      <c r="AH624" s="631" t="s">
        <v>331</v>
      </c>
      <c r="AI624" s="630" t="s">
        <v>331</v>
      </c>
      <c r="AJ624" s="632" t="s">
        <v>331</v>
      </c>
      <c r="AK624" s="633" t="s">
        <v>331</v>
      </c>
      <c r="AL624" s="634" t="s">
        <v>331</v>
      </c>
      <c r="AM624" s="633" t="s">
        <v>331</v>
      </c>
      <c r="AN624" s="634" t="s">
        <v>331</v>
      </c>
      <c r="AO624" s="633" t="s">
        <v>331</v>
      </c>
      <c r="AP624" s="635" t="s">
        <v>331</v>
      </c>
      <c r="AQ624" s="630" t="s">
        <v>331</v>
      </c>
      <c r="AR624" s="631" t="s">
        <v>331</v>
      </c>
      <c r="AS624" s="630" t="s">
        <v>331</v>
      </c>
      <c r="AT624" s="631" t="s">
        <v>331</v>
      </c>
      <c r="AU624" s="630" t="s">
        <v>331</v>
      </c>
      <c r="AV624" s="632" t="s">
        <v>331</v>
      </c>
      <c r="AW624" s="633" t="s">
        <v>331</v>
      </c>
      <c r="AX624" s="635" t="s">
        <v>331</v>
      </c>
      <c r="AY624" s="604"/>
      <c r="AZ624" s="568" t="str">
        <f t="shared" si="3547"/>
        <v/>
      </c>
      <c r="BA624" s="665"/>
      <c r="BB624" s="665"/>
      <c r="BC624" s="665"/>
      <c r="BD624" s="648"/>
      <c r="BE624" s="648"/>
      <c r="BF624" s="666"/>
      <c r="BG624" s="666"/>
      <c r="BH624" s="666"/>
      <c r="BI624" s="666"/>
      <c r="BJ624" s="666"/>
      <c r="BK624" s="650"/>
      <c r="BL624" s="650"/>
      <c r="BM624" s="650"/>
      <c r="BN624" s="650"/>
      <c r="BO624" s="650"/>
      <c r="BP624" s="667"/>
      <c r="BQ624" s="667"/>
      <c r="BR624" s="667"/>
      <c r="BS624" s="650"/>
      <c r="BT624" s="650"/>
      <c r="BU624" s="650"/>
      <c r="BV624" s="667"/>
      <c r="BW624" s="652"/>
      <c r="BX624" s="606"/>
      <c r="BY624" s="645"/>
      <c r="BZ624" s="608"/>
      <c r="CB624" s="616" t="str">
        <f t="shared" si="3549"/>
        <v/>
      </c>
      <c r="CC624" s="665"/>
      <c r="CD624" s="665"/>
      <c r="CE624" s="665"/>
      <c r="CF624" s="648"/>
      <c r="CG624" s="648"/>
      <c r="CH624" s="666"/>
      <c r="CI624" s="666"/>
      <c r="CJ624" s="666"/>
      <c r="CK624" s="666"/>
      <c r="CL624" s="666"/>
      <c r="CM624" s="650"/>
      <c r="CN624" s="650"/>
      <c r="CO624" s="650"/>
      <c r="CP624" s="650"/>
      <c r="CQ624" s="650"/>
      <c r="CR624" s="667"/>
      <c r="CS624" s="667"/>
      <c r="CT624" s="667"/>
      <c r="CU624" s="650"/>
      <c r="CV624" s="650"/>
      <c r="CW624" s="650"/>
      <c r="CX624" s="667"/>
      <c r="CY624" s="652"/>
      <c r="CZ624" s="606"/>
      <c r="DA624" s="645"/>
    </row>
    <row r="625" spans="1:105" ht="15" x14ac:dyDescent="0.25">
      <c r="A625" s="615">
        <v>824</v>
      </c>
      <c r="B625" s="616" t="s">
        <v>355</v>
      </c>
      <c r="C625" s="616" t="s">
        <v>886</v>
      </c>
      <c r="D625" s="616" t="str">
        <f t="shared" si="3404"/>
        <v>NewspapersThe Sun</v>
      </c>
      <c r="E625" s="568" t="s">
        <v>887</v>
      </c>
      <c r="F625" s="620">
        <v>8.5854735000000001E-2</v>
      </c>
      <c r="G625" s="621">
        <v>2.4083872999999999E-2</v>
      </c>
      <c r="H625" s="622">
        <v>28.051887189999999</v>
      </c>
      <c r="I625" s="621">
        <v>2.7437436999999999E-2</v>
      </c>
      <c r="J625" s="622">
        <v>31.957977799999998</v>
      </c>
      <c r="K625" s="621">
        <v>3.2277727999999999E-2</v>
      </c>
      <c r="L625" s="623">
        <v>37.595746030000001</v>
      </c>
      <c r="M625" s="624">
        <v>4.9267665000000002E-2</v>
      </c>
      <c r="N625" s="625">
        <v>57.384913400000002</v>
      </c>
      <c r="O625" s="624">
        <v>5.1113773000000001E-2</v>
      </c>
      <c r="P625" s="626">
        <v>59.535182509999999</v>
      </c>
      <c r="Q625" s="627">
        <v>6.5199114000000002E-2</v>
      </c>
      <c r="R625" s="628">
        <v>75.941197720000005</v>
      </c>
      <c r="S625" s="627">
        <v>8.6123701999999996E-2</v>
      </c>
      <c r="T625" s="628">
        <v>100.313281</v>
      </c>
      <c r="U625" s="627">
        <v>8.0254248E-2</v>
      </c>
      <c r="V625" s="628">
        <v>93.476787360000003</v>
      </c>
      <c r="W625" s="627">
        <v>3.6524544999999999E-2</v>
      </c>
      <c r="X625" s="628">
        <v>42.54226087</v>
      </c>
      <c r="Y625" s="627">
        <v>7.3214853999999996E-2</v>
      </c>
      <c r="Z625" s="629">
        <v>85.277596169999995</v>
      </c>
      <c r="AA625" s="630">
        <v>7.6681871999999998E-2</v>
      </c>
      <c r="AB625" s="631">
        <v>89.315833260000005</v>
      </c>
      <c r="AC625" s="630">
        <v>0.105254388</v>
      </c>
      <c r="AD625" s="631">
        <v>122.5959032</v>
      </c>
      <c r="AE625" s="630">
        <v>0.104163689</v>
      </c>
      <c r="AF625" s="631">
        <v>121.3255028</v>
      </c>
      <c r="AG625" s="630">
        <v>9.5943819999999999E-2</v>
      </c>
      <c r="AH625" s="631">
        <v>111.7513431</v>
      </c>
      <c r="AI625" s="630">
        <v>0.103423234</v>
      </c>
      <c r="AJ625" s="632">
        <v>120.4630523</v>
      </c>
      <c r="AK625" s="633">
        <v>5.6501467E-2</v>
      </c>
      <c r="AL625" s="634">
        <v>65.810543150000001</v>
      </c>
      <c r="AM625" s="633">
        <v>0.130866449</v>
      </c>
      <c r="AN625" s="634">
        <v>152.42775990000001</v>
      </c>
      <c r="AO625" s="633">
        <v>0.12607357899999999</v>
      </c>
      <c r="AP625" s="635">
        <v>146.8452255</v>
      </c>
      <c r="AQ625" s="630">
        <v>0.12748000200000001</v>
      </c>
      <c r="AR625" s="631">
        <v>148.48336750000001</v>
      </c>
      <c r="AS625" s="630">
        <v>0.12370331</v>
      </c>
      <c r="AT625" s="631">
        <v>144.08443560000001</v>
      </c>
      <c r="AU625" s="630">
        <v>0.123878618</v>
      </c>
      <c r="AV625" s="632">
        <v>144.28862620000001</v>
      </c>
      <c r="AW625" s="633">
        <v>2.7978022000000002E-2</v>
      </c>
      <c r="AX625" s="635">
        <v>32.587628049999999</v>
      </c>
      <c r="AY625" s="604"/>
      <c r="AZ625" s="568" t="str">
        <f t="shared" si="3547"/>
        <v>The Sun</v>
      </c>
      <c r="BA625" s="665">
        <f t="shared" ref="BA625:BA628" si="3600">BA$5*G625</f>
        <v>0</v>
      </c>
      <c r="BB625" s="665">
        <f t="shared" ref="BB625:BB628" si="3601">BB$5*I625</f>
        <v>0</v>
      </c>
      <c r="BC625" s="665">
        <f t="shared" ref="BC625:BC628" si="3602">BC$5*K625</f>
        <v>0.74238774399999996</v>
      </c>
      <c r="BD625" s="648">
        <f t="shared" ref="BD625:BD628" si="3603">BD$5*M625</f>
        <v>5.2223724900000006</v>
      </c>
      <c r="BE625" s="648">
        <f t="shared" ref="BE625:BE628" si="3604">BE$5*O625</f>
        <v>0</v>
      </c>
      <c r="BF625" s="666">
        <f t="shared" ref="BF625:BF628" si="3605">BF$5*Q625</f>
        <v>3.455553042</v>
      </c>
      <c r="BG625" s="666">
        <f t="shared" ref="BG625:BG628" si="3606">BG$5*S625</f>
        <v>2.2392162519999999</v>
      </c>
      <c r="BH625" s="666">
        <f t="shared" ref="BH625:BH628" si="3607">BH$5*U625</f>
        <v>0</v>
      </c>
      <c r="BI625" s="666">
        <f t="shared" ref="BI625:BI628" si="3608">BI$5*W625</f>
        <v>0.18262272499999999</v>
      </c>
      <c r="BJ625" s="666">
        <f t="shared" ref="BJ625:BJ628" si="3609">BJ$5*Y625</f>
        <v>1.4642970799999999</v>
      </c>
      <c r="BK625" s="650">
        <f t="shared" ref="BK625:BK628" si="3610">BK$5*AA625</f>
        <v>2.30045616</v>
      </c>
      <c r="BL625" s="650">
        <f t="shared" ref="BL625:BL628" si="3611">BL$5*AC625</f>
        <v>1.4735614320000001</v>
      </c>
      <c r="BM625" s="650">
        <f t="shared" ref="BM625:BM628" si="3612">BM$5*AE625</f>
        <v>0</v>
      </c>
      <c r="BN625" s="650">
        <f t="shared" ref="BN625:BN628" si="3613">BN$5*AG625</f>
        <v>0</v>
      </c>
      <c r="BO625" s="650">
        <f t="shared" ref="BO625:BO628" si="3614">BO$5*AI625</f>
        <v>1.654771744</v>
      </c>
      <c r="BP625" s="667">
        <f t="shared" ref="BP625:BP628" si="3615">BP$5*AK625</f>
        <v>0.56501467000000005</v>
      </c>
      <c r="BQ625" s="667">
        <f t="shared" ref="BQ625:BQ628" si="3616">BQ$5*AM625</f>
        <v>1.177798041</v>
      </c>
      <c r="BR625" s="667">
        <f t="shared" ref="BR625:BR628" si="3617">BR$5*AO625</f>
        <v>0.75644147399999995</v>
      </c>
      <c r="BS625" s="650">
        <f t="shared" ref="BS625:BS628" si="3618">BS$5*AQ625</f>
        <v>0.38244000600000005</v>
      </c>
      <c r="BT625" s="650">
        <f t="shared" ref="BT625:BT628" si="3619">BT$5*AS625</f>
        <v>1.7318463399999999</v>
      </c>
      <c r="BU625" s="650">
        <f t="shared" ref="BU625:BU628" si="3620">BU$5*AU625</f>
        <v>0.24775723599999999</v>
      </c>
      <c r="BV625" s="667">
        <f t="shared" ref="BV625:BV628" si="3621">BV$5*AW625</f>
        <v>0.11191208800000001</v>
      </c>
      <c r="BW625" s="652">
        <f t="shared" ref="BW625:BW631" si="3622">SUM(BA625:BV625)</f>
        <v>23.708448524000001</v>
      </c>
      <c r="BX625" s="606">
        <f>BW625/SUM($BW$625:$BW$631)</f>
        <v>0.34381367574277044</v>
      </c>
      <c r="BY625" s="645">
        <f t="shared" ref="BY625:BY631" ca="1" si="3623">IF(CZ625&gt;0,BX625/CZ625*100,"")</f>
        <v>56.193475352418744</v>
      </c>
      <c r="BZ625" s="608"/>
      <c r="CB625" s="616" t="str">
        <f t="shared" si="3549"/>
        <v>The Sun</v>
      </c>
      <c r="CC625" s="665">
        <f t="shared" ref="CC625:CC628" ca="1" si="3624">CC$5*G625</f>
        <v>0</v>
      </c>
      <c r="CD625" s="665">
        <f t="shared" ref="CD625:CD628" ca="1" si="3625">CD$5*I625</f>
        <v>8.2312310999999999E-2</v>
      </c>
      <c r="CE625" s="665">
        <f t="shared" ref="CE625:CE628" ca="1" si="3626">CE$5*K625</f>
        <v>19.721691807999999</v>
      </c>
      <c r="CF625" s="648">
        <f t="shared" ref="CF625:CF628" ca="1" si="3627">CF$5*M625</f>
        <v>98.190456345000001</v>
      </c>
      <c r="CG625" s="648">
        <f t="shared" ref="CG625:CG628" ca="1" si="3628">CG$5*O625</f>
        <v>0.25556886499999998</v>
      </c>
      <c r="CH625" s="666">
        <f t="shared" ref="CH625:CH628" ca="1" si="3629">CH$5*Q625</f>
        <v>88.084003014000004</v>
      </c>
      <c r="CI625" s="666">
        <f t="shared" ref="CI625:CI628" ca="1" si="3630">CI$5*S625</f>
        <v>47.540283504000001</v>
      </c>
      <c r="CJ625" s="666">
        <f t="shared" ref="CJ625:CJ628" ca="1" si="3631">CJ$5*U625</f>
        <v>0</v>
      </c>
      <c r="CK625" s="666">
        <f t="shared" ref="CK625:CK628" ca="1" si="3632">CK$5*W625</f>
        <v>3.6159299549999999</v>
      </c>
      <c r="CL625" s="666">
        <f t="shared" ref="CL625:CL628" ca="1" si="3633">CL$5*Y625</f>
        <v>26.576992001999997</v>
      </c>
      <c r="CM625" s="650">
        <f t="shared" ref="CM625:CM628" ca="1" si="3634">CM$5*AA625</f>
        <v>74.151370224000004</v>
      </c>
      <c r="CN625" s="650">
        <f t="shared" ref="CN625:CN628" ca="1" si="3635">CN$5*AC625</f>
        <v>78.625027836000001</v>
      </c>
      <c r="CO625" s="650">
        <f t="shared" ref="CO625:CO628" ca="1" si="3636">CO$5*AE625</f>
        <v>19.999428288000001</v>
      </c>
      <c r="CP625" s="650">
        <f t="shared" ref="CP625:CP628" ca="1" si="3637">CP$5*AG625</f>
        <v>0</v>
      </c>
      <c r="CQ625" s="650">
        <f t="shared" ref="CQ625:CQ628" ca="1" si="3638">CQ$5*AI625</f>
        <v>49.126036150000004</v>
      </c>
      <c r="CR625" s="667">
        <f t="shared" ref="CR625:CR628" ca="1" si="3639">CR$5*AK625</f>
        <v>23.730616139999999</v>
      </c>
      <c r="CS625" s="667">
        <f t="shared" ref="CS625:CS628" ca="1" si="3640">CS$5*AM625</f>
        <v>69.751817317000004</v>
      </c>
      <c r="CT625" s="667">
        <f t="shared" ref="CT625:CT628" ca="1" si="3641">CT$5*AO625</f>
        <v>74.887705925999995</v>
      </c>
      <c r="CU625" s="650">
        <f t="shared" ref="CU625:CU628" ca="1" si="3642">CU$5*AQ625</f>
        <v>47.295080742000003</v>
      </c>
      <c r="CV625" s="650">
        <f t="shared" ref="CV625:CV628" ca="1" si="3643">CV$5*AS625</f>
        <v>35.626553279999996</v>
      </c>
      <c r="CW625" s="650">
        <f t="shared" ref="CW625:CW628" ca="1" si="3644">CW$5*AU625</f>
        <v>29.606989702</v>
      </c>
      <c r="CX625" s="667">
        <f t="shared" ref="CX625:CX628" ca="1" si="3645">CX$5*AW625</f>
        <v>2.2382417600000002</v>
      </c>
      <c r="CY625" s="652">
        <f ca="1">SUM(CC625:CX625)</f>
        <v>789.10610516899999</v>
      </c>
      <c r="CZ625" s="606">
        <f ca="1">CY625/SUM($CY$625:$CY$628)</f>
        <v>0.61183913895080277</v>
      </c>
      <c r="DA625" s="645"/>
    </row>
    <row r="626" spans="1:105" ht="15" x14ac:dyDescent="0.25">
      <c r="A626" s="615">
        <v>825</v>
      </c>
      <c r="B626" s="616"/>
      <c r="C626" s="616" t="s">
        <v>886</v>
      </c>
      <c r="D626" s="616" t="str">
        <f t="shared" si="3404"/>
        <v>NewspapersDaily Mirror</v>
      </c>
      <c r="E626" s="568" t="s">
        <v>888</v>
      </c>
      <c r="F626" s="620">
        <v>3.3434374000000003E-2</v>
      </c>
      <c r="G626" s="621">
        <v>1.0592364999999999E-2</v>
      </c>
      <c r="H626" s="622">
        <v>31.681062520000001</v>
      </c>
      <c r="I626" s="621">
        <v>1.4622899999999999E-2</v>
      </c>
      <c r="J626" s="622">
        <v>43.73612696</v>
      </c>
      <c r="K626" s="621">
        <v>1.2505786E-2</v>
      </c>
      <c r="L626" s="623">
        <v>37.40397883</v>
      </c>
      <c r="M626" s="624">
        <v>1.7477177999999999E-2</v>
      </c>
      <c r="N626" s="625">
        <v>52.273082670000001</v>
      </c>
      <c r="O626" s="624">
        <v>2.1047746999999999E-2</v>
      </c>
      <c r="P626" s="626">
        <v>62.9524179</v>
      </c>
      <c r="Q626" s="627">
        <v>2.3187955999999999E-2</v>
      </c>
      <c r="R626" s="628">
        <v>69.35364122</v>
      </c>
      <c r="S626" s="627">
        <v>3.2537788999999998E-2</v>
      </c>
      <c r="T626" s="628">
        <v>97.318374210000002</v>
      </c>
      <c r="U626" s="627">
        <v>3.2760615E-2</v>
      </c>
      <c r="V626" s="628">
        <v>97.984833039999998</v>
      </c>
      <c r="W626" s="627">
        <v>1.872994E-2</v>
      </c>
      <c r="X626" s="628">
        <v>56.020010739999996</v>
      </c>
      <c r="Y626" s="627">
        <v>2.2936321999999999E-2</v>
      </c>
      <c r="Z626" s="629">
        <v>68.601021950000003</v>
      </c>
      <c r="AA626" s="630">
        <v>2.9096812E-2</v>
      </c>
      <c r="AB626" s="631">
        <v>87.026640189999995</v>
      </c>
      <c r="AC626" s="630">
        <v>4.4112357999999997E-2</v>
      </c>
      <c r="AD626" s="631">
        <v>131.93714309999999</v>
      </c>
      <c r="AE626" s="630">
        <v>3.4543109000000002E-2</v>
      </c>
      <c r="AF626" s="631">
        <v>103.3161547</v>
      </c>
      <c r="AG626" s="630">
        <v>3.9913708999999999E-2</v>
      </c>
      <c r="AH626" s="631">
        <v>119.3792637</v>
      </c>
      <c r="AI626" s="630">
        <v>3.7636071E-2</v>
      </c>
      <c r="AJ626" s="632">
        <v>112.5669975</v>
      </c>
      <c r="AK626" s="633">
        <v>2.4312525000000001E-2</v>
      </c>
      <c r="AL626" s="634">
        <v>72.717155149999996</v>
      </c>
      <c r="AM626" s="633">
        <v>4.9417935000000003E-2</v>
      </c>
      <c r="AN626" s="634">
        <v>147.80577529999999</v>
      </c>
      <c r="AO626" s="633">
        <v>4.6131393999999999E-2</v>
      </c>
      <c r="AP626" s="635">
        <v>137.97594860000001</v>
      </c>
      <c r="AQ626" s="630">
        <v>5.8186185000000001E-2</v>
      </c>
      <c r="AR626" s="631">
        <v>174.03102860000001</v>
      </c>
      <c r="AS626" s="630">
        <v>4.7114723999999997E-2</v>
      </c>
      <c r="AT626" s="631">
        <v>140.91702340000001</v>
      </c>
      <c r="AU626" s="630">
        <v>5.4237852000000003E-2</v>
      </c>
      <c r="AV626" s="632">
        <v>162.22182789999999</v>
      </c>
      <c r="AW626" s="633">
        <v>1.2622987E-2</v>
      </c>
      <c r="AX626" s="635">
        <v>37.754520079999999</v>
      </c>
      <c r="AY626" s="604"/>
      <c r="AZ626" s="568" t="str">
        <f t="shared" si="3547"/>
        <v>Daily Mirror</v>
      </c>
      <c r="BA626" s="665">
        <f t="shared" si="3600"/>
        <v>0</v>
      </c>
      <c r="BB626" s="665">
        <f t="shared" si="3601"/>
        <v>0</v>
      </c>
      <c r="BC626" s="665">
        <f t="shared" si="3602"/>
        <v>0.28763307799999999</v>
      </c>
      <c r="BD626" s="648">
        <f t="shared" si="3603"/>
        <v>1.852580868</v>
      </c>
      <c r="BE626" s="648">
        <f t="shared" si="3604"/>
        <v>0</v>
      </c>
      <c r="BF626" s="666">
        <f t="shared" si="3605"/>
        <v>1.228961668</v>
      </c>
      <c r="BG626" s="666">
        <f t="shared" si="3606"/>
        <v>0.84598251399999991</v>
      </c>
      <c r="BH626" s="666">
        <f t="shared" si="3607"/>
        <v>0</v>
      </c>
      <c r="BI626" s="666">
        <f t="shared" si="3608"/>
        <v>9.3649700000000002E-2</v>
      </c>
      <c r="BJ626" s="666">
        <f t="shared" si="3609"/>
        <v>0.45872643999999996</v>
      </c>
      <c r="BK626" s="650">
        <f t="shared" si="3610"/>
        <v>0.87290435999999993</v>
      </c>
      <c r="BL626" s="650">
        <f t="shared" si="3611"/>
        <v>0.61757301199999992</v>
      </c>
      <c r="BM626" s="650">
        <f t="shared" si="3612"/>
        <v>0</v>
      </c>
      <c r="BN626" s="650">
        <f t="shared" si="3613"/>
        <v>0</v>
      </c>
      <c r="BO626" s="650">
        <f t="shared" si="3614"/>
        <v>0.602177136</v>
      </c>
      <c r="BP626" s="667">
        <f t="shared" si="3615"/>
        <v>0.24312525000000001</v>
      </c>
      <c r="BQ626" s="667">
        <f t="shared" si="3616"/>
        <v>0.44476141500000005</v>
      </c>
      <c r="BR626" s="667">
        <f t="shared" si="3617"/>
        <v>0.27678836400000001</v>
      </c>
      <c r="BS626" s="650">
        <f t="shared" si="3618"/>
        <v>0.174558555</v>
      </c>
      <c r="BT626" s="650">
        <f t="shared" si="3619"/>
        <v>0.65960613599999995</v>
      </c>
      <c r="BU626" s="650">
        <f t="shared" si="3620"/>
        <v>0.10847570400000001</v>
      </c>
      <c r="BV626" s="667">
        <f t="shared" si="3621"/>
        <v>5.0491948000000002E-2</v>
      </c>
      <c r="BW626" s="652">
        <f t="shared" si="3622"/>
        <v>8.8179961480000006</v>
      </c>
      <c r="BX626" s="606">
        <f t="shared" ref="BX626:BX631" si="3646">BW626/SUM($BW$625:$BW$631)</f>
        <v>0.12787625749784684</v>
      </c>
      <c r="BY626" s="645">
        <f t="shared" ca="1" si="3623"/>
        <v>54.834471325904197</v>
      </c>
      <c r="BZ626" s="608"/>
      <c r="CB626" s="616" t="str">
        <f t="shared" si="3549"/>
        <v>Daily Mirror</v>
      </c>
      <c r="CC626" s="665">
        <f t="shared" ca="1" si="3624"/>
        <v>0</v>
      </c>
      <c r="CD626" s="665">
        <f t="shared" ca="1" si="3625"/>
        <v>4.3868699999999997E-2</v>
      </c>
      <c r="CE626" s="665">
        <f t="shared" ca="1" si="3626"/>
        <v>7.6410352459999995</v>
      </c>
      <c r="CF626" s="648">
        <f t="shared" ca="1" si="3627"/>
        <v>34.832015753999997</v>
      </c>
      <c r="CG626" s="648">
        <f t="shared" ca="1" si="3628"/>
        <v>0.105238735</v>
      </c>
      <c r="CH626" s="666">
        <f t="shared" ca="1" si="3629"/>
        <v>31.326928555999999</v>
      </c>
      <c r="CI626" s="666">
        <f t="shared" ca="1" si="3630"/>
        <v>17.960859528</v>
      </c>
      <c r="CJ626" s="666">
        <f t="shared" ca="1" si="3631"/>
        <v>0</v>
      </c>
      <c r="CK626" s="666">
        <f t="shared" ca="1" si="3632"/>
        <v>1.85426406</v>
      </c>
      <c r="CL626" s="666">
        <f t="shared" ca="1" si="3633"/>
        <v>8.325884885999999</v>
      </c>
      <c r="CM626" s="650">
        <f t="shared" ca="1" si="3634"/>
        <v>28.136617204</v>
      </c>
      <c r="CN626" s="650">
        <f t="shared" ca="1" si="3635"/>
        <v>32.951931425999994</v>
      </c>
      <c r="CO626" s="650">
        <f t="shared" ca="1" si="3636"/>
        <v>6.6322769280000005</v>
      </c>
      <c r="CP626" s="650">
        <f t="shared" ca="1" si="3637"/>
        <v>0</v>
      </c>
      <c r="CQ626" s="650">
        <f t="shared" ca="1" si="3638"/>
        <v>17.877133725</v>
      </c>
      <c r="CR626" s="667">
        <f t="shared" ca="1" si="3639"/>
        <v>10.2112605</v>
      </c>
      <c r="CS626" s="667">
        <f t="shared" ca="1" si="3640"/>
        <v>26.339759355000002</v>
      </c>
      <c r="CT626" s="667">
        <f t="shared" ca="1" si="3641"/>
        <v>27.402048036</v>
      </c>
      <c r="CU626" s="650">
        <f t="shared" ca="1" si="3642"/>
        <v>21.587074635</v>
      </c>
      <c r="CV626" s="650">
        <f t="shared" ca="1" si="3643"/>
        <v>13.569040511999999</v>
      </c>
      <c r="CW626" s="650">
        <f t="shared" ca="1" si="3644"/>
        <v>12.962846628000001</v>
      </c>
      <c r="CX626" s="667">
        <f t="shared" ca="1" si="3645"/>
        <v>1.00983896</v>
      </c>
      <c r="CY626" s="652">
        <f ca="1">SUM(CC626:CX626)</f>
        <v>300.76992337400009</v>
      </c>
      <c r="CZ626" s="606">
        <f t="shared" ref="CZ626:CZ628" ca="1" si="3647">CY626/SUM($CY$625:$CY$628)</f>
        <v>0.23320414039888293</v>
      </c>
      <c r="DA626" s="645"/>
    </row>
    <row r="627" spans="1:105" ht="15" x14ac:dyDescent="0.25">
      <c r="A627" s="615">
        <v>826</v>
      </c>
      <c r="B627" s="616"/>
      <c r="C627" s="616" t="s">
        <v>886</v>
      </c>
      <c r="D627" s="616" t="str">
        <f t="shared" si="3404"/>
        <v>NewspapersDaily Record</v>
      </c>
      <c r="E627" s="568" t="s">
        <v>889</v>
      </c>
      <c r="F627" s="620">
        <v>7.1513089999999998E-3</v>
      </c>
      <c r="G627" s="621">
        <v>2.0885370000000001E-3</v>
      </c>
      <c r="H627" s="622">
        <v>29.204957239999999</v>
      </c>
      <c r="I627" s="621">
        <v>4.333305E-3</v>
      </c>
      <c r="J627" s="622">
        <v>60.594565029999998</v>
      </c>
      <c r="K627" s="621">
        <v>2.9450769999999999E-3</v>
      </c>
      <c r="L627" s="623">
        <v>41.182344630000003</v>
      </c>
      <c r="M627" s="624">
        <v>4.0919679999999996E-3</v>
      </c>
      <c r="N627" s="625">
        <v>57.219849060000001</v>
      </c>
      <c r="O627" s="624">
        <v>4.0357270000000002E-3</v>
      </c>
      <c r="P627" s="626">
        <v>56.433402039999997</v>
      </c>
      <c r="Q627" s="627">
        <v>4.6460870000000001E-3</v>
      </c>
      <c r="R627" s="628">
        <v>64.968337809999994</v>
      </c>
      <c r="S627" s="627">
        <v>4.9335100000000003E-3</v>
      </c>
      <c r="T627" s="628">
        <v>68.987501330000001</v>
      </c>
      <c r="U627" s="627">
        <v>3.6814980000000001E-3</v>
      </c>
      <c r="V627" s="628">
        <v>51.480057549999998</v>
      </c>
      <c r="W627" s="627">
        <v>6.4838739999999997E-3</v>
      </c>
      <c r="X627" s="628">
        <v>90.666954450000006</v>
      </c>
      <c r="Y627" s="627">
        <v>4.1331950000000001E-3</v>
      </c>
      <c r="Z627" s="629">
        <v>57.796345100000003</v>
      </c>
      <c r="AA627" s="630">
        <v>4.727841E-3</v>
      </c>
      <c r="AB627" s="631">
        <v>66.111549740000001</v>
      </c>
      <c r="AC627" s="630">
        <v>5.082184E-3</v>
      </c>
      <c r="AD627" s="631">
        <v>71.066488149999998</v>
      </c>
      <c r="AE627" s="630">
        <v>2.3012330000000002E-3</v>
      </c>
      <c r="AF627" s="631">
        <v>32.179189270000002</v>
      </c>
      <c r="AG627" s="630">
        <v>2.5182749999999999E-3</v>
      </c>
      <c r="AH627" s="631">
        <v>35.21418062</v>
      </c>
      <c r="AI627" s="630">
        <v>1.0332182000000001E-2</v>
      </c>
      <c r="AJ627" s="632">
        <v>144.47959119999999</v>
      </c>
      <c r="AK627" s="633">
        <v>9.4765370000000002E-3</v>
      </c>
      <c r="AL627" s="634">
        <v>132.51471090000001</v>
      </c>
      <c r="AM627" s="633">
        <v>5.123613E-3</v>
      </c>
      <c r="AN627" s="634">
        <v>71.645808689999996</v>
      </c>
      <c r="AO627" s="633">
        <v>1.5505974E-2</v>
      </c>
      <c r="AP627" s="635">
        <v>216.82707120000001</v>
      </c>
      <c r="AQ627" s="630">
        <v>8.0300579999999996E-3</v>
      </c>
      <c r="AR627" s="631">
        <v>112.2879387</v>
      </c>
      <c r="AS627" s="630">
        <v>2.0949183E-2</v>
      </c>
      <c r="AT627" s="631">
        <v>292.94193259999997</v>
      </c>
      <c r="AU627" s="630">
        <v>1.9704395999999999E-2</v>
      </c>
      <c r="AV627" s="632">
        <v>275.53550910000001</v>
      </c>
      <c r="AW627" s="633">
        <v>2.8637020000000001E-3</v>
      </c>
      <c r="AX627" s="635">
        <v>40.044440989999998</v>
      </c>
      <c r="AY627" s="604"/>
      <c r="AZ627" s="568" t="str">
        <f t="shared" si="3547"/>
        <v>Daily Record</v>
      </c>
      <c r="BA627" s="665">
        <f t="shared" si="3600"/>
        <v>0</v>
      </c>
      <c r="BB627" s="665">
        <f t="shared" si="3601"/>
        <v>0</v>
      </c>
      <c r="BC627" s="665">
        <f t="shared" si="3602"/>
        <v>6.7736771000000001E-2</v>
      </c>
      <c r="BD627" s="648">
        <f t="shared" si="3603"/>
        <v>0.43374860799999998</v>
      </c>
      <c r="BE627" s="648">
        <f t="shared" si="3604"/>
        <v>0</v>
      </c>
      <c r="BF627" s="666">
        <f t="shared" si="3605"/>
        <v>0.246242611</v>
      </c>
      <c r="BG627" s="666">
        <f t="shared" si="3606"/>
        <v>0.12827126</v>
      </c>
      <c r="BH627" s="666">
        <f t="shared" si="3607"/>
        <v>0</v>
      </c>
      <c r="BI627" s="666">
        <f t="shared" si="3608"/>
        <v>3.2419369999999996E-2</v>
      </c>
      <c r="BJ627" s="666">
        <f t="shared" si="3609"/>
        <v>8.2663899999999998E-2</v>
      </c>
      <c r="BK627" s="650">
        <f t="shared" si="3610"/>
        <v>0.14183523000000001</v>
      </c>
      <c r="BL627" s="650">
        <f t="shared" si="3611"/>
        <v>7.1150575999999993E-2</v>
      </c>
      <c r="BM627" s="650">
        <f t="shared" si="3612"/>
        <v>0</v>
      </c>
      <c r="BN627" s="650">
        <f t="shared" si="3613"/>
        <v>0</v>
      </c>
      <c r="BO627" s="650">
        <f t="shared" si="3614"/>
        <v>0.16531491200000001</v>
      </c>
      <c r="BP627" s="667">
        <f t="shared" si="3615"/>
        <v>9.4765370000000002E-2</v>
      </c>
      <c r="BQ627" s="667">
        <f t="shared" si="3616"/>
        <v>4.6112516999999999E-2</v>
      </c>
      <c r="BR627" s="667">
        <f t="shared" si="3617"/>
        <v>9.3035844000000006E-2</v>
      </c>
      <c r="BS627" s="650">
        <f t="shared" si="3618"/>
        <v>2.4090173999999999E-2</v>
      </c>
      <c r="BT627" s="650">
        <f t="shared" si="3619"/>
        <v>0.29328856199999997</v>
      </c>
      <c r="BU627" s="650">
        <f t="shared" si="3620"/>
        <v>3.9408791999999998E-2</v>
      </c>
      <c r="BV627" s="667">
        <f t="shared" si="3621"/>
        <v>1.1454808E-2</v>
      </c>
      <c r="BW627" s="652">
        <f t="shared" si="3622"/>
        <v>1.9715393049999999</v>
      </c>
      <c r="BX627" s="606">
        <f t="shared" si="3646"/>
        <v>2.859074370206971E-2</v>
      </c>
      <c r="BY627" s="645">
        <f t="shared" ca="1" si="3623"/>
        <v>56.974477161545877</v>
      </c>
      <c r="BZ627" s="608"/>
      <c r="CB627" s="616" t="str">
        <f t="shared" si="3549"/>
        <v>Daily Record</v>
      </c>
      <c r="CC627" s="665">
        <f t="shared" ca="1" si="3624"/>
        <v>0</v>
      </c>
      <c r="CD627" s="665">
        <f t="shared" ca="1" si="3625"/>
        <v>1.2999915000000001E-2</v>
      </c>
      <c r="CE627" s="665">
        <f t="shared" ca="1" si="3626"/>
        <v>1.7994420469999999</v>
      </c>
      <c r="CF627" s="648">
        <f t="shared" ca="1" si="3627"/>
        <v>8.1552922240000001</v>
      </c>
      <c r="CG627" s="648">
        <f t="shared" ca="1" si="3628"/>
        <v>2.0178635E-2</v>
      </c>
      <c r="CH627" s="666">
        <f t="shared" ca="1" si="3629"/>
        <v>6.2768635370000005</v>
      </c>
      <c r="CI627" s="666">
        <f t="shared" ca="1" si="3630"/>
        <v>2.72329752</v>
      </c>
      <c r="CJ627" s="666">
        <f t="shared" ca="1" si="3631"/>
        <v>0</v>
      </c>
      <c r="CK627" s="666">
        <f t="shared" ca="1" si="3632"/>
        <v>0.641903526</v>
      </c>
      <c r="CL627" s="666">
        <f t="shared" ca="1" si="3633"/>
        <v>1.500349785</v>
      </c>
      <c r="CM627" s="650">
        <f t="shared" ca="1" si="3634"/>
        <v>4.5718222470000001</v>
      </c>
      <c r="CN627" s="650">
        <f t="shared" ca="1" si="3635"/>
        <v>3.7963914480000001</v>
      </c>
      <c r="CO627" s="650">
        <f t="shared" ca="1" si="3636"/>
        <v>0.44183673600000006</v>
      </c>
      <c r="CP627" s="650">
        <f t="shared" ca="1" si="3637"/>
        <v>0</v>
      </c>
      <c r="CQ627" s="650">
        <f t="shared" ca="1" si="3638"/>
        <v>4.9077864500000006</v>
      </c>
      <c r="CR627" s="667">
        <f t="shared" ca="1" si="3639"/>
        <v>3.9801455400000001</v>
      </c>
      <c r="CS627" s="667">
        <f t="shared" ca="1" si="3640"/>
        <v>2.7308857290000002</v>
      </c>
      <c r="CT627" s="667">
        <f t="shared" ca="1" si="3641"/>
        <v>9.2105485560000009</v>
      </c>
      <c r="CU627" s="650">
        <f t="shared" ca="1" si="3642"/>
        <v>2.9791515179999997</v>
      </c>
      <c r="CV627" s="650">
        <f t="shared" ca="1" si="3643"/>
        <v>6.0333647040000002</v>
      </c>
      <c r="CW627" s="650">
        <f t="shared" ca="1" si="3644"/>
        <v>4.7093506439999997</v>
      </c>
      <c r="CX627" s="667">
        <f t="shared" ca="1" si="3645"/>
        <v>0.22909615999999999</v>
      </c>
      <c r="CY627" s="652">
        <f ca="1">SUM(CC627:CX627)</f>
        <v>64.720706921000001</v>
      </c>
      <c r="CZ627" s="606">
        <f t="shared" ca="1" si="3647"/>
        <v>5.0181669277987916E-2</v>
      </c>
      <c r="DA627" s="645"/>
    </row>
    <row r="628" spans="1:105" ht="15" x14ac:dyDescent="0.25">
      <c r="A628" s="615">
        <v>827</v>
      </c>
      <c r="B628" s="616"/>
      <c r="C628" s="616" t="s">
        <v>886</v>
      </c>
      <c r="D628" s="616" t="str">
        <f t="shared" si="3404"/>
        <v>NewspapersDaily Star</v>
      </c>
      <c r="E628" s="568" t="s">
        <v>890</v>
      </c>
      <c r="F628" s="620">
        <v>1.5868938999999999E-2</v>
      </c>
      <c r="G628" s="621">
        <v>3.1450079999999999E-3</v>
      </c>
      <c r="H628" s="622">
        <v>19.818640309999999</v>
      </c>
      <c r="I628" s="621">
        <v>5.4362880000000001E-3</v>
      </c>
      <c r="J628" s="622">
        <v>34.257413470000003</v>
      </c>
      <c r="K628" s="621">
        <v>3.319607E-3</v>
      </c>
      <c r="L628" s="623">
        <v>20.91889866</v>
      </c>
      <c r="M628" s="624">
        <v>5.6644069999999998E-3</v>
      </c>
      <c r="N628" s="625">
        <v>35.694931140000001</v>
      </c>
      <c r="O628" s="624">
        <v>7.2638010000000003E-3</v>
      </c>
      <c r="P628" s="626">
        <v>45.773700140000003</v>
      </c>
      <c r="Q628" s="627">
        <v>8.9327439999999994E-3</v>
      </c>
      <c r="R628" s="628">
        <v>56.290743229999997</v>
      </c>
      <c r="S628" s="627">
        <v>1.189899E-2</v>
      </c>
      <c r="T628" s="628">
        <v>74.982896679999996</v>
      </c>
      <c r="U628" s="627">
        <v>1.4777607E-2</v>
      </c>
      <c r="V628" s="628">
        <v>93.122841260000001</v>
      </c>
      <c r="W628" s="627">
        <v>8.7045339999999999E-3</v>
      </c>
      <c r="X628" s="628">
        <v>54.852652169999999</v>
      </c>
      <c r="Y628" s="627">
        <v>9.1264499999999995E-3</v>
      </c>
      <c r="Z628" s="629">
        <v>57.511407830000003</v>
      </c>
      <c r="AA628" s="630">
        <v>1.2226081E-2</v>
      </c>
      <c r="AB628" s="631">
        <v>77.044099160000002</v>
      </c>
      <c r="AC628" s="630">
        <v>2.0138662000000002E-2</v>
      </c>
      <c r="AD628" s="631">
        <v>126.9061638</v>
      </c>
      <c r="AE628" s="630">
        <v>1.4889649E-2</v>
      </c>
      <c r="AF628" s="631">
        <v>93.828888280000001</v>
      </c>
      <c r="AG628" s="630">
        <v>2.4205919999999999E-2</v>
      </c>
      <c r="AH628" s="631">
        <v>152.53647559999999</v>
      </c>
      <c r="AI628" s="630">
        <v>1.6865689E-2</v>
      </c>
      <c r="AJ628" s="632">
        <v>106.2811401</v>
      </c>
      <c r="AK628" s="633">
        <v>1.5825762E-2</v>
      </c>
      <c r="AL628" s="634">
        <v>99.727913700000002</v>
      </c>
      <c r="AM628" s="633">
        <v>2.6681606E-2</v>
      </c>
      <c r="AN628" s="634">
        <v>168.1373036</v>
      </c>
      <c r="AO628" s="633">
        <v>2.523156E-2</v>
      </c>
      <c r="AP628" s="635">
        <v>158.99966520000001</v>
      </c>
      <c r="AQ628" s="630">
        <v>3.0878305000000002E-2</v>
      </c>
      <c r="AR628" s="631">
        <v>194.58329639999999</v>
      </c>
      <c r="AS628" s="630">
        <v>2.5416999999999999E-2</v>
      </c>
      <c r="AT628" s="631">
        <v>160.1682361</v>
      </c>
      <c r="AU628" s="630">
        <v>2.5499603999999999E-2</v>
      </c>
      <c r="AV628" s="632">
        <v>160.68877520000001</v>
      </c>
      <c r="AW628" s="633">
        <v>6.0999000000000001E-3</v>
      </c>
      <c r="AX628" s="635">
        <v>38.439243910000002</v>
      </c>
      <c r="AY628" s="604"/>
      <c r="AZ628" s="568" t="str">
        <f t="shared" si="3547"/>
        <v>Daily Star</v>
      </c>
      <c r="BA628" s="665">
        <f t="shared" si="3600"/>
        <v>0</v>
      </c>
      <c r="BB628" s="665">
        <f t="shared" si="3601"/>
        <v>0</v>
      </c>
      <c r="BC628" s="665">
        <f t="shared" si="3602"/>
        <v>7.6350960999999995E-2</v>
      </c>
      <c r="BD628" s="648">
        <f t="shared" si="3603"/>
        <v>0.60042714200000002</v>
      </c>
      <c r="BE628" s="648">
        <f t="shared" si="3604"/>
        <v>0</v>
      </c>
      <c r="BF628" s="666">
        <f t="shared" si="3605"/>
        <v>0.47343543199999999</v>
      </c>
      <c r="BG628" s="666">
        <f t="shared" si="3606"/>
        <v>0.30937374000000001</v>
      </c>
      <c r="BH628" s="666">
        <f t="shared" si="3607"/>
        <v>0</v>
      </c>
      <c r="BI628" s="666">
        <f t="shared" si="3608"/>
        <v>4.3522669999999999E-2</v>
      </c>
      <c r="BJ628" s="666">
        <f t="shared" si="3609"/>
        <v>0.182529</v>
      </c>
      <c r="BK628" s="650">
        <f t="shared" si="3610"/>
        <v>0.36678242999999999</v>
      </c>
      <c r="BL628" s="650">
        <f t="shared" si="3611"/>
        <v>0.28194126800000002</v>
      </c>
      <c r="BM628" s="650">
        <f t="shared" si="3612"/>
        <v>0</v>
      </c>
      <c r="BN628" s="650">
        <f t="shared" si="3613"/>
        <v>0</v>
      </c>
      <c r="BO628" s="650">
        <f t="shared" si="3614"/>
        <v>0.26985102399999999</v>
      </c>
      <c r="BP628" s="667">
        <f t="shared" si="3615"/>
        <v>0.15825761999999999</v>
      </c>
      <c r="BQ628" s="667">
        <f t="shared" si="3616"/>
        <v>0.240134454</v>
      </c>
      <c r="BR628" s="667">
        <f t="shared" si="3617"/>
        <v>0.15138936</v>
      </c>
      <c r="BS628" s="650">
        <f t="shared" si="3618"/>
        <v>9.2634915000000012E-2</v>
      </c>
      <c r="BT628" s="650">
        <f t="shared" si="3619"/>
        <v>0.35583799999999999</v>
      </c>
      <c r="BU628" s="650">
        <f t="shared" si="3620"/>
        <v>5.0999207999999997E-2</v>
      </c>
      <c r="BV628" s="667">
        <f t="shared" si="3621"/>
        <v>2.43996E-2</v>
      </c>
      <c r="BW628" s="652">
        <f t="shared" si="3622"/>
        <v>3.6778668240000001</v>
      </c>
      <c r="BX628" s="606">
        <f t="shared" si="3646"/>
        <v>5.3335455939758261E-2</v>
      </c>
      <c r="BY628" s="645">
        <f t="shared" ca="1" si="3623"/>
        <v>50.904728980018909</v>
      </c>
      <c r="BZ628" s="608"/>
      <c r="CB628" s="616" t="str">
        <f t="shared" si="3549"/>
        <v>Daily Star</v>
      </c>
      <c r="CC628" s="665">
        <f t="shared" ca="1" si="3624"/>
        <v>0</v>
      </c>
      <c r="CD628" s="665">
        <f t="shared" ca="1" si="3625"/>
        <v>1.6308863999999999E-2</v>
      </c>
      <c r="CE628" s="665">
        <f t="shared" ca="1" si="3626"/>
        <v>2.0282798770000001</v>
      </c>
      <c r="CF628" s="648">
        <f t="shared" ca="1" si="3627"/>
        <v>11.289163151</v>
      </c>
      <c r="CG628" s="648">
        <f t="shared" ca="1" si="3628"/>
        <v>3.6319005000000001E-2</v>
      </c>
      <c r="CH628" s="666">
        <f t="shared" ca="1" si="3629"/>
        <v>12.068137144</v>
      </c>
      <c r="CI628" s="666">
        <f t="shared" ca="1" si="3630"/>
        <v>6.5682424800000003</v>
      </c>
      <c r="CJ628" s="666">
        <f t="shared" ca="1" si="3631"/>
        <v>0</v>
      </c>
      <c r="CK628" s="666">
        <f t="shared" ca="1" si="3632"/>
        <v>0.861748866</v>
      </c>
      <c r="CL628" s="666">
        <f t="shared" ca="1" si="3633"/>
        <v>3.3129013499999997</v>
      </c>
      <c r="CM628" s="650">
        <f t="shared" ca="1" si="3634"/>
        <v>11.822620326999999</v>
      </c>
      <c r="CN628" s="650">
        <f t="shared" ca="1" si="3635"/>
        <v>15.043580514000002</v>
      </c>
      <c r="CO628" s="650">
        <f t="shared" ca="1" si="3636"/>
        <v>2.858812608</v>
      </c>
      <c r="CP628" s="650">
        <f t="shared" ca="1" si="3637"/>
        <v>0</v>
      </c>
      <c r="CQ628" s="650">
        <f t="shared" ca="1" si="3638"/>
        <v>8.0112022750000005</v>
      </c>
      <c r="CR628" s="667">
        <f t="shared" ca="1" si="3639"/>
        <v>6.6468200399999997</v>
      </c>
      <c r="CS628" s="667">
        <f t="shared" ca="1" si="3640"/>
        <v>14.221295998</v>
      </c>
      <c r="CT628" s="667">
        <f t="shared" ca="1" si="3641"/>
        <v>14.98754664</v>
      </c>
      <c r="CU628" s="650">
        <f t="shared" ca="1" si="3642"/>
        <v>11.455851155000001</v>
      </c>
      <c r="CV628" s="650">
        <f t="shared" ca="1" si="3643"/>
        <v>7.3200959999999995</v>
      </c>
      <c r="CW628" s="650">
        <f t="shared" ca="1" si="3644"/>
        <v>6.0944053559999993</v>
      </c>
      <c r="CX628" s="667">
        <f t="shared" ca="1" si="3645"/>
        <v>0.48799199999999998</v>
      </c>
      <c r="CY628" s="652">
        <f ca="1">SUM(CC628:CX628)</f>
        <v>135.13132364999998</v>
      </c>
      <c r="CZ628" s="606">
        <f t="shared" ca="1" si="3647"/>
        <v>0.10477505137232625</v>
      </c>
      <c r="DA628" s="645"/>
    </row>
    <row r="629" spans="1:105" ht="15" x14ac:dyDescent="0.25">
      <c r="A629" s="615">
        <v>828</v>
      </c>
      <c r="B629" s="616"/>
      <c r="C629" s="616" t="s">
        <v>886</v>
      </c>
      <c r="D629" s="616" t="str">
        <f t="shared" si="3404"/>
        <v>Newspapers</v>
      </c>
      <c r="E629" s="568" t="s">
        <v>331</v>
      </c>
      <c r="F629" s="620" t="s">
        <v>331</v>
      </c>
      <c r="G629" s="621" t="s">
        <v>331</v>
      </c>
      <c r="H629" s="622" t="s">
        <v>331</v>
      </c>
      <c r="I629" s="621" t="s">
        <v>331</v>
      </c>
      <c r="J629" s="622" t="s">
        <v>331</v>
      </c>
      <c r="K629" s="621" t="s">
        <v>331</v>
      </c>
      <c r="L629" s="623" t="s">
        <v>331</v>
      </c>
      <c r="M629" s="624" t="s">
        <v>331</v>
      </c>
      <c r="N629" s="625" t="s">
        <v>331</v>
      </c>
      <c r="O629" s="624" t="s">
        <v>331</v>
      </c>
      <c r="P629" s="626" t="s">
        <v>331</v>
      </c>
      <c r="Q629" s="627" t="s">
        <v>331</v>
      </c>
      <c r="R629" s="628" t="s">
        <v>331</v>
      </c>
      <c r="S629" s="627" t="s">
        <v>331</v>
      </c>
      <c r="T629" s="628" t="s">
        <v>331</v>
      </c>
      <c r="U629" s="627" t="s">
        <v>331</v>
      </c>
      <c r="V629" s="628" t="s">
        <v>331</v>
      </c>
      <c r="W629" s="627" t="s">
        <v>331</v>
      </c>
      <c r="X629" s="628" t="s">
        <v>331</v>
      </c>
      <c r="Y629" s="627" t="s">
        <v>331</v>
      </c>
      <c r="Z629" s="629" t="s">
        <v>331</v>
      </c>
      <c r="AA629" s="630" t="s">
        <v>331</v>
      </c>
      <c r="AB629" s="631" t="s">
        <v>331</v>
      </c>
      <c r="AC629" s="630" t="s">
        <v>331</v>
      </c>
      <c r="AD629" s="631" t="s">
        <v>331</v>
      </c>
      <c r="AE629" s="630" t="s">
        <v>331</v>
      </c>
      <c r="AF629" s="631" t="s">
        <v>331</v>
      </c>
      <c r="AG629" s="630" t="s">
        <v>331</v>
      </c>
      <c r="AH629" s="631" t="s">
        <v>331</v>
      </c>
      <c r="AI629" s="630" t="s">
        <v>331</v>
      </c>
      <c r="AJ629" s="632" t="s">
        <v>331</v>
      </c>
      <c r="AK629" s="633" t="s">
        <v>331</v>
      </c>
      <c r="AL629" s="634" t="s">
        <v>331</v>
      </c>
      <c r="AM629" s="633" t="s">
        <v>331</v>
      </c>
      <c r="AN629" s="634" t="s">
        <v>331</v>
      </c>
      <c r="AO629" s="633" t="s">
        <v>331</v>
      </c>
      <c r="AP629" s="635" t="s">
        <v>331</v>
      </c>
      <c r="AQ629" s="630" t="s">
        <v>331</v>
      </c>
      <c r="AR629" s="631" t="s">
        <v>331</v>
      </c>
      <c r="AS629" s="630" t="s">
        <v>331</v>
      </c>
      <c r="AT629" s="631" t="s">
        <v>331</v>
      </c>
      <c r="AU629" s="630" t="s">
        <v>331</v>
      </c>
      <c r="AV629" s="632" t="s">
        <v>331</v>
      </c>
      <c r="AW629" s="633" t="s">
        <v>331</v>
      </c>
      <c r="AX629" s="635" t="s">
        <v>331</v>
      </c>
      <c r="AY629" s="604"/>
      <c r="AZ629" s="568" t="str">
        <f t="shared" si="3547"/>
        <v/>
      </c>
      <c r="BA629" s="665"/>
      <c r="BB629" s="665"/>
      <c r="BC629" s="665"/>
      <c r="BD629" s="648"/>
      <c r="BE629" s="648"/>
      <c r="BF629" s="666"/>
      <c r="BG629" s="666"/>
      <c r="BH629" s="666"/>
      <c r="BI629" s="666"/>
      <c r="BJ629" s="666"/>
      <c r="BK629" s="650"/>
      <c r="BL629" s="650"/>
      <c r="BM629" s="650"/>
      <c r="BN629" s="650"/>
      <c r="BO629" s="650"/>
      <c r="BP629" s="667"/>
      <c r="BQ629" s="667"/>
      <c r="BR629" s="667"/>
      <c r="BS629" s="650"/>
      <c r="BT629" s="650"/>
      <c r="BU629" s="650"/>
      <c r="BV629" s="667"/>
      <c r="BW629" s="652">
        <f t="shared" si="3622"/>
        <v>0</v>
      </c>
      <c r="BX629" s="606">
        <f t="shared" si="3646"/>
        <v>0</v>
      </c>
      <c r="BY629" s="645" t="str">
        <f t="shared" si="3623"/>
        <v/>
      </c>
      <c r="BZ629" s="608"/>
      <c r="CB629" s="616" t="str">
        <f t="shared" si="3549"/>
        <v/>
      </c>
      <c r="CC629" s="665"/>
      <c r="CD629" s="665"/>
      <c r="CE629" s="665"/>
      <c r="CF629" s="648"/>
      <c r="CG629" s="648"/>
      <c r="CH629" s="666"/>
      <c r="CI629" s="666"/>
      <c r="CJ629" s="666"/>
      <c r="CK629" s="666"/>
      <c r="CL629" s="666"/>
      <c r="CM629" s="650"/>
      <c r="CN629" s="650"/>
      <c r="CO629" s="650"/>
      <c r="CP629" s="650"/>
      <c r="CQ629" s="650"/>
      <c r="CR629" s="667"/>
      <c r="CS629" s="667"/>
      <c r="CT629" s="667"/>
      <c r="CU629" s="650"/>
      <c r="CV629" s="650"/>
      <c r="CW629" s="650"/>
      <c r="CX629" s="667"/>
      <c r="CY629" s="652"/>
      <c r="CZ629" s="606"/>
      <c r="DA629" s="645"/>
    </row>
    <row r="630" spans="1:105" ht="15" x14ac:dyDescent="0.25">
      <c r="A630" s="615">
        <v>829</v>
      </c>
      <c r="B630" s="616"/>
      <c r="C630" s="616" t="s">
        <v>886</v>
      </c>
      <c r="D630" s="616" t="str">
        <f t="shared" si="3404"/>
        <v>NewspapersDaily Mail</v>
      </c>
      <c r="E630" s="568" t="s">
        <v>891</v>
      </c>
      <c r="F630" s="620">
        <v>6.5603618000000002E-2</v>
      </c>
      <c r="G630" s="621">
        <v>8.7788261000000006E-2</v>
      </c>
      <c r="H630" s="622">
        <v>133.81618879999999</v>
      </c>
      <c r="I630" s="621">
        <v>6.6947554000000006E-2</v>
      </c>
      <c r="J630" s="622">
        <v>102.04857029999999</v>
      </c>
      <c r="K630" s="621">
        <v>8.7707905000000003E-2</v>
      </c>
      <c r="L630" s="623">
        <v>133.693701</v>
      </c>
      <c r="M630" s="624">
        <v>8.0756748000000003E-2</v>
      </c>
      <c r="N630" s="625">
        <v>123.0980094</v>
      </c>
      <c r="O630" s="624">
        <v>7.1363378000000005E-2</v>
      </c>
      <c r="P630" s="626">
        <v>108.77963699999999</v>
      </c>
      <c r="Q630" s="627">
        <v>8.2114350000000003E-2</v>
      </c>
      <c r="R630" s="628">
        <v>125.16741089999999</v>
      </c>
      <c r="S630" s="627">
        <v>7.5548069999999995E-2</v>
      </c>
      <c r="T630" s="628">
        <v>115.1583894</v>
      </c>
      <c r="U630" s="627">
        <v>6.9327418000000002E-2</v>
      </c>
      <c r="V630" s="628">
        <v>105.676211</v>
      </c>
      <c r="W630" s="627">
        <v>5.4022966999999998E-2</v>
      </c>
      <c r="X630" s="628">
        <v>82.3475416</v>
      </c>
      <c r="Y630" s="627">
        <v>6.6371427999999996E-2</v>
      </c>
      <c r="Z630" s="629">
        <v>101.17037759999999</v>
      </c>
      <c r="AA630" s="630">
        <v>7.6138646000000004E-2</v>
      </c>
      <c r="AB630" s="631">
        <v>116.05860800000001</v>
      </c>
      <c r="AC630" s="630">
        <v>7.3460733E-2</v>
      </c>
      <c r="AD630" s="631">
        <v>111.97664930000001</v>
      </c>
      <c r="AE630" s="630">
        <v>5.8614696000000001E-2</v>
      </c>
      <c r="AF630" s="631">
        <v>89.346742180000007</v>
      </c>
      <c r="AG630" s="630">
        <v>5.4868052E-2</v>
      </c>
      <c r="AH630" s="631">
        <v>83.635710020000005</v>
      </c>
      <c r="AI630" s="630">
        <v>7.0842367000000003E-2</v>
      </c>
      <c r="AJ630" s="632">
        <v>107.9854567</v>
      </c>
      <c r="AK630" s="633">
        <v>4.7839997000000002E-2</v>
      </c>
      <c r="AL630" s="634">
        <v>72.922802899999994</v>
      </c>
      <c r="AM630" s="633">
        <v>5.8810642000000003E-2</v>
      </c>
      <c r="AN630" s="634">
        <v>89.645424989999995</v>
      </c>
      <c r="AO630" s="633">
        <v>5.5095980000000003E-2</v>
      </c>
      <c r="AP630" s="635">
        <v>83.983141790000005</v>
      </c>
      <c r="AQ630" s="630">
        <v>5.0783569000000001E-2</v>
      </c>
      <c r="AR630" s="631">
        <v>77.409707359999999</v>
      </c>
      <c r="AS630" s="630">
        <v>6.5719011999999993E-2</v>
      </c>
      <c r="AT630" s="631">
        <v>100.1758955</v>
      </c>
      <c r="AU630" s="630">
        <v>5.3771316999999999E-2</v>
      </c>
      <c r="AV630" s="632">
        <v>81.963951080000001</v>
      </c>
      <c r="AW630" s="633">
        <v>2.2827488E-2</v>
      </c>
      <c r="AX630" s="635">
        <v>34.796080930000002</v>
      </c>
      <c r="AY630" s="604"/>
      <c r="AZ630" s="568" t="str">
        <f t="shared" si="3547"/>
        <v>Daily Mail</v>
      </c>
      <c r="BA630" s="665">
        <f t="shared" ref="BA630:BA631" si="3648">BA$5*G630</f>
        <v>0</v>
      </c>
      <c r="BB630" s="665">
        <f t="shared" ref="BB630:BB631" si="3649">BB$5*I630</f>
        <v>0</v>
      </c>
      <c r="BC630" s="665">
        <f t="shared" ref="BC630:BC631" si="3650">BC$5*K630</f>
        <v>2.017281815</v>
      </c>
      <c r="BD630" s="648">
        <f t="shared" ref="BD630:BD631" si="3651">BD$5*M630</f>
        <v>8.5602152880000002</v>
      </c>
      <c r="BE630" s="648">
        <f t="shared" ref="BE630:BE631" si="3652">BE$5*O630</f>
        <v>0</v>
      </c>
      <c r="BF630" s="666">
        <f t="shared" ref="BF630:BF631" si="3653">BF$5*Q630</f>
        <v>4.35206055</v>
      </c>
      <c r="BG630" s="666">
        <f t="shared" ref="BG630:BG631" si="3654">BG$5*S630</f>
        <v>1.9642498199999998</v>
      </c>
      <c r="BH630" s="666">
        <f t="shared" ref="BH630:BH631" si="3655">BH$5*U630</f>
        <v>0</v>
      </c>
      <c r="BI630" s="666">
        <f t="shared" ref="BI630:BI631" si="3656">BI$5*W630</f>
        <v>0.270114835</v>
      </c>
      <c r="BJ630" s="666">
        <f t="shared" ref="BJ630:BJ631" si="3657">BJ$5*Y630</f>
        <v>1.32742856</v>
      </c>
      <c r="BK630" s="650">
        <f t="shared" ref="BK630:BK631" si="3658">BK$5*AA630</f>
        <v>2.2841593800000002</v>
      </c>
      <c r="BL630" s="650">
        <f t="shared" ref="BL630:BL631" si="3659">BL$5*AC630</f>
        <v>1.028450262</v>
      </c>
      <c r="BM630" s="650">
        <f t="shared" ref="BM630:BM631" si="3660">BM$5*AE630</f>
        <v>0</v>
      </c>
      <c r="BN630" s="650">
        <f t="shared" ref="BN630:BN631" si="3661">BN$5*AG630</f>
        <v>0</v>
      </c>
      <c r="BO630" s="650">
        <f t="shared" ref="BO630:BO631" si="3662">BO$5*AI630</f>
        <v>1.1334778720000001</v>
      </c>
      <c r="BP630" s="667">
        <f t="shared" ref="BP630:BP631" si="3663">BP$5*AK630</f>
        <v>0.47839997000000001</v>
      </c>
      <c r="BQ630" s="667">
        <f t="shared" ref="BQ630:BQ631" si="3664">BQ$5*AM630</f>
        <v>0.52929577800000005</v>
      </c>
      <c r="BR630" s="667">
        <f t="shared" ref="BR630:BR631" si="3665">BR$5*AO630</f>
        <v>0.33057588000000004</v>
      </c>
      <c r="BS630" s="650">
        <f t="shared" ref="BS630:BS631" si="3666">BS$5*AQ630</f>
        <v>0.152350707</v>
      </c>
      <c r="BT630" s="650">
        <f t="shared" ref="BT630:BT631" si="3667">BT$5*AS630</f>
        <v>0.92006616799999996</v>
      </c>
      <c r="BU630" s="650">
        <f t="shared" ref="BU630:BU631" si="3668">BU$5*AU630</f>
        <v>0.107542634</v>
      </c>
      <c r="BV630" s="667">
        <f t="shared" ref="BV630:BV631" si="3669">BV$5*AW630</f>
        <v>9.1309952E-2</v>
      </c>
      <c r="BW630" s="652">
        <f t="shared" si="3622"/>
        <v>25.546979471000007</v>
      </c>
      <c r="BX630" s="606">
        <f t="shared" si="3646"/>
        <v>0.37047556727122805</v>
      </c>
      <c r="BY630" s="645">
        <f t="shared" ca="1" si="3623"/>
        <v>44.970031178313498</v>
      </c>
      <c r="BZ630" s="608"/>
      <c r="CB630" s="616" t="str">
        <f t="shared" si="3549"/>
        <v>Daily Mail</v>
      </c>
      <c r="CC630" s="665">
        <f t="shared" ref="CC630:CC631" ca="1" si="3670">CC$5*G630</f>
        <v>0</v>
      </c>
      <c r="CD630" s="665">
        <f t="shared" ref="CD630:CD631" ca="1" si="3671">CD$5*I630</f>
        <v>0.20084266200000001</v>
      </c>
      <c r="CE630" s="665">
        <f t="shared" ref="CE630:CE631" ca="1" si="3672">CE$5*K630</f>
        <v>53.589529955000003</v>
      </c>
      <c r="CF630" s="648">
        <f t="shared" ref="CF630:CF631" ca="1" si="3673">CF$5*M630</f>
        <v>160.94819876400001</v>
      </c>
      <c r="CG630" s="648">
        <f t="shared" ref="CG630:CG631" ca="1" si="3674">CG$5*O630</f>
        <v>0.35681689000000005</v>
      </c>
      <c r="CH630" s="666">
        <f t="shared" ref="CH630:CH631" ca="1" si="3675">CH$5*Q630</f>
        <v>110.93648685000001</v>
      </c>
      <c r="CI630" s="666">
        <f t="shared" ref="CI630:CI631" ca="1" si="3676">CI$5*S630</f>
        <v>41.702534639999996</v>
      </c>
      <c r="CJ630" s="666">
        <f t="shared" ref="CJ630:CJ631" ca="1" si="3677">CJ$5*U630</f>
        <v>0</v>
      </c>
      <c r="CK630" s="666">
        <f t="shared" ref="CK630:CK631" ca="1" si="3678">CK$5*W630</f>
        <v>5.3482737330000001</v>
      </c>
      <c r="CL630" s="666">
        <f t="shared" ref="CL630:CL631" ca="1" si="3679">CL$5*Y630</f>
        <v>24.092828363999999</v>
      </c>
      <c r="CM630" s="650">
        <f t="shared" ref="CM630:CM631" ca="1" si="3680">CM$5*AA630</f>
        <v>73.626070682000005</v>
      </c>
      <c r="CN630" s="650">
        <f t="shared" ref="CN630:CN631" ca="1" si="3681">CN$5*AC630</f>
        <v>54.875167550999997</v>
      </c>
      <c r="CO630" s="650">
        <f t="shared" ref="CO630:CO631" ca="1" si="3682">CO$5*AE630</f>
        <v>11.254021632000001</v>
      </c>
      <c r="CP630" s="650">
        <f t="shared" ref="CP630:CP631" ca="1" si="3683">CP$5*AG630</f>
        <v>0</v>
      </c>
      <c r="CQ630" s="650">
        <f t="shared" ref="CQ630:CQ631" ca="1" si="3684">CQ$5*AI630</f>
        <v>33.650124325</v>
      </c>
      <c r="CR630" s="667">
        <f t="shared" ref="CR630:CR631" ca="1" si="3685">CR$5*AK630</f>
        <v>20.092798739999999</v>
      </c>
      <c r="CS630" s="667">
        <f t="shared" ref="CS630:CS631" ca="1" si="3686">CS$5*AM630</f>
        <v>31.346072186000001</v>
      </c>
      <c r="CT630" s="667">
        <f t="shared" ref="CT630:CT631" ca="1" si="3687">CT$5*AO630</f>
        <v>32.727012120000005</v>
      </c>
      <c r="CU630" s="650">
        <f t="shared" ref="CU630:CU631" ca="1" si="3688">CU$5*AQ630</f>
        <v>18.840704099</v>
      </c>
      <c r="CV630" s="650">
        <f t="shared" ref="CV630:CV631" ca="1" si="3689">CV$5*AS630</f>
        <v>18.927075455999997</v>
      </c>
      <c r="CW630" s="650">
        <f t="shared" ref="CW630:CW631" ca="1" si="3690">CW$5*AU630</f>
        <v>12.851344763</v>
      </c>
      <c r="CX630" s="667">
        <f t="shared" ref="CX630:CX631" ca="1" si="3691">CX$5*AW630</f>
        <v>1.8261990400000001</v>
      </c>
      <c r="CY630" s="652">
        <f ca="1">SUM(CC630:CX630)</f>
        <v>707.1921024520002</v>
      </c>
      <c r="CZ630" s="606">
        <f ca="1">CY630/SUM($CY$630:$CY$631)</f>
        <v>0.82382768604769718</v>
      </c>
      <c r="DA630" s="645"/>
    </row>
    <row r="631" spans="1:105" ht="15" x14ac:dyDescent="0.25">
      <c r="A631" s="615">
        <v>830</v>
      </c>
      <c r="B631" s="616"/>
      <c r="C631" s="616" t="s">
        <v>886</v>
      </c>
      <c r="D631" s="616" t="str">
        <f t="shared" si="3404"/>
        <v>NewspapersDaily Express</v>
      </c>
      <c r="E631" s="568" t="s">
        <v>892</v>
      </c>
      <c r="F631" s="620">
        <v>1.4807426E-2</v>
      </c>
      <c r="G631" s="621">
        <v>1.3664285999999999E-2</v>
      </c>
      <c r="H631" s="622">
        <v>92.279953039999995</v>
      </c>
      <c r="I631" s="621">
        <v>1.2749118E-2</v>
      </c>
      <c r="J631" s="622">
        <v>86.099491569999998</v>
      </c>
      <c r="K631" s="621">
        <v>1.5224794999999999E-2</v>
      </c>
      <c r="L631" s="623">
        <v>102.8186462</v>
      </c>
      <c r="M631" s="624">
        <v>1.5215408999999999E-2</v>
      </c>
      <c r="N631" s="625">
        <v>102.7552601</v>
      </c>
      <c r="O631" s="624">
        <v>1.3705022000000001E-2</v>
      </c>
      <c r="P631" s="626">
        <v>92.555062579999998</v>
      </c>
      <c r="Q631" s="627">
        <v>1.5924825E-2</v>
      </c>
      <c r="R631" s="628">
        <v>107.54620540000001</v>
      </c>
      <c r="S631" s="627">
        <v>1.6088463000000001E-2</v>
      </c>
      <c r="T631" s="628">
        <v>108.65131390000001</v>
      </c>
      <c r="U631" s="627">
        <v>1.4147003999999999E-2</v>
      </c>
      <c r="V631" s="628">
        <v>95.539925740000001</v>
      </c>
      <c r="W631" s="627">
        <v>1.3380847E-2</v>
      </c>
      <c r="X631" s="628">
        <v>90.365785430000003</v>
      </c>
      <c r="Y631" s="627">
        <v>1.3673105E-2</v>
      </c>
      <c r="Z631" s="629">
        <v>92.339512069999998</v>
      </c>
      <c r="AA631" s="630">
        <v>1.5645264999999998E-2</v>
      </c>
      <c r="AB631" s="631">
        <v>105.6582358</v>
      </c>
      <c r="AC631" s="630">
        <v>1.7049027000000001E-2</v>
      </c>
      <c r="AD631" s="631">
        <v>115.13836000000001</v>
      </c>
      <c r="AE631" s="630">
        <v>1.3188748E-2</v>
      </c>
      <c r="AF631" s="631">
        <v>89.068471669999994</v>
      </c>
      <c r="AG631" s="630">
        <v>1.4650224E-2</v>
      </c>
      <c r="AH631" s="631">
        <v>98.938357629999999</v>
      </c>
      <c r="AI631" s="630">
        <v>1.6016758999999998E-2</v>
      </c>
      <c r="AJ631" s="632">
        <v>108.1670712</v>
      </c>
      <c r="AK631" s="633">
        <v>1.319301E-2</v>
      </c>
      <c r="AL631" s="634">
        <v>89.097257080000006</v>
      </c>
      <c r="AM631" s="633">
        <v>1.4902636E-2</v>
      </c>
      <c r="AN631" s="634">
        <v>100.64298669999999</v>
      </c>
      <c r="AO631" s="633">
        <v>1.4196647999999999E-2</v>
      </c>
      <c r="AP631" s="635">
        <v>95.875191049999998</v>
      </c>
      <c r="AQ631" s="630">
        <v>1.378042E-2</v>
      </c>
      <c r="AR631" s="631">
        <v>93.06425145</v>
      </c>
      <c r="AS631" s="630">
        <v>1.8308332E-2</v>
      </c>
      <c r="AT631" s="631">
        <v>123.642911</v>
      </c>
      <c r="AU631" s="630">
        <v>1.7063479999999999E-2</v>
      </c>
      <c r="AV631" s="632">
        <v>115.23596550000001</v>
      </c>
      <c r="AW631" s="633">
        <v>5.3528669999999999E-3</v>
      </c>
      <c r="AX631" s="635">
        <v>36.149878649999998</v>
      </c>
      <c r="AY631" s="672"/>
      <c r="AZ631" s="568" t="str">
        <f t="shared" si="3547"/>
        <v>Daily Express</v>
      </c>
      <c r="BA631" s="665">
        <f t="shared" si="3648"/>
        <v>0</v>
      </c>
      <c r="BB631" s="665">
        <f t="shared" si="3649"/>
        <v>0</v>
      </c>
      <c r="BC631" s="665">
        <f t="shared" si="3650"/>
        <v>0.35017028499999997</v>
      </c>
      <c r="BD631" s="648">
        <f t="shared" si="3651"/>
        <v>1.6128333539999999</v>
      </c>
      <c r="BE631" s="648">
        <f t="shared" si="3652"/>
        <v>0</v>
      </c>
      <c r="BF631" s="666">
        <f t="shared" si="3653"/>
        <v>0.84401572499999999</v>
      </c>
      <c r="BG631" s="666">
        <f t="shared" si="3654"/>
        <v>0.41830003800000004</v>
      </c>
      <c r="BH631" s="666">
        <f t="shared" si="3655"/>
        <v>0</v>
      </c>
      <c r="BI631" s="666">
        <f t="shared" si="3656"/>
        <v>6.6904234999999992E-2</v>
      </c>
      <c r="BJ631" s="666">
        <f t="shared" si="3657"/>
        <v>0.27346209999999999</v>
      </c>
      <c r="BK631" s="650">
        <f t="shared" si="3658"/>
        <v>0.46935794999999997</v>
      </c>
      <c r="BL631" s="650">
        <f t="shared" si="3659"/>
        <v>0.23868637800000003</v>
      </c>
      <c r="BM631" s="650">
        <f t="shared" si="3660"/>
        <v>0</v>
      </c>
      <c r="BN631" s="650">
        <f t="shared" si="3661"/>
        <v>0</v>
      </c>
      <c r="BO631" s="650">
        <f t="shared" si="3662"/>
        <v>0.25626814399999998</v>
      </c>
      <c r="BP631" s="667">
        <f t="shared" si="3663"/>
        <v>0.13193009999999999</v>
      </c>
      <c r="BQ631" s="667">
        <f t="shared" si="3664"/>
        <v>0.134123724</v>
      </c>
      <c r="BR631" s="667">
        <f t="shared" si="3665"/>
        <v>8.5179887999999995E-2</v>
      </c>
      <c r="BS631" s="650">
        <f t="shared" si="3666"/>
        <v>4.1341259999999998E-2</v>
      </c>
      <c r="BT631" s="650">
        <f t="shared" si="3667"/>
        <v>0.25631664799999998</v>
      </c>
      <c r="BU631" s="650">
        <f t="shared" si="3668"/>
        <v>3.4126959999999998E-2</v>
      </c>
      <c r="BV631" s="667">
        <f t="shared" si="3669"/>
        <v>2.1411467999999999E-2</v>
      </c>
      <c r="BW631" s="652">
        <f t="shared" si="3622"/>
        <v>5.2344282570000003</v>
      </c>
      <c r="BX631" s="674">
        <f t="shared" si="3646"/>
        <v>7.5908299846326674E-2</v>
      </c>
      <c r="BY631" s="645">
        <f t="shared" ca="1" si="3623"/>
        <v>43.087530692750192</v>
      </c>
      <c r="BZ631" s="608"/>
      <c r="CB631" s="616" t="str">
        <f t="shared" si="3549"/>
        <v>Daily Express</v>
      </c>
      <c r="CC631" s="665">
        <f t="shared" ca="1" si="3670"/>
        <v>0</v>
      </c>
      <c r="CD631" s="665">
        <f t="shared" ca="1" si="3671"/>
        <v>3.8247353999999997E-2</v>
      </c>
      <c r="CE631" s="665">
        <f t="shared" ca="1" si="3672"/>
        <v>9.302349744999999</v>
      </c>
      <c r="CF631" s="648">
        <f t="shared" ca="1" si="3673"/>
        <v>30.324310136999998</v>
      </c>
      <c r="CG631" s="648">
        <f t="shared" ca="1" si="3674"/>
        <v>6.852511E-2</v>
      </c>
      <c r="CH631" s="666">
        <f t="shared" ca="1" si="3675"/>
        <v>21.514438575</v>
      </c>
      <c r="CI631" s="666">
        <f t="shared" ca="1" si="3676"/>
        <v>8.8808315760000003</v>
      </c>
      <c r="CJ631" s="666">
        <f t="shared" ca="1" si="3677"/>
        <v>0</v>
      </c>
      <c r="CK631" s="666">
        <f t="shared" ca="1" si="3678"/>
        <v>1.3247038529999999</v>
      </c>
      <c r="CL631" s="666">
        <f t="shared" ca="1" si="3679"/>
        <v>4.9633371149999999</v>
      </c>
      <c r="CM631" s="650">
        <f t="shared" ca="1" si="3680"/>
        <v>15.128971254999998</v>
      </c>
      <c r="CN631" s="650">
        <f t="shared" ca="1" si="3681"/>
        <v>12.735623169</v>
      </c>
      <c r="CO631" s="650">
        <f t="shared" ca="1" si="3682"/>
        <v>2.532239616</v>
      </c>
      <c r="CP631" s="650">
        <f t="shared" ca="1" si="3683"/>
        <v>0</v>
      </c>
      <c r="CQ631" s="650">
        <f t="shared" ca="1" si="3684"/>
        <v>7.6079605249999993</v>
      </c>
      <c r="CR631" s="667">
        <f t="shared" ca="1" si="3685"/>
        <v>5.5410642000000001</v>
      </c>
      <c r="CS631" s="667">
        <f t="shared" ca="1" si="3686"/>
        <v>7.943104988</v>
      </c>
      <c r="CT631" s="667">
        <f t="shared" ca="1" si="3687"/>
        <v>8.4328089119999987</v>
      </c>
      <c r="CU631" s="650">
        <f t="shared" ca="1" si="3688"/>
        <v>5.1125358199999997</v>
      </c>
      <c r="CV631" s="650">
        <f t="shared" ca="1" si="3689"/>
        <v>5.2727996160000004</v>
      </c>
      <c r="CW631" s="650">
        <f t="shared" ca="1" si="3690"/>
        <v>4.0781717199999994</v>
      </c>
      <c r="CX631" s="667">
        <f t="shared" ca="1" si="3691"/>
        <v>0.42822936</v>
      </c>
      <c r="CY631" s="652">
        <f ca="1">SUM(CC631:CX631)</f>
        <v>151.230252646</v>
      </c>
      <c r="CZ631" s="674">
        <f ca="1">CY631/SUM($CY$630:$CY$631)</f>
        <v>0.17617231395230273</v>
      </c>
      <c r="DA631" s="645"/>
    </row>
    <row r="632" spans="1:105" ht="15" x14ac:dyDescent="0.25">
      <c r="A632" s="615">
        <v>831</v>
      </c>
      <c r="B632" s="616"/>
      <c r="C632" s="616" t="s">
        <v>886</v>
      </c>
      <c r="D632" s="616" t="str">
        <f t="shared" si="3404"/>
        <v>Newspapers</v>
      </c>
      <c r="E632" s="568" t="s">
        <v>331</v>
      </c>
      <c r="F632" s="620" t="s">
        <v>331</v>
      </c>
      <c r="G632" s="621" t="s">
        <v>331</v>
      </c>
      <c r="H632" s="622" t="s">
        <v>331</v>
      </c>
      <c r="I632" s="621" t="s">
        <v>331</v>
      </c>
      <c r="J632" s="622" t="s">
        <v>331</v>
      </c>
      <c r="K632" s="621" t="s">
        <v>331</v>
      </c>
      <c r="L632" s="623" t="s">
        <v>331</v>
      </c>
      <c r="M632" s="624" t="s">
        <v>331</v>
      </c>
      <c r="N632" s="625" t="s">
        <v>331</v>
      </c>
      <c r="O632" s="624" t="s">
        <v>331</v>
      </c>
      <c r="P632" s="626" t="s">
        <v>331</v>
      </c>
      <c r="Q632" s="627" t="s">
        <v>331</v>
      </c>
      <c r="R632" s="628" t="s">
        <v>331</v>
      </c>
      <c r="S632" s="627" t="s">
        <v>331</v>
      </c>
      <c r="T632" s="628" t="s">
        <v>331</v>
      </c>
      <c r="U632" s="627" t="s">
        <v>331</v>
      </c>
      <c r="V632" s="628" t="s">
        <v>331</v>
      </c>
      <c r="W632" s="627" t="s">
        <v>331</v>
      </c>
      <c r="X632" s="628" t="s">
        <v>331</v>
      </c>
      <c r="Y632" s="627" t="s">
        <v>331</v>
      </c>
      <c r="Z632" s="629" t="s">
        <v>331</v>
      </c>
      <c r="AA632" s="630" t="s">
        <v>331</v>
      </c>
      <c r="AB632" s="631" t="s">
        <v>331</v>
      </c>
      <c r="AC632" s="630" t="s">
        <v>331</v>
      </c>
      <c r="AD632" s="631" t="s">
        <v>331</v>
      </c>
      <c r="AE632" s="630" t="s">
        <v>331</v>
      </c>
      <c r="AF632" s="631" t="s">
        <v>331</v>
      </c>
      <c r="AG632" s="630" t="s">
        <v>331</v>
      </c>
      <c r="AH632" s="631" t="s">
        <v>331</v>
      </c>
      <c r="AI632" s="630" t="s">
        <v>331</v>
      </c>
      <c r="AJ632" s="632" t="s">
        <v>331</v>
      </c>
      <c r="AK632" s="633" t="s">
        <v>331</v>
      </c>
      <c r="AL632" s="634" t="s">
        <v>331</v>
      </c>
      <c r="AM632" s="633" t="s">
        <v>331</v>
      </c>
      <c r="AN632" s="634" t="s">
        <v>331</v>
      </c>
      <c r="AO632" s="633" t="s">
        <v>331</v>
      </c>
      <c r="AP632" s="635" t="s">
        <v>331</v>
      </c>
      <c r="AQ632" s="630" t="s">
        <v>331</v>
      </c>
      <c r="AR632" s="631" t="s">
        <v>331</v>
      </c>
      <c r="AS632" s="630" t="s">
        <v>331</v>
      </c>
      <c r="AT632" s="631" t="s">
        <v>331</v>
      </c>
      <c r="AU632" s="630" t="s">
        <v>331</v>
      </c>
      <c r="AV632" s="632" t="s">
        <v>331</v>
      </c>
      <c r="AW632" s="633" t="s">
        <v>331</v>
      </c>
      <c r="AX632" s="635" t="s">
        <v>331</v>
      </c>
      <c r="AY632" s="604"/>
      <c r="AZ632" s="568" t="str">
        <f t="shared" si="3547"/>
        <v/>
      </c>
      <c r="BA632" s="665"/>
      <c r="BB632" s="665"/>
      <c r="BC632" s="665"/>
      <c r="BD632" s="648"/>
      <c r="BE632" s="648"/>
      <c r="BF632" s="666"/>
      <c r="BG632" s="666"/>
      <c r="BH632" s="666"/>
      <c r="BI632" s="666"/>
      <c r="BJ632" s="666"/>
      <c r="BK632" s="650"/>
      <c r="BL632" s="650"/>
      <c r="BM632" s="650"/>
      <c r="BN632" s="650"/>
      <c r="BO632" s="650"/>
      <c r="BP632" s="667"/>
      <c r="BQ632" s="667"/>
      <c r="BR632" s="667"/>
      <c r="BS632" s="650"/>
      <c r="BT632" s="650"/>
      <c r="BU632" s="650"/>
      <c r="BV632" s="667"/>
      <c r="BW632" s="652"/>
      <c r="BX632" s="606"/>
      <c r="BY632" s="645"/>
      <c r="BZ632" s="608"/>
      <c r="CB632" s="616" t="str">
        <f t="shared" si="3549"/>
        <v/>
      </c>
      <c r="CC632" s="665"/>
      <c r="CD632" s="665"/>
      <c r="CE632" s="665"/>
      <c r="CF632" s="648"/>
      <c r="CG632" s="648"/>
      <c r="CH632" s="666"/>
      <c r="CI632" s="666"/>
      <c r="CJ632" s="666"/>
      <c r="CK632" s="666"/>
      <c r="CL632" s="666"/>
      <c r="CM632" s="650"/>
      <c r="CN632" s="650"/>
      <c r="CO632" s="650"/>
      <c r="CP632" s="650"/>
      <c r="CQ632" s="650"/>
      <c r="CR632" s="667"/>
      <c r="CS632" s="667"/>
      <c r="CT632" s="667"/>
      <c r="CU632" s="650"/>
      <c r="CV632" s="650"/>
      <c r="CW632" s="650"/>
      <c r="CX632" s="667"/>
      <c r="CY632" s="652"/>
      <c r="CZ632" s="606"/>
      <c r="DA632" s="645"/>
    </row>
    <row r="633" spans="1:105" ht="15" x14ac:dyDescent="0.25">
      <c r="A633" s="615">
        <v>832</v>
      </c>
      <c r="B633" s="616"/>
      <c r="C633" s="616" t="s">
        <v>886</v>
      </c>
      <c r="D633" s="616" t="str">
        <f t="shared" si="3404"/>
        <v>NewspapersDaily Telegraph</v>
      </c>
      <c r="E633" s="568" t="s">
        <v>893</v>
      </c>
      <c r="F633" s="620">
        <v>1.7374928000000001E-2</v>
      </c>
      <c r="G633" s="621">
        <v>8.7013966999999998E-2</v>
      </c>
      <c r="H633" s="622">
        <v>500.80188500000003</v>
      </c>
      <c r="I633" s="621">
        <v>5.1923059000000001E-2</v>
      </c>
      <c r="J633" s="622">
        <v>298.83898549999998</v>
      </c>
      <c r="K633" s="621">
        <v>5.9228853999999997E-2</v>
      </c>
      <c r="L633" s="623">
        <v>340.88690259999998</v>
      </c>
      <c r="M633" s="624">
        <v>3.3786903E-2</v>
      </c>
      <c r="N633" s="625">
        <v>194.45780070000001</v>
      </c>
      <c r="O633" s="624">
        <v>3.3081436999999998E-2</v>
      </c>
      <c r="P633" s="626">
        <v>190.39754629999999</v>
      </c>
      <c r="Q633" s="627">
        <v>2.5674354E-2</v>
      </c>
      <c r="R633" s="628">
        <v>147.7666768</v>
      </c>
      <c r="S633" s="627">
        <v>1.5261327E-2</v>
      </c>
      <c r="T633" s="628">
        <v>87.835341150000005</v>
      </c>
      <c r="U633" s="627">
        <v>2.3785100999999999E-2</v>
      </c>
      <c r="V633" s="628">
        <v>136.8932337</v>
      </c>
      <c r="W633" s="627">
        <v>2.5318401000000001E-2</v>
      </c>
      <c r="X633" s="628">
        <v>145.71801769999999</v>
      </c>
      <c r="Y633" s="627">
        <v>1.7441531E-2</v>
      </c>
      <c r="Z633" s="629">
        <v>100.3833248</v>
      </c>
      <c r="AA633" s="630">
        <v>1.8860254999999999E-2</v>
      </c>
      <c r="AB633" s="631">
        <v>108.5486768</v>
      </c>
      <c r="AC633" s="630">
        <v>1.0668199999999999E-2</v>
      </c>
      <c r="AD633" s="631">
        <v>61.399967580000002</v>
      </c>
      <c r="AE633" s="630">
        <v>9.6982219999999994E-3</v>
      </c>
      <c r="AF633" s="631">
        <v>55.817333150000003</v>
      </c>
      <c r="AG633" s="630">
        <v>1.4172166E-2</v>
      </c>
      <c r="AH633" s="631">
        <v>81.566761659999997</v>
      </c>
      <c r="AI633" s="630">
        <v>1.1870205E-2</v>
      </c>
      <c r="AJ633" s="632">
        <v>68.318009880000005</v>
      </c>
      <c r="AK633" s="633">
        <v>1.3700721000000001E-2</v>
      </c>
      <c r="AL633" s="634">
        <v>78.85339535</v>
      </c>
      <c r="AM633" s="633">
        <v>6.7634100000000001E-3</v>
      </c>
      <c r="AN633" s="634">
        <v>38.92626156</v>
      </c>
      <c r="AO633" s="633">
        <v>5.5080349999999997E-3</v>
      </c>
      <c r="AP633" s="635">
        <v>31.701049780000002</v>
      </c>
      <c r="AQ633" s="630">
        <v>5.9993579999999998E-3</v>
      </c>
      <c r="AR633" s="631">
        <v>34.528821200000003</v>
      </c>
      <c r="AS633" s="630">
        <v>9.9475020000000004E-3</v>
      </c>
      <c r="AT633" s="631">
        <v>57.252047470000001</v>
      </c>
      <c r="AU633" s="630">
        <v>8.1338780000000006E-3</v>
      </c>
      <c r="AV633" s="632">
        <v>46.813881000000002</v>
      </c>
      <c r="AW633" s="633">
        <v>6.5465460000000003E-3</v>
      </c>
      <c r="AX633" s="635">
        <v>37.67812077</v>
      </c>
      <c r="AY633" s="604"/>
      <c r="AZ633" s="568" t="str">
        <f t="shared" si="3547"/>
        <v>Daily Telegraph</v>
      </c>
      <c r="BA633" s="665">
        <f t="shared" ref="BA633:BA635" si="3692">BA$5*G633</f>
        <v>0</v>
      </c>
      <c r="BB633" s="665">
        <f t="shared" ref="BB633:BB635" si="3693">BB$5*I633</f>
        <v>0</v>
      </c>
      <c r="BC633" s="665">
        <f t="shared" ref="BC633:BC635" si="3694">BC$5*K633</f>
        <v>1.3622636419999998</v>
      </c>
      <c r="BD633" s="648">
        <f t="shared" ref="BD633:BD635" si="3695">BD$5*M633</f>
        <v>3.581411718</v>
      </c>
      <c r="BE633" s="648">
        <f t="shared" ref="BE633:BE635" si="3696">BE$5*O633</f>
        <v>0</v>
      </c>
      <c r="BF633" s="666">
        <f t="shared" ref="BF633:BF635" si="3697">BF$5*Q633</f>
        <v>1.360740762</v>
      </c>
      <c r="BG633" s="666">
        <f t="shared" ref="BG633:BG635" si="3698">BG$5*S633</f>
        <v>0.39679450199999999</v>
      </c>
      <c r="BH633" s="666">
        <f t="shared" ref="BH633:BH635" si="3699">BH$5*U633</f>
        <v>0</v>
      </c>
      <c r="BI633" s="666">
        <f t="shared" ref="BI633:BI635" si="3700">BI$5*W633</f>
        <v>0.12659200500000001</v>
      </c>
      <c r="BJ633" s="666">
        <f t="shared" ref="BJ633:BJ635" si="3701">BJ$5*Y633</f>
        <v>0.34883061999999998</v>
      </c>
      <c r="BK633" s="650">
        <f t="shared" ref="BK633:BK635" si="3702">BK$5*AA633</f>
        <v>0.56580765</v>
      </c>
      <c r="BL633" s="650">
        <f t="shared" ref="BL633:BL635" si="3703">BL$5*AC633</f>
        <v>0.14935479999999998</v>
      </c>
      <c r="BM633" s="650">
        <f t="shared" ref="BM633:BM635" si="3704">BM$5*AE633</f>
        <v>0</v>
      </c>
      <c r="BN633" s="650">
        <f t="shared" ref="BN633:BN635" si="3705">BN$5*AG633</f>
        <v>0</v>
      </c>
      <c r="BO633" s="650">
        <f t="shared" ref="BO633:BO635" si="3706">BO$5*AI633</f>
        <v>0.18992328</v>
      </c>
      <c r="BP633" s="667">
        <f t="shared" ref="BP633:BP635" si="3707">BP$5*AK633</f>
        <v>0.13700721000000002</v>
      </c>
      <c r="BQ633" s="667">
        <f t="shared" ref="BQ633:BQ635" si="3708">BQ$5*AM633</f>
        <v>6.0870689999999998E-2</v>
      </c>
      <c r="BR633" s="667">
        <f t="shared" ref="BR633:BR635" si="3709">BR$5*AO633</f>
        <v>3.3048209999999995E-2</v>
      </c>
      <c r="BS633" s="650">
        <f t="shared" ref="BS633:BS635" si="3710">BS$5*AQ633</f>
        <v>1.7998073999999999E-2</v>
      </c>
      <c r="BT633" s="650">
        <f t="shared" ref="BT633:BT635" si="3711">BT$5*AS633</f>
        <v>0.13926502800000001</v>
      </c>
      <c r="BU633" s="650">
        <f t="shared" ref="BU633:BU635" si="3712">BU$5*AU633</f>
        <v>1.6267756000000001E-2</v>
      </c>
      <c r="BV633" s="667">
        <f t="shared" ref="BV633:BV635" si="3713">BV$5*AW633</f>
        <v>2.6186184000000001E-2</v>
      </c>
      <c r="BW633" s="652">
        <f>SUM(BA633:BV633)</f>
        <v>8.5123621309999997</v>
      </c>
      <c r="BX633" s="606">
        <f>BW633/SUM($BW$633:$BW$635)</f>
        <v>0.35958270509248291</v>
      </c>
      <c r="BY633" s="645">
        <f ca="1">IF(CZ633&gt;0,BX633/CZ633*100,"")</f>
        <v>101.87090044466569</v>
      </c>
      <c r="BZ633" s="608"/>
      <c r="CB633" s="616" t="str">
        <f t="shared" si="3549"/>
        <v>Daily Telegraph</v>
      </c>
      <c r="CC633" s="665">
        <f t="shared" ref="CC633:CC635" ca="1" si="3714">CC$5*G633</f>
        <v>0</v>
      </c>
      <c r="CD633" s="665">
        <f t="shared" ref="CD633:CD635" ca="1" si="3715">CD$5*I633</f>
        <v>0.15576917700000001</v>
      </c>
      <c r="CE633" s="665">
        <f t="shared" ref="CE633:CE635" ca="1" si="3716">CE$5*K633</f>
        <v>36.188829794</v>
      </c>
      <c r="CF633" s="648">
        <f t="shared" ref="CF633:CF635" ca="1" si="3717">CF$5*M633</f>
        <v>67.337297679000002</v>
      </c>
      <c r="CG633" s="648">
        <f t="shared" ref="CG633:CG635" ca="1" si="3718">CG$5*O633</f>
        <v>0.16540718499999998</v>
      </c>
      <c r="CH633" s="666">
        <f t="shared" ref="CH633:CH635" ca="1" si="3719">CH$5*Q633</f>
        <v>34.686052254000003</v>
      </c>
      <c r="CI633" s="666">
        <f t="shared" ref="CI633:CI635" ca="1" si="3720">CI$5*S633</f>
        <v>8.424252504</v>
      </c>
      <c r="CJ633" s="666">
        <f t="shared" ref="CJ633:CJ635" ca="1" si="3721">CJ$5*U633</f>
        <v>0</v>
      </c>
      <c r="CK633" s="666">
        <f t="shared" ref="CK633:CK635" ca="1" si="3722">CK$5*W633</f>
        <v>2.5065216989999999</v>
      </c>
      <c r="CL633" s="666">
        <f t="shared" ref="CL633:CL635" ca="1" si="3723">CL$5*Y633</f>
        <v>6.3312757529999999</v>
      </c>
      <c r="CM633" s="650">
        <f t="shared" ref="CM633:CM635" ca="1" si="3724">CM$5*AA633</f>
        <v>18.237866584999999</v>
      </c>
      <c r="CN633" s="650">
        <f t="shared" ref="CN633:CN635" ca="1" si="3725">CN$5*AC633</f>
        <v>7.9691453999999995</v>
      </c>
      <c r="CO633" s="650">
        <f t="shared" ref="CO633:CO635" ca="1" si="3726">CO$5*AE633</f>
        <v>1.8620586239999999</v>
      </c>
      <c r="CP633" s="650">
        <f t="shared" ref="CP633:CP635" ca="1" si="3727">CP$5*AG633</f>
        <v>0</v>
      </c>
      <c r="CQ633" s="650">
        <f t="shared" ref="CQ633:CQ635" ca="1" si="3728">CQ$5*AI633</f>
        <v>5.6383473750000004</v>
      </c>
      <c r="CR633" s="667">
        <f t="shared" ref="CR633:CR635" ca="1" si="3729">CR$5*AK633</f>
        <v>5.7543028200000004</v>
      </c>
      <c r="CS633" s="667">
        <f t="shared" ref="CS633:CS635" ca="1" si="3730">CS$5*AM633</f>
        <v>3.6048975300000001</v>
      </c>
      <c r="CT633" s="667">
        <f t="shared" ref="CT633:CT635" ca="1" si="3731">CT$5*AO633</f>
        <v>3.27177279</v>
      </c>
      <c r="CU633" s="650">
        <f t="shared" ref="CU633:CU635" ca="1" si="3732">CU$5*AQ633</f>
        <v>2.2257618180000001</v>
      </c>
      <c r="CV633" s="650">
        <f t="shared" ref="CV633:CV635" ca="1" si="3733">CV$5*AS633</f>
        <v>2.864880576</v>
      </c>
      <c r="CW633" s="650">
        <f t="shared" ref="CW633:CW635" ca="1" si="3734">CW$5*AU633</f>
        <v>1.9439968420000002</v>
      </c>
      <c r="CX633" s="667">
        <f t="shared" ref="CX633:CX635" ca="1" si="3735">CX$5*AW633</f>
        <v>0.52372368000000002</v>
      </c>
      <c r="CY633" s="652">
        <f ca="1">SUM(CC633:CX633)</f>
        <v>209.69216008499995</v>
      </c>
      <c r="CZ633" s="606">
        <f ca="1">CY633/SUM($CY$633:$CY$635)</f>
        <v>0.35297882272848008</v>
      </c>
      <c r="DA633" s="645"/>
    </row>
    <row r="634" spans="1:105" ht="15" x14ac:dyDescent="0.25">
      <c r="A634" s="615">
        <v>833</v>
      </c>
      <c r="B634" s="616"/>
      <c r="C634" s="616" t="s">
        <v>886</v>
      </c>
      <c r="D634" s="616" t="str">
        <f t="shared" si="3404"/>
        <v>NewspapersThe Guardian</v>
      </c>
      <c r="E634" s="568" t="s">
        <v>894</v>
      </c>
      <c r="F634" s="620">
        <v>1.3782447E-2</v>
      </c>
      <c r="G634" s="621">
        <v>3.6054159000000002E-2</v>
      </c>
      <c r="H634" s="622">
        <v>261.59476699999999</v>
      </c>
      <c r="I634" s="621">
        <v>4.3626185999999997E-2</v>
      </c>
      <c r="J634" s="622">
        <v>316.5344101</v>
      </c>
      <c r="K634" s="621">
        <v>2.2345953000000002E-2</v>
      </c>
      <c r="L634" s="623">
        <v>162.13342499999999</v>
      </c>
      <c r="M634" s="624">
        <v>1.6558047999999999E-2</v>
      </c>
      <c r="N634" s="625">
        <v>120.13866659999999</v>
      </c>
      <c r="O634" s="624">
        <v>2.9607775999999999E-2</v>
      </c>
      <c r="P634" s="626">
        <v>214.82234819999999</v>
      </c>
      <c r="Q634" s="627">
        <v>1.2718711000000001E-2</v>
      </c>
      <c r="R634" s="628">
        <v>92.281954420000005</v>
      </c>
      <c r="S634" s="627">
        <v>1.2903329E-2</v>
      </c>
      <c r="T634" s="628">
        <v>93.621469489999996</v>
      </c>
      <c r="U634" s="627">
        <v>2.5688440999999999E-2</v>
      </c>
      <c r="V634" s="628">
        <v>186.38519909999999</v>
      </c>
      <c r="W634" s="627">
        <v>2.9433946999999999E-2</v>
      </c>
      <c r="X634" s="628">
        <v>213.5611126</v>
      </c>
      <c r="Y634" s="627">
        <v>1.4206445E-2</v>
      </c>
      <c r="Z634" s="629">
        <v>103.07636220000001</v>
      </c>
      <c r="AA634" s="630">
        <v>1.1664925E-2</v>
      </c>
      <c r="AB634" s="631">
        <v>84.636097120000002</v>
      </c>
      <c r="AC634" s="630">
        <v>1.0068115000000001E-2</v>
      </c>
      <c r="AD634" s="631">
        <v>73.050271679999994</v>
      </c>
      <c r="AE634" s="630">
        <v>1.1175500999999999E-2</v>
      </c>
      <c r="AF634" s="631">
        <v>81.085029879999993</v>
      </c>
      <c r="AG634" s="630">
        <v>1.6829441000000001E-2</v>
      </c>
      <c r="AH634" s="631">
        <v>122.1077919</v>
      </c>
      <c r="AI634" s="630">
        <v>1.0736565E-2</v>
      </c>
      <c r="AJ634" s="632">
        <v>77.900282340000004</v>
      </c>
      <c r="AK634" s="633">
        <v>1.8626154999999998E-2</v>
      </c>
      <c r="AL634" s="634">
        <v>135.14403609999999</v>
      </c>
      <c r="AM634" s="633">
        <v>6.7148249999999998E-3</v>
      </c>
      <c r="AN634" s="634">
        <v>48.720122539999998</v>
      </c>
      <c r="AO634" s="633">
        <v>8.9821680000000004E-3</v>
      </c>
      <c r="AP634" s="635">
        <v>65.171068930000004</v>
      </c>
      <c r="AQ634" s="630">
        <v>9.4253640000000003E-3</v>
      </c>
      <c r="AR634" s="631">
        <v>68.386723050000001</v>
      </c>
      <c r="AS634" s="630">
        <v>8.2466050000000006E-3</v>
      </c>
      <c r="AT634" s="631">
        <v>59.834116399999999</v>
      </c>
      <c r="AU634" s="630">
        <v>7.8780900000000008E-3</v>
      </c>
      <c r="AV634" s="632">
        <v>57.160315969999999</v>
      </c>
      <c r="AW634" s="633">
        <v>5.6391820000000004E-3</v>
      </c>
      <c r="AX634" s="635">
        <v>40.91568032</v>
      </c>
      <c r="AY634" s="604"/>
      <c r="AZ634" s="568" t="str">
        <f t="shared" si="3547"/>
        <v>The Guardian</v>
      </c>
      <c r="BA634" s="665">
        <f t="shared" si="3692"/>
        <v>0</v>
      </c>
      <c r="BB634" s="665">
        <f t="shared" si="3693"/>
        <v>0</v>
      </c>
      <c r="BC634" s="665">
        <f t="shared" si="3694"/>
        <v>0.51395691900000007</v>
      </c>
      <c r="BD634" s="648">
        <f t="shared" si="3695"/>
        <v>1.7551530879999999</v>
      </c>
      <c r="BE634" s="648">
        <f t="shared" si="3696"/>
        <v>0</v>
      </c>
      <c r="BF634" s="666">
        <f t="shared" si="3697"/>
        <v>0.674091683</v>
      </c>
      <c r="BG634" s="666">
        <f t="shared" si="3698"/>
        <v>0.33548655399999999</v>
      </c>
      <c r="BH634" s="666">
        <f t="shared" si="3699"/>
        <v>0</v>
      </c>
      <c r="BI634" s="666">
        <f t="shared" si="3700"/>
        <v>0.147169735</v>
      </c>
      <c r="BJ634" s="666">
        <f t="shared" si="3701"/>
        <v>0.28412890000000002</v>
      </c>
      <c r="BK634" s="650">
        <f t="shared" si="3702"/>
        <v>0.34994775</v>
      </c>
      <c r="BL634" s="650">
        <f t="shared" si="3703"/>
        <v>0.14095361000000001</v>
      </c>
      <c r="BM634" s="650">
        <f t="shared" si="3704"/>
        <v>0</v>
      </c>
      <c r="BN634" s="650">
        <f t="shared" si="3705"/>
        <v>0</v>
      </c>
      <c r="BO634" s="650">
        <f t="shared" si="3706"/>
        <v>0.17178504</v>
      </c>
      <c r="BP634" s="667">
        <f t="shared" si="3707"/>
        <v>0.18626155</v>
      </c>
      <c r="BQ634" s="667">
        <f t="shared" si="3708"/>
        <v>6.0433424999999999E-2</v>
      </c>
      <c r="BR634" s="667">
        <f t="shared" si="3709"/>
        <v>5.3893008000000006E-2</v>
      </c>
      <c r="BS634" s="650">
        <f t="shared" si="3710"/>
        <v>2.8276092000000003E-2</v>
      </c>
      <c r="BT634" s="650">
        <f t="shared" si="3711"/>
        <v>0.11545247</v>
      </c>
      <c r="BU634" s="650">
        <f t="shared" si="3712"/>
        <v>1.5756180000000002E-2</v>
      </c>
      <c r="BV634" s="667">
        <f t="shared" si="3713"/>
        <v>2.2556728000000002E-2</v>
      </c>
      <c r="BW634" s="652">
        <f>SUM(BA634:BV634)</f>
        <v>4.8553027320000002</v>
      </c>
      <c r="BX634" s="606">
        <f t="shared" ref="BX634:BX635" si="3736">BW634/SUM($BW$633:$BW$635)</f>
        <v>0.20509969659977129</v>
      </c>
      <c r="BY634" s="645">
        <f ca="1">IF(CZ634&gt;0,BX634/CZ634*100,"")</f>
        <v>93.510123194288795</v>
      </c>
      <c r="BZ634" s="608"/>
      <c r="CB634" s="616" t="str">
        <f t="shared" si="3549"/>
        <v>The Guardian</v>
      </c>
      <c r="CC634" s="665">
        <f t="shared" ca="1" si="3714"/>
        <v>0</v>
      </c>
      <c r="CD634" s="665">
        <f t="shared" ca="1" si="3715"/>
        <v>0.13087855799999998</v>
      </c>
      <c r="CE634" s="665">
        <f t="shared" ca="1" si="3716"/>
        <v>13.653377283000001</v>
      </c>
      <c r="CF634" s="648">
        <f t="shared" ca="1" si="3717"/>
        <v>33.000189663999997</v>
      </c>
      <c r="CG634" s="648">
        <f t="shared" ca="1" si="3718"/>
        <v>0.14803887999999998</v>
      </c>
      <c r="CH634" s="666">
        <f t="shared" ca="1" si="3719"/>
        <v>17.182978561000002</v>
      </c>
      <c r="CI634" s="666">
        <f t="shared" ca="1" si="3720"/>
        <v>7.1226376079999998</v>
      </c>
      <c r="CJ634" s="666">
        <f t="shared" ca="1" si="3721"/>
        <v>0</v>
      </c>
      <c r="CK634" s="666">
        <f t="shared" ca="1" si="3722"/>
        <v>2.913960753</v>
      </c>
      <c r="CL634" s="666">
        <f t="shared" ca="1" si="3723"/>
        <v>5.1569395350000002</v>
      </c>
      <c r="CM634" s="650">
        <f t="shared" ca="1" si="3724"/>
        <v>11.279982474999999</v>
      </c>
      <c r="CN634" s="650">
        <f t="shared" ca="1" si="3725"/>
        <v>7.5208819050000004</v>
      </c>
      <c r="CO634" s="650">
        <f t="shared" ca="1" si="3726"/>
        <v>2.1456961919999999</v>
      </c>
      <c r="CP634" s="650">
        <f t="shared" ca="1" si="3727"/>
        <v>0</v>
      </c>
      <c r="CQ634" s="650">
        <f t="shared" ca="1" si="3728"/>
        <v>5.0998683749999998</v>
      </c>
      <c r="CR634" s="667">
        <f t="shared" ca="1" si="3729"/>
        <v>7.8229850999999995</v>
      </c>
      <c r="CS634" s="667">
        <f t="shared" ca="1" si="3730"/>
        <v>3.5790017249999999</v>
      </c>
      <c r="CT634" s="667">
        <f t="shared" ca="1" si="3731"/>
        <v>5.3354077920000007</v>
      </c>
      <c r="CU634" s="650">
        <f t="shared" ca="1" si="3732"/>
        <v>3.4968100440000001</v>
      </c>
      <c r="CV634" s="650">
        <f t="shared" ca="1" si="3733"/>
        <v>2.3750222400000003</v>
      </c>
      <c r="CW634" s="650">
        <f t="shared" ca="1" si="3734"/>
        <v>1.8828635100000002</v>
      </c>
      <c r="CX634" s="667">
        <f t="shared" ca="1" si="3735"/>
        <v>0.45113456000000002</v>
      </c>
      <c r="CY634" s="652">
        <f ca="1">SUM(CC634:CX634)</f>
        <v>130.29865476000001</v>
      </c>
      <c r="CZ634" s="606">
        <f t="shared" ref="CZ634:CZ635" ca="1" si="3737">CY634/SUM($CY$633:$CY$635)</f>
        <v>0.21933421708110626</v>
      </c>
      <c r="DA634" s="645"/>
    </row>
    <row r="635" spans="1:105" ht="15" x14ac:dyDescent="0.25">
      <c r="A635" s="615">
        <v>834</v>
      </c>
      <c r="B635" s="616"/>
      <c r="C635" s="616" t="s">
        <v>886</v>
      </c>
      <c r="D635" s="616" t="str">
        <f t="shared" si="3404"/>
        <v>NewspapersThe Times</v>
      </c>
      <c r="E635" s="568" t="s">
        <v>895</v>
      </c>
      <c r="F635" s="620">
        <v>2.2315102999999999E-2</v>
      </c>
      <c r="G635" s="621">
        <v>0.14608309999999999</v>
      </c>
      <c r="H635" s="622">
        <v>654.6378138</v>
      </c>
      <c r="I635" s="621">
        <v>9.8991311999999998E-2</v>
      </c>
      <c r="J635" s="622">
        <v>443.60679620000002</v>
      </c>
      <c r="K635" s="621">
        <v>7.6858614000000006E-2</v>
      </c>
      <c r="L635" s="623">
        <v>344.42420379999999</v>
      </c>
      <c r="M635" s="624">
        <v>4.1064692E-2</v>
      </c>
      <c r="N635" s="625">
        <v>184.0219745</v>
      </c>
      <c r="O635" s="624">
        <v>5.2816521999999998E-2</v>
      </c>
      <c r="P635" s="626">
        <v>236.68509560000001</v>
      </c>
      <c r="Q635" s="627">
        <v>2.7810834999999999E-2</v>
      </c>
      <c r="R635" s="628">
        <v>124.6278628</v>
      </c>
      <c r="S635" s="627">
        <v>1.9908295999999999E-2</v>
      </c>
      <c r="T635" s="628">
        <v>89.214451819999994</v>
      </c>
      <c r="U635" s="627">
        <v>3.0950963000000001E-2</v>
      </c>
      <c r="V635" s="628">
        <v>138.69962039999999</v>
      </c>
      <c r="W635" s="627">
        <v>4.0494244999999998E-2</v>
      </c>
      <c r="X635" s="628">
        <v>181.4656445</v>
      </c>
      <c r="Y635" s="627">
        <v>2.2698639E-2</v>
      </c>
      <c r="Z635" s="629">
        <v>101.7187289</v>
      </c>
      <c r="AA635" s="630">
        <v>1.9941476E-2</v>
      </c>
      <c r="AB635" s="631">
        <v>89.363138939999999</v>
      </c>
      <c r="AC635" s="630">
        <v>1.2777538E-2</v>
      </c>
      <c r="AD635" s="631">
        <v>57.259599690000002</v>
      </c>
      <c r="AE635" s="630">
        <v>1.3458707E-2</v>
      </c>
      <c r="AF635" s="631">
        <v>60.312099199999999</v>
      </c>
      <c r="AG635" s="630">
        <v>1.7148347000000001E-2</v>
      </c>
      <c r="AH635" s="631">
        <v>76.846371500000004</v>
      </c>
      <c r="AI635" s="630">
        <v>1.3683292999999999E-2</v>
      </c>
      <c r="AJ635" s="632">
        <v>61.318528399999998</v>
      </c>
      <c r="AK635" s="633">
        <v>1.9862487000000002E-2</v>
      </c>
      <c r="AL635" s="634">
        <v>89.009168070000001</v>
      </c>
      <c r="AM635" s="633">
        <v>8.209282E-3</v>
      </c>
      <c r="AN635" s="634">
        <v>36.788008730000001</v>
      </c>
      <c r="AO635" s="633">
        <v>7.9520189999999994E-3</v>
      </c>
      <c r="AP635" s="635">
        <v>35.635144789999998</v>
      </c>
      <c r="AQ635" s="630">
        <v>7.4336819999999996E-3</v>
      </c>
      <c r="AR635" s="631">
        <v>33.31233503</v>
      </c>
      <c r="AS635" s="630">
        <v>1.0402148E-2</v>
      </c>
      <c r="AT635" s="631">
        <v>46.614834780000002</v>
      </c>
      <c r="AU635" s="630">
        <v>8.7705209999999999E-3</v>
      </c>
      <c r="AV635" s="632">
        <v>39.303070679999998</v>
      </c>
      <c r="AW635" s="633">
        <v>8.7078450000000005E-3</v>
      </c>
      <c r="AX635" s="635">
        <v>39.02220458</v>
      </c>
      <c r="AY635" s="604"/>
      <c r="AZ635" s="568" t="str">
        <f t="shared" si="3547"/>
        <v>The Times</v>
      </c>
      <c r="BA635" s="665">
        <f t="shared" si="3692"/>
        <v>0</v>
      </c>
      <c r="BB635" s="665">
        <f t="shared" si="3693"/>
        <v>0</v>
      </c>
      <c r="BC635" s="665">
        <f t="shared" si="3694"/>
        <v>1.7677481220000002</v>
      </c>
      <c r="BD635" s="648">
        <f t="shared" si="3695"/>
        <v>4.352857352</v>
      </c>
      <c r="BE635" s="648">
        <f t="shared" si="3696"/>
        <v>0</v>
      </c>
      <c r="BF635" s="666">
        <f t="shared" si="3697"/>
        <v>1.4739742549999999</v>
      </c>
      <c r="BG635" s="666">
        <f t="shared" si="3698"/>
        <v>0.51761569600000001</v>
      </c>
      <c r="BH635" s="666">
        <f t="shared" si="3699"/>
        <v>0</v>
      </c>
      <c r="BI635" s="666">
        <f t="shared" si="3700"/>
        <v>0.20247122499999998</v>
      </c>
      <c r="BJ635" s="666">
        <f t="shared" si="3701"/>
        <v>0.45397277999999996</v>
      </c>
      <c r="BK635" s="650">
        <f t="shared" si="3702"/>
        <v>0.59824427999999996</v>
      </c>
      <c r="BL635" s="650">
        <f t="shared" si="3703"/>
        <v>0.17888553199999999</v>
      </c>
      <c r="BM635" s="650">
        <f t="shared" si="3704"/>
        <v>0</v>
      </c>
      <c r="BN635" s="650">
        <f t="shared" si="3705"/>
        <v>0</v>
      </c>
      <c r="BO635" s="650">
        <f t="shared" si="3706"/>
        <v>0.21893268799999999</v>
      </c>
      <c r="BP635" s="667">
        <f t="shared" si="3707"/>
        <v>0.19862487000000001</v>
      </c>
      <c r="BQ635" s="667">
        <f t="shared" si="3708"/>
        <v>7.3883537999999999E-2</v>
      </c>
      <c r="BR635" s="667">
        <f t="shared" si="3709"/>
        <v>4.7712114E-2</v>
      </c>
      <c r="BS635" s="650">
        <f t="shared" si="3710"/>
        <v>2.2301045999999998E-2</v>
      </c>
      <c r="BT635" s="650">
        <f t="shared" si="3711"/>
        <v>0.145630072</v>
      </c>
      <c r="BU635" s="650">
        <f t="shared" si="3712"/>
        <v>1.7541042E-2</v>
      </c>
      <c r="BV635" s="667">
        <f t="shared" si="3713"/>
        <v>3.4831380000000002E-2</v>
      </c>
      <c r="BW635" s="652">
        <f>SUM(BA635:BV635)</f>
        <v>10.305225992</v>
      </c>
      <c r="BX635" s="606">
        <f t="shared" si="3736"/>
        <v>0.43531759830774591</v>
      </c>
      <c r="BY635" s="645">
        <f ca="1">IF(CZ635&gt;0,BX635/CZ635*100,"")</f>
        <v>101.78416431352846</v>
      </c>
      <c r="BZ635" s="608"/>
      <c r="CB635" s="616" t="str">
        <f t="shared" si="3549"/>
        <v>The Times</v>
      </c>
      <c r="CC635" s="665">
        <f t="shared" ca="1" si="3714"/>
        <v>0</v>
      </c>
      <c r="CD635" s="665">
        <f t="shared" ca="1" si="3715"/>
        <v>0.29697393599999999</v>
      </c>
      <c r="CE635" s="665">
        <f t="shared" ca="1" si="3716"/>
        <v>46.960613154000001</v>
      </c>
      <c r="CF635" s="648">
        <f t="shared" ca="1" si="3717"/>
        <v>81.841931156000001</v>
      </c>
      <c r="CG635" s="648">
        <f t="shared" ca="1" si="3718"/>
        <v>0.26408261</v>
      </c>
      <c r="CH635" s="666">
        <f t="shared" ca="1" si="3719"/>
        <v>37.572438085000002</v>
      </c>
      <c r="CI635" s="666">
        <f t="shared" ca="1" si="3720"/>
        <v>10.989379392</v>
      </c>
      <c r="CJ635" s="666">
        <f t="shared" ca="1" si="3721"/>
        <v>0</v>
      </c>
      <c r="CK635" s="666">
        <f t="shared" ca="1" si="3722"/>
        <v>4.0089302550000001</v>
      </c>
      <c r="CL635" s="666">
        <f t="shared" ca="1" si="3723"/>
        <v>8.2396059570000002</v>
      </c>
      <c r="CM635" s="650">
        <f t="shared" ca="1" si="3724"/>
        <v>19.283407292</v>
      </c>
      <c r="CN635" s="650">
        <f t="shared" ca="1" si="3725"/>
        <v>9.5448208860000001</v>
      </c>
      <c r="CO635" s="650">
        <f t="shared" ca="1" si="3726"/>
        <v>2.5840717440000001</v>
      </c>
      <c r="CP635" s="650">
        <f t="shared" ca="1" si="3727"/>
        <v>0</v>
      </c>
      <c r="CQ635" s="650">
        <f t="shared" ca="1" si="3728"/>
        <v>6.4995641749999997</v>
      </c>
      <c r="CR635" s="667">
        <f t="shared" ca="1" si="3729"/>
        <v>8.3422445400000012</v>
      </c>
      <c r="CS635" s="667">
        <f t="shared" ca="1" si="3730"/>
        <v>4.3755473059999996</v>
      </c>
      <c r="CT635" s="667">
        <f t="shared" ca="1" si="3731"/>
        <v>4.723499286</v>
      </c>
      <c r="CU635" s="650">
        <f t="shared" ca="1" si="3732"/>
        <v>2.7578960219999997</v>
      </c>
      <c r="CV635" s="650">
        <f t="shared" ca="1" si="3733"/>
        <v>2.995818624</v>
      </c>
      <c r="CW635" s="650">
        <f t="shared" ca="1" si="3734"/>
        <v>2.0961545190000002</v>
      </c>
      <c r="CX635" s="667">
        <f t="shared" ca="1" si="3735"/>
        <v>0.69662760000000001</v>
      </c>
      <c r="CY635" s="652">
        <f ca="1">SUM(CC635:CX635)</f>
        <v>254.07360653899997</v>
      </c>
      <c r="CZ635" s="606">
        <f t="shared" ca="1" si="3737"/>
        <v>0.42768696019041386</v>
      </c>
      <c r="DA635" s="645"/>
    </row>
    <row r="636" spans="1:105" ht="15" x14ac:dyDescent="0.25">
      <c r="A636" s="615">
        <v>846</v>
      </c>
      <c r="B636" s="616"/>
      <c r="C636" s="616"/>
      <c r="D636" s="616" t="str">
        <f t="shared" si="3404"/>
        <v/>
      </c>
      <c r="E636" s="568" t="s">
        <v>331</v>
      </c>
      <c r="F636" s="620" t="s">
        <v>331</v>
      </c>
      <c r="G636" s="621" t="s">
        <v>331</v>
      </c>
      <c r="H636" s="622" t="s">
        <v>331</v>
      </c>
      <c r="I636" s="621" t="s">
        <v>331</v>
      </c>
      <c r="J636" s="622" t="s">
        <v>331</v>
      </c>
      <c r="K636" s="621" t="s">
        <v>331</v>
      </c>
      <c r="L636" s="623" t="s">
        <v>331</v>
      </c>
      <c r="M636" s="624" t="s">
        <v>331</v>
      </c>
      <c r="N636" s="625" t="s">
        <v>331</v>
      </c>
      <c r="O636" s="624" t="s">
        <v>331</v>
      </c>
      <c r="P636" s="626" t="s">
        <v>331</v>
      </c>
      <c r="Q636" s="627" t="s">
        <v>331</v>
      </c>
      <c r="R636" s="628" t="s">
        <v>331</v>
      </c>
      <c r="S636" s="627" t="s">
        <v>331</v>
      </c>
      <c r="T636" s="628" t="s">
        <v>331</v>
      </c>
      <c r="U636" s="627" t="s">
        <v>331</v>
      </c>
      <c r="V636" s="628" t="s">
        <v>331</v>
      </c>
      <c r="W636" s="627" t="s">
        <v>331</v>
      </c>
      <c r="X636" s="628" t="s">
        <v>331</v>
      </c>
      <c r="Y636" s="627" t="s">
        <v>331</v>
      </c>
      <c r="Z636" s="629" t="s">
        <v>331</v>
      </c>
      <c r="AA636" s="630" t="s">
        <v>331</v>
      </c>
      <c r="AB636" s="631" t="s">
        <v>331</v>
      </c>
      <c r="AC636" s="630" t="s">
        <v>331</v>
      </c>
      <c r="AD636" s="631" t="s">
        <v>331</v>
      </c>
      <c r="AE636" s="630" t="s">
        <v>331</v>
      </c>
      <c r="AF636" s="631" t="s">
        <v>331</v>
      </c>
      <c r="AG636" s="630" t="s">
        <v>331</v>
      </c>
      <c r="AH636" s="631" t="s">
        <v>331</v>
      </c>
      <c r="AI636" s="630" t="s">
        <v>331</v>
      </c>
      <c r="AJ636" s="632" t="s">
        <v>331</v>
      </c>
      <c r="AK636" s="633" t="s">
        <v>331</v>
      </c>
      <c r="AL636" s="634" t="s">
        <v>331</v>
      </c>
      <c r="AM636" s="633" t="s">
        <v>331</v>
      </c>
      <c r="AN636" s="634" t="s">
        <v>331</v>
      </c>
      <c r="AO636" s="633" t="s">
        <v>331</v>
      </c>
      <c r="AP636" s="635" t="s">
        <v>331</v>
      </c>
      <c r="AQ636" s="630" t="s">
        <v>331</v>
      </c>
      <c r="AR636" s="631" t="s">
        <v>331</v>
      </c>
      <c r="AS636" s="630" t="s">
        <v>331</v>
      </c>
      <c r="AT636" s="631" t="s">
        <v>331</v>
      </c>
      <c r="AU636" s="630" t="s">
        <v>331</v>
      </c>
      <c r="AV636" s="632" t="s">
        <v>331</v>
      </c>
      <c r="AW636" s="633" t="s">
        <v>331</v>
      </c>
      <c r="AX636" s="635" t="s">
        <v>331</v>
      </c>
      <c r="AY636" s="604"/>
      <c r="AZ636" s="568" t="str">
        <f t="shared" si="3547"/>
        <v/>
      </c>
      <c r="BA636" s="665"/>
      <c r="BB636" s="665"/>
      <c r="BC636" s="665"/>
      <c r="BD636" s="648"/>
      <c r="BE636" s="648"/>
      <c r="BF636" s="666"/>
      <c r="BG636" s="666"/>
      <c r="BH636" s="666"/>
      <c r="BI636" s="666"/>
      <c r="BJ636" s="666"/>
      <c r="BK636" s="650"/>
      <c r="BL636" s="650"/>
      <c r="BM636" s="650"/>
      <c r="BN636" s="650"/>
      <c r="BO636" s="650"/>
      <c r="BP636" s="667"/>
      <c r="BQ636" s="667"/>
      <c r="BR636" s="667"/>
      <c r="BS636" s="650"/>
      <c r="BT636" s="650"/>
      <c r="BU636" s="650"/>
      <c r="BV636" s="667"/>
      <c r="BW636" s="652"/>
      <c r="BX636" s="606"/>
      <c r="BY636" s="645"/>
      <c r="BZ636" s="608"/>
      <c r="CB636" s="616" t="str">
        <f t="shared" si="3549"/>
        <v/>
      </c>
      <c r="CC636" s="665"/>
      <c r="CD636" s="665"/>
      <c r="CE636" s="665"/>
      <c r="CF636" s="648"/>
      <c r="CG636" s="648"/>
      <c r="CH636" s="666"/>
      <c r="CI636" s="666"/>
      <c r="CJ636" s="666"/>
      <c r="CK636" s="666"/>
      <c r="CL636" s="666"/>
      <c r="CM636" s="650"/>
      <c r="CN636" s="650"/>
      <c r="CO636" s="650"/>
      <c r="CP636" s="650"/>
      <c r="CQ636" s="650"/>
      <c r="CR636" s="667"/>
      <c r="CS636" s="667"/>
      <c r="CT636" s="667"/>
      <c r="CU636" s="650"/>
      <c r="CV636" s="650"/>
      <c r="CW636" s="650"/>
      <c r="CX636" s="667"/>
      <c r="CY636" s="652"/>
      <c r="CZ636" s="606"/>
      <c r="DA636" s="645"/>
    </row>
    <row r="637" spans="1:105" ht="15" x14ac:dyDescent="0.25">
      <c r="A637" s="615">
        <v>847</v>
      </c>
      <c r="B637" s="616" t="s">
        <v>355</v>
      </c>
      <c r="C637" s="616" t="s">
        <v>896</v>
      </c>
      <c r="D637" s="616" t="str">
        <f t="shared" si="3404"/>
        <v>Magazines ReadBusiness / Educational / Science</v>
      </c>
      <c r="E637" s="568" t="s">
        <v>897</v>
      </c>
      <c r="F637" s="620">
        <v>2.7951663000000002E-2</v>
      </c>
      <c r="G637" s="621">
        <v>6.7852862999999999E-2</v>
      </c>
      <c r="H637" s="622">
        <v>242.75072059999999</v>
      </c>
      <c r="I637" s="621">
        <v>9.3487881999999994E-2</v>
      </c>
      <c r="J637" s="622">
        <v>334.4626834</v>
      </c>
      <c r="K637" s="621">
        <v>3.2995110000000001E-2</v>
      </c>
      <c r="L637" s="623">
        <v>118.04345840000001</v>
      </c>
      <c r="M637" s="624">
        <v>2.5040144E-2</v>
      </c>
      <c r="N637" s="625">
        <v>89.583735989999994</v>
      </c>
      <c r="O637" s="624">
        <v>6.5923234999999997E-2</v>
      </c>
      <c r="P637" s="626">
        <v>235.84727480000001</v>
      </c>
      <c r="Q637" s="627">
        <v>1.9604080999999999E-2</v>
      </c>
      <c r="R637" s="628">
        <v>70.135653360000006</v>
      </c>
      <c r="S637" s="627">
        <v>2.1605467E-2</v>
      </c>
      <c r="T637" s="628">
        <v>77.295820390000003</v>
      </c>
      <c r="U637" s="627">
        <v>6.9279510000000002E-2</v>
      </c>
      <c r="V637" s="628">
        <v>247.8546978</v>
      </c>
      <c r="W637" s="627">
        <v>6.5540204000000005E-2</v>
      </c>
      <c r="X637" s="628">
        <v>234.47694089999999</v>
      </c>
      <c r="Y637" s="627">
        <v>2.4844615E-2</v>
      </c>
      <c r="Z637" s="629">
        <v>88.884210319999994</v>
      </c>
      <c r="AA637" s="630">
        <v>1.9040474000000002E-2</v>
      </c>
      <c r="AB637" s="631">
        <v>68.119288089999998</v>
      </c>
      <c r="AC637" s="630">
        <v>1.6936179999999999E-2</v>
      </c>
      <c r="AD637" s="631">
        <v>60.59095499</v>
      </c>
      <c r="AE637" s="630">
        <v>2.3859407999999999E-2</v>
      </c>
      <c r="AF637" s="631">
        <v>85.359531000000004</v>
      </c>
      <c r="AG637" s="630">
        <v>5.6637003999999998E-2</v>
      </c>
      <c r="AH637" s="631">
        <v>202.62481109999999</v>
      </c>
      <c r="AI637" s="630">
        <v>1.8719348E-2</v>
      </c>
      <c r="AJ637" s="632">
        <v>66.970427970000003</v>
      </c>
      <c r="AK637" s="633">
        <v>4.2510719000000002E-2</v>
      </c>
      <c r="AL637" s="634">
        <v>152.086546</v>
      </c>
      <c r="AM637" s="633">
        <v>1.6262459999999999E-2</v>
      </c>
      <c r="AN637" s="634">
        <v>58.180654509999997</v>
      </c>
      <c r="AO637" s="633">
        <v>2.0179926000000001E-2</v>
      </c>
      <c r="AP637" s="635">
        <v>72.195798460000006</v>
      </c>
      <c r="AQ637" s="630">
        <v>2.6591269000000001E-2</v>
      </c>
      <c r="AR637" s="631">
        <v>95.133048070000001</v>
      </c>
      <c r="AS637" s="630">
        <v>1.7772797E-2</v>
      </c>
      <c r="AT637" s="631">
        <v>63.584042799999999</v>
      </c>
      <c r="AU637" s="630">
        <v>2.2209930999999999E-2</v>
      </c>
      <c r="AV637" s="632">
        <v>79.458353059999993</v>
      </c>
      <c r="AW637" s="633">
        <v>1.218852E-2</v>
      </c>
      <c r="AX637" s="635">
        <v>43.605705190000002</v>
      </c>
      <c r="AY637" s="604"/>
      <c r="AZ637" s="568" t="str">
        <f t="shared" si="3547"/>
        <v>Business / Educational / Science</v>
      </c>
      <c r="BA637" s="665">
        <f t="shared" ref="BA637:BA647" si="3738">BA$5*G637</f>
        <v>0</v>
      </c>
      <c r="BB637" s="665">
        <f t="shared" ref="BB637:BB647" si="3739">BB$5*I637</f>
        <v>0</v>
      </c>
      <c r="BC637" s="665">
        <f t="shared" ref="BC637:BC647" si="3740">BC$5*K637</f>
        <v>0.75888752999999998</v>
      </c>
      <c r="BD637" s="648">
        <f t="shared" ref="BD637:BD647" si="3741">BD$5*M637</f>
        <v>2.6542552640000001</v>
      </c>
      <c r="BE637" s="648">
        <f t="shared" ref="BE637:BE647" si="3742">BE$5*O637</f>
        <v>0</v>
      </c>
      <c r="BF637" s="666">
        <f t="shared" ref="BF637:BF647" si="3743">BF$5*Q637</f>
        <v>1.039016293</v>
      </c>
      <c r="BG637" s="666">
        <f t="shared" ref="BG637:BG647" si="3744">BG$5*S637</f>
        <v>0.56174214199999994</v>
      </c>
      <c r="BH637" s="666">
        <f t="shared" ref="BH637:BH647" si="3745">BH$5*U637</f>
        <v>0</v>
      </c>
      <c r="BI637" s="666">
        <f t="shared" ref="BI637:BI647" si="3746">BI$5*W637</f>
        <v>0.32770102000000001</v>
      </c>
      <c r="BJ637" s="666">
        <f t="shared" ref="BJ637:BJ647" si="3747">BJ$5*Y637</f>
        <v>0.49689230000000001</v>
      </c>
      <c r="BK637" s="650">
        <f t="shared" ref="BK637:BK647" si="3748">BK$5*AA637</f>
        <v>0.57121422000000011</v>
      </c>
      <c r="BL637" s="650">
        <f t="shared" ref="BL637:BL647" si="3749">BL$5*AC637</f>
        <v>0.23710651999999999</v>
      </c>
      <c r="BM637" s="650">
        <f t="shared" ref="BM637:BM647" si="3750">BM$5*AE637</f>
        <v>0</v>
      </c>
      <c r="BN637" s="650">
        <f t="shared" ref="BN637:BN647" si="3751">BN$5*AG637</f>
        <v>0</v>
      </c>
      <c r="BO637" s="650">
        <f t="shared" ref="BO637:BO647" si="3752">BO$5*AI637</f>
        <v>0.299509568</v>
      </c>
      <c r="BP637" s="667">
        <f t="shared" ref="BP637:BP647" si="3753">BP$5*AK637</f>
        <v>0.42510719000000002</v>
      </c>
      <c r="BQ637" s="667">
        <f t="shared" ref="BQ637:BQ647" si="3754">BQ$5*AM637</f>
        <v>0.14636214</v>
      </c>
      <c r="BR637" s="667">
        <f t="shared" ref="BR637:BR647" si="3755">BR$5*AO637</f>
        <v>0.121079556</v>
      </c>
      <c r="BS637" s="650">
        <f t="shared" ref="BS637:BS647" si="3756">BS$5*AQ637</f>
        <v>7.9773807000000002E-2</v>
      </c>
      <c r="BT637" s="650">
        <f t="shared" ref="BT637:BT647" si="3757">BT$5*AS637</f>
        <v>0.24881915799999998</v>
      </c>
      <c r="BU637" s="650">
        <f t="shared" ref="BU637:BU647" si="3758">BU$5*AU637</f>
        <v>4.4419861999999997E-2</v>
      </c>
      <c r="BV637" s="667">
        <f t="shared" ref="BV637:BV647" si="3759">BV$5*AW637</f>
        <v>4.8754079999999998E-2</v>
      </c>
      <c r="BW637" s="652">
        <f t="shared" ref="BW637:BW647" si="3760">SUM(BA637:BV637)</f>
        <v>8.0606406499999999</v>
      </c>
      <c r="BX637" s="606">
        <f>BW637/SUM($BW$637:$BW$647)</f>
        <v>7.5949727251865634E-2</v>
      </c>
      <c r="BY637" s="645">
        <f t="shared" ref="BY637:BY647" ca="1" si="3761">IF(CZ637&gt;0,BX637/CZ637*100,"")</f>
        <v>105.07251777199779</v>
      </c>
      <c r="BZ637" s="608"/>
      <c r="CB637" s="616" t="str">
        <f t="shared" si="3549"/>
        <v>Business / Educational / Science</v>
      </c>
      <c r="CC637" s="665">
        <f t="shared" ref="CC637:CC647" ca="1" si="3762">CC$5*G637</f>
        <v>0</v>
      </c>
      <c r="CD637" s="665">
        <f t="shared" ref="CD637:CD647" ca="1" si="3763">CD$5*I637</f>
        <v>0.28046364599999996</v>
      </c>
      <c r="CE637" s="665">
        <f t="shared" ref="CE637:CE647" ca="1" si="3764">CE$5*K637</f>
        <v>20.160012210000001</v>
      </c>
      <c r="CF637" s="648">
        <f t="shared" ref="CF637:CF647" ca="1" si="3765">CF$5*M637</f>
        <v>49.905006992000004</v>
      </c>
      <c r="CG637" s="648">
        <f t="shared" ref="CG637:CG647" ca="1" si="3766">CG$5*O637</f>
        <v>0.32961617499999996</v>
      </c>
      <c r="CH637" s="666">
        <f t="shared" ref="CH637:CH647" ca="1" si="3767">CH$5*Q637</f>
        <v>26.485113430999998</v>
      </c>
      <c r="CI637" s="666">
        <f t="shared" ref="CI637:CI647" ca="1" si="3768">CI$5*S637</f>
        <v>11.926217784</v>
      </c>
      <c r="CJ637" s="666">
        <f t="shared" ref="CJ637:CJ647" ca="1" si="3769">CJ$5*U637</f>
        <v>0</v>
      </c>
      <c r="CK637" s="666">
        <f t="shared" ref="CK637:CK647" ca="1" si="3770">CK$5*W637</f>
        <v>6.4884801960000003</v>
      </c>
      <c r="CL637" s="666">
        <f t="shared" ref="CL637:CL647" ca="1" si="3771">CL$5*Y637</f>
        <v>9.0185952450000002</v>
      </c>
      <c r="CM637" s="650">
        <f t="shared" ref="CM637:CM647" ca="1" si="3772">CM$5*AA637</f>
        <v>18.412138358</v>
      </c>
      <c r="CN637" s="650">
        <f t="shared" ref="CN637:CN647" ca="1" si="3773">CN$5*AC637</f>
        <v>12.651326459999998</v>
      </c>
      <c r="CO637" s="650">
        <f t="shared" ref="CO637:CO647" ca="1" si="3774">CO$5*AE637</f>
        <v>4.5810063359999997</v>
      </c>
      <c r="CP637" s="650">
        <f t="shared" ref="CP637:CP647" ca="1" si="3775">CP$5*AG637</f>
        <v>0</v>
      </c>
      <c r="CQ637" s="650">
        <f t="shared" ref="CQ637:CQ647" ca="1" si="3776">CQ$5*AI637</f>
        <v>8.8916903000000005</v>
      </c>
      <c r="CR637" s="667">
        <f t="shared" ref="CR637:CR647" ca="1" si="3777">CR$5*AK637</f>
        <v>17.854501980000002</v>
      </c>
      <c r="CS637" s="667">
        <f t="shared" ref="CS637:CS647" ca="1" si="3778">CS$5*AM637</f>
        <v>8.6678911799999998</v>
      </c>
      <c r="CT637" s="667">
        <f t="shared" ref="CT637:CT647" ca="1" si="3779">CT$5*AO637</f>
        <v>11.986876044000001</v>
      </c>
      <c r="CU637" s="650">
        <f t="shared" ref="CU637:CU647" ca="1" si="3780">CU$5*AQ637</f>
        <v>9.8653607989999994</v>
      </c>
      <c r="CV637" s="650">
        <f t="shared" ref="CV637:CV647" ca="1" si="3781">CV$5*AS637</f>
        <v>5.1185655360000002</v>
      </c>
      <c r="CW637" s="650">
        <f t="shared" ref="CW637:CW647" ca="1" si="3782">CW$5*AU637</f>
        <v>5.3081735089999995</v>
      </c>
      <c r="CX637" s="667">
        <f t="shared" ref="CX637:CX647" ca="1" si="3783">CX$5*AW637</f>
        <v>0.97508159999999999</v>
      </c>
      <c r="CY637" s="652">
        <f t="shared" ref="CY637:CY647" ca="1" si="3784">SUM(CC637:CX637)</f>
        <v>228.90611778100003</v>
      </c>
      <c r="CZ637" s="606">
        <f ca="1">CY637/SUM($CY$637:$CY$647)</f>
        <v>7.2283151543653695E-2</v>
      </c>
      <c r="DA637" s="645"/>
    </row>
    <row r="638" spans="1:105" ht="15" x14ac:dyDescent="0.25">
      <c r="A638" s="615">
        <v>848</v>
      </c>
      <c r="B638" s="616"/>
      <c r="C638" s="616" t="s">
        <v>896</v>
      </c>
      <c r="D638" s="616" t="str">
        <f t="shared" si="3404"/>
        <v>Magazines ReadCelebrity</v>
      </c>
      <c r="E638" s="568" t="s">
        <v>898</v>
      </c>
      <c r="F638" s="620">
        <v>2.4978174999999998E-2</v>
      </c>
      <c r="G638" s="621">
        <v>2.8527268000000001E-2</v>
      </c>
      <c r="H638" s="622">
        <v>114.2087745</v>
      </c>
      <c r="I638" s="621">
        <v>4.0147629999999997E-2</v>
      </c>
      <c r="J638" s="622">
        <v>160.73083679999999</v>
      </c>
      <c r="K638" s="621">
        <v>1.6415053999999998E-2</v>
      </c>
      <c r="L638" s="623">
        <v>65.717586310000002</v>
      </c>
      <c r="M638" s="624">
        <v>1.4944905E-2</v>
      </c>
      <c r="N638" s="625">
        <v>59.831853729999999</v>
      </c>
      <c r="O638" s="624">
        <v>3.8291793999999997E-2</v>
      </c>
      <c r="P638" s="626">
        <v>153.3010046</v>
      </c>
      <c r="Q638" s="627">
        <v>1.1822503999999999E-2</v>
      </c>
      <c r="R638" s="628">
        <v>47.331336090000001</v>
      </c>
      <c r="S638" s="627">
        <v>1.9523632999999999E-2</v>
      </c>
      <c r="T638" s="628">
        <v>78.162766680000004</v>
      </c>
      <c r="U638" s="627">
        <v>5.7387626999999997E-2</v>
      </c>
      <c r="V638" s="628">
        <v>229.75107779999999</v>
      </c>
      <c r="W638" s="627">
        <v>3.9542185000000001E-2</v>
      </c>
      <c r="X638" s="628">
        <v>158.30694030000001</v>
      </c>
      <c r="Y638" s="627">
        <v>2.142434E-2</v>
      </c>
      <c r="Z638" s="629">
        <v>85.772237029999999</v>
      </c>
      <c r="AA638" s="630">
        <v>1.3263427E-2</v>
      </c>
      <c r="AB638" s="631">
        <v>53.100064449999998</v>
      </c>
      <c r="AC638" s="630">
        <v>1.7019455999999999E-2</v>
      </c>
      <c r="AD638" s="631">
        <v>68.137307620000001</v>
      </c>
      <c r="AE638" s="630">
        <v>3.0112570000000002E-2</v>
      </c>
      <c r="AF638" s="631">
        <v>120.5555233</v>
      </c>
      <c r="AG638" s="630">
        <v>6.2368831E-2</v>
      </c>
      <c r="AH638" s="631">
        <v>249.69330070000001</v>
      </c>
      <c r="AI638" s="630">
        <v>1.7657964000000002E-2</v>
      </c>
      <c r="AJ638" s="632">
        <v>70.693569909999994</v>
      </c>
      <c r="AK638" s="633">
        <v>3.7225732999999997E-2</v>
      </c>
      <c r="AL638" s="634">
        <v>149.03303600000001</v>
      </c>
      <c r="AM638" s="633">
        <v>2.3975494999999999E-2</v>
      </c>
      <c r="AN638" s="634">
        <v>95.985776180000002</v>
      </c>
      <c r="AO638" s="633">
        <v>2.7915555000000002E-2</v>
      </c>
      <c r="AP638" s="635">
        <v>111.75978379999999</v>
      </c>
      <c r="AQ638" s="630">
        <v>3.4856236999999998E-2</v>
      </c>
      <c r="AR638" s="631">
        <v>139.5467702</v>
      </c>
      <c r="AS638" s="630">
        <v>2.2941005E-2</v>
      </c>
      <c r="AT638" s="631">
        <v>91.844198180000006</v>
      </c>
      <c r="AU638" s="630">
        <v>3.0980276000000001E-2</v>
      </c>
      <c r="AV638" s="632">
        <v>124.0293789</v>
      </c>
      <c r="AW638" s="633">
        <v>1.120578E-2</v>
      </c>
      <c r="AX638" s="635">
        <v>44.86228551</v>
      </c>
      <c r="AY638" s="604"/>
      <c r="AZ638" s="568" t="str">
        <f t="shared" si="3547"/>
        <v>Celebrity</v>
      </c>
      <c r="BA638" s="665">
        <f t="shared" si="3738"/>
        <v>0</v>
      </c>
      <c r="BB638" s="665">
        <f t="shared" si="3739"/>
        <v>0</v>
      </c>
      <c r="BC638" s="665">
        <f t="shared" si="3740"/>
        <v>0.37754624199999998</v>
      </c>
      <c r="BD638" s="648">
        <f t="shared" si="3741"/>
        <v>1.58415993</v>
      </c>
      <c r="BE638" s="648">
        <f t="shared" si="3742"/>
        <v>0</v>
      </c>
      <c r="BF638" s="666">
        <f t="shared" si="3743"/>
        <v>0.626592712</v>
      </c>
      <c r="BG638" s="666">
        <f t="shared" si="3744"/>
        <v>0.50761445799999994</v>
      </c>
      <c r="BH638" s="666">
        <f t="shared" si="3745"/>
        <v>0</v>
      </c>
      <c r="BI638" s="666">
        <f t="shared" si="3746"/>
        <v>0.19771092500000001</v>
      </c>
      <c r="BJ638" s="666">
        <f t="shared" si="3747"/>
        <v>0.4284868</v>
      </c>
      <c r="BK638" s="650">
        <f t="shared" si="3748"/>
        <v>0.39790281</v>
      </c>
      <c r="BL638" s="650">
        <f t="shared" si="3749"/>
        <v>0.23827238399999998</v>
      </c>
      <c r="BM638" s="650">
        <f t="shared" si="3750"/>
        <v>0</v>
      </c>
      <c r="BN638" s="650">
        <f t="shared" si="3751"/>
        <v>0</v>
      </c>
      <c r="BO638" s="650">
        <f t="shared" si="3752"/>
        <v>0.28252742400000003</v>
      </c>
      <c r="BP638" s="667">
        <f t="shared" si="3753"/>
        <v>0.37225732999999994</v>
      </c>
      <c r="BQ638" s="667">
        <f t="shared" si="3754"/>
        <v>0.21577945500000001</v>
      </c>
      <c r="BR638" s="667">
        <f t="shared" si="3755"/>
        <v>0.16749333</v>
      </c>
      <c r="BS638" s="650">
        <f t="shared" si="3756"/>
        <v>0.10456871099999999</v>
      </c>
      <c r="BT638" s="650">
        <f t="shared" si="3757"/>
        <v>0.32117406999999998</v>
      </c>
      <c r="BU638" s="650">
        <f t="shared" si="3758"/>
        <v>6.1960552000000002E-2</v>
      </c>
      <c r="BV638" s="667">
        <f t="shared" si="3759"/>
        <v>4.4823120000000001E-2</v>
      </c>
      <c r="BW638" s="652">
        <f t="shared" si="3760"/>
        <v>5.9288702530000004</v>
      </c>
      <c r="BX638" s="606">
        <f t="shared" ref="BX638:BX647" si="3785">BW638/SUM($BW$637:$BW$647)</f>
        <v>5.5863559508393376E-2</v>
      </c>
      <c r="BY638" s="645">
        <f t="shared" ca="1" si="3761"/>
        <v>92.568465323172447</v>
      </c>
      <c r="BZ638" s="608"/>
      <c r="CB638" s="616" t="str">
        <f t="shared" si="3549"/>
        <v>Celebrity</v>
      </c>
      <c r="CC638" s="665">
        <f t="shared" ca="1" si="3762"/>
        <v>0</v>
      </c>
      <c r="CD638" s="665">
        <f t="shared" ca="1" si="3763"/>
        <v>0.12044289</v>
      </c>
      <c r="CE638" s="665">
        <f t="shared" ca="1" si="3764"/>
        <v>10.029597994</v>
      </c>
      <c r="CF638" s="648">
        <f t="shared" ca="1" si="3765"/>
        <v>29.785195665</v>
      </c>
      <c r="CG638" s="648">
        <f t="shared" ca="1" si="3766"/>
        <v>0.19145896999999998</v>
      </c>
      <c r="CH638" s="666">
        <f t="shared" ca="1" si="3767"/>
        <v>15.972202904</v>
      </c>
      <c r="CI638" s="666">
        <f t="shared" ca="1" si="3768"/>
        <v>10.777045416</v>
      </c>
      <c r="CJ638" s="666">
        <f t="shared" ca="1" si="3769"/>
        <v>0</v>
      </c>
      <c r="CK638" s="666">
        <f t="shared" ca="1" si="3770"/>
        <v>3.9146763149999999</v>
      </c>
      <c r="CL638" s="666">
        <f t="shared" ca="1" si="3771"/>
        <v>7.7770354199999998</v>
      </c>
      <c r="CM638" s="650">
        <f t="shared" ca="1" si="3772"/>
        <v>12.825733909</v>
      </c>
      <c r="CN638" s="650">
        <f t="shared" ca="1" si="3773"/>
        <v>12.713533631999999</v>
      </c>
      <c r="CO638" s="650">
        <f t="shared" ca="1" si="3774"/>
        <v>5.7816134400000001</v>
      </c>
      <c r="CP638" s="650">
        <f t="shared" ca="1" si="3775"/>
        <v>0</v>
      </c>
      <c r="CQ638" s="650">
        <f t="shared" ca="1" si="3776"/>
        <v>8.3875329000000001</v>
      </c>
      <c r="CR638" s="667">
        <f t="shared" ca="1" si="3777"/>
        <v>15.634807859999999</v>
      </c>
      <c r="CS638" s="667">
        <f t="shared" ca="1" si="3778"/>
        <v>12.778938835</v>
      </c>
      <c r="CT638" s="667">
        <f t="shared" ca="1" si="3779"/>
        <v>16.581839670000001</v>
      </c>
      <c r="CU638" s="650">
        <f t="shared" ca="1" si="3780"/>
        <v>12.931663926999999</v>
      </c>
      <c r="CV638" s="650">
        <f t="shared" ca="1" si="3781"/>
        <v>6.6070094400000006</v>
      </c>
      <c r="CW638" s="650">
        <f t="shared" ca="1" si="3782"/>
        <v>7.4042859640000005</v>
      </c>
      <c r="CX638" s="667">
        <f t="shared" ca="1" si="3783"/>
        <v>0.89646239999999999</v>
      </c>
      <c r="CY638" s="652">
        <f t="shared" ca="1" si="3784"/>
        <v>191.11107755099997</v>
      </c>
      <c r="CZ638" s="606">
        <f t="shared" ref="CZ638:CZ647" ca="1" si="3786">CY638/SUM($CY$637:$CY$647)</f>
        <v>6.0348369515864905E-2</v>
      </c>
      <c r="DA638" s="645"/>
    </row>
    <row r="639" spans="1:105" ht="15" x14ac:dyDescent="0.25">
      <c r="A639" s="615">
        <v>849</v>
      </c>
      <c r="B639" s="616"/>
      <c r="C639" s="616" t="s">
        <v>896</v>
      </c>
      <c r="D639" s="616" t="str">
        <f t="shared" si="3404"/>
        <v>Magazines ReadFashion</v>
      </c>
      <c r="E639" s="568" t="s">
        <v>899</v>
      </c>
      <c r="F639" s="620">
        <v>1.464205E-2</v>
      </c>
      <c r="G639" s="621">
        <v>1.7010474000000001E-2</v>
      </c>
      <c r="H639" s="622">
        <v>116.1754966</v>
      </c>
      <c r="I639" s="621">
        <v>3.2406768000000002E-2</v>
      </c>
      <c r="J639" s="622">
        <v>221.32671160000001</v>
      </c>
      <c r="K639" s="621">
        <v>7.4201880000000003E-3</v>
      </c>
      <c r="L639" s="623">
        <v>50.677251390000002</v>
      </c>
      <c r="M639" s="624">
        <v>7.8703560000000002E-3</v>
      </c>
      <c r="N639" s="625">
        <v>53.751733610000002</v>
      </c>
      <c r="O639" s="624">
        <v>2.5244257999999999E-2</v>
      </c>
      <c r="P639" s="626">
        <v>172.40931399999999</v>
      </c>
      <c r="Q639" s="627">
        <v>6.7513950000000003E-3</v>
      </c>
      <c r="R639" s="628">
        <v>46.109632840000003</v>
      </c>
      <c r="S639" s="627">
        <v>1.1346972E-2</v>
      </c>
      <c r="T639" s="628">
        <v>77.495787030000002</v>
      </c>
      <c r="U639" s="627">
        <v>2.9469018E-2</v>
      </c>
      <c r="V639" s="628">
        <v>201.2629278</v>
      </c>
      <c r="W639" s="627">
        <v>3.3039062000000001E-2</v>
      </c>
      <c r="X639" s="628">
        <v>225.6450585</v>
      </c>
      <c r="Y639" s="627">
        <v>1.2420756999999999E-2</v>
      </c>
      <c r="Z639" s="629">
        <v>84.829360039999997</v>
      </c>
      <c r="AA639" s="630">
        <v>8.4579100000000008E-3</v>
      </c>
      <c r="AB639" s="631">
        <v>57.764521389999999</v>
      </c>
      <c r="AC639" s="630">
        <v>1.0733474999999999E-2</v>
      </c>
      <c r="AD639" s="631">
        <v>73.305818830000007</v>
      </c>
      <c r="AE639" s="630">
        <v>1.6237193E-2</v>
      </c>
      <c r="AF639" s="631">
        <v>110.8942619</v>
      </c>
      <c r="AG639" s="630">
        <v>3.8639939999999998E-2</v>
      </c>
      <c r="AH639" s="631">
        <v>263.89706380000001</v>
      </c>
      <c r="AI639" s="630">
        <v>1.0182890999999999E-2</v>
      </c>
      <c r="AJ639" s="632">
        <v>69.545531499999996</v>
      </c>
      <c r="AK639" s="633">
        <v>2.8822797000000001E-2</v>
      </c>
      <c r="AL639" s="634">
        <v>196.84946289999999</v>
      </c>
      <c r="AM639" s="633">
        <v>1.1072996E-2</v>
      </c>
      <c r="AN639" s="634">
        <v>75.62462687</v>
      </c>
      <c r="AO639" s="633">
        <v>1.4417989000000001E-2</v>
      </c>
      <c r="AP639" s="635">
        <v>98.469740200000004</v>
      </c>
      <c r="AQ639" s="630">
        <v>1.7904763000000001E-2</v>
      </c>
      <c r="AR639" s="631">
        <v>122.2831721</v>
      </c>
      <c r="AS639" s="630">
        <v>9.5550140000000006E-3</v>
      </c>
      <c r="AT639" s="631">
        <v>65.257348919999998</v>
      </c>
      <c r="AU639" s="630">
        <v>1.3013655000000001E-2</v>
      </c>
      <c r="AV639" s="632">
        <v>88.878638580000001</v>
      </c>
      <c r="AW639" s="633">
        <v>6.6188360000000003E-3</v>
      </c>
      <c r="AX639" s="635">
        <v>45.204298610000002</v>
      </c>
      <c r="AY639" s="604"/>
      <c r="AZ639" s="568" t="str">
        <f t="shared" si="3547"/>
        <v>Fashion</v>
      </c>
      <c r="BA639" s="665">
        <f t="shared" si="3738"/>
        <v>0</v>
      </c>
      <c r="BB639" s="665">
        <f t="shared" si="3739"/>
        <v>0</v>
      </c>
      <c r="BC639" s="665">
        <f t="shared" si="3740"/>
        <v>0.17066432400000001</v>
      </c>
      <c r="BD639" s="648">
        <f t="shared" si="3741"/>
        <v>0.83425773599999997</v>
      </c>
      <c r="BE639" s="648">
        <f t="shared" si="3742"/>
        <v>0</v>
      </c>
      <c r="BF639" s="666">
        <f t="shared" si="3743"/>
        <v>0.35782393500000004</v>
      </c>
      <c r="BG639" s="666">
        <f t="shared" si="3744"/>
        <v>0.295021272</v>
      </c>
      <c r="BH639" s="666">
        <f t="shared" si="3745"/>
        <v>0</v>
      </c>
      <c r="BI639" s="666">
        <f t="shared" si="3746"/>
        <v>0.16519531000000001</v>
      </c>
      <c r="BJ639" s="666">
        <f t="shared" si="3747"/>
        <v>0.24841513999999998</v>
      </c>
      <c r="BK639" s="650">
        <f t="shared" si="3748"/>
        <v>0.2537373</v>
      </c>
      <c r="BL639" s="650">
        <f t="shared" si="3749"/>
        <v>0.15026865</v>
      </c>
      <c r="BM639" s="650">
        <f t="shared" si="3750"/>
        <v>0</v>
      </c>
      <c r="BN639" s="650">
        <f t="shared" si="3751"/>
        <v>0</v>
      </c>
      <c r="BO639" s="650">
        <f t="shared" si="3752"/>
        <v>0.16292625599999999</v>
      </c>
      <c r="BP639" s="667">
        <f t="shared" si="3753"/>
        <v>0.28822797</v>
      </c>
      <c r="BQ639" s="667">
        <f t="shared" si="3754"/>
        <v>9.9656964000000001E-2</v>
      </c>
      <c r="BR639" s="667">
        <f t="shared" si="3755"/>
        <v>8.6507934000000009E-2</v>
      </c>
      <c r="BS639" s="650">
        <f t="shared" si="3756"/>
        <v>5.3714288999999998E-2</v>
      </c>
      <c r="BT639" s="650">
        <f t="shared" si="3757"/>
        <v>0.13377019600000001</v>
      </c>
      <c r="BU639" s="650">
        <f t="shared" si="3758"/>
        <v>2.6027310000000001E-2</v>
      </c>
      <c r="BV639" s="667">
        <f t="shared" si="3759"/>
        <v>2.6475344000000001E-2</v>
      </c>
      <c r="BW639" s="652">
        <f t="shared" si="3760"/>
        <v>3.3526899300000004</v>
      </c>
      <c r="BX639" s="606">
        <f t="shared" si="3785"/>
        <v>3.1590030718411509E-2</v>
      </c>
      <c r="BY639" s="645">
        <f t="shared" ca="1" si="3761"/>
        <v>93.177436888650391</v>
      </c>
      <c r="BZ639" s="608"/>
      <c r="CB639" s="616" t="str">
        <f t="shared" si="3549"/>
        <v>Fashion</v>
      </c>
      <c r="CC639" s="665">
        <f t="shared" ca="1" si="3762"/>
        <v>0</v>
      </c>
      <c r="CD639" s="665">
        <f t="shared" ca="1" si="3763"/>
        <v>9.7220304000000007E-2</v>
      </c>
      <c r="CE639" s="665">
        <f t="shared" ca="1" si="3764"/>
        <v>4.5337348679999998</v>
      </c>
      <c r="CF639" s="648">
        <f t="shared" ca="1" si="3765"/>
        <v>15.685619508</v>
      </c>
      <c r="CG639" s="648">
        <f t="shared" ca="1" si="3766"/>
        <v>0.12622128999999999</v>
      </c>
      <c r="CH639" s="666">
        <f t="shared" ca="1" si="3767"/>
        <v>9.1211346449999997</v>
      </c>
      <c r="CI639" s="666">
        <f t="shared" ca="1" si="3768"/>
        <v>6.2635285440000006</v>
      </c>
      <c r="CJ639" s="666">
        <f t="shared" ca="1" si="3769"/>
        <v>0</v>
      </c>
      <c r="CK639" s="666">
        <f t="shared" ca="1" si="3770"/>
        <v>3.2708671380000003</v>
      </c>
      <c r="CL639" s="666">
        <f t="shared" ca="1" si="3771"/>
        <v>4.5087347909999993</v>
      </c>
      <c r="CM639" s="650">
        <f t="shared" ca="1" si="3772"/>
        <v>8.1787989700000008</v>
      </c>
      <c r="CN639" s="650">
        <f t="shared" ca="1" si="3773"/>
        <v>8.0179058249999997</v>
      </c>
      <c r="CO639" s="650">
        <f t="shared" ca="1" si="3774"/>
        <v>3.1175410560000003</v>
      </c>
      <c r="CP639" s="650">
        <f t="shared" ca="1" si="3775"/>
        <v>0</v>
      </c>
      <c r="CQ639" s="650">
        <f t="shared" ca="1" si="3776"/>
        <v>4.8368732249999997</v>
      </c>
      <c r="CR639" s="667">
        <f t="shared" ca="1" si="3777"/>
        <v>12.10557474</v>
      </c>
      <c r="CS639" s="667">
        <f t="shared" ca="1" si="3778"/>
        <v>5.9019068680000002</v>
      </c>
      <c r="CT639" s="667">
        <f t="shared" ca="1" si="3779"/>
        <v>8.5642854660000012</v>
      </c>
      <c r="CU639" s="650">
        <f t="shared" ca="1" si="3780"/>
        <v>6.6426670730000001</v>
      </c>
      <c r="CV639" s="650">
        <f t="shared" ca="1" si="3781"/>
        <v>2.7518440320000002</v>
      </c>
      <c r="CW639" s="650">
        <f t="shared" ca="1" si="3782"/>
        <v>3.110263545</v>
      </c>
      <c r="CX639" s="667">
        <f t="shared" ca="1" si="3783"/>
        <v>0.52950688000000001</v>
      </c>
      <c r="CY639" s="652">
        <f t="shared" ca="1" si="3784"/>
        <v>107.36422876799999</v>
      </c>
      <c r="CZ639" s="606">
        <f t="shared" ca="1" si="3786"/>
        <v>3.390309046187058E-2</v>
      </c>
      <c r="DA639" s="645"/>
    </row>
    <row r="640" spans="1:105" ht="15" x14ac:dyDescent="0.25">
      <c r="A640" s="615">
        <v>850</v>
      </c>
      <c r="B640" s="616"/>
      <c r="C640" s="616" t="s">
        <v>896</v>
      </c>
      <c r="D640" s="616" t="str">
        <f t="shared" si="3404"/>
        <v>Magazines ReadFood and Cooking</v>
      </c>
      <c r="E640" s="568" t="s">
        <v>900</v>
      </c>
      <c r="F640" s="620">
        <v>8.0441806000000005E-2</v>
      </c>
      <c r="G640" s="621">
        <v>8.6022915000000005E-2</v>
      </c>
      <c r="H640" s="622">
        <v>106.93807</v>
      </c>
      <c r="I640" s="621">
        <v>0.10662049699999999</v>
      </c>
      <c r="J640" s="622">
        <v>132.54363849999999</v>
      </c>
      <c r="K640" s="621">
        <v>7.1421281000000003E-2</v>
      </c>
      <c r="L640" s="623">
        <v>88.786272800000006</v>
      </c>
      <c r="M640" s="624">
        <v>6.7010768999999998E-2</v>
      </c>
      <c r="N640" s="625">
        <v>83.303411150000002</v>
      </c>
      <c r="O640" s="624">
        <v>0.10855095300000001</v>
      </c>
      <c r="P640" s="626">
        <v>134.9434559</v>
      </c>
      <c r="Q640" s="627">
        <v>6.1620146000000001E-2</v>
      </c>
      <c r="R640" s="628">
        <v>76.602140770000005</v>
      </c>
      <c r="S640" s="627">
        <v>7.2582865999999996E-2</v>
      </c>
      <c r="T640" s="628">
        <v>90.230278929999997</v>
      </c>
      <c r="U640" s="627">
        <v>0.15325487099999999</v>
      </c>
      <c r="V640" s="628">
        <v>190.51644709999999</v>
      </c>
      <c r="W640" s="627">
        <v>0.12081009700000001</v>
      </c>
      <c r="X640" s="628">
        <v>150.1832229</v>
      </c>
      <c r="Y640" s="627">
        <v>7.3288365999999994E-2</v>
      </c>
      <c r="Z640" s="629">
        <v>91.107309849999993</v>
      </c>
      <c r="AA640" s="630">
        <v>6.1616047E-2</v>
      </c>
      <c r="AB640" s="631">
        <v>76.597045480000006</v>
      </c>
      <c r="AC640" s="630">
        <v>6.8904733999999995E-2</v>
      </c>
      <c r="AD640" s="631">
        <v>85.65786525</v>
      </c>
      <c r="AE640" s="630">
        <v>8.1359269999999997E-2</v>
      </c>
      <c r="AF640" s="631">
        <v>101.1405317</v>
      </c>
      <c r="AG640" s="630">
        <v>0.15450092600000001</v>
      </c>
      <c r="AH640" s="631">
        <v>192.06546180000001</v>
      </c>
      <c r="AI640" s="630">
        <v>6.4176782000000002E-2</v>
      </c>
      <c r="AJ640" s="632">
        <v>79.780384310000002</v>
      </c>
      <c r="AK640" s="633">
        <v>0.115293811</v>
      </c>
      <c r="AL640" s="634">
        <v>143.32573679999999</v>
      </c>
      <c r="AM640" s="633">
        <v>6.9345309999999993E-2</v>
      </c>
      <c r="AN640" s="634">
        <v>86.205561200000005</v>
      </c>
      <c r="AO640" s="633">
        <v>7.2254319999999997E-2</v>
      </c>
      <c r="AP640" s="635">
        <v>89.821851379999998</v>
      </c>
      <c r="AQ640" s="630">
        <v>8.9558853999999993E-2</v>
      </c>
      <c r="AR640" s="631">
        <v>111.3337183</v>
      </c>
      <c r="AS640" s="630">
        <v>7.5421072000000006E-2</v>
      </c>
      <c r="AT640" s="631">
        <v>93.758550679999999</v>
      </c>
      <c r="AU640" s="630">
        <v>8.8376809000000001E-2</v>
      </c>
      <c r="AV640" s="632">
        <v>109.8642775</v>
      </c>
      <c r="AW640" s="633">
        <v>3.3915463E-2</v>
      </c>
      <c r="AX640" s="635">
        <v>42.161488480000003</v>
      </c>
      <c r="AY640" s="604"/>
      <c r="AZ640" s="568" t="str">
        <f t="shared" si="3547"/>
        <v>Food and Cooking</v>
      </c>
      <c r="BA640" s="665">
        <f t="shared" si="3738"/>
        <v>0</v>
      </c>
      <c r="BB640" s="665">
        <f t="shared" si="3739"/>
        <v>0</v>
      </c>
      <c r="BC640" s="665">
        <f t="shared" si="3740"/>
        <v>1.642689463</v>
      </c>
      <c r="BD640" s="648">
        <f t="shared" si="3741"/>
        <v>7.1031415139999998</v>
      </c>
      <c r="BE640" s="648">
        <f t="shared" si="3742"/>
        <v>0</v>
      </c>
      <c r="BF640" s="666">
        <f t="shared" si="3743"/>
        <v>3.2658677379999999</v>
      </c>
      <c r="BG640" s="666">
        <f t="shared" si="3744"/>
        <v>1.8871545159999998</v>
      </c>
      <c r="BH640" s="666">
        <f t="shared" si="3745"/>
        <v>0</v>
      </c>
      <c r="BI640" s="666">
        <f t="shared" si="3746"/>
        <v>0.60405048500000003</v>
      </c>
      <c r="BJ640" s="666">
        <f t="shared" si="3747"/>
        <v>1.4657673199999999</v>
      </c>
      <c r="BK640" s="650">
        <f t="shared" si="3748"/>
        <v>1.84848141</v>
      </c>
      <c r="BL640" s="650">
        <f t="shared" si="3749"/>
        <v>0.96466627599999999</v>
      </c>
      <c r="BM640" s="650">
        <f t="shared" si="3750"/>
        <v>0</v>
      </c>
      <c r="BN640" s="650">
        <f t="shared" si="3751"/>
        <v>0</v>
      </c>
      <c r="BO640" s="650">
        <f t="shared" si="3752"/>
        <v>1.026828512</v>
      </c>
      <c r="BP640" s="667">
        <f t="shared" si="3753"/>
        <v>1.15293811</v>
      </c>
      <c r="BQ640" s="667">
        <f t="shared" si="3754"/>
        <v>0.62410778999999994</v>
      </c>
      <c r="BR640" s="667">
        <f t="shared" si="3755"/>
        <v>0.43352592000000001</v>
      </c>
      <c r="BS640" s="650">
        <f t="shared" si="3756"/>
        <v>0.26867656200000001</v>
      </c>
      <c r="BT640" s="650">
        <f t="shared" si="3757"/>
        <v>1.055895008</v>
      </c>
      <c r="BU640" s="650">
        <f t="shared" si="3758"/>
        <v>0.176753618</v>
      </c>
      <c r="BV640" s="667">
        <f t="shared" si="3759"/>
        <v>0.135661852</v>
      </c>
      <c r="BW640" s="652">
        <f t="shared" si="3760"/>
        <v>23.656206094000002</v>
      </c>
      <c r="BX640" s="606">
        <f t="shared" si="3785"/>
        <v>0.22289573232038595</v>
      </c>
      <c r="BY640" s="645">
        <f t="shared" ca="1" si="3761"/>
        <v>100.23969149270113</v>
      </c>
      <c r="BZ640" s="608"/>
      <c r="CB640" s="616" t="str">
        <f t="shared" si="3549"/>
        <v>Food and Cooking</v>
      </c>
      <c r="CC640" s="665">
        <f t="shared" ca="1" si="3762"/>
        <v>0</v>
      </c>
      <c r="CD640" s="665">
        <f t="shared" ca="1" si="3763"/>
        <v>0.319861491</v>
      </c>
      <c r="CE640" s="665">
        <f t="shared" ca="1" si="3764"/>
        <v>43.638402691000003</v>
      </c>
      <c r="CF640" s="648">
        <f t="shared" ca="1" si="3765"/>
        <v>133.552462617</v>
      </c>
      <c r="CG640" s="648">
        <f t="shared" ca="1" si="3766"/>
        <v>0.54275476499999997</v>
      </c>
      <c r="CH640" s="666">
        <f t="shared" ca="1" si="3767"/>
        <v>83.248817246000002</v>
      </c>
      <c r="CI640" s="666">
        <f t="shared" ca="1" si="3768"/>
        <v>40.065742031999996</v>
      </c>
      <c r="CJ640" s="666">
        <f t="shared" ca="1" si="3769"/>
        <v>0</v>
      </c>
      <c r="CK640" s="666">
        <f t="shared" ca="1" si="3770"/>
        <v>11.960199603000001</v>
      </c>
      <c r="CL640" s="666">
        <f t="shared" ca="1" si="3771"/>
        <v>26.603676857999996</v>
      </c>
      <c r="CM640" s="650">
        <f t="shared" ca="1" si="3772"/>
        <v>59.582717449</v>
      </c>
      <c r="CN640" s="650">
        <f t="shared" ca="1" si="3773"/>
        <v>51.471836297999999</v>
      </c>
      <c r="CO640" s="650">
        <f t="shared" ca="1" si="3774"/>
        <v>15.62097984</v>
      </c>
      <c r="CP640" s="650">
        <f t="shared" ca="1" si="3775"/>
        <v>0</v>
      </c>
      <c r="CQ640" s="650">
        <f t="shared" ca="1" si="3776"/>
        <v>30.483971450000002</v>
      </c>
      <c r="CR640" s="667">
        <f t="shared" ca="1" si="3777"/>
        <v>48.423400619999995</v>
      </c>
      <c r="CS640" s="667">
        <f t="shared" ca="1" si="3778"/>
        <v>36.961050229999998</v>
      </c>
      <c r="CT640" s="667">
        <f t="shared" ca="1" si="3779"/>
        <v>42.91906608</v>
      </c>
      <c r="CU640" s="650">
        <f t="shared" ca="1" si="3780"/>
        <v>33.226334833999999</v>
      </c>
      <c r="CV640" s="650">
        <f t="shared" ca="1" si="3781"/>
        <v>21.721268736000003</v>
      </c>
      <c r="CW640" s="650">
        <f t="shared" ca="1" si="3782"/>
        <v>21.122057350999999</v>
      </c>
      <c r="CX640" s="667">
        <f t="shared" ca="1" si="3783"/>
        <v>2.7132370400000001</v>
      </c>
      <c r="CY640" s="652">
        <f t="shared" ca="1" si="3784"/>
        <v>704.17783723099978</v>
      </c>
      <c r="CZ640" s="606">
        <f t="shared" ca="1" si="3786"/>
        <v>0.22236274773113793</v>
      </c>
      <c r="DA640" s="645"/>
    </row>
    <row r="641" spans="1:105" ht="15" x14ac:dyDescent="0.25">
      <c r="A641" s="615">
        <v>851</v>
      </c>
      <c r="B641" s="616"/>
      <c r="C641" s="616" t="s">
        <v>896</v>
      </c>
      <c r="D641" s="616" t="str">
        <f t="shared" si="3404"/>
        <v>Magazines ReadHealth</v>
      </c>
      <c r="E641" s="568" t="s">
        <v>357</v>
      </c>
      <c r="F641" s="620">
        <v>2.5235198E-2</v>
      </c>
      <c r="G641" s="621">
        <v>2.5600898E-2</v>
      </c>
      <c r="H641" s="622">
        <v>101.44916430000001</v>
      </c>
      <c r="I641" s="621">
        <v>3.1455358000000003E-2</v>
      </c>
      <c r="J641" s="622">
        <v>124.64874399999999</v>
      </c>
      <c r="K641" s="621">
        <v>1.9779806E-2</v>
      </c>
      <c r="L641" s="623">
        <v>78.381812780000004</v>
      </c>
      <c r="M641" s="624">
        <v>1.8340891000000002E-2</v>
      </c>
      <c r="N641" s="625">
        <v>72.679799500000001</v>
      </c>
      <c r="O641" s="624">
        <v>3.2762179000000002E-2</v>
      </c>
      <c r="P641" s="626">
        <v>129.8273106</v>
      </c>
      <c r="Q641" s="627">
        <v>1.7408639E-2</v>
      </c>
      <c r="R641" s="628">
        <v>68.985543129999996</v>
      </c>
      <c r="S641" s="627">
        <v>1.9033939999999999E-2</v>
      </c>
      <c r="T641" s="628">
        <v>75.426156980000002</v>
      </c>
      <c r="U641" s="627">
        <v>5.5928442000000002E-2</v>
      </c>
      <c r="V641" s="628">
        <v>221.62870240000001</v>
      </c>
      <c r="W641" s="627">
        <v>3.5049187000000002E-2</v>
      </c>
      <c r="X641" s="628">
        <v>138.89007939999999</v>
      </c>
      <c r="Y641" s="627">
        <v>1.991364E-2</v>
      </c>
      <c r="Z641" s="629">
        <v>78.912160020000002</v>
      </c>
      <c r="AA641" s="630">
        <v>1.7771759000000002E-2</v>
      </c>
      <c r="AB641" s="631">
        <v>70.424488269999998</v>
      </c>
      <c r="AC641" s="630">
        <v>1.8669464E-2</v>
      </c>
      <c r="AD641" s="631">
        <v>73.981841790000004</v>
      </c>
      <c r="AE641" s="630">
        <v>2.3483077000000002E-2</v>
      </c>
      <c r="AF641" s="631">
        <v>93.056835579999998</v>
      </c>
      <c r="AG641" s="630">
        <v>6.2047781000000003E-2</v>
      </c>
      <c r="AH641" s="631">
        <v>245.87792139999999</v>
      </c>
      <c r="AI641" s="630">
        <v>1.8830395999999999E-2</v>
      </c>
      <c r="AJ641" s="632">
        <v>74.619567070000002</v>
      </c>
      <c r="AK641" s="633">
        <v>3.5001589E-2</v>
      </c>
      <c r="AL641" s="634">
        <v>138.70146260000001</v>
      </c>
      <c r="AM641" s="633">
        <v>2.3632395E-2</v>
      </c>
      <c r="AN641" s="634">
        <v>93.648541219999998</v>
      </c>
      <c r="AO641" s="633">
        <v>2.3763835000000001E-2</v>
      </c>
      <c r="AP641" s="635">
        <v>94.169399249999998</v>
      </c>
      <c r="AQ641" s="630">
        <v>3.498221E-2</v>
      </c>
      <c r="AR641" s="631">
        <v>138.62466900000001</v>
      </c>
      <c r="AS641" s="630">
        <v>2.6417820000000002E-2</v>
      </c>
      <c r="AT641" s="631">
        <v>104.68639659999999</v>
      </c>
      <c r="AU641" s="630">
        <v>3.5034816000000003E-2</v>
      </c>
      <c r="AV641" s="632">
        <v>138.833133</v>
      </c>
      <c r="AW641" s="633">
        <v>1.1076723E-2</v>
      </c>
      <c r="AX641" s="635">
        <v>43.893942379999999</v>
      </c>
      <c r="AY641" s="604"/>
      <c r="AZ641" s="568" t="str">
        <f t="shared" si="3547"/>
        <v>Health</v>
      </c>
      <c r="BA641" s="665">
        <f t="shared" si="3738"/>
        <v>0</v>
      </c>
      <c r="BB641" s="665">
        <f t="shared" si="3739"/>
        <v>0</v>
      </c>
      <c r="BC641" s="665">
        <f t="shared" si="3740"/>
        <v>0.45493553800000003</v>
      </c>
      <c r="BD641" s="648">
        <f t="shared" si="3741"/>
        <v>1.9441344460000001</v>
      </c>
      <c r="BE641" s="648">
        <f t="shared" si="3742"/>
        <v>0</v>
      </c>
      <c r="BF641" s="666">
        <f t="shared" si="3743"/>
        <v>0.92265786699999996</v>
      </c>
      <c r="BG641" s="666">
        <f t="shared" si="3744"/>
        <v>0.49488243999999998</v>
      </c>
      <c r="BH641" s="666">
        <f t="shared" si="3745"/>
        <v>0</v>
      </c>
      <c r="BI641" s="666">
        <f t="shared" si="3746"/>
        <v>0.17524593500000002</v>
      </c>
      <c r="BJ641" s="666">
        <f t="shared" si="3747"/>
        <v>0.39827279999999998</v>
      </c>
      <c r="BK641" s="650">
        <f t="shared" si="3748"/>
        <v>0.53315277000000005</v>
      </c>
      <c r="BL641" s="650">
        <f t="shared" si="3749"/>
        <v>0.26137249600000001</v>
      </c>
      <c r="BM641" s="650">
        <f t="shared" si="3750"/>
        <v>0</v>
      </c>
      <c r="BN641" s="650">
        <f t="shared" si="3751"/>
        <v>0</v>
      </c>
      <c r="BO641" s="650">
        <f t="shared" si="3752"/>
        <v>0.30128633599999999</v>
      </c>
      <c r="BP641" s="667">
        <f t="shared" si="3753"/>
        <v>0.35001589</v>
      </c>
      <c r="BQ641" s="667">
        <f t="shared" si="3754"/>
        <v>0.212691555</v>
      </c>
      <c r="BR641" s="667">
        <f t="shared" si="3755"/>
        <v>0.14258301000000001</v>
      </c>
      <c r="BS641" s="650">
        <f t="shared" si="3756"/>
        <v>0.10494663</v>
      </c>
      <c r="BT641" s="650">
        <f t="shared" si="3757"/>
        <v>0.36984948000000001</v>
      </c>
      <c r="BU641" s="650">
        <f t="shared" si="3758"/>
        <v>7.0069632000000007E-2</v>
      </c>
      <c r="BV641" s="667">
        <f t="shared" si="3759"/>
        <v>4.4306892E-2</v>
      </c>
      <c r="BW641" s="652">
        <f t="shared" si="3760"/>
        <v>6.7804037169999996</v>
      </c>
      <c r="BX641" s="606">
        <f t="shared" si="3785"/>
        <v>6.3886958285838721E-2</v>
      </c>
      <c r="BY641" s="645">
        <f t="shared" ca="1" si="3761"/>
        <v>96.587727915208504</v>
      </c>
      <c r="BZ641" s="608"/>
      <c r="CB641" s="616" t="str">
        <f t="shared" si="3549"/>
        <v>Health</v>
      </c>
      <c r="CC641" s="665">
        <f t="shared" ca="1" si="3762"/>
        <v>0</v>
      </c>
      <c r="CD641" s="665">
        <f t="shared" ca="1" si="3763"/>
        <v>9.4366074000000008E-2</v>
      </c>
      <c r="CE641" s="665">
        <f t="shared" ca="1" si="3764"/>
        <v>12.085461466</v>
      </c>
      <c r="CF641" s="648">
        <f t="shared" ca="1" si="3765"/>
        <v>36.553395763000005</v>
      </c>
      <c r="CG641" s="648">
        <f t="shared" ca="1" si="3766"/>
        <v>0.16381089500000001</v>
      </c>
      <c r="CH641" s="666">
        <f t="shared" ca="1" si="3767"/>
        <v>23.519071288999999</v>
      </c>
      <c r="CI641" s="666">
        <f t="shared" ca="1" si="3768"/>
        <v>10.50673488</v>
      </c>
      <c r="CJ641" s="666">
        <f t="shared" ca="1" si="3769"/>
        <v>0</v>
      </c>
      <c r="CK641" s="666">
        <f t="shared" ca="1" si="3770"/>
        <v>3.4698695130000003</v>
      </c>
      <c r="CL641" s="666">
        <f t="shared" ca="1" si="3771"/>
        <v>7.22865132</v>
      </c>
      <c r="CM641" s="650">
        <f t="shared" ca="1" si="3772"/>
        <v>17.185290953000003</v>
      </c>
      <c r="CN641" s="650">
        <f t="shared" ca="1" si="3773"/>
        <v>13.946089607999999</v>
      </c>
      <c r="CO641" s="650">
        <f t="shared" ca="1" si="3774"/>
        <v>4.5087507840000001</v>
      </c>
      <c r="CP641" s="650">
        <f t="shared" ca="1" si="3775"/>
        <v>0</v>
      </c>
      <c r="CQ641" s="650">
        <f t="shared" ca="1" si="3776"/>
        <v>8.9444380999999993</v>
      </c>
      <c r="CR641" s="667">
        <f t="shared" ca="1" si="3777"/>
        <v>14.700667380000001</v>
      </c>
      <c r="CS641" s="667">
        <f t="shared" ca="1" si="3778"/>
        <v>12.596066535</v>
      </c>
      <c r="CT641" s="667">
        <f t="shared" ca="1" si="3779"/>
        <v>14.11571799</v>
      </c>
      <c r="CU641" s="650">
        <f t="shared" ca="1" si="3780"/>
        <v>12.97839991</v>
      </c>
      <c r="CV641" s="650">
        <f t="shared" ca="1" si="3781"/>
        <v>7.6083321600000007</v>
      </c>
      <c r="CW641" s="650">
        <f t="shared" ca="1" si="3782"/>
        <v>8.3733210240000009</v>
      </c>
      <c r="CX641" s="667">
        <f t="shared" ca="1" si="3783"/>
        <v>0.88613783999999995</v>
      </c>
      <c r="CY641" s="652">
        <f t="shared" ca="1" si="3784"/>
        <v>209.46457348400006</v>
      </c>
      <c r="CZ641" s="606">
        <f t="shared" ca="1" si="3786"/>
        <v>6.6143970527936205E-2</v>
      </c>
      <c r="DA641" s="645"/>
    </row>
    <row r="642" spans="1:105" ht="15" x14ac:dyDescent="0.25">
      <c r="A642" s="615">
        <v>852</v>
      </c>
      <c r="B642" s="616"/>
      <c r="C642" s="616" t="s">
        <v>896</v>
      </c>
      <c r="D642" s="616" t="str">
        <f t="shared" si="3404"/>
        <v>Magazines ReadHome and Gardening</v>
      </c>
      <c r="E642" s="568" t="s">
        <v>901</v>
      </c>
      <c r="F642" s="620">
        <v>4.3305875000000001E-2</v>
      </c>
      <c r="G642" s="621">
        <v>4.0227497000000001E-2</v>
      </c>
      <c r="H642" s="622">
        <v>92.891545059999999</v>
      </c>
      <c r="I642" s="621">
        <v>4.9904441000000001E-2</v>
      </c>
      <c r="J642" s="622">
        <v>115.2371136</v>
      </c>
      <c r="K642" s="621">
        <v>3.1631765999999999E-2</v>
      </c>
      <c r="L642" s="623">
        <v>73.042666359999998</v>
      </c>
      <c r="M642" s="624">
        <v>3.3001862999999999E-2</v>
      </c>
      <c r="N642" s="625">
        <v>76.206433689999997</v>
      </c>
      <c r="O642" s="624">
        <v>5.7450935000000002E-2</v>
      </c>
      <c r="P642" s="626">
        <v>132.66314159999999</v>
      </c>
      <c r="Q642" s="627">
        <v>3.3738665000000001E-2</v>
      </c>
      <c r="R642" s="628">
        <v>77.907824039999994</v>
      </c>
      <c r="S642" s="627">
        <v>3.8478078999999998E-2</v>
      </c>
      <c r="T642" s="628">
        <v>88.851866759999993</v>
      </c>
      <c r="U642" s="627">
        <v>8.7728279000000006E-2</v>
      </c>
      <c r="V642" s="628">
        <v>202.5782379</v>
      </c>
      <c r="W642" s="627">
        <v>6.4224403999999999E-2</v>
      </c>
      <c r="X642" s="628">
        <v>148.30413469999999</v>
      </c>
      <c r="Y642" s="627">
        <v>3.9372632999999997E-2</v>
      </c>
      <c r="Z642" s="629">
        <v>90.917532199999997</v>
      </c>
      <c r="AA642" s="630">
        <v>3.6333355999999997E-2</v>
      </c>
      <c r="AB642" s="631">
        <v>83.899368140000007</v>
      </c>
      <c r="AC642" s="630">
        <v>3.9351574E-2</v>
      </c>
      <c r="AD642" s="631">
        <v>90.868902259999999</v>
      </c>
      <c r="AE642" s="630">
        <v>4.0283830999999999E-2</v>
      </c>
      <c r="AF642" s="631">
        <v>93.02162869</v>
      </c>
      <c r="AG642" s="630">
        <v>9.4126347999999999E-2</v>
      </c>
      <c r="AH642" s="631">
        <v>217.3523739</v>
      </c>
      <c r="AI642" s="630">
        <v>3.9033243000000002E-2</v>
      </c>
      <c r="AJ642" s="632">
        <v>90.133826780000007</v>
      </c>
      <c r="AK642" s="633">
        <v>6.5183343000000005E-2</v>
      </c>
      <c r="AL642" s="634">
        <v>150.51847380000001</v>
      </c>
      <c r="AM642" s="633">
        <v>3.5218364000000002E-2</v>
      </c>
      <c r="AN642" s="634">
        <v>81.324679430000003</v>
      </c>
      <c r="AO642" s="633">
        <v>3.8996112999999999E-2</v>
      </c>
      <c r="AP642" s="635">
        <v>90.048087659999993</v>
      </c>
      <c r="AQ642" s="630">
        <v>4.3762381000000003E-2</v>
      </c>
      <c r="AR642" s="631">
        <v>101.0541412</v>
      </c>
      <c r="AS642" s="630">
        <v>4.2668231000000001E-2</v>
      </c>
      <c r="AT642" s="631">
        <v>98.527579689999996</v>
      </c>
      <c r="AU642" s="630">
        <v>4.2903511999999998E-2</v>
      </c>
      <c r="AV642" s="632">
        <v>99.07087937</v>
      </c>
      <c r="AW642" s="633">
        <v>2.0648267000000001E-2</v>
      </c>
      <c r="AX642" s="635">
        <v>47.680058799999998</v>
      </c>
      <c r="AY642" s="604"/>
      <c r="AZ642" s="568" t="str">
        <f t="shared" si="3547"/>
        <v>Home and Gardening</v>
      </c>
      <c r="BA642" s="665">
        <f t="shared" si="3738"/>
        <v>0</v>
      </c>
      <c r="BB642" s="665">
        <f t="shared" si="3739"/>
        <v>0</v>
      </c>
      <c r="BC642" s="665">
        <f t="shared" si="3740"/>
        <v>0.72753061799999996</v>
      </c>
      <c r="BD642" s="648">
        <f t="shared" si="3741"/>
        <v>3.4981974779999998</v>
      </c>
      <c r="BE642" s="648">
        <f t="shared" si="3742"/>
        <v>0</v>
      </c>
      <c r="BF642" s="666">
        <f t="shared" si="3743"/>
        <v>1.7881492450000001</v>
      </c>
      <c r="BG642" s="666">
        <f t="shared" si="3744"/>
        <v>1.000430054</v>
      </c>
      <c r="BH642" s="666">
        <f t="shared" si="3745"/>
        <v>0</v>
      </c>
      <c r="BI642" s="666">
        <f t="shared" si="3746"/>
        <v>0.32112202000000001</v>
      </c>
      <c r="BJ642" s="666">
        <f t="shared" si="3747"/>
        <v>0.78745265999999992</v>
      </c>
      <c r="BK642" s="650">
        <f t="shared" si="3748"/>
        <v>1.0900006799999999</v>
      </c>
      <c r="BL642" s="650">
        <f t="shared" si="3749"/>
        <v>0.550922036</v>
      </c>
      <c r="BM642" s="650">
        <f t="shared" si="3750"/>
        <v>0</v>
      </c>
      <c r="BN642" s="650">
        <f t="shared" si="3751"/>
        <v>0</v>
      </c>
      <c r="BO642" s="650">
        <f t="shared" si="3752"/>
        <v>0.62453188800000003</v>
      </c>
      <c r="BP642" s="667">
        <f t="shared" si="3753"/>
        <v>0.65183343000000005</v>
      </c>
      <c r="BQ642" s="667">
        <f t="shared" si="3754"/>
        <v>0.31696527600000002</v>
      </c>
      <c r="BR642" s="667">
        <f t="shared" si="3755"/>
        <v>0.23397667799999999</v>
      </c>
      <c r="BS642" s="650">
        <f t="shared" si="3756"/>
        <v>0.131287143</v>
      </c>
      <c r="BT642" s="650">
        <f t="shared" si="3757"/>
        <v>0.59735523400000001</v>
      </c>
      <c r="BU642" s="650">
        <f t="shared" si="3758"/>
        <v>8.5807023999999996E-2</v>
      </c>
      <c r="BV642" s="667">
        <f t="shared" si="3759"/>
        <v>8.2593068000000006E-2</v>
      </c>
      <c r="BW642" s="652">
        <f t="shared" si="3760"/>
        <v>12.488154531999996</v>
      </c>
      <c r="BX642" s="606">
        <f t="shared" si="3785"/>
        <v>0.1176670654068358</v>
      </c>
      <c r="BY642" s="645">
        <f t="shared" ca="1" si="3761"/>
        <v>99.75166713909293</v>
      </c>
      <c r="BZ642" s="608"/>
      <c r="CB642" s="616" t="str">
        <f t="shared" si="3549"/>
        <v>Home and Gardening</v>
      </c>
      <c r="CC642" s="665">
        <f t="shared" ca="1" si="3762"/>
        <v>0</v>
      </c>
      <c r="CD642" s="665">
        <f t="shared" ca="1" si="3763"/>
        <v>0.14971332300000001</v>
      </c>
      <c r="CE642" s="665">
        <f t="shared" ca="1" si="3764"/>
        <v>19.327009025999999</v>
      </c>
      <c r="CF642" s="648">
        <f t="shared" ca="1" si="3765"/>
        <v>65.772712959000003</v>
      </c>
      <c r="CG642" s="648">
        <f t="shared" ca="1" si="3766"/>
        <v>0.28725467500000001</v>
      </c>
      <c r="CH642" s="666">
        <f t="shared" ca="1" si="3767"/>
        <v>45.580936415000004</v>
      </c>
      <c r="CI642" s="666">
        <f t="shared" ca="1" si="3768"/>
        <v>21.239899607999998</v>
      </c>
      <c r="CJ642" s="666">
        <f t="shared" ca="1" si="3769"/>
        <v>0</v>
      </c>
      <c r="CK642" s="666">
        <f t="shared" ca="1" si="3770"/>
        <v>6.3582159960000002</v>
      </c>
      <c r="CL642" s="666">
        <f t="shared" ca="1" si="3771"/>
        <v>14.292265778999999</v>
      </c>
      <c r="CM642" s="650">
        <f t="shared" ca="1" si="3772"/>
        <v>35.134355251999999</v>
      </c>
      <c r="CN642" s="650">
        <f t="shared" ca="1" si="3773"/>
        <v>29.395625777999999</v>
      </c>
      <c r="CO642" s="650">
        <f t="shared" ca="1" si="3774"/>
        <v>7.7344955520000003</v>
      </c>
      <c r="CP642" s="650">
        <f t="shared" ca="1" si="3775"/>
        <v>0</v>
      </c>
      <c r="CQ642" s="650">
        <f t="shared" ca="1" si="3776"/>
        <v>18.540790425000001</v>
      </c>
      <c r="CR642" s="667">
        <f t="shared" ca="1" si="3777"/>
        <v>27.377004060000001</v>
      </c>
      <c r="CS642" s="667">
        <f t="shared" ca="1" si="3778"/>
        <v>18.771388012000003</v>
      </c>
      <c r="CT642" s="667">
        <f t="shared" ca="1" si="3779"/>
        <v>23.163691121999999</v>
      </c>
      <c r="CU642" s="650">
        <f t="shared" ca="1" si="3780"/>
        <v>16.235843351</v>
      </c>
      <c r="CV642" s="650">
        <f t="shared" ca="1" si="3781"/>
        <v>12.288450528</v>
      </c>
      <c r="CW642" s="650">
        <f t="shared" ca="1" si="3782"/>
        <v>10.253939367999999</v>
      </c>
      <c r="CX642" s="667">
        <f t="shared" ca="1" si="3783"/>
        <v>1.6518613600000001</v>
      </c>
      <c r="CY642" s="652">
        <f t="shared" ca="1" si="3784"/>
        <v>373.55545258899991</v>
      </c>
      <c r="CZ642" s="606">
        <f t="shared" ca="1" si="3786"/>
        <v>0.11795999884669775</v>
      </c>
      <c r="DA642" s="645"/>
    </row>
    <row r="643" spans="1:105" ht="15" x14ac:dyDescent="0.25">
      <c r="A643" s="615">
        <v>853</v>
      </c>
      <c r="B643" s="616"/>
      <c r="C643" s="616" t="s">
        <v>896</v>
      </c>
      <c r="D643" s="616" t="str">
        <f t="shared" si="3404"/>
        <v>Magazines ReadComputers and Electrical</v>
      </c>
      <c r="E643" s="568" t="s">
        <v>902</v>
      </c>
      <c r="F643" s="620">
        <v>3.0334889E-2</v>
      </c>
      <c r="G643" s="621">
        <v>5.1865913E-2</v>
      </c>
      <c r="H643" s="622">
        <v>170.977756</v>
      </c>
      <c r="I643" s="621">
        <v>5.3282489000000002E-2</v>
      </c>
      <c r="J643" s="622">
        <v>175.64755020000001</v>
      </c>
      <c r="K643" s="621">
        <v>3.621067E-2</v>
      </c>
      <c r="L643" s="623">
        <v>119.3697121</v>
      </c>
      <c r="M643" s="624">
        <v>2.7708188000000002E-2</v>
      </c>
      <c r="N643" s="625">
        <v>91.340990149999996</v>
      </c>
      <c r="O643" s="624">
        <v>5.2677733999999997E-2</v>
      </c>
      <c r="P643" s="626">
        <v>173.6539535</v>
      </c>
      <c r="Q643" s="627">
        <v>2.2876212E-2</v>
      </c>
      <c r="R643" s="628">
        <v>75.412216749999999</v>
      </c>
      <c r="S643" s="627">
        <v>2.5941881999999999E-2</v>
      </c>
      <c r="T643" s="628">
        <v>85.518300679999996</v>
      </c>
      <c r="U643" s="627">
        <v>8.4087371999999994E-2</v>
      </c>
      <c r="V643" s="628">
        <v>277.19689840000001</v>
      </c>
      <c r="W643" s="627">
        <v>4.8416145000000001E-2</v>
      </c>
      <c r="X643" s="628">
        <v>159.6054796</v>
      </c>
      <c r="Y643" s="627">
        <v>2.4087434000000001E-2</v>
      </c>
      <c r="Z643" s="629">
        <v>79.405050500000002</v>
      </c>
      <c r="AA643" s="630">
        <v>2.0890621000000002E-2</v>
      </c>
      <c r="AB643" s="631">
        <v>68.866647540000002</v>
      </c>
      <c r="AC643" s="630">
        <v>2.1232394000000002E-2</v>
      </c>
      <c r="AD643" s="631">
        <v>69.993314310000002</v>
      </c>
      <c r="AE643" s="630">
        <v>2.6529295000000001E-2</v>
      </c>
      <c r="AF643" s="631">
        <v>87.454729389999997</v>
      </c>
      <c r="AG643" s="630">
        <v>7.0738044999999999E-2</v>
      </c>
      <c r="AH643" s="631">
        <v>233.1903868</v>
      </c>
      <c r="AI643" s="630">
        <v>2.0005655000000001E-2</v>
      </c>
      <c r="AJ643" s="632">
        <v>65.949327179999997</v>
      </c>
      <c r="AK643" s="633">
        <v>4.415533E-2</v>
      </c>
      <c r="AL643" s="634">
        <v>145.55955739999999</v>
      </c>
      <c r="AM643" s="633">
        <v>2.1849934000000001E-2</v>
      </c>
      <c r="AN643" s="634">
        <v>72.029054830000007</v>
      </c>
      <c r="AO643" s="633">
        <v>2.3259048000000001E-2</v>
      </c>
      <c r="AP643" s="635">
        <v>76.674246620000005</v>
      </c>
      <c r="AQ643" s="630">
        <v>3.4360726000000001E-2</v>
      </c>
      <c r="AR643" s="631">
        <v>113.2713084</v>
      </c>
      <c r="AS643" s="630">
        <v>2.3068760000000001E-2</v>
      </c>
      <c r="AT643" s="631">
        <v>76.046957460000002</v>
      </c>
      <c r="AU643" s="630">
        <v>3.1266205999999998E-2</v>
      </c>
      <c r="AV643" s="632">
        <v>103.0701193</v>
      </c>
      <c r="AW643" s="633">
        <v>1.345881E-2</v>
      </c>
      <c r="AX643" s="635">
        <v>44.367426379999998</v>
      </c>
      <c r="AY643" s="604"/>
      <c r="AZ643" s="568" t="str">
        <f t="shared" si="3547"/>
        <v>Computers and Electrical</v>
      </c>
      <c r="BA643" s="665">
        <f t="shared" si="3738"/>
        <v>0</v>
      </c>
      <c r="BB643" s="665">
        <f t="shared" si="3739"/>
        <v>0</v>
      </c>
      <c r="BC643" s="665">
        <f t="shared" si="3740"/>
        <v>0.83284541000000001</v>
      </c>
      <c r="BD643" s="648">
        <f t="shared" si="3741"/>
        <v>2.9370679280000003</v>
      </c>
      <c r="BE643" s="648">
        <f t="shared" si="3742"/>
        <v>0</v>
      </c>
      <c r="BF643" s="666">
        <f t="shared" si="3743"/>
        <v>1.212439236</v>
      </c>
      <c r="BG643" s="666">
        <f t="shared" si="3744"/>
        <v>0.67448893200000004</v>
      </c>
      <c r="BH643" s="666">
        <f t="shared" si="3745"/>
        <v>0</v>
      </c>
      <c r="BI643" s="666">
        <f t="shared" si="3746"/>
        <v>0.242080725</v>
      </c>
      <c r="BJ643" s="666">
        <f t="shared" si="3747"/>
        <v>0.48174868000000004</v>
      </c>
      <c r="BK643" s="650">
        <f t="shared" si="3748"/>
        <v>0.62671863000000005</v>
      </c>
      <c r="BL643" s="650">
        <f t="shared" si="3749"/>
        <v>0.29725351600000005</v>
      </c>
      <c r="BM643" s="650">
        <f t="shared" si="3750"/>
        <v>0</v>
      </c>
      <c r="BN643" s="650">
        <f t="shared" si="3751"/>
        <v>0</v>
      </c>
      <c r="BO643" s="650">
        <f t="shared" si="3752"/>
        <v>0.32009048000000001</v>
      </c>
      <c r="BP643" s="667">
        <f t="shared" si="3753"/>
        <v>0.44155329999999998</v>
      </c>
      <c r="BQ643" s="667">
        <f t="shared" si="3754"/>
        <v>0.19664940600000003</v>
      </c>
      <c r="BR643" s="667">
        <f t="shared" si="3755"/>
        <v>0.139554288</v>
      </c>
      <c r="BS643" s="650">
        <f t="shared" si="3756"/>
        <v>0.103082178</v>
      </c>
      <c r="BT643" s="650">
        <f t="shared" si="3757"/>
        <v>0.32296264000000002</v>
      </c>
      <c r="BU643" s="650">
        <f t="shared" si="3758"/>
        <v>6.2532411999999996E-2</v>
      </c>
      <c r="BV643" s="667">
        <f t="shared" si="3759"/>
        <v>5.3835239999999999E-2</v>
      </c>
      <c r="BW643" s="652">
        <f t="shared" si="3760"/>
        <v>8.9449030009999984</v>
      </c>
      <c r="BX643" s="606">
        <f t="shared" si="3785"/>
        <v>8.4281507229868172E-2</v>
      </c>
      <c r="BY643" s="645">
        <f t="shared" ca="1" si="3761"/>
        <v>102.99578843125576</v>
      </c>
      <c r="BZ643" s="608"/>
      <c r="CB643" s="616" t="str">
        <f t="shared" si="3549"/>
        <v>Computers and Electrical</v>
      </c>
      <c r="CC643" s="665">
        <f t="shared" ca="1" si="3762"/>
        <v>0</v>
      </c>
      <c r="CD643" s="665">
        <f t="shared" ca="1" si="3763"/>
        <v>0.15984746700000002</v>
      </c>
      <c r="CE643" s="665">
        <f t="shared" ca="1" si="3764"/>
        <v>22.124719370000001</v>
      </c>
      <c r="CF643" s="648">
        <f t="shared" ca="1" si="3765"/>
        <v>55.222418684000004</v>
      </c>
      <c r="CG643" s="648">
        <f t="shared" ca="1" si="3766"/>
        <v>0.26338866999999999</v>
      </c>
      <c r="CH643" s="666">
        <f t="shared" ca="1" si="3767"/>
        <v>30.905762412000001</v>
      </c>
      <c r="CI643" s="666">
        <f t="shared" ca="1" si="3768"/>
        <v>14.319918864</v>
      </c>
      <c r="CJ643" s="666">
        <f t="shared" ca="1" si="3769"/>
        <v>0</v>
      </c>
      <c r="CK643" s="666">
        <f t="shared" ca="1" si="3770"/>
        <v>4.7931983550000004</v>
      </c>
      <c r="CL643" s="666">
        <f t="shared" ca="1" si="3771"/>
        <v>8.7437385420000009</v>
      </c>
      <c r="CM643" s="650">
        <f t="shared" ca="1" si="3772"/>
        <v>20.201230507000002</v>
      </c>
      <c r="CN643" s="650">
        <f t="shared" ca="1" si="3773"/>
        <v>15.860598318000001</v>
      </c>
      <c r="CO643" s="650">
        <f t="shared" ca="1" si="3774"/>
        <v>5.0936246399999998</v>
      </c>
      <c r="CP643" s="650">
        <f t="shared" ca="1" si="3775"/>
        <v>0</v>
      </c>
      <c r="CQ643" s="650">
        <f t="shared" ca="1" si="3776"/>
        <v>9.5026861250000003</v>
      </c>
      <c r="CR643" s="667">
        <f t="shared" ca="1" si="3777"/>
        <v>18.545238600000001</v>
      </c>
      <c r="CS643" s="667">
        <f t="shared" ca="1" si="3778"/>
        <v>11.646014822000001</v>
      </c>
      <c r="CT643" s="667">
        <f t="shared" ca="1" si="3779"/>
        <v>13.815874512000001</v>
      </c>
      <c r="CU643" s="650">
        <f t="shared" ca="1" si="3780"/>
        <v>12.747829346</v>
      </c>
      <c r="CV643" s="650">
        <f t="shared" ca="1" si="3781"/>
        <v>6.64380288</v>
      </c>
      <c r="CW643" s="650">
        <f t="shared" ca="1" si="3782"/>
        <v>7.4726232339999994</v>
      </c>
      <c r="CX643" s="667">
        <f t="shared" ca="1" si="3783"/>
        <v>1.0767047999999999</v>
      </c>
      <c r="CY643" s="652">
        <f t="shared" ca="1" si="3784"/>
        <v>259.13922014800005</v>
      </c>
      <c r="CZ643" s="606">
        <f t="shared" ca="1" si="3786"/>
        <v>8.1830051998797615E-2</v>
      </c>
      <c r="DA643" s="645"/>
    </row>
    <row r="644" spans="1:105" ht="15" x14ac:dyDescent="0.25">
      <c r="A644" s="615">
        <v>855</v>
      </c>
      <c r="B644" s="616"/>
      <c r="C644" s="616" t="s">
        <v>896</v>
      </c>
      <c r="D644" s="616" t="str">
        <f t="shared" si="3404"/>
        <v>Magazines ReadMotor</v>
      </c>
      <c r="E644" s="568" t="s">
        <v>903</v>
      </c>
      <c r="F644" s="620">
        <v>2.9817243E-2</v>
      </c>
      <c r="G644" s="621">
        <v>5.7501239000000003E-2</v>
      </c>
      <c r="H644" s="622">
        <v>192.84559250000001</v>
      </c>
      <c r="I644" s="621">
        <v>6.8784498999999999E-2</v>
      </c>
      <c r="J644" s="622">
        <v>230.68698670000001</v>
      </c>
      <c r="K644" s="621">
        <v>3.1395406000000001E-2</v>
      </c>
      <c r="L644" s="623">
        <v>105.2927883</v>
      </c>
      <c r="M644" s="624">
        <v>2.6832661000000001E-2</v>
      </c>
      <c r="N644" s="625">
        <v>89.990415089999999</v>
      </c>
      <c r="O644" s="624">
        <v>5.9818103999999997E-2</v>
      </c>
      <c r="P644" s="626">
        <v>200.6158106</v>
      </c>
      <c r="Q644" s="627">
        <v>2.4401084999999999E-2</v>
      </c>
      <c r="R644" s="628">
        <v>81.835485050000003</v>
      </c>
      <c r="S644" s="627">
        <v>2.4465707999999999E-2</v>
      </c>
      <c r="T644" s="628">
        <v>82.052213629999997</v>
      </c>
      <c r="U644" s="627">
        <v>5.3901055000000003E-2</v>
      </c>
      <c r="V644" s="628">
        <v>180.77142509999999</v>
      </c>
      <c r="W644" s="627">
        <v>6.2492476999999998E-2</v>
      </c>
      <c r="X644" s="628">
        <v>209.58502960000001</v>
      </c>
      <c r="Y644" s="627">
        <v>2.3068680000000001E-2</v>
      </c>
      <c r="Z644" s="629">
        <v>77.366910270000005</v>
      </c>
      <c r="AA644" s="630">
        <v>2.0643091999999998E-2</v>
      </c>
      <c r="AB644" s="631">
        <v>69.232063330000003</v>
      </c>
      <c r="AC644" s="630">
        <v>2.0352064999999999E-2</v>
      </c>
      <c r="AD644" s="631">
        <v>68.256026219999995</v>
      </c>
      <c r="AE644" s="630">
        <v>2.4822750000000001E-2</v>
      </c>
      <c r="AF644" s="631">
        <v>83.249649529999999</v>
      </c>
      <c r="AG644" s="630">
        <v>4.8057202E-2</v>
      </c>
      <c r="AH644" s="631">
        <v>161.17252120000001</v>
      </c>
      <c r="AI644" s="630">
        <v>1.9616962000000002E-2</v>
      </c>
      <c r="AJ644" s="632">
        <v>65.790664789999994</v>
      </c>
      <c r="AK644" s="633">
        <v>4.9921944000000003E-2</v>
      </c>
      <c r="AL644" s="634">
        <v>167.4264254</v>
      </c>
      <c r="AM644" s="633">
        <v>2.1696172E-2</v>
      </c>
      <c r="AN644" s="634">
        <v>72.763842199999999</v>
      </c>
      <c r="AO644" s="633">
        <v>2.3391816999999999E-2</v>
      </c>
      <c r="AP644" s="635">
        <v>78.450635640000002</v>
      </c>
      <c r="AQ644" s="630">
        <v>3.1564758999999998E-2</v>
      </c>
      <c r="AR644" s="631">
        <v>105.860758</v>
      </c>
      <c r="AS644" s="630">
        <v>1.9620460999999999E-2</v>
      </c>
      <c r="AT644" s="631">
        <v>65.80239693</v>
      </c>
      <c r="AU644" s="630">
        <v>3.0201490000000001E-2</v>
      </c>
      <c r="AV644" s="632">
        <v>101.2886728</v>
      </c>
      <c r="AW644" s="633">
        <v>2.1288798000000001E-2</v>
      </c>
      <c r="AX644" s="635">
        <v>71.397606019999998</v>
      </c>
      <c r="AY644" s="604"/>
      <c r="AZ644" s="568" t="str">
        <f t="shared" si="3547"/>
        <v>Motor</v>
      </c>
      <c r="BA644" s="665">
        <f t="shared" si="3738"/>
        <v>0</v>
      </c>
      <c r="BB644" s="665">
        <f t="shared" si="3739"/>
        <v>0</v>
      </c>
      <c r="BC644" s="665">
        <f t="shared" si="3740"/>
        <v>0.722094338</v>
      </c>
      <c r="BD644" s="648">
        <f t="shared" si="3741"/>
        <v>2.8442620660000002</v>
      </c>
      <c r="BE644" s="648">
        <f t="shared" si="3742"/>
        <v>0</v>
      </c>
      <c r="BF644" s="666">
        <f t="shared" si="3743"/>
        <v>1.2932575049999999</v>
      </c>
      <c r="BG644" s="666">
        <f t="shared" si="3744"/>
        <v>0.63610840800000001</v>
      </c>
      <c r="BH644" s="666">
        <f t="shared" si="3745"/>
        <v>0</v>
      </c>
      <c r="BI644" s="666">
        <f t="shared" si="3746"/>
        <v>0.31246238500000001</v>
      </c>
      <c r="BJ644" s="666">
        <f t="shared" si="3747"/>
        <v>0.46137360000000005</v>
      </c>
      <c r="BK644" s="650">
        <f t="shared" si="3748"/>
        <v>0.61929276</v>
      </c>
      <c r="BL644" s="650">
        <f t="shared" si="3749"/>
        <v>0.28492890999999998</v>
      </c>
      <c r="BM644" s="650">
        <f t="shared" si="3750"/>
        <v>0</v>
      </c>
      <c r="BN644" s="650">
        <f t="shared" si="3751"/>
        <v>0</v>
      </c>
      <c r="BO644" s="650">
        <f t="shared" si="3752"/>
        <v>0.31387139200000003</v>
      </c>
      <c r="BP644" s="667">
        <f t="shared" si="3753"/>
        <v>0.49921944000000001</v>
      </c>
      <c r="BQ644" s="667">
        <f t="shared" si="3754"/>
        <v>0.19526554800000001</v>
      </c>
      <c r="BR644" s="667">
        <f t="shared" si="3755"/>
        <v>0.140350902</v>
      </c>
      <c r="BS644" s="650">
        <f t="shared" si="3756"/>
        <v>9.4694276999999993E-2</v>
      </c>
      <c r="BT644" s="650">
        <f t="shared" si="3757"/>
        <v>0.27468645399999997</v>
      </c>
      <c r="BU644" s="650">
        <f t="shared" si="3758"/>
        <v>6.0402980000000002E-2</v>
      </c>
      <c r="BV644" s="667">
        <f t="shared" si="3759"/>
        <v>8.5155192000000005E-2</v>
      </c>
      <c r="BW644" s="652">
        <f t="shared" si="3760"/>
        <v>8.8374261569999994</v>
      </c>
      <c r="BX644" s="606">
        <f t="shared" si="3785"/>
        <v>8.3268828791251609E-2</v>
      </c>
      <c r="BY644" s="645">
        <f t="shared" ca="1" si="3761"/>
        <v>102.94392632842624</v>
      </c>
      <c r="BZ644" s="608"/>
      <c r="CB644" s="616" t="str">
        <f t="shared" si="3549"/>
        <v>Motor</v>
      </c>
      <c r="CC644" s="665">
        <f t="shared" ca="1" si="3762"/>
        <v>0</v>
      </c>
      <c r="CD644" s="665">
        <f t="shared" ca="1" si="3763"/>
        <v>0.206353497</v>
      </c>
      <c r="CE644" s="665">
        <f t="shared" ca="1" si="3764"/>
        <v>19.182593065999999</v>
      </c>
      <c r="CF644" s="648">
        <f t="shared" ca="1" si="3765"/>
        <v>53.477493373000001</v>
      </c>
      <c r="CG644" s="648">
        <f t="shared" ca="1" si="3766"/>
        <v>0.29909051999999997</v>
      </c>
      <c r="CH644" s="666">
        <f t="shared" ca="1" si="3767"/>
        <v>32.965865835000002</v>
      </c>
      <c r="CI644" s="666">
        <f t="shared" ca="1" si="3768"/>
        <v>13.505070816</v>
      </c>
      <c r="CJ644" s="666">
        <f t="shared" ca="1" si="3769"/>
        <v>0</v>
      </c>
      <c r="CK644" s="666">
        <f t="shared" ca="1" si="3770"/>
        <v>6.1867552229999996</v>
      </c>
      <c r="CL644" s="666">
        <f t="shared" ca="1" si="3771"/>
        <v>8.3739308399999999</v>
      </c>
      <c r="CM644" s="650">
        <f t="shared" ca="1" si="3772"/>
        <v>19.961869963999998</v>
      </c>
      <c r="CN644" s="650">
        <f t="shared" ca="1" si="3773"/>
        <v>15.202992555</v>
      </c>
      <c r="CO644" s="650">
        <f t="shared" ca="1" si="3774"/>
        <v>4.765968</v>
      </c>
      <c r="CP644" s="650">
        <f t="shared" ca="1" si="3775"/>
        <v>0</v>
      </c>
      <c r="CQ644" s="650">
        <f t="shared" ca="1" si="3776"/>
        <v>9.3180569500000008</v>
      </c>
      <c r="CR644" s="667">
        <f t="shared" ca="1" si="3777"/>
        <v>20.967216480000001</v>
      </c>
      <c r="CS644" s="667">
        <f t="shared" ca="1" si="3778"/>
        <v>11.564059675999999</v>
      </c>
      <c r="CT644" s="667">
        <f t="shared" ca="1" si="3779"/>
        <v>13.894739297999999</v>
      </c>
      <c r="CU644" s="650">
        <f t="shared" ca="1" si="3780"/>
        <v>11.710525589</v>
      </c>
      <c r="CV644" s="650">
        <f t="shared" ca="1" si="3781"/>
        <v>5.6506927679999999</v>
      </c>
      <c r="CW644" s="650">
        <f t="shared" ca="1" si="3782"/>
        <v>7.2181561099999998</v>
      </c>
      <c r="CX644" s="667">
        <f t="shared" ca="1" si="3783"/>
        <v>1.70310384</v>
      </c>
      <c r="CY644" s="652">
        <f t="shared" ca="1" si="3784"/>
        <v>256.15453439999993</v>
      </c>
      <c r="CZ644" s="606">
        <f t="shared" ca="1" si="3786"/>
        <v>8.0887558655569097E-2</v>
      </c>
      <c r="DA644" s="645"/>
    </row>
    <row r="645" spans="1:105" ht="15" x14ac:dyDescent="0.25">
      <c r="A645" s="615">
        <v>856</v>
      </c>
      <c r="B645" s="616"/>
      <c r="C645" s="616" t="s">
        <v>896</v>
      </c>
      <c r="D645" s="616" t="str">
        <f t="shared" si="3404"/>
        <v>Magazines ReadMusic and Film</v>
      </c>
      <c r="E645" s="568" t="s">
        <v>904</v>
      </c>
      <c r="F645" s="620">
        <v>2.5231053E-2</v>
      </c>
      <c r="G645" s="621">
        <v>2.5100002E-2</v>
      </c>
      <c r="H645" s="622">
        <v>99.480594460000006</v>
      </c>
      <c r="I645" s="621">
        <v>4.0330921999999998E-2</v>
      </c>
      <c r="J645" s="622">
        <v>159.8463654</v>
      </c>
      <c r="K645" s="621">
        <v>1.4070028E-2</v>
      </c>
      <c r="L645" s="623">
        <v>55.76472579</v>
      </c>
      <c r="M645" s="624">
        <v>1.3488798999999999E-2</v>
      </c>
      <c r="N645" s="625">
        <v>53.461101419999999</v>
      </c>
      <c r="O645" s="624">
        <v>3.9710055000000001E-2</v>
      </c>
      <c r="P645" s="626">
        <v>157.3856419</v>
      </c>
      <c r="Q645" s="627">
        <v>1.2808207E-2</v>
      </c>
      <c r="R645" s="628">
        <v>50.76366513</v>
      </c>
      <c r="S645" s="627">
        <v>1.7737757999999999E-2</v>
      </c>
      <c r="T645" s="628">
        <v>70.301296489999999</v>
      </c>
      <c r="U645" s="627">
        <v>5.6484813000000002E-2</v>
      </c>
      <c r="V645" s="628">
        <v>223.87021350000001</v>
      </c>
      <c r="W645" s="627">
        <v>4.5301481999999997E-2</v>
      </c>
      <c r="X645" s="628">
        <v>179.54653730000001</v>
      </c>
      <c r="Y645" s="627">
        <v>1.7671528999999998E-2</v>
      </c>
      <c r="Z645" s="629">
        <v>70.03880642</v>
      </c>
      <c r="AA645" s="630">
        <v>1.3930945E-2</v>
      </c>
      <c r="AB645" s="631">
        <v>55.213491079999997</v>
      </c>
      <c r="AC645" s="630">
        <v>1.6932404000000002E-2</v>
      </c>
      <c r="AD645" s="631">
        <v>67.109383649999998</v>
      </c>
      <c r="AE645" s="630">
        <v>2.6388761E-2</v>
      </c>
      <c r="AF645" s="631">
        <v>104.58842420000001</v>
      </c>
      <c r="AG645" s="630">
        <v>5.8651059999999998E-2</v>
      </c>
      <c r="AH645" s="631">
        <v>232.45585170000001</v>
      </c>
      <c r="AI645" s="630">
        <v>1.7694494000000002E-2</v>
      </c>
      <c r="AJ645" s="632">
        <v>70.129828130000007</v>
      </c>
      <c r="AK645" s="633">
        <v>4.5775007E-2</v>
      </c>
      <c r="AL645" s="634">
        <v>181.42329219999999</v>
      </c>
      <c r="AM645" s="633">
        <v>2.2732874E-2</v>
      </c>
      <c r="AN645" s="634">
        <v>90.098791230000003</v>
      </c>
      <c r="AO645" s="633">
        <v>2.7792454000000001E-2</v>
      </c>
      <c r="AP645" s="635">
        <v>110.15177799999999</v>
      </c>
      <c r="AQ645" s="630">
        <v>3.3476486E-2</v>
      </c>
      <c r="AR645" s="631">
        <v>132.6797024</v>
      </c>
      <c r="AS645" s="630">
        <v>2.5191346E-2</v>
      </c>
      <c r="AT645" s="631">
        <v>99.842624880000002</v>
      </c>
      <c r="AU645" s="630">
        <v>3.4946730000000002E-2</v>
      </c>
      <c r="AV645" s="632">
        <v>138.5068235</v>
      </c>
      <c r="AW645" s="633">
        <v>1.4903832000000001E-2</v>
      </c>
      <c r="AX645" s="635">
        <v>59.069399220000001</v>
      </c>
      <c r="AY645" s="672"/>
      <c r="AZ645" s="568" t="str">
        <f t="shared" si="3547"/>
        <v>Music and Film</v>
      </c>
      <c r="BA645" s="665">
        <f t="shared" si="3738"/>
        <v>0</v>
      </c>
      <c r="BB645" s="665">
        <f t="shared" si="3739"/>
        <v>0</v>
      </c>
      <c r="BC645" s="665">
        <f t="shared" si="3740"/>
        <v>0.323610644</v>
      </c>
      <c r="BD645" s="648">
        <f t="shared" si="3741"/>
        <v>1.429812694</v>
      </c>
      <c r="BE645" s="648">
        <f t="shared" si="3742"/>
        <v>0</v>
      </c>
      <c r="BF645" s="666">
        <f t="shared" si="3743"/>
        <v>0.67883497100000001</v>
      </c>
      <c r="BG645" s="666">
        <f t="shared" si="3744"/>
        <v>0.46118170799999997</v>
      </c>
      <c r="BH645" s="666">
        <f t="shared" si="3745"/>
        <v>0</v>
      </c>
      <c r="BI645" s="666">
        <f t="shared" si="3746"/>
        <v>0.22650740999999999</v>
      </c>
      <c r="BJ645" s="666">
        <f t="shared" si="3747"/>
        <v>0.35343057999999994</v>
      </c>
      <c r="BK645" s="650">
        <f t="shared" si="3748"/>
        <v>0.41792835</v>
      </c>
      <c r="BL645" s="650">
        <f t="shared" si="3749"/>
        <v>0.23705365600000003</v>
      </c>
      <c r="BM645" s="650">
        <f t="shared" si="3750"/>
        <v>0</v>
      </c>
      <c r="BN645" s="650">
        <f t="shared" si="3751"/>
        <v>0</v>
      </c>
      <c r="BO645" s="650">
        <f t="shared" si="3752"/>
        <v>0.28311190400000003</v>
      </c>
      <c r="BP645" s="667">
        <f t="shared" si="3753"/>
        <v>0.45775007000000001</v>
      </c>
      <c r="BQ645" s="667">
        <f t="shared" si="3754"/>
        <v>0.20459586600000002</v>
      </c>
      <c r="BR645" s="667">
        <f t="shared" si="3755"/>
        <v>0.16675472400000002</v>
      </c>
      <c r="BS645" s="650">
        <f t="shared" si="3756"/>
        <v>0.100429458</v>
      </c>
      <c r="BT645" s="650">
        <f t="shared" si="3757"/>
        <v>0.35267884399999999</v>
      </c>
      <c r="BU645" s="650">
        <f t="shared" si="3758"/>
        <v>6.9893460000000004E-2</v>
      </c>
      <c r="BV645" s="667">
        <f t="shared" si="3759"/>
        <v>5.9615328000000002E-2</v>
      </c>
      <c r="BW645" s="652">
        <f t="shared" si="3760"/>
        <v>5.8231896669999994</v>
      </c>
      <c r="BX645" s="674">
        <f t="shared" si="3785"/>
        <v>5.4867805941024334E-2</v>
      </c>
      <c r="BY645" s="645">
        <f t="shared" ca="1" si="3761"/>
        <v>91.231265106879277</v>
      </c>
      <c r="BZ645" s="608"/>
      <c r="CB645" s="616" t="str">
        <f t="shared" si="3549"/>
        <v>Music and Film</v>
      </c>
      <c r="CC645" s="665">
        <f t="shared" ca="1" si="3762"/>
        <v>0</v>
      </c>
      <c r="CD645" s="665">
        <f t="shared" ca="1" si="3763"/>
        <v>0.120992766</v>
      </c>
      <c r="CE645" s="665">
        <f t="shared" ca="1" si="3764"/>
        <v>8.5967871080000009</v>
      </c>
      <c r="CF645" s="648">
        <f t="shared" ca="1" si="3765"/>
        <v>26.883176406999997</v>
      </c>
      <c r="CG645" s="648">
        <f t="shared" ca="1" si="3766"/>
        <v>0.198550275</v>
      </c>
      <c r="CH645" s="666">
        <f t="shared" ca="1" si="3767"/>
        <v>17.303887657000001</v>
      </c>
      <c r="CI645" s="666">
        <f t="shared" ca="1" si="3768"/>
        <v>9.7912424159999993</v>
      </c>
      <c r="CJ645" s="666">
        <f t="shared" ca="1" si="3769"/>
        <v>0</v>
      </c>
      <c r="CK645" s="666">
        <f t="shared" ca="1" si="3770"/>
        <v>4.484846718</v>
      </c>
      <c r="CL645" s="666">
        <f t="shared" ca="1" si="3771"/>
        <v>6.4147650269999996</v>
      </c>
      <c r="CM645" s="650">
        <f t="shared" ca="1" si="3772"/>
        <v>13.471223815</v>
      </c>
      <c r="CN645" s="650">
        <f t="shared" ca="1" si="3773"/>
        <v>12.648505788000001</v>
      </c>
      <c r="CO645" s="650">
        <f t="shared" ca="1" si="3774"/>
        <v>5.0666421120000003</v>
      </c>
      <c r="CP645" s="650">
        <f t="shared" ca="1" si="3775"/>
        <v>0</v>
      </c>
      <c r="CQ645" s="650">
        <f t="shared" ca="1" si="3776"/>
        <v>8.4048846500000014</v>
      </c>
      <c r="CR645" s="667">
        <f t="shared" ca="1" si="3777"/>
        <v>19.225502939999998</v>
      </c>
      <c r="CS645" s="667">
        <f t="shared" ca="1" si="3778"/>
        <v>12.116621842000001</v>
      </c>
      <c r="CT645" s="667">
        <f t="shared" ca="1" si="3779"/>
        <v>16.508717676</v>
      </c>
      <c r="CU645" s="650">
        <f t="shared" ca="1" si="3780"/>
        <v>12.419776305999999</v>
      </c>
      <c r="CV645" s="650">
        <f t="shared" ca="1" si="3781"/>
        <v>7.2551076480000001</v>
      </c>
      <c r="CW645" s="650">
        <f t="shared" ca="1" si="3782"/>
        <v>8.3522684700000003</v>
      </c>
      <c r="CX645" s="667">
        <f t="shared" ca="1" si="3783"/>
        <v>1.19230656</v>
      </c>
      <c r="CY645" s="652">
        <f t="shared" ca="1" si="3784"/>
        <v>190.45580618100001</v>
      </c>
      <c r="CZ645" s="674">
        <f t="shared" ca="1" si="3786"/>
        <v>6.0141450276662921E-2</v>
      </c>
      <c r="DA645" s="645"/>
    </row>
    <row r="646" spans="1:105" ht="15" x14ac:dyDescent="0.25">
      <c r="A646" s="615">
        <v>857</v>
      </c>
      <c r="B646" s="616"/>
      <c r="C646" s="616" t="s">
        <v>896</v>
      </c>
      <c r="D646" s="616" t="str">
        <f t="shared" si="3404"/>
        <v>Magazines ReadSport</v>
      </c>
      <c r="E646" s="568" t="s">
        <v>905</v>
      </c>
      <c r="F646" s="620">
        <v>2.5622315999999999E-2</v>
      </c>
      <c r="G646" s="621">
        <v>3.5531712999999999E-2</v>
      </c>
      <c r="H646" s="622">
        <v>138.67486830000001</v>
      </c>
      <c r="I646" s="621">
        <v>4.8252599E-2</v>
      </c>
      <c r="J646" s="622">
        <v>188.32255420000001</v>
      </c>
      <c r="K646" s="621">
        <v>2.0189677E-2</v>
      </c>
      <c r="L646" s="623">
        <v>78.797236080000005</v>
      </c>
      <c r="M646" s="624">
        <v>1.7252677000000001E-2</v>
      </c>
      <c r="N646" s="625">
        <v>67.334572410000007</v>
      </c>
      <c r="O646" s="624">
        <v>4.6658702000000003E-2</v>
      </c>
      <c r="P646" s="626">
        <v>182.10181449999999</v>
      </c>
      <c r="Q646" s="627">
        <v>1.4803515999999999E-2</v>
      </c>
      <c r="R646" s="628">
        <v>57.775869970000002</v>
      </c>
      <c r="S646" s="627">
        <v>1.9440651999999999E-2</v>
      </c>
      <c r="T646" s="628">
        <v>75.873905609999994</v>
      </c>
      <c r="U646" s="627">
        <v>7.1184452999999995E-2</v>
      </c>
      <c r="V646" s="628">
        <v>277.82209</v>
      </c>
      <c r="W646" s="627">
        <v>4.8018658999999998E-2</v>
      </c>
      <c r="X646" s="628">
        <v>187.40951899999999</v>
      </c>
      <c r="Y646" s="627">
        <v>2.0384995E-2</v>
      </c>
      <c r="Z646" s="629">
        <v>79.559533849999994</v>
      </c>
      <c r="AA646" s="630">
        <v>1.4380992E-2</v>
      </c>
      <c r="AB646" s="631">
        <v>56.126822109999999</v>
      </c>
      <c r="AC646" s="630">
        <v>1.6913455000000001E-2</v>
      </c>
      <c r="AD646" s="631">
        <v>66.010641890000002</v>
      </c>
      <c r="AE646" s="630">
        <v>2.5769091000000001E-2</v>
      </c>
      <c r="AF646" s="631">
        <v>100.5728417</v>
      </c>
      <c r="AG646" s="630">
        <v>6.8862859999999998E-2</v>
      </c>
      <c r="AH646" s="631">
        <v>268.76126770000002</v>
      </c>
      <c r="AI646" s="630">
        <v>1.6566094999999999E-2</v>
      </c>
      <c r="AJ646" s="632">
        <v>64.654948270000006</v>
      </c>
      <c r="AK646" s="633">
        <v>4.0835852999999998E-2</v>
      </c>
      <c r="AL646" s="634">
        <v>159.3761227</v>
      </c>
      <c r="AM646" s="633">
        <v>1.9810129999999999E-2</v>
      </c>
      <c r="AN646" s="634">
        <v>77.315924150000001</v>
      </c>
      <c r="AO646" s="633">
        <v>2.3380208999999999E-2</v>
      </c>
      <c r="AP646" s="635">
        <v>91.249399010000005</v>
      </c>
      <c r="AQ646" s="630">
        <v>3.2573986999999999E-2</v>
      </c>
      <c r="AR646" s="631">
        <v>127.13131389999999</v>
      </c>
      <c r="AS646" s="630">
        <v>1.9473819E-2</v>
      </c>
      <c r="AT646" s="631">
        <v>76.003350979999993</v>
      </c>
      <c r="AU646" s="630">
        <v>2.8280772999999999E-2</v>
      </c>
      <c r="AV646" s="632">
        <v>110.37555279999999</v>
      </c>
      <c r="AW646" s="633">
        <v>1.2497823E-2</v>
      </c>
      <c r="AX646" s="635">
        <v>48.777103240000002</v>
      </c>
      <c r="AY646" s="604"/>
      <c r="AZ646" s="568" t="str">
        <f t="shared" si="3547"/>
        <v>Sport</v>
      </c>
      <c r="BA646" s="665">
        <f t="shared" si="3738"/>
        <v>0</v>
      </c>
      <c r="BB646" s="665">
        <f t="shared" si="3739"/>
        <v>0</v>
      </c>
      <c r="BC646" s="665">
        <f t="shared" si="3740"/>
        <v>0.464362571</v>
      </c>
      <c r="BD646" s="648">
        <f t="shared" si="3741"/>
        <v>1.828783762</v>
      </c>
      <c r="BE646" s="648">
        <f t="shared" si="3742"/>
        <v>0</v>
      </c>
      <c r="BF646" s="666">
        <f t="shared" si="3743"/>
        <v>0.78458634799999993</v>
      </c>
      <c r="BG646" s="666">
        <f t="shared" si="3744"/>
        <v>0.50545695199999996</v>
      </c>
      <c r="BH646" s="666">
        <f t="shared" si="3745"/>
        <v>0</v>
      </c>
      <c r="BI646" s="666">
        <f t="shared" si="3746"/>
        <v>0.24009329499999998</v>
      </c>
      <c r="BJ646" s="666">
        <f t="shared" si="3747"/>
        <v>0.4076999</v>
      </c>
      <c r="BK646" s="650">
        <f t="shared" si="3748"/>
        <v>0.43142976</v>
      </c>
      <c r="BL646" s="650">
        <f t="shared" si="3749"/>
        <v>0.23678837000000003</v>
      </c>
      <c r="BM646" s="650">
        <f t="shared" si="3750"/>
        <v>0</v>
      </c>
      <c r="BN646" s="650">
        <f t="shared" si="3751"/>
        <v>0</v>
      </c>
      <c r="BO646" s="650">
        <f t="shared" si="3752"/>
        <v>0.26505751999999999</v>
      </c>
      <c r="BP646" s="667">
        <f t="shared" si="3753"/>
        <v>0.40835853</v>
      </c>
      <c r="BQ646" s="667">
        <f t="shared" si="3754"/>
        <v>0.17829117</v>
      </c>
      <c r="BR646" s="667">
        <f t="shared" si="3755"/>
        <v>0.14028125399999999</v>
      </c>
      <c r="BS646" s="650">
        <f t="shared" si="3756"/>
        <v>9.7721960999999996E-2</v>
      </c>
      <c r="BT646" s="650">
        <f t="shared" si="3757"/>
        <v>0.27263346599999999</v>
      </c>
      <c r="BU646" s="650">
        <f t="shared" si="3758"/>
        <v>5.6561545999999997E-2</v>
      </c>
      <c r="BV646" s="667">
        <f t="shared" si="3759"/>
        <v>4.9991292E-2</v>
      </c>
      <c r="BW646" s="652">
        <f t="shared" si="3760"/>
        <v>6.3680976970000005</v>
      </c>
      <c r="BX646" s="606">
        <f t="shared" si="3785"/>
        <v>6.0002089685065388E-2</v>
      </c>
      <c r="BY646" s="645">
        <f t="shared" ca="1" si="3761"/>
        <v>96.753499217322542</v>
      </c>
      <c r="BZ646" s="608"/>
      <c r="CB646" s="616" t="str">
        <f t="shared" si="3549"/>
        <v>Sport</v>
      </c>
      <c r="CC646" s="665">
        <f t="shared" ca="1" si="3762"/>
        <v>0</v>
      </c>
      <c r="CD646" s="665">
        <f t="shared" ca="1" si="3763"/>
        <v>0.14475779699999999</v>
      </c>
      <c r="CE646" s="665">
        <f t="shared" ca="1" si="3764"/>
        <v>12.335892647</v>
      </c>
      <c r="CF646" s="648">
        <f t="shared" ca="1" si="3765"/>
        <v>34.384585261000005</v>
      </c>
      <c r="CG646" s="648">
        <f t="shared" ca="1" si="3766"/>
        <v>0.23329351000000001</v>
      </c>
      <c r="CH646" s="666">
        <f t="shared" ca="1" si="3767"/>
        <v>19.999550115999998</v>
      </c>
      <c r="CI646" s="666">
        <f t="shared" ca="1" si="3768"/>
        <v>10.731239903999999</v>
      </c>
      <c r="CJ646" s="666">
        <f t="shared" ca="1" si="3769"/>
        <v>0</v>
      </c>
      <c r="CK646" s="666">
        <f t="shared" ca="1" si="3770"/>
        <v>4.7538472409999999</v>
      </c>
      <c r="CL646" s="666">
        <f t="shared" ca="1" si="3771"/>
        <v>7.3997531849999998</v>
      </c>
      <c r="CM646" s="650">
        <f t="shared" ca="1" si="3772"/>
        <v>13.906419264</v>
      </c>
      <c r="CN646" s="650">
        <f t="shared" ca="1" si="3773"/>
        <v>12.634350885</v>
      </c>
      <c r="CO646" s="650">
        <f t="shared" ca="1" si="3774"/>
        <v>4.9476654720000006</v>
      </c>
      <c r="CP646" s="650">
        <f t="shared" ca="1" si="3775"/>
        <v>0</v>
      </c>
      <c r="CQ646" s="650">
        <f t="shared" ca="1" si="3776"/>
        <v>7.8688951249999999</v>
      </c>
      <c r="CR646" s="667">
        <f t="shared" ca="1" si="3777"/>
        <v>17.151058259999999</v>
      </c>
      <c r="CS646" s="667">
        <f t="shared" ca="1" si="3778"/>
        <v>10.55879929</v>
      </c>
      <c r="CT646" s="667">
        <f t="shared" ca="1" si="3779"/>
        <v>13.887844145999999</v>
      </c>
      <c r="CU646" s="650">
        <f t="shared" ca="1" si="3780"/>
        <v>12.084949177</v>
      </c>
      <c r="CV646" s="650">
        <f t="shared" ca="1" si="3781"/>
        <v>5.6084598720000001</v>
      </c>
      <c r="CW646" s="650">
        <f t="shared" ca="1" si="3782"/>
        <v>6.7591047469999994</v>
      </c>
      <c r="CX646" s="667">
        <f t="shared" ca="1" si="3783"/>
        <v>0.99982583999999997</v>
      </c>
      <c r="CY646" s="652">
        <f t="shared" ca="1" si="3784"/>
        <v>196.39029173899999</v>
      </c>
      <c r="CZ646" s="606">
        <f t="shared" ca="1" si="3786"/>
        <v>6.2015420806943528E-2</v>
      </c>
      <c r="DA646" s="645"/>
    </row>
    <row r="647" spans="1:105" ht="15" x14ac:dyDescent="0.25">
      <c r="A647" s="615">
        <v>858</v>
      </c>
      <c r="B647" s="616"/>
      <c r="C647" s="616" t="s">
        <v>896</v>
      </c>
      <c r="D647" s="616" t="str">
        <f t="shared" si="3404"/>
        <v>Magazines ReadTravel</v>
      </c>
      <c r="E647" s="568" t="s">
        <v>906</v>
      </c>
      <c r="F647" s="620">
        <v>5.2675732000000003E-2</v>
      </c>
      <c r="G647" s="621">
        <v>0.12141397</v>
      </c>
      <c r="H647" s="622">
        <v>230.4931813</v>
      </c>
      <c r="I647" s="621">
        <v>0.13440980199999999</v>
      </c>
      <c r="J647" s="622">
        <v>255.1645652</v>
      </c>
      <c r="K647" s="621">
        <v>6.4941148000000004E-2</v>
      </c>
      <c r="L647" s="623">
        <v>123.2847577</v>
      </c>
      <c r="M647" s="624">
        <v>4.9145339000000003E-2</v>
      </c>
      <c r="N647" s="625">
        <v>93.297877069999998</v>
      </c>
      <c r="O647" s="624">
        <v>0.11686447899999999</v>
      </c>
      <c r="P647" s="626">
        <v>221.85639449999999</v>
      </c>
      <c r="Q647" s="627">
        <v>3.7320605E-2</v>
      </c>
      <c r="R647" s="628">
        <v>70.849713059999999</v>
      </c>
      <c r="S647" s="627">
        <v>5.2312584000000002E-2</v>
      </c>
      <c r="T647" s="628">
        <v>99.3105975</v>
      </c>
      <c r="U647" s="627">
        <v>0.145301601</v>
      </c>
      <c r="V647" s="628">
        <v>275.84163810000001</v>
      </c>
      <c r="W647" s="627">
        <v>9.1349301999999993E-2</v>
      </c>
      <c r="X647" s="628">
        <v>173.41819330000001</v>
      </c>
      <c r="Y647" s="627">
        <v>4.9358692000000003E-2</v>
      </c>
      <c r="Z647" s="629">
        <v>93.702906850000005</v>
      </c>
      <c r="AA647" s="630">
        <v>3.6922353999999998E-2</v>
      </c>
      <c r="AB647" s="631">
        <v>70.093670560000007</v>
      </c>
      <c r="AC647" s="630">
        <v>4.1430715E-2</v>
      </c>
      <c r="AD647" s="631">
        <v>78.652376509999996</v>
      </c>
      <c r="AE647" s="630">
        <v>4.9481540999999997E-2</v>
      </c>
      <c r="AF647" s="631">
        <v>93.936124149999998</v>
      </c>
      <c r="AG647" s="630">
        <v>0.10079445099999999</v>
      </c>
      <c r="AH647" s="631">
        <v>191.3489328</v>
      </c>
      <c r="AI647" s="630">
        <v>3.9819736000000001E-2</v>
      </c>
      <c r="AJ647" s="632">
        <v>75.594082299999997</v>
      </c>
      <c r="AK647" s="633">
        <v>7.0676429999999998E-2</v>
      </c>
      <c r="AL647" s="634">
        <v>134.17265979999999</v>
      </c>
      <c r="AM647" s="633">
        <v>3.4496128000000001E-2</v>
      </c>
      <c r="AN647" s="634">
        <v>65.487706079999995</v>
      </c>
      <c r="AO647" s="633">
        <v>4.1951193999999997E-2</v>
      </c>
      <c r="AP647" s="635">
        <v>79.640457249999997</v>
      </c>
      <c r="AQ647" s="630">
        <v>4.2521529000000002E-2</v>
      </c>
      <c r="AR647" s="631">
        <v>80.723187060000001</v>
      </c>
      <c r="AS647" s="630">
        <v>3.6616085999999999E-2</v>
      </c>
      <c r="AT647" s="631">
        <v>69.512249580000002</v>
      </c>
      <c r="AU647" s="630">
        <v>3.7170347999999999E-2</v>
      </c>
      <c r="AV647" s="632">
        <v>70.564464000000001</v>
      </c>
      <c r="AW647" s="633">
        <v>2.4327030999999999E-2</v>
      </c>
      <c r="AX647" s="635">
        <v>46.182615720000001</v>
      </c>
      <c r="AY647" s="604"/>
      <c r="AZ647" s="568" t="str">
        <f t="shared" si="3547"/>
        <v>Travel</v>
      </c>
      <c r="BA647" s="665">
        <f t="shared" si="3738"/>
        <v>0</v>
      </c>
      <c r="BB647" s="665">
        <f t="shared" si="3739"/>
        <v>0</v>
      </c>
      <c r="BC647" s="665">
        <f t="shared" si="3740"/>
        <v>1.4936464040000001</v>
      </c>
      <c r="BD647" s="648">
        <f t="shared" si="3741"/>
        <v>5.2094059340000003</v>
      </c>
      <c r="BE647" s="648">
        <f t="shared" si="3742"/>
        <v>0</v>
      </c>
      <c r="BF647" s="666">
        <f t="shared" si="3743"/>
        <v>1.977992065</v>
      </c>
      <c r="BG647" s="666">
        <f t="shared" si="3744"/>
        <v>1.360127184</v>
      </c>
      <c r="BH647" s="666">
        <f t="shared" si="3745"/>
        <v>0</v>
      </c>
      <c r="BI647" s="666">
        <f t="shared" si="3746"/>
        <v>0.45674650999999999</v>
      </c>
      <c r="BJ647" s="666">
        <f t="shared" si="3747"/>
        <v>0.98717384000000008</v>
      </c>
      <c r="BK647" s="650">
        <f t="shared" si="3748"/>
        <v>1.1076706199999999</v>
      </c>
      <c r="BL647" s="650">
        <f t="shared" si="3749"/>
        <v>0.58003000999999998</v>
      </c>
      <c r="BM647" s="650">
        <f t="shared" si="3750"/>
        <v>0</v>
      </c>
      <c r="BN647" s="650">
        <f t="shared" si="3751"/>
        <v>0</v>
      </c>
      <c r="BO647" s="650">
        <f t="shared" si="3752"/>
        <v>0.63711577600000002</v>
      </c>
      <c r="BP647" s="667">
        <f t="shared" si="3753"/>
        <v>0.70676430000000001</v>
      </c>
      <c r="BQ647" s="667">
        <f t="shared" si="3754"/>
        <v>0.31046515200000002</v>
      </c>
      <c r="BR647" s="667">
        <f t="shared" si="3755"/>
        <v>0.25170716399999998</v>
      </c>
      <c r="BS647" s="650">
        <f t="shared" si="3756"/>
        <v>0.12756458700000001</v>
      </c>
      <c r="BT647" s="650">
        <f t="shared" si="3757"/>
        <v>0.512625204</v>
      </c>
      <c r="BU647" s="650">
        <f t="shared" si="3758"/>
        <v>7.4340695999999998E-2</v>
      </c>
      <c r="BV647" s="667">
        <f t="shared" si="3759"/>
        <v>9.7308123999999996E-2</v>
      </c>
      <c r="BW647" s="652">
        <f t="shared" si="3760"/>
        <v>15.890683570000004</v>
      </c>
      <c r="BX647" s="606">
        <f t="shared" si="3785"/>
        <v>0.14972669486105955</v>
      </c>
      <c r="BY647" s="645">
        <f t="shared" ca="1" si="3761"/>
        <v>105.34919864501997</v>
      </c>
      <c r="BZ647" s="608"/>
      <c r="CB647" s="616" t="str">
        <f t="shared" si="3549"/>
        <v>Travel</v>
      </c>
      <c r="CC647" s="665">
        <f t="shared" ca="1" si="3762"/>
        <v>0</v>
      </c>
      <c r="CD647" s="665">
        <f t="shared" ca="1" si="3763"/>
        <v>0.40322940600000001</v>
      </c>
      <c r="CE647" s="665">
        <f t="shared" ca="1" si="3764"/>
        <v>39.679041428000005</v>
      </c>
      <c r="CF647" s="648">
        <f t="shared" ca="1" si="3765"/>
        <v>97.946660627</v>
      </c>
      <c r="CG647" s="648">
        <f t="shared" ca="1" si="3766"/>
        <v>0.58432239499999994</v>
      </c>
      <c r="CH647" s="666">
        <f t="shared" ca="1" si="3767"/>
        <v>50.420137355000001</v>
      </c>
      <c r="CI647" s="666">
        <f t="shared" ca="1" si="3768"/>
        <v>28.876546368</v>
      </c>
      <c r="CJ647" s="666">
        <f t="shared" ca="1" si="3769"/>
        <v>0</v>
      </c>
      <c r="CK647" s="666">
        <f t="shared" ca="1" si="3770"/>
        <v>9.0435808980000001</v>
      </c>
      <c r="CL647" s="666">
        <f t="shared" ca="1" si="3771"/>
        <v>17.917205196000001</v>
      </c>
      <c r="CM647" s="650">
        <f t="shared" ca="1" si="3772"/>
        <v>35.703916317999997</v>
      </c>
      <c r="CN647" s="650">
        <f t="shared" ca="1" si="3773"/>
        <v>30.948744104999999</v>
      </c>
      <c r="CO647" s="650">
        <f t="shared" ca="1" si="3774"/>
        <v>9.5004558719999999</v>
      </c>
      <c r="CP647" s="650">
        <f t="shared" ca="1" si="3775"/>
        <v>0</v>
      </c>
      <c r="CQ647" s="650">
        <f t="shared" ca="1" si="3776"/>
        <v>18.914374600000002</v>
      </c>
      <c r="CR647" s="667">
        <f t="shared" ca="1" si="3777"/>
        <v>29.684100600000001</v>
      </c>
      <c r="CS647" s="667">
        <f t="shared" ca="1" si="3778"/>
        <v>18.386436224000001</v>
      </c>
      <c r="CT647" s="667">
        <f t="shared" ca="1" si="3779"/>
        <v>24.919009235999997</v>
      </c>
      <c r="CU647" s="650">
        <f t="shared" ca="1" si="3780"/>
        <v>15.775487259</v>
      </c>
      <c r="CV647" s="650">
        <f t="shared" ca="1" si="3781"/>
        <v>10.545432768</v>
      </c>
      <c r="CW647" s="650">
        <f t="shared" ca="1" si="3782"/>
        <v>8.8837131720000002</v>
      </c>
      <c r="CX647" s="667">
        <f t="shared" ca="1" si="3783"/>
        <v>1.9461624799999999</v>
      </c>
      <c r="CY647" s="652">
        <f t="shared" ca="1" si="3784"/>
        <v>450.07855630699999</v>
      </c>
      <c r="CZ647" s="606">
        <f t="shared" ca="1" si="3786"/>
        <v>0.1421241896348657</v>
      </c>
      <c r="DA647" s="645"/>
    </row>
    <row r="648" spans="1:105" ht="15" x14ac:dyDescent="0.25">
      <c r="A648" s="615">
        <v>862</v>
      </c>
      <c r="B648" s="616"/>
      <c r="C648" s="616"/>
      <c r="D648" s="616" t="str">
        <f t="shared" si="3404"/>
        <v/>
      </c>
      <c r="E648" s="568" t="s">
        <v>331</v>
      </c>
      <c r="F648" s="620" t="s">
        <v>331</v>
      </c>
      <c r="G648" s="621" t="s">
        <v>331</v>
      </c>
      <c r="H648" s="622" t="s">
        <v>331</v>
      </c>
      <c r="I648" s="621" t="s">
        <v>331</v>
      </c>
      <c r="J648" s="622" t="s">
        <v>331</v>
      </c>
      <c r="K648" s="621" t="s">
        <v>331</v>
      </c>
      <c r="L648" s="623" t="s">
        <v>331</v>
      </c>
      <c r="M648" s="624" t="s">
        <v>331</v>
      </c>
      <c r="N648" s="625" t="s">
        <v>331</v>
      </c>
      <c r="O648" s="624" t="s">
        <v>331</v>
      </c>
      <c r="P648" s="626" t="s">
        <v>331</v>
      </c>
      <c r="Q648" s="627" t="s">
        <v>331</v>
      </c>
      <c r="R648" s="628" t="s">
        <v>331</v>
      </c>
      <c r="S648" s="627" t="s">
        <v>331</v>
      </c>
      <c r="T648" s="628" t="s">
        <v>331</v>
      </c>
      <c r="U648" s="627" t="s">
        <v>331</v>
      </c>
      <c r="V648" s="628" t="s">
        <v>331</v>
      </c>
      <c r="W648" s="627" t="s">
        <v>331</v>
      </c>
      <c r="X648" s="628" t="s">
        <v>331</v>
      </c>
      <c r="Y648" s="627" t="s">
        <v>331</v>
      </c>
      <c r="Z648" s="629" t="s">
        <v>331</v>
      </c>
      <c r="AA648" s="630" t="s">
        <v>331</v>
      </c>
      <c r="AB648" s="631" t="s">
        <v>331</v>
      </c>
      <c r="AC648" s="630" t="s">
        <v>331</v>
      </c>
      <c r="AD648" s="631" t="s">
        <v>331</v>
      </c>
      <c r="AE648" s="630" t="s">
        <v>331</v>
      </c>
      <c r="AF648" s="631" t="s">
        <v>331</v>
      </c>
      <c r="AG648" s="630" t="s">
        <v>331</v>
      </c>
      <c r="AH648" s="631" t="s">
        <v>331</v>
      </c>
      <c r="AI648" s="630" t="s">
        <v>331</v>
      </c>
      <c r="AJ648" s="632" t="s">
        <v>331</v>
      </c>
      <c r="AK648" s="633" t="s">
        <v>331</v>
      </c>
      <c r="AL648" s="634" t="s">
        <v>331</v>
      </c>
      <c r="AM648" s="633" t="s">
        <v>331</v>
      </c>
      <c r="AN648" s="634" t="s">
        <v>331</v>
      </c>
      <c r="AO648" s="633" t="s">
        <v>331</v>
      </c>
      <c r="AP648" s="635" t="s">
        <v>331</v>
      </c>
      <c r="AQ648" s="630" t="s">
        <v>331</v>
      </c>
      <c r="AR648" s="631" t="s">
        <v>331</v>
      </c>
      <c r="AS648" s="630" t="s">
        <v>331</v>
      </c>
      <c r="AT648" s="631" t="s">
        <v>331</v>
      </c>
      <c r="AU648" s="630" t="s">
        <v>331</v>
      </c>
      <c r="AV648" s="632" t="s">
        <v>331</v>
      </c>
      <c r="AW648" s="633" t="s">
        <v>331</v>
      </c>
      <c r="AX648" s="635" t="s">
        <v>331</v>
      </c>
      <c r="AY648" s="604"/>
      <c r="AZ648" s="568" t="str">
        <f t="shared" si="3547"/>
        <v/>
      </c>
      <c r="BA648" s="665"/>
      <c r="BB648" s="665"/>
      <c r="BC648" s="665"/>
      <c r="BD648" s="648"/>
      <c r="BE648" s="648"/>
      <c r="BF648" s="666"/>
      <c r="BG648" s="666"/>
      <c r="BH648" s="666"/>
      <c r="BI648" s="666"/>
      <c r="BJ648" s="666"/>
      <c r="BK648" s="650"/>
      <c r="BL648" s="650"/>
      <c r="BM648" s="650"/>
      <c r="BN648" s="650"/>
      <c r="BO648" s="650"/>
      <c r="BP648" s="667"/>
      <c r="BQ648" s="667"/>
      <c r="BR648" s="667"/>
      <c r="BS648" s="650"/>
      <c r="BT648" s="650"/>
      <c r="BU648" s="650"/>
      <c r="BV648" s="667"/>
      <c r="BW648" s="652"/>
      <c r="BX648" s="606"/>
      <c r="BY648" s="645"/>
      <c r="BZ648" s="608"/>
      <c r="CB648" s="616" t="str">
        <f t="shared" si="3549"/>
        <v/>
      </c>
      <c r="CC648" s="665"/>
      <c r="CD648" s="665"/>
      <c r="CE648" s="665"/>
      <c r="CF648" s="648"/>
      <c r="CG648" s="648"/>
      <c r="CH648" s="666"/>
      <c r="CI648" s="666"/>
      <c r="CJ648" s="666"/>
      <c r="CK648" s="666"/>
      <c r="CL648" s="666"/>
      <c r="CM648" s="650"/>
      <c r="CN648" s="650"/>
      <c r="CO648" s="650"/>
      <c r="CP648" s="650"/>
      <c r="CQ648" s="650"/>
      <c r="CR648" s="667"/>
      <c r="CS648" s="667"/>
      <c r="CT648" s="667"/>
      <c r="CU648" s="650"/>
      <c r="CV648" s="650"/>
      <c r="CW648" s="650"/>
      <c r="CX648" s="667"/>
      <c r="CY648" s="652"/>
      <c r="CZ648" s="606"/>
      <c r="DA648" s="645"/>
    </row>
    <row r="649" spans="1:105" ht="15" x14ac:dyDescent="0.25">
      <c r="A649" s="615">
        <v>863</v>
      </c>
      <c r="B649" s="616" t="s">
        <v>355</v>
      </c>
      <c r="C649" s="616" t="s">
        <v>907</v>
      </c>
      <c r="D649" s="616" t="str">
        <f t="shared" ref="D649:D712" si="3787">_xlfn.CONCAT(C649,E649)</f>
        <v>Tv: Channels Watched RegularlyBBC One</v>
      </c>
      <c r="E649" s="568" t="s">
        <v>908</v>
      </c>
      <c r="F649" s="620">
        <v>0.57152643800000003</v>
      </c>
      <c r="G649" s="621">
        <v>0.60555471299999997</v>
      </c>
      <c r="H649" s="622">
        <v>105.9539284</v>
      </c>
      <c r="I649" s="621">
        <v>0.56413236700000002</v>
      </c>
      <c r="J649" s="622">
        <v>98.706259079999995</v>
      </c>
      <c r="K649" s="621">
        <v>0.64938956000000003</v>
      </c>
      <c r="L649" s="623">
        <v>113.6237131</v>
      </c>
      <c r="M649" s="624">
        <v>0.67849460500000003</v>
      </c>
      <c r="N649" s="625">
        <v>118.7162237</v>
      </c>
      <c r="O649" s="624">
        <v>0.57022964899999995</v>
      </c>
      <c r="P649" s="626">
        <v>99.773100819999996</v>
      </c>
      <c r="Q649" s="627">
        <v>0.66707682499999998</v>
      </c>
      <c r="R649" s="628">
        <v>116.7184544</v>
      </c>
      <c r="S649" s="627">
        <v>0.64589354799999998</v>
      </c>
      <c r="T649" s="628">
        <v>113.01201570000001</v>
      </c>
      <c r="U649" s="627">
        <v>0.53249142800000004</v>
      </c>
      <c r="V649" s="628">
        <v>93.170042949999996</v>
      </c>
      <c r="W649" s="627">
        <v>0.49362551799999999</v>
      </c>
      <c r="X649" s="628">
        <v>86.369673320000004</v>
      </c>
      <c r="Y649" s="627">
        <v>0.61979529700000002</v>
      </c>
      <c r="Z649" s="629">
        <v>108.4456038</v>
      </c>
      <c r="AA649" s="630">
        <v>0.64182303299999999</v>
      </c>
      <c r="AB649" s="631">
        <v>112.2997975</v>
      </c>
      <c r="AC649" s="630">
        <v>0.64296709299999999</v>
      </c>
      <c r="AD649" s="631">
        <v>112.4999737</v>
      </c>
      <c r="AE649" s="630">
        <v>0.57138010900000002</v>
      </c>
      <c r="AF649" s="631">
        <v>99.974396740000003</v>
      </c>
      <c r="AG649" s="630">
        <v>0.42904681300000003</v>
      </c>
      <c r="AH649" s="631">
        <v>75.070335200000002</v>
      </c>
      <c r="AI649" s="630">
        <v>0.61464233000000001</v>
      </c>
      <c r="AJ649" s="632">
        <v>107.5439889</v>
      </c>
      <c r="AK649" s="633">
        <v>0.47371196399999999</v>
      </c>
      <c r="AL649" s="634">
        <v>82.885398219999999</v>
      </c>
      <c r="AM649" s="633">
        <v>0.51846914899999996</v>
      </c>
      <c r="AN649" s="634">
        <v>90.716564419999997</v>
      </c>
      <c r="AO649" s="633">
        <v>0.518594106</v>
      </c>
      <c r="AP649" s="635">
        <v>90.738428139999996</v>
      </c>
      <c r="AQ649" s="630">
        <v>0.44376175400000001</v>
      </c>
      <c r="AR649" s="631">
        <v>77.645008959999998</v>
      </c>
      <c r="AS649" s="630">
        <v>0.53352313699999998</v>
      </c>
      <c r="AT649" s="631">
        <v>93.350561040000002</v>
      </c>
      <c r="AU649" s="630">
        <v>0.47476747699999999</v>
      </c>
      <c r="AV649" s="632">
        <v>83.070081349999995</v>
      </c>
      <c r="AW649" s="633">
        <v>0.36293531400000001</v>
      </c>
      <c r="AX649" s="635">
        <v>63.502804009999998</v>
      </c>
      <c r="AY649" s="604"/>
      <c r="AZ649" s="568" t="str">
        <f t="shared" si="3547"/>
        <v>BBC One</v>
      </c>
      <c r="BA649" s="665">
        <f t="shared" ref="BA649:BA677" si="3788">BA$5*G649</f>
        <v>0</v>
      </c>
      <c r="BB649" s="665">
        <f t="shared" ref="BB649:BB677" si="3789">BB$5*I649</f>
        <v>0</v>
      </c>
      <c r="BC649" s="665">
        <f t="shared" ref="BC649:BC677" si="3790">BC$5*K649</f>
        <v>14.93595988</v>
      </c>
      <c r="BD649" s="648">
        <f t="shared" ref="BD649:BD677" si="3791">BD$5*M649</f>
        <v>71.920428130000005</v>
      </c>
      <c r="BE649" s="648">
        <f t="shared" ref="BE649:BE677" si="3792">BE$5*O649</f>
        <v>0</v>
      </c>
      <c r="BF649" s="666">
        <f t="shared" ref="BF649:BF677" si="3793">BF$5*Q649</f>
        <v>35.355071725000002</v>
      </c>
      <c r="BG649" s="666">
        <f t="shared" ref="BG649:BG677" si="3794">BG$5*S649</f>
        <v>16.793232247999999</v>
      </c>
      <c r="BH649" s="666">
        <f t="shared" ref="BH649:BH677" si="3795">BH$5*U649</f>
        <v>0</v>
      </c>
      <c r="BI649" s="666">
        <f t="shared" ref="BI649:BI677" si="3796">BI$5*W649</f>
        <v>2.4681275899999999</v>
      </c>
      <c r="BJ649" s="666">
        <f t="shared" ref="BJ649:BJ677" si="3797">BJ$5*Y649</f>
        <v>12.39590594</v>
      </c>
      <c r="BK649" s="650">
        <f t="shared" ref="BK649:BK677" si="3798">BK$5*AA649</f>
        <v>19.25469099</v>
      </c>
      <c r="BL649" s="650">
        <f t="shared" ref="BL649:BL677" si="3799">BL$5*AC649</f>
        <v>9.0015393019999994</v>
      </c>
      <c r="BM649" s="650">
        <f t="shared" ref="BM649:BM677" si="3800">BM$5*AE649</f>
        <v>0</v>
      </c>
      <c r="BN649" s="650">
        <f t="shared" ref="BN649:BN677" si="3801">BN$5*AG649</f>
        <v>0</v>
      </c>
      <c r="BO649" s="650">
        <f t="shared" ref="BO649:BO677" si="3802">BO$5*AI649</f>
        <v>9.8342772800000002</v>
      </c>
      <c r="BP649" s="667">
        <f t="shared" ref="BP649:BP677" si="3803">BP$5*AK649</f>
        <v>4.7371196399999995</v>
      </c>
      <c r="BQ649" s="667">
        <f t="shared" ref="BQ649:BQ677" si="3804">BQ$5*AM649</f>
        <v>4.6662223409999992</v>
      </c>
      <c r="BR649" s="667">
        <f t="shared" ref="BR649:BR677" si="3805">BR$5*AO649</f>
        <v>3.1115646359999998</v>
      </c>
      <c r="BS649" s="650">
        <f t="shared" ref="BS649:BS677" si="3806">BS$5*AQ649</f>
        <v>1.331285262</v>
      </c>
      <c r="BT649" s="650">
        <f t="shared" ref="BT649:BT677" si="3807">BT$5*AS649</f>
        <v>7.4693239179999997</v>
      </c>
      <c r="BU649" s="650">
        <f t="shared" ref="BU649:BU677" si="3808">BU$5*AU649</f>
        <v>0.94953495399999999</v>
      </c>
      <c r="BV649" s="667">
        <f t="shared" ref="BV649:BV677" si="3809">BV$5*AW649</f>
        <v>1.451741256</v>
      </c>
      <c r="BW649" s="652">
        <f t="shared" ref="BW649:BW677" si="3810">SUM(BA649:BV649)</f>
        <v>215.676025092</v>
      </c>
      <c r="BX649" s="606">
        <f>BW649/SUM($BW$649:$BW$677)</f>
        <v>0.17593611229024228</v>
      </c>
      <c r="BY649" s="645">
        <f t="shared" ref="BY649:BY677" ca="1" si="3811">IF(CZ649&gt;0,BX649/CZ649*100,"")</f>
        <v>101.6122563787107</v>
      </c>
      <c r="BZ649" s="608"/>
      <c r="CB649" s="616" t="str">
        <f t="shared" si="3549"/>
        <v>BBC One</v>
      </c>
      <c r="CC649" s="665">
        <f t="shared" ref="CC649:CC677" ca="1" si="3812">CC$5*G649</f>
        <v>0</v>
      </c>
      <c r="CD649" s="665">
        <f t="shared" ref="CD649:CD677" ca="1" si="3813">CD$5*I649</f>
        <v>1.6923971010000001</v>
      </c>
      <c r="CE649" s="665">
        <f t="shared" ref="CE649:CE677" ca="1" si="3814">CE$5*K649</f>
        <v>396.77702116</v>
      </c>
      <c r="CF649" s="648">
        <f t="shared" ref="CF649:CF677" ca="1" si="3815">CF$5*M649</f>
        <v>1352.2397477649999</v>
      </c>
      <c r="CG649" s="648">
        <f t="shared" ref="CG649:CG677" ca="1" si="3816">CG$5*O649</f>
        <v>2.8511482449999996</v>
      </c>
      <c r="CH649" s="666">
        <f t="shared" ref="CH649:CH677" ca="1" si="3817">CH$5*Q649</f>
        <v>901.22079057500002</v>
      </c>
      <c r="CI649" s="666">
        <f t="shared" ref="CI649:CI677" ca="1" si="3818">CI$5*S649</f>
        <v>356.53323849599997</v>
      </c>
      <c r="CJ649" s="666">
        <f t="shared" ref="CJ649:CJ677" ca="1" si="3819">CJ$5*U649</f>
        <v>0</v>
      </c>
      <c r="CK649" s="666">
        <f t="shared" ref="CK649:CK677" ca="1" si="3820">CK$5*W649</f>
        <v>48.868926281999997</v>
      </c>
      <c r="CL649" s="666">
        <f t="shared" ref="CL649:CL677" ca="1" si="3821">CL$5*Y649</f>
        <v>224.98569281100001</v>
      </c>
      <c r="CM649" s="650">
        <f t="shared" ref="CM649:CM677" ca="1" si="3822">CM$5*AA649</f>
        <v>620.64287291100004</v>
      </c>
      <c r="CN649" s="650">
        <f t="shared" ref="CN649:CN677" ca="1" si="3823">CN$5*AC649</f>
        <v>480.29641847099998</v>
      </c>
      <c r="CO649" s="650">
        <f t="shared" ref="CO649:CO677" ca="1" si="3824">CO$5*AE649</f>
        <v>109.704980928</v>
      </c>
      <c r="CP649" s="650">
        <f t="shared" ref="CP649:CP677" ca="1" si="3825">CP$5*AG649</f>
        <v>0</v>
      </c>
      <c r="CQ649" s="650">
        <f t="shared" ref="CQ649:CQ677" ca="1" si="3826">CQ$5*AI649</f>
        <v>291.95510675000003</v>
      </c>
      <c r="CR649" s="667">
        <f t="shared" ref="CR649:CR677" ca="1" si="3827">CR$5*AK649</f>
        <v>198.95902487999999</v>
      </c>
      <c r="CS649" s="667">
        <f t="shared" ref="CS649:CS677" ca="1" si="3828">CS$5*AM649</f>
        <v>276.34405641699999</v>
      </c>
      <c r="CT649" s="667">
        <f t="shared" ref="CT649:CT677" ca="1" si="3829">CT$5*AO649</f>
        <v>308.04489896400003</v>
      </c>
      <c r="CU649" s="650">
        <f t="shared" ref="CU649:CU677" ca="1" si="3830">CU$5*AQ649</f>
        <v>164.63561073400001</v>
      </c>
      <c r="CV649" s="650">
        <f t="shared" ref="CV649:CV677" ca="1" si="3831">CV$5*AS649</f>
        <v>153.65466345599998</v>
      </c>
      <c r="CW649" s="650">
        <f t="shared" ref="CW649:CW677" ca="1" si="3832">CW$5*AU649</f>
        <v>113.46942700299999</v>
      </c>
      <c r="CX649" s="667">
        <f t="shared" ref="CX649:CX677" ca="1" si="3833">CX$5*AW649</f>
        <v>29.034825120000001</v>
      </c>
      <c r="CY649" s="652">
        <f t="shared" ref="CY649:CY677" ca="1" si="3834">SUM(CC649:CX649)</f>
        <v>6031.9108480689983</v>
      </c>
      <c r="CZ649" s="606">
        <f ca="1">CY649/SUM($CY$649:$CY$677)</f>
        <v>0.17314457779042444</v>
      </c>
      <c r="DA649" s="645"/>
    </row>
    <row r="650" spans="1:105" ht="15" x14ac:dyDescent="0.25">
      <c r="A650" s="615">
        <v>864</v>
      </c>
      <c r="B650" s="616"/>
      <c r="C650" s="616" t="s">
        <v>907</v>
      </c>
      <c r="D650" s="616" t="str">
        <f t="shared" si="3787"/>
        <v>Tv: Channels Watched RegularlyBBC Two</v>
      </c>
      <c r="E650" s="568" t="s">
        <v>909</v>
      </c>
      <c r="F650" s="620">
        <v>0.29290635599999998</v>
      </c>
      <c r="G650" s="621">
        <v>0.38171429200000001</v>
      </c>
      <c r="H650" s="622">
        <v>130.31956579999999</v>
      </c>
      <c r="I650" s="621">
        <v>0.33689683999999998</v>
      </c>
      <c r="J650" s="622">
        <v>115.0186169</v>
      </c>
      <c r="K650" s="621">
        <v>0.42285772100000002</v>
      </c>
      <c r="L650" s="623">
        <v>144.36618110000001</v>
      </c>
      <c r="M650" s="624">
        <v>0.38833167899999999</v>
      </c>
      <c r="N650" s="625">
        <v>132.5787818</v>
      </c>
      <c r="O650" s="624">
        <v>0.31619541600000001</v>
      </c>
      <c r="P650" s="626">
        <v>107.95102559999999</v>
      </c>
      <c r="Q650" s="627">
        <v>0.38394750999999999</v>
      </c>
      <c r="R650" s="628">
        <v>131.08200020000001</v>
      </c>
      <c r="S650" s="627">
        <v>0.33623375799999999</v>
      </c>
      <c r="T650" s="628">
        <v>114.7922368</v>
      </c>
      <c r="U650" s="627">
        <v>0.25854767200000001</v>
      </c>
      <c r="V650" s="628">
        <v>88.269737520000007</v>
      </c>
      <c r="W650" s="627">
        <v>0.27254626900000001</v>
      </c>
      <c r="X650" s="628">
        <v>93.048943109999996</v>
      </c>
      <c r="Y650" s="627">
        <v>0.33546537900000001</v>
      </c>
      <c r="Z650" s="629">
        <v>114.52990749999999</v>
      </c>
      <c r="AA650" s="630">
        <v>0.352227344</v>
      </c>
      <c r="AB650" s="631">
        <v>120.2525436</v>
      </c>
      <c r="AC650" s="630">
        <v>0.29643724799999999</v>
      </c>
      <c r="AD650" s="631">
        <v>101.20546779999999</v>
      </c>
      <c r="AE650" s="630">
        <v>0.26424344799999999</v>
      </c>
      <c r="AF650" s="631">
        <v>90.214309830000005</v>
      </c>
      <c r="AG650" s="630">
        <v>0.19970041099999999</v>
      </c>
      <c r="AH650" s="631">
        <v>68.178927040000005</v>
      </c>
      <c r="AI650" s="630">
        <v>0.32323355300000001</v>
      </c>
      <c r="AJ650" s="632">
        <v>110.3538882</v>
      </c>
      <c r="AK650" s="633">
        <v>0.22979829800000001</v>
      </c>
      <c r="AL650" s="634">
        <v>78.454527659999997</v>
      </c>
      <c r="AM650" s="633">
        <v>0.233567365</v>
      </c>
      <c r="AN650" s="634">
        <v>79.741309729999998</v>
      </c>
      <c r="AO650" s="633">
        <v>0.233567365</v>
      </c>
      <c r="AP650" s="635">
        <v>79.741309729999998</v>
      </c>
      <c r="AQ650" s="630">
        <v>0.190033117</v>
      </c>
      <c r="AR650" s="631">
        <v>64.878454500000004</v>
      </c>
      <c r="AS650" s="630">
        <v>0.27320398299999998</v>
      </c>
      <c r="AT650" s="631">
        <v>93.273490609999996</v>
      </c>
      <c r="AU650" s="630">
        <v>0.239137565</v>
      </c>
      <c r="AV650" s="632">
        <v>81.643009879999994</v>
      </c>
      <c r="AW650" s="633">
        <v>0.185205272</v>
      </c>
      <c r="AX650" s="635">
        <v>63.230198969999996</v>
      </c>
      <c r="AY650" s="604"/>
      <c r="AZ650" s="568" t="str">
        <f t="shared" si="3547"/>
        <v>BBC Two</v>
      </c>
      <c r="BA650" s="665">
        <f t="shared" si="3788"/>
        <v>0</v>
      </c>
      <c r="BB650" s="665">
        <f t="shared" si="3789"/>
        <v>0</v>
      </c>
      <c r="BC650" s="665">
        <f t="shared" si="3790"/>
        <v>9.7257275830000012</v>
      </c>
      <c r="BD650" s="648">
        <f t="shared" si="3791"/>
        <v>41.163157974000001</v>
      </c>
      <c r="BE650" s="648">
        <f t="shared" si="3792"/>
        <v>0</v>
      </c>
      <c r="BF650" s="666">
        <f t="shared" si="3793"/>
        <v>20.349218029999999</v>
      </c>
      <c r="BG650" s="666">
        <f t="shared" si="3794"/>
        <v>8.7420777080000001</v>
      </c>
      <c r="BH650" s="666">
        <f t="shared" si="3795"/>
        <v>0</v>
      </c>
      <c r="BI650" s="666">
        <f t="shared" si="3796"/>
        <v>1.362731345</v>
      </c>
      <c r="BJ650" s="666">
        <f t="shared" si="3797"/>
        <v>6.7093075799999999</v>
      </c>
      <c r="BK650" s="650">
        <f t="shared" si="3798"/>
        <v>10.56682032</v>
      </c>
      <c r="BL650" s="650">
        <f t="shared" si="3799"/>
        <v>4.1501214719999995</v>
      </c>
      <c r="BM650" s="650">
        <f t="shared" si="3800"/>
        <v>0</v>
      </c>
      <c r="BN650" s="650">
        <f t="shared" si="3801"/>
        <v>0</v>
      </c>
      <c r="BO650" s="650">
        <f t="shared" si="3802"/>
        <v>5.1717368480000001</v>
      </c>
      <c r="BP650" s="667">
        <f t="shared" si="3803"/>
        <v>2.29798298</v>
      </c>
      <c r="BQ650" s="667">
        <f t="shared" si="3804"/>
        <v>2.1021062850000001</v>
      </c>
      <c r="BR650" s="667">
        <f t="shared" si="3805"/>
        <v>1.40140419</v>
      </c>
      <c r="BS650" s="650">
        <f t="shared" si="3806"/>
        <v>0.57009935099999998</v>
      </c>
      <c r="BT650" s="650">
        <f t="shared" si="3807"/>
        <v>3.8248557619999999</v>
      </c>
      <c r="BU650" s="650">
        <f t="shared" si="3808"/>
        <v>0.47827512999999999</v>
      </c>
      <c r="BV650" s="667">
        <f t="shared" si="3809"/>
        <v>0.74082108800000002</v>
      </c>
      <c r="BW650" s="652">
        <f t="shared" si="3810"/>
        <v>119.35644364599999</v>
      </c>
      <c r="BX650" s="606">
        <f t="shared" ref="BX650:BX677" si="3835">BW650/SUM($BW$649:$BW$677)</f>
        <v>9.736413058850249E-2</v>
      </c>
      <c r="BY650" s="645">
        <f t="shared" ca="1" si="3811"/>
        <v>104.84448909027246</v>
      </c>
      <c r="BZ650" s="608"/>
      <c r="CB650" s="616" t="str">
        <f t="shared" si="3549"/>
        <v>BBC Two</v>
      </c>
      <c r="CC650" s="665">
        <f t="shared" ca="1" si="3812"/>
        <v>0</v>
      </c>
      <c r="CD650" s="665">
        <f t="shared" ca="1" si="3813"/>
        <v>1.0106905199999998</v>
      </c>
      <c r="CE650" s="665">
        <f t="shared" ca="1" si="3814"/>
        <v>258.366067531</v>
      </c>
      <c r="CF650" s="648">
        <f t="shared" ca="1" si="3815"/>
        <v>773.94503624699996</v>
      </c>
      <c r="CG650" s="648">
        <f t="shared" ca="1" si="3816"/>
        <v>1.58097708</v>
      </c>
      <c r="CH650" s="666">
        <f t="shared" ca="1" si="3817"/>
        <v>518.71308600999998</v>
      </c>
      <c r="CI650" s="666">
        <f t="shared" ca="1" si="3818"/>
        <v>185.601034416</v>
      </c>
      <c r="CJ650" s="666">
        <f t="shared" ca="1" si="3819"/>
        <v>0</v>
      </c>
      <c r="CK650" s="666">
        <f t="shared" ca="1" si="3820"/>
        <v>26.982080631000002</v>
      </c>
      <c r="CL650" s="666">
        <f t="shared" ca="1" si="3821"/>
        <v>121.773932577</v>
      </c>
      <c r="CM650" s="650">
        <f t="shared" ca="1" si="3822"/>
        <v>340.60384164800001</v>
      </c>
      <c r="CN650" s="650">
        <f t="shared" ca="1" si="3823"/>
        <v>221.438624256</v>
      </c>
      <c r="CO650" s="650">
        <f t="shared" ca="1" si="3824"/>
        <v>50.734742015999998</v>
      </c>
      <c r="CP650" s="650">
        <f t="shared" ca="1" si="3825"/>
        <v>0</v>
      </c>
      <c r="CQ650" s="650">
        <f t="shared" ca="1" si="3826"/>
        <v>153.53593767500001</v>
      </c>
      <c r="CR650" s="667">
        <f t="shared" ca="1" si="3827"/>
        <v>96.515285160000005</v>
      </c>
      <c r="CS650" s="667">
        <f t="shared" ca="1" si="3828"/>
        <v>124.49140554500001</v>
      </c>
      <c r="CT650" s="667">
        <f t="shared" ca="1" si="3829"/>
        <v>138.73901480999999</v>
      </c>
      <c r="CU650" s="650">
        <f t="shared" ca="1" si="3830"/>
        <v>70.502286407</v>
      </c>
      <c r="CV650" s="650">
        <f t="shared" ca="1" si="3831"/>
        <v>78.682747104000001</v>
      </c>
      <c r="CW650" s="650">
        <f t="shared" ca="1" si="3832"/>
        <v>57.153878034999998</v>
      </c>
      <c r="CX650" s="667">
        <f t="shared" ca="1" si="3833"/>
        <v>14.816421760000001</v>
      </c>
      <c r="CY650" s="652">
        <f t="shared" ca="1" si="3834"/>
        <v>3235.1870894279996</v>
      </c>
      <c r="CZ650" s="606">
        <f t="shared" ref="CZ650:CZ677" ca="1" si="3836">CY650/SUM($CY$649:$CY$677)</f>
        <v>9.2865282127199564E-2</v>
      </c>
      <c r="DA650" s="645"/>
    </row>
    <row r="651" spans="1:105" ht="15" x14ac:dyDescent="0.25">
      <c r="A651" s="615">
        <v>865</v>
      </c>
      <c r="B651" s="616"/>
      <c r="C651" s="616" t="s">
        <v>907</v>
      </c>
      <c r="D651" s="616" t="str">
        <f t="shared" si="3787"/>
        <v>Tv: Channels Watched RegularlyBBC Four</v>
      </c>
      <c r="E651" s="568" t="s">
        <v>910</v>
      </c>
      <c r="F651" s="620">
        <v>0.106446002</v>
      </c>
      <c r="G651" s="621">
        <v>0.194889706</v>
      </c>
      <c r="H651" s="622">
        <v>183.08785850000001</v>
      </c>
      <c r="I651" s="621">
        <v>0.17734828899999999</v>
      </c>
      <c r="J651" s="622">
        <v>166.60868919999999</v>
      </c>
      <c r="K651" s="621">
        <v>0.19204453799999999</v>
      </c>
      <c r="L651" s="623">
        <v>180.41498369999999</v>
      </c>
      <c r="M651" s="624">
        <v>0.14205205200000001</v>
      </c>
      <c r="N651" s="625">
        <v>133.44987</v>
      </c>
      <c r="O651" s="624">
        <v>0.13141757700000001</v>
      </c>
      <c r="P651" s="626">
        <v>123.4593821</v>
      </c>
      <c r="Q651" s="627">
        <v>0.132341669</v>
      </c>
      <c r="R651" s="628">
        <v>124.32751469999999</v>
      </c>
      <c r="S651" s="627">
        <v>0.113435892</v>
      </c>
      <c r="T651" s="628">
        <v>106.5666062</v>
      </c>
      <c r="U651" s="627">
        <v>0.11781311799999999</v>
      </c>
      <c r="V651" s="628">
        <v>110.67876200000001</v>
      </c>
      <c r="W651" s="627">
        <v>0.11781311799999999</v>
      </c>
      <c r="X651" s="628">
        <v>110.67876200000001</v>
      </c>
      <c r="Y651" s="627">
        <v>0.11591344200000001</v>
      </c>
      <c r="Z651" s="629">
        <v>108.8941239</v>
      </c>
      <c r="AA651" s="630">
        <v>0.124619693</v>
      </c>
      <c r="AB651" s="631">
        <v>117.0731547</v>
      </c>
      <c r="AC651" s="630">
        <v>9.9451714999999996E-2</v>
      </c>
      <c r="AD651" s="631">
        <v>93.429262809999997</v>
      </c>
      <c r="AE651" s="630">
        <v>9.6710658000000005E-2</v>
      </c>
      <c r="AF651" s="631">
        <v>90.85419426</v>
      </c>
      <c r="AG651" s="630">
        <v>8.3769366999999997E-2</v>
      </c>
      <c r="AH651" s="631">
        <v>78.696583340000004</v>
      </c>
      <c r="AI651" s="630">
        <v>0.103902956</v>
      </c>
      <c r="AJ651" s="632">
        <v>97.610951600000007</v>
      </c>
      <c r="AK651" s="633">
        <v>9.4143129000000006E-2</v>
      </c>
      <c r="AL651" s="634">
        <v>88.442146460000004</v>
      </c>
      <c r="AM651" s="633">
        <v>7.6586613999999997E-2</v>
      </c>
      <c r="AN651" s="634">
        <v>71.948792760000003</v>
      </c>
      <c r="AO651" s="633">
        <v>8.6879060999999994E-2</v>
      </c>
      <c r="AP651" s="635">
        <v>81.617965549999994</v>
      </c>
      <c r="AQ651" s="630">
        <v>6.8899505E-2</v>
      </c>
      <c r="AR651" s="631">
        <v>64.727188929999997</v>
      </c>
      <c r="AS651" s="630">
        <v>9.8694042999999995E-2</v>
      </c>
      <c r="AT651" s="631">
        <v>92.717472330000007</v>
      </c>
      <c r="AU651" s="630">
        <v>8.0018172999999998E-2</v>
      </c>
      <c r="AV651" s="632">
        <v>75.172548359999993</v>
      </c>
      <c r="AW651" s="633">
        <v>6.8160096000000003E-2</v>
      </c>
      <c r="AX651" s="635">
        <v>64.032556099999994</v>
      </c>
      <c r="AY651" s="604"/>
      <c r="AZ651" s="568" t="str">
        <f t="shared" si="3547"/>
        <v>BBC Four</v>
      </c>
      <c r="BA651" s="665">
        <f t="shared" si="3788"/>
        <v>0</v>
      </c>
      <c r="BB651" s="665">
        <f t="shared" si="3789"/>
        <v>0</v>
      </c>
      <c r="BC651" s="665">
        <f t="shared" si="3790"/>
        <v>4.4170243739999995</v>
      </c>
      <c r="BD651" s="648">
        <f t="shared" si="3791"/>
        <v>15.057517512</v>
      </c>
      <c r="BE651" s="648">
        <f t="shared" si="3792"/>
        <v>0</v>
      </c>
      <c r="BF651" s="666">
        <f t="shared" si="3793"/>
        <v>7.0141084569999999</v>
      </c>
      <c r="BG651" s="666">
        <f t="shared" si="3794"/>
        <v>2.9493331920000001</v>
      </c>
      <c r="BH651" s="666">
        <f t="shared" si="3795"/>
        <v>0</v>
      </c>
      <c r="BI651" s="666">
        <f t="shared" si="3796"/>
        <v>0.58906558999999992</v>
      </c>
      <c r="BJ651" s="666">
        <f t="shared" si="3797"/>
        <v>2.31826884</v>
      </c>
      <c r="BK651" s="650">
        <f t="shared" si="3798"/>
        <v>3.7385907899999999</v>
      </c>
      <c r="BL651" s="650">
        <f t="shared" si="3799"/>
        <v>1.3923240099999998</v>
      </c>
      <c r="BM651" s="650">
        <f t="shared" si="3800"/>
        <v>0</v>
      </c>
      <c r="BN651" s="650">
        <f t="shared" si="3801"/>
        <v>0</v>
      </c>
      <c r="BO651" s="650">
        <f t="shared" si="3802"/>
        <v>1.6624472960000001</v>
      </c>
      <c r="BP651" s="667">
        <f t="shared" si="3803"/>
        <v>0.94143129000000003</v>
      </c>
      <c r="BQ651" s="667">
        <f t="shared" si="3804"/>
        <v>0.68927952599999998</v>
      </c>
      <c r="BR651" s="667">
        <f t="shared" si="3805"/>
        <v>0.52127436599999999</v>
      </c>
      <c r="BS651" s="650">
        <f t="shared" si="3806"/>
        <v>0.206698515</v>
      </c>
      <c r="BT651" s="650">
        <f t="shared" si="3807"/>
        <v>1.381716602</v>
      </c>
      <c r="BU651" s="650">
        <f t="shared" si="3808"/>
        <v>0.160036346</v>
      </c>
      <c r="BV651" s="667">
        <f t="shared" si="3809"/>
        <v>0.27264038400000001</v>
      </c>
      <c r="BW651" s="652">
        <f t="shared" si="3810"/>
        <v>43.311757089999993</v>
      </c>
      <c r="BX651" s="606">
        <f t="shared" si="3835"/>
        <v>3.5331243496459386E-2</v>
      </c>
      <c r="BY651" s="645">
        <f t="shared" ca="1" si="3811"/>
        <v>105.19738433600526</v>
      </c>
      <c r="BZ651" s="608"/>
      <c r="CB651" s="616" t="str">
        <f t="shared" si="3549"/>
        <v>BBC Four</v>
      </c>
      <c r="CC651" s="665">
        <f t="shared" ca="1" si="3812"/>
        <v>0</v>
      </c>
      <c r="CD651" s="665">
        <f t="shared" ca="1" si="3813"/>
        <v>0.53204486699999998</v>
      </c>
      <c r="CE651" s="665">
        <f t="shared" ca="1" si="3814"/>
        <v>117.339212718</v>
      </c>
      <c r="CF651" s="648">
        <f t="shared" ca="1" si="3815"/>
        <v>283.10973963600003</v>
      </c>
      <c r="CG651" s="648">
        <f t="shared" ca="1" si="3816"/>
        <v>0.65708788500000004</v>
      </c>
      <c r="CH651" s="666">
        <f t="shared" ca="1" si="3817"/>
        <v>178.79359481899999</v>
      </c>
      <c r="CI651" s="666">
        <f t="shared" ca="1" si="3818"/>
        <v>62.616612384</v>
      </c>
      <c r="CJ651" s="666">
        <f t="shared" ca="1" si="3819"/>
        <v>0</v>
      </c>
      <c r="CK651" s="666">
        <f t="shared" ca="1" si="3820"/>
        <v>11.663498682</v>
      </c>
      <c r="CL651" s="666">
        <f t="shared" ca="1" si="3821"/>
        <v>42.076579446000004</v>
      </c>
      <c r="CM651" s="650">
        <f t="shared" ca="1" si="3822"/>
        <v>120.50724313100001</v>
      </c>
      <c r="CN651" s="650">
        <f t="shared" ca="1" si="3823"/>
        <v>74.290431104999996</v>
      </c>
      <c r="CO651" s="650">
        <f t="shared" ca="1" si="3824"/>
        <v>18.568446336000001</v>
      </c>
      <c r="CP651" s="650">
        <f t="shared" ca="1" si="3825"/>
        <v>0</v>
      </c>
      <c r="CQ651" s="650">
        <f t="shared" ca="1" si="3826"/>
        <v>49.353904100000001</v>
      </c>
      <c r="CR651" s="667">
        <f t="shared" ca="1" si="3827"/>
        <v>39.540114180000003</v>
      </c>
      <c r="CS651" s="667">
        <f t="shared" ca="1" si="3828"/>
        <v>40.820665261999999</v>
      </c>
      <c r="CT651" s="667">
        <f t="shared" ca="1" si="3829"/>
        <v>51.606162233999996</v>
      </c>
      <c r="CU651" s="650">
        <f t="shared" ca="1" si="3830"/>
        <v>25.561716355000001</v>
      </c>
      <c r="CV651" s="650">
        <f t="shared" ca="1" si="3831"/>
        <v>28.423884383999997</v>
      </c>
      <c r="CW651" s="650">
        <f t="shared" ca="1" si="3832"/>
        <v>19.124343347</v>
      </c>
      <c r="CX651" s="667">
        <f t="shared" ca="1" si="3833"/>
        <v>5.4528076800000003</v>
      </c>
      <c r="CY651" s="652">
        <f t="shared" ca="1" si="3834"/>
        <v>1170.0380885510001</v>
      </c>
      <c r="CZ651" s="606">
        <f t="shared" ca="1" si="3836"/>
        <v>3.3585667285804158E-2</v>
      </c>
      <c r="DA651" s="645"/>
    </row>
    <row r="652" spans="1:105" ht="15" x14ac:dyDescent="0.25">
      <c r="A652" s="615">
        <v>866</v>
      </c>
      <c r="B652" s="616"/>
      <c r="C652" s="616" t="s">
        <v>907</v>
      </c>
      <c r="D652" s="616" t="str">
        <f t="shared" si="3787"/>
        <v>Tv: Channels Watched RegularlyBBC News</v>
      </c>
      <c r="E652" s="568" t="s">
        <v>733</v>
      </c>
      <c r="F652" s="620">
        <v>0.16368263699999999</v>
      </c>
      <c r="G652" s="621">
        <v>0.248953063</v>
      </c>
      <c r="H652" s="622">
        <v>152.0949727</v>
      </c>
      <c r="I652" s="621">
        <v>0.219997796</v>
      </c>
      <c r="J652" s="622">
        <v>134.40508980000001</v>
      </c>
      <c r="K652" s="621">
        <v>0.228792669</v>
      </c>
      <c r="L652" s="623">
        <v>139.77821499999999</v>
      </c>
      <c r="M652" s="624">
        <v>0.20871984499999999</v>
      </c>
      <c r="N652" s="625">
        <v>127.5149574</v>
      </c>
      <c r="O652" s="624">
        <v>0.200460685</v>
      </c>
      <c r="P652" s="626">
        <v>122.46911950000001</v>
      </c>
      <c r="Q652" s="627">
        <v>0.18557269000000001</v>
      </c>
      <c r="R652" s="628">
        <v>113.3734726</v>
      </c>
      <c r="S652" s="627">
        <v>0.17323529200000001</v>
      </c>
      <c r="T652" s="628">
        <v>105.836083</v>
      </c>
      <c r="U652" s="627">
        <v>0.171211576</v>
      </c>
      <c r="V652" s="628">
        <v>104.59971760000001</v>
      </c>
      <c r="W652" s="627">
        <v>0.17067006000000001</v>
      </c>
      <c r="X652" s="628">
        <v>104.2688845</v>
      </c>
      <c r="Y652" s="627">
        <v>0.15467967499999999</v>
      </c>
      <c r="Z652" s="629">
        <v>94.499745079999997</v>
      </c>
      <c r="AA652" s="630">
        <v>0.167671284</v>
      </c>
      <c r="AB652" s="631">
        <v>102.4368174</v>
      </c>
      <c r="AC652" s="630">
        <v>0.17764517199999999</v>
      </c>
      <c r="AD652" s="631">
        <v>108.5302477</v>
      </c>
      <c r="AE652" s="630">
        <v>0.15091845700000001</v>
      </c>
      <c r="AF652" s="631">
        <v>92.201872760000001</v>
      </c>
      <c r="AG652" s="630">
        <v>0.163862917</v>
      </c>
      <c r="AH652" s="631">
        <v>100.11013989999999</v>
      </c>
      <c r="AI652" s="630">
        <v>0.16010772000000001</v>
      </c>
      <c r="AJ652" s="632">
        <v>97.815945740000004</v>
      </c>
      <c r="AK652" s="633">
        <v>0.14289101000000001</v>
      </c>
      <c r="AL652" s="634">
        <v>87.297597379999999</v>
      </c>
      <c r="AM652" s="633">
        <v>0.136823104</v>
      </c>
      <c r="AN652" s="634">
        <v>83.59048104</v>
      </c>
      <c r="AO652" s="633">
        <v>0.14289101000000001</v>
      </c>
      <c r="AP652" s="635">
        <v>87.297597379999999</v>
      </c>
      <c r="AQ652" s="630">
        <v>0.12437603699999999</v>
      </c>
      <c r="AR652" s="631">
        <v>75.986090399999995</v>
      </c>
      <c r="AS652" s="630">
        <v>0.145346104</v>
      </c>
      <c r="AT652" s="631">
        <v>88.797508800000003</v>
      </c>
      <c r="AU652" s="630">
        <v>0.13582080199999999</v>
      </c>
      <c r="AV652" s="632">
        <v>82.978136469999995</v>
      </c>
      <c r="AW652" s="633">
        <v>0.163862917</v>
      </c>
      <c r="AX652" s="635">
        <v>100.11013989999999</v>
      </c>
      <c r="AY652" s="604"/>
      <c r="AZ652" s="568" t="str">
        <f t="shared" si="3547"/>
        <v>BBC News</v>
      </c>
      <c r="BA652" s="665">
        <f t="shared" si="3788"/>
        <v>0</v>
      </c>
      <c r="BB652" s="665">
        <f t="shared" si="3789"/>
        <v>0</v>
      </c>
      <c r="BC652" s="665">
        <f t="shared" si="3790"/>
        <v>5.2622313869999999</v>
      </c>
      <c r="BD652" s="648">
        <f t="shared" si="3791"/>
        <v>22.124303569999999</v>
      </c>
      <c r="BE652" s="648">
        <f t="shared" si="3792"/>
        <v>0</v>
      </c>
      <c r="BF652" s="666">
        <f t="shared" si="3793"/>
        <v>9.8353525700000013</v>
      </c>
      <c r="BG652" s="666">
        <f t="shared" si="3794"/>
        <v>4.5041175920000001</v>
      </c>
      <c r="BH652" s="666">
        <f t="shared" si="3795"/>
        <v>0</v>
      </c>
      <c r="BI652" s="666">
        <f t="shared" si="3796"/>
        <v>0.85335030000000001</v>
      </c>
      <c r="BJ652" s="666">
        <f t="shared" si="3797"/>
        <v>3.0935934999999999</v>
      </c>
      <c r="BK652" s="650">
        <f t="shared" si="3798"/>
        <v>5.0301385200000004</v>
      </c>
      <c r="BL652" s="650">
        <f t="shared" si="3799"/>
        <v>2.4870324079999997</v>
      </c>
      <c r="BM652" s="650">
        <f t="shared" si="3800"/>
        <v>0</v>
      </c>
      <c r="BN652" s="650">
        <f t="shared" si="3801"/>
        <v>0</v>
      </c>
      <c r="BO652" s="650">
        <f t="shared" si="3802"/>
        <v>2.5617235200000001</v>
      </c>
      <c r="BP652" s="667">
        <f t="shared" si="3803"/>
        <v>1.4289101000000002</v>
      </c>
      <c r="BQ652" s="667">
        <f t="shared" si="3804"/>
        <v>1.2314079360000001</v>
      </c>
      <c r="BR652" s="667">
        <f t="shared" si="3805"/>
        <v>0.85734606000000002</v>
      </c>
      <c r="BS652" s="650">
        <f t="shared" si="3806"/>
        <v>0.37312811099999998</v>
      </c>
      <c r="BT652" s="650">
        <f t="shared" si="3807"/>
        <v>2.0348454560000002</v>
      </c>
      <c r="BU652" s="650">
        <f t="shared" si="3808"/>
        <v>0.27164160399999998</v>
      </c>
      <c r="BV652" s="667">
        <f t="shared" si="3809"/>
        <v>0.65545166799999999</v>
      </c>
      <c r="BW652" s="652">
        <f t="shared" si="3810"/>
        <v>62.604574301999996</v>
      </c>
      <c r="BX652" s="606">
        <f t="shared" si="3835"/>
        <v>5.1069215549485021E-2</v>
      </c>
      <c r="BY652" s="645">
        <f t="shared" ca="1" si="3811"/>
        <v>102.95408917080282</v>
      </c>
      <c r="BZ652" s="608"/>
      <c r="CB652" s="616" t="str">
        <f t="shared" si="3549"/>
        <v>BBC News</v>
      </c>
      <c r="CC652" s="665">
        <f t="shared" ca="1" si="3812"/>
        <v>0</v>
      </c>
      <c r="CD652" s="665">
        <f t="shared" ca="1" si="3813"/>
        <v>0.65999338799999996</v>
      </c>
      <c r="CE652" s="665">
        <f t="shared" ca="1" si="3814"/>
        <v>139.79232075900001</v>
      </c>
      <c r="CF652" s="648">
        <f t="shared" ca="1" si="3815"/>
        <v>415.97865108499997</v>
      </c>
      <c r="CG652" s="648">
        <f t="shared" ca="1" si="3816"/>
        <v>1.002303425</v>
      </c>
      <c r="CH652" s="666">
        <f t="shared" ca="1" si="3817"/>
        <v>250.70870419000002</v>
      </c>
      <c r="CI652" s="666">
        <f t="shared" ca="1" si="3818"/>
        <v>95.625881184000008</v>
      </c>
      <c r="CJ652" s="666">
        <f t="shared" ca="1" si="3819"/>
        <v>0</v>
      </c>
      <c r="CK652" s="666">
        <f t="shared" ca="1" si="3820"/>
        <v>16.89633594</v>
      </c>
      <c r="CL652" s="666">
        <f t="shared" ca="1" si="3821"/>
        <v>56.148722024999998</v>
      </c>
      <c r="CM652" s="650">
        <f t="shared" ca="1" si="3822"/>
        <v>162.138131628</v>
      </c>
      <c r="CN652" s="650">
        <f t="shared" ca="1" si="3823"/>
        <v>132.70094348399999</v>
      </c>
      <c r="CO652" s="650">
        <f t="shared" ca="1" si="3824"/>
        <v>28.976343744000001</v>
      </c>
      <c r="CP652" s="650">
        <f t="shared" ca="1" si="3825"/>
        <v>0</v>
      </c>
      <c r="CQ652" s="650">
        <f t="shared" ca="1" si="3826"/>
        <v>76.051167000000007</v>
      </c>
      <c r="CR652" s="667">
        <f t="shared" ca="1" si="3827"/>
        <v>60.014224200000008</v>
      </c>
      <c r="CS652" s="667">
        <f t="shared" ca="1" si="3828"/>
        <v>72.926714431999997</v>
      </c>
      <c r="CT652" s="667">
        <f t="shared" ca="1" si="3829"/>
        <v>84.877259940000002</v>
      </c>
      <c r="CU652" s="650">
        <f t="shared" ca="1" si="3830"/>
        <v>46.143509727000001</v>
      </c>
      <c r="CV652" s="650">
        <f t="shared" ca="1" si="3831"/>
        <v>41.859677951999998</v>
      </c>
      <c r="CW652" s="650">
        <f t="shared" ca="1" si="3832"/>
        <v>32.461171677999999</v>
      </c>
      <c r="CX652" s="667">
        <f t="shared" ca="1" si="3833"/>
        <v>13.10903336</v>
      </c>
      <c r="CY652" s="652">
        <f t="shared" ca="1" si="3834"/>
        <v>1728.0710891409999</v>
      </c>
      <c r="CZ652" s="606">
        <f t="shared" ca="1" si="3836"/>
        <v>4.9603872911507391E-2</v>
      </c>
      <c r="DA652" s="645"/>
    </row>
    <row r="653" spans="1:105" ht="15" x14ac:dyDescent="0.25">
      <c r="A653" s="615">
        <v>867</v>
      </c>
      <c r="B653" s="616"/>
      <c r="C653" s="616" t="s">
        <v>907</v>
      </c>
      <c r="D653" s="616" t="str">
        <f t="shared" si="3787"/>
        <v>Tv: Channels Watched RegularlyCBeebies</v>
      </c>
      <c r="E653" s="568" t="s">
        <v>911</v>
      </c>
      <c r="F653" s="620">
        <v>2.4131251999999999E-2</v>
      </c>
      <c r="G653" s="621">
        <v>2.0736679000000001E-2</v>
      </c>
      <c r="H653" s="622">
        <v>85.932876440000001</v>
      </c>
      <c r="I653" s="621">
        <v>1.6885069999999999E-2</v>
      </c>
      <c r="J653" s="622">
        <v>69.971794259999996</v>
      </c>
      <c r="K653" s="621">
        <v>2.0736679000000001E-2</v>
      </c>
      <c r="L653" s="623">
        <v>85.932876440000001</v>
      </c>
      <c r="M653" s="624">
        <v>2.3948056999999998E-2</v>
      </c>
      <c r="N653" s="625">
        <v>99.240839600000001</v>
      </c>
      <c r="O653" s="624">
        <v>2.1032210999999999E-2</v>
      </c>
      <c r="P653" s="626">
        <v>87.157563780000004</v>
      </c>
      <c r="Q653" s="627">
        <v>2.4091306999999999E-2</v>
      </c>
      <c r="R653" s="628">
        <v>99.834467200000006</v>
      </c>
      <c r="S653" s="627">
        <v>2.7404721999999999E-2</v>
      </c>
      <c r="T653" s="628">
        <v>113.5652702</v>
      </c>
      <c r="U653" s="627">
        <v>1.8865732E-2</v>
      </c>
      <c r="V653" s="628">
        <v>78.179663689999998</v>
      </c>
      <c r="W653" s="627">
        <v>2.5259716000000002E-2</v>
      </c>
      <c r="X653" s="628">
        <v>104.67635850000001</v>
      </c>
      <c r="Y653" s="627">
        <v>3.0369717000000001E-2</v>
      </c>
      <c r="Z653" s="629">
        <v>125.85222109999999</v>
      </c>
      <c r="AA653" s="630">
        <v>2.0783737E-2</v>
      </c>
      <c r="AB653" s="631">
        <v>86.127884080000001</v>
      </c>
      <c r="AC653" s="630">
        <v>2.2147828000000001E-2</v>
      </c>
      <c r="AD653" s="631">
        <v>91.780684710000003</v>
      </c>
      <c r="AE653" s="630">
        <v>2.7638837999999999E-2</v>
      </c>
      <c r="AF653" s="631">
        <v>114.5354482</v>
      </c>
      <c r="AG653" s="630">
        <v>3.6835310000000003E-2</v>
      </c>
      <c r="AH653" s="631">
        <v>152.64566640000001</v>
      </c>
      <c r="AI653" s="630">
        <v>2.1965569000000001E-2</v>
      </c>
      <c r="AJ653" s="632">
        <v>91.025401930000001</v>
      </c>
      <c r="AK653" s="633">
        <v>1.9659268000000001E-2</v>
      </c>
      <c r="AL653" s="634">
        <v>81.468083190000002</v>
      </c>
      <c r="AM653" s="633">
        <v>3.2183529000000002E-2</v>
      </c>
      <c r="AN653" s="634">
        <v>133.3686654</v>
      </c>
      <c r="AO653" s="633">
        <v>2.3948056999999998E-2</v>
      </c>
      <c r="AP653" s="635">
        <v>99.240839600000001</v>
      </c>
      <c r="AQ653" s="630">
        <v>2.4130802999999999E-2</v>
      </c>
      <c r="AR653" s="631">
        <v>99.998140039999996</v>
      </c>
      <c r="AS653" s="630">
        <v>8.3960089999999994E-3</v>
      </c>
      <c r="AT653" s="631">
        <v>34.793091619999998</v>
      </c>
      <c r="AU653" s="630">
        <v>2.0388693999999999E-2</v>
      </c>
      <c r="AV653" s="632">
        <v>84.490826490000003</v>
      </c>
      <c r="AW653" s="633">
        <v>2.3948056999999998E-2</v>
      </c>
      <c r="AX653" s="635">
        <v>99.240839600000001</v>
      </c>
      <c r="AY653" s="604"/>
      <c r="AZ653" s="568" t="str">
        <f t="shared" si="3547"/>
        <v>CBeebies</v>
      </c>
      <c r="BA653" s="665">
        <f t="shared" si="3788"/>
        <v>0</v>
      </c>
      <c r="BB653" s="665">
        <f t="shared" si="3789"/>
        <v>0</v>
      </c>
      <c r="BC653" s="665">
        <f t="shared" si="3790"/>
        <v>0.47694361700000004</v>
      </c>
      <c r="BD653" s="648">
        <f t="shared" si="3791"/>
        <v>2.538494042</v>
      </c>
      <c r="BE653" s="648">
        <f t="shared" si="3792"/>
        <v>0</v>
      </c>
      <c r="BF653" s="666">
        <f t="shared" si="3793"/>
        <v>1.2768392710000001</v>
      </c>
      <c r="BG653" s="666">
        <f t="shared" si="3794"/>
        <v>0.71252277200000003</v>
      </c>
      <c r="BH653" s="666">
        <f t="shared" si="3795"/>
        <v>0</v>
      </c>
      <c r="BI653" s="666">
        <f t="shared" si="3796"/>
        <v>0.12629857999999999</v>
      </c>
      <c r="BJ653" s="666">
        <f t="shared" si="3797"/>
        <v>0.60739434000000003</v>
      </c>
      <c r="BK653" s="650">
        <f t="shared" si="3798"/>
        <v>0.62351210999999995</v>
      </c>
      <c r="BL653" s="650">
        <f t="shared" si="3799"/>
        <v>0.310069592</v>
      </c>
      <c r="BM653" s="650">
        <f t="shared" si="3800"/>
        <v>0</v>
      </c>
      <c r="BN653" s="650">
        <f t="shared" si="3801"/>
        <v>0</v>
      </c>
      <c r="BO653" s="650">
        <f t="shared" si="3802"/>
        <v>0.35144910400000001</v>
      </c>
      <c r="BP653" s="667">
        <f t="shared" si="3803"/>
        <v>0.19659268000000002</v>
      </c>
      <c r="BQ653" s="667">
        <f t="shared" si="3804"/>
        <v>0.28965176100000001</v>
      </c>
      <c r="BR653" s="667">
        <f t="shared" si="3805"/>
        <v>0.143688342</v>
      </c>
      <c r="BS653" s="650">
        <f t="shared" si="3806"/>
        <v>7.2392408999999991E-2</v>
      </c>
      <c r="BT653" s="650">
        <f t="shared" si="3807"/>
        <v>0.117544126</v>
      </c>
      <c r="BU653" s="650">
        <f t="shared" si="3808"/>
        <v>4.0777387999999998E-2</v>
      </c>
      <c r="BV653" s="667">
        <f t="shared" si="3809"/>
        <v>9.5792227999999993E-2</v>
      </c>
      <c r="BW653" s="652">
        <f t="shared" si="3810"/>
        <v>7.9799623620000002</v>
      </c>
      <c r="BX653" s="606">
        <f t="shared" si="3835"/>
        <v>6.5095949055712444E-3</v>
      </c>
      <c r="BY653" s="645">
        <f t="shared" ca="1" si="3811"/>
        <v>97.77764030093951</v>
      </c>
      <c r="BZ653" s="608"/>
      <c r="CB653" s="616" t="str">
        <f t="shared" si="3549"/>
        <v>CBeebies</v>
      </c>
      <c r="CC653" s="665">
        <f t="shared" ca="1" si="3812"/>
        <v>0</v>
      </c>
      <c r="CD653" s="665">
        <f t="shared" ca="1" si="3813"/>
        <v>5.0655209999999992E-2</v>
      </c>
      <c r="CE653" s="665">
        <f t="shared" ca="1" si="3814"/>
        <v>12.670110869</v>
      </c>
      <c r="CF653" s="648">
        <f t="shared" ca="1" si="3815"/>
        <v>47.728477600999994</v>
      </c>
      <c r="CG653" s="648">
        <f t="shared" ca="1" si="3816"/>
        <v>0.10516105499999999</v>
      </c>
      <c r="CH653" s="666">
        <f t="shared" ca="1" si="3817"/>
        <v>32.547355756999998</v>
      </c>
      <c r="CI653" s="666">
        <f t="shared" ca="1" si="3818"/>
        <v>15.127406543999999</v>
      </c>
      <c r="CJ653" s="666">
        <f t="shared" ca="1" si="3819"/>
        <v>0</v>
      </c>
      <c r="CK653" s="666">
        <f t="shared" ca="1" si="3820"/>
        <v>2.5007118840000002</v>
      </c>
      <c r="CL653" s="666">
        <f t="shared" ca="1" si="3821"/>
        <v>11.024207271</v>
      </c>
      <c r="CM653" s="650">
        <f t="shared" ca="1" si="3822"/>
        <v>20.097873678999999</v>
      </c>
      <c r="CN653" s="650">
        <f t="shared" ca="1" si="3823"/>
        <v>16.544427516000002</v>
      </c>
      <c r="CO653" s="650">
        <f t="shared" ca="1" si="3824"/>
        <v>5.3066568959999998</v>
      </c>
      <c r="CP653" s="650">
        <f t="shared" ca="1" si="3825"/>
        <v>0</v>
      </c>
      <c r="CQ653" s="650">
        <f t="shared" ca="1" si="3826"/>
        <v>10.433645275</v>
      </c>
      <c r="CR653" s="667">
        <f t="shared" ca="1" si="3827"/>
        <v>8.2568925600000007</v>
      </c>
      <c r="CS653" s="667">
        <f t="shared" ca="1" si="3828"/>
        <v>17.153820957000001</v>
      </c>
      <c r="CT653" s="667">
        <f t="shared" ca="1" si="3829"/>
        <v>14.225145857999999</v>
      </c>
      <c r="CU653" s="650">
        <f t="shared" ca="1" si="3830"/>
        <v>8.9525279129999991</v>
      </c>
      <c r="CV653" s="650">
        <f t="shared" ca="1" si="3831"/>
        <v>2.4180505919999997</v>
      </c>
      <c r="CW653" s="650">
        <f t="shared" ca="1" si="3832"/>
        <v>4.8728978659999997</v>
      </c>
      <c r="CX653" s="667">
        <f t="shared" ca="1" si="3833"/>
        <v>1.9158445599999998</v>
      </c>
      <c r="CY653" s="652">
        <f t="shared" ca="1" si="3834"/>
        <v>231.93186986299997</v>
      </c>
      <c r="CZ653" s="606">
        <f t="shared" ca="1" si="3836"/>
        <v>6.6575496049363098E-3</v>
      </c>
      <c r="DA653" s="645"/>
    </row>
    <row r="654" spans="1:105" ht="15" x14ac:dyDescent="0.25">
      <c r="A654" s="615">
        <v>868</v>
      </c>
      <c r="B654" s="616"/>
      <c r="C654" s="616" t="s">
        <v>907</v>
      </c>
      <c r="D654" s="616" t="str">
        <f t="shared" si="3787"/>
        <v>Tv: Channels Watched RegularlyITV</v>
      </c>
      <c r="E654" s="568" t="s">
        <v>912</v>
      </c>
      <c r="F654" s="620">
        <v>0.45219345</v>
      </c>
      <c r="G654" s="621">
        <v>0.38744653899999998</v>
      </c>
      <c r="H654" s="622">
        <v>85.681590310000004</v>
      </c>
      <c r="I654" s="621">
        <v>0.353934625</v>
      </c>
      <c r="J654" s="622">
        <v>78.27062171</v>
      </c>
      <c r="K654" s="621">
        <v>0.44109757799999999</v>
      </c>
      <c r="L654" s="623">
        <v>97.546211220000004</v>
      </c>
      <c r="M654" s="624">
        <v>0.48842254299999999</v>
      </c>
      <c r="N654" s="625">
        <v>108.0118571</v>
      </c>
      <c r="O654" s="624">
        <v>0.40107891800000001</v>
      </c>
      <c r="P654" s="626">
        <v>88.696313040000007</v>
      </c>
      <c r="Q654" s="627">
        <v>0.52105902500000001</v>
      </c>
      <c r="R654" s="628">
        <v>115.2292288</v>
      </c>
      <c r="S654" s="627">
        <v>0.51187461000000001</v>
      </c>
      <c r="T654" s="628">
        <v>113.1981479</v>
      </c>
      <c r="U654" s="627">
        <v>0.379527632</v>
      </c>
      <c r="V654" s="628">
        <v>83.930369209999995</v>
      </c>
      <c r="W654" s="627">
        <v>0.29407863099999998</v>
      </c>
      <c r="X654" s="628">
        <v>65.033810349999996</v>
      </c>
      <c r="Y654" s="627">
        <v>0.477160845</v>
      </c>
      <c r="Z654" s="629">
        <v>105.5213967</v>
      </c>
      <c r="AA654" s="630">
        <v>0.52858697600000004</v>
      </c>
      <c r="AB654" s="631">
        <v>116.893992</v>
      </c>
      <c r="AC654" s="630">
        <v>0.55493943999999995</v>
      </c>
      <c r="AD654" s="631">
        <v>122.72168910000001</v>
      </c>
      <c r="AE654" s="630">
        <v>0.450597788</v>
      </c>
      <c r="AF654" s="631">
        <v>99.647128440000003</v>
      </c>
      <c r="AG654" s="630">
        <v>0.31113591499999999</v>
      </c>
      <c r="AH654" s="631">
        <v>68.805931430000001</v>
      </c>
      <c r="AI654" s="630">
        <v>0.50558025299999998</v>
      </c>
      <c r="AJ654" s="632">
        <v>111.8061866</v>
      </c>
      <c r="AK654" s="633">
        <v>0.32169868699999998</v>
      </c>
      <c r="AL654" s="634">
        <v>71.141828020000005</v>
      </c>
      <c r="AM654" s="633">
        <v>0.48359647300000003</v>
      </c>
      <c r="AN654" s="634">
        <v>106.94459929999999</v>
      </c>
      <c r="AO654" s="633">
        <v>0.44670455100000001</v>
      </c>
      <c r="AP654" s="635">
        <v>98.786161359999994</v>
      </c>
      <c r="AQ654" s="630">
        <v>0.39097586400000001</v>
      </c>
      <c r="AR654" s="631">
        <v>86.462080330000006</v>
      </c>
      <c r="AS654" s="630">
        <v>0.457119783</v>
      </c>
      <c r="AT654" s="631">
        <v>101.0894303</v>
      </c>
      <c r="AU654" s="630">
        <v>0.41172324999999999</v>
      </c>
      <c r="AV654" s="632">
        <v>91.050246290000004</v>
      </c>
      <c r="AW654" s="633">
        <v>0.23762597899999999</v>
      </c>
      <c r="AX654" s="635">
        <v>52.5496287</v>
      </c>
      <c r="AY654" s="604"/>
      <c r="AZ654" s="568" t="str">
        <f t="shared" si="3547"/>
        <v>ITV</v>
      </c>
      <c r="BA654" s="665">
        <f t="shared" si="3788"/>
        <v>0</v>
      </c>
      <c r="BB654" s="665">
        <f t="shared" si="3789"/>
        <v>0</v>
      </c>
      <c r="BC654" s="665">
        <f t="shared" si="3790"/>
        <v>10.145244293999999</v>
      </c>
      <c r="BD654" s="648">
        <f t="shared" si="3791"/>
        <v>51.772789557999999</v>
      </c>
      <c r="BE654" s="648">
        <f t="shared" si="3792"/>
        <v>0</v>
      </c>
      <c r="BF654" s="666">
        <f t="shared" si="3793"/>
        <v>27.616128325000002</v>
      </c>
      <c r="BG654" s="666">
        <f t="shared" si="3794"/>
        <v>13.308739859999999</v>
      </c>
      <c r="BH654" s="666">
        <f t="shared" si="3795"/>
        <v>0</v>
      </c>
      <c r="BI654" s="666">
        <f t="shared" si="3796"/>
        <v>1.470393155</v>
      </c>
      <c r="BJ654" s="666">
        <f t="shared" si="3797"/>
        <v>9.5432169000000009</v>
      </c>
      <c r="BK654" s="650">
        <f t="shared" si="3798"/>
        <v>15.857609280000002</v>
      </c>
      <c r="BL654" s="650">
        <f t="shared" si="3799"/>
        <v>7.7691521599999991</v>
      </c>
      <c r="BM654" s="650">
        <f t="shared" si="3800"/>
        <v>0</v>
      </c>
      <c r="BN654" s="650">
        <f t="shared" si="3801"/>
        <v>0</v>
      </c>
      <c r="BO654" s="650">
        <f t="shared" si="3802"/>
        <v>8.0892840479999997</v>
      </c>
      <c r="BP654" s="667">
        <f t="shared" si="3803"/>
        <v>3.2169868699999999</v>
      </c>
      <c r="BQ654" s="667">
        <f t="shared" si="3804"/>
        <v>4.3523682570000002</v>
      </c>
      <c r="BR654" s="667">
        <f t="shared" si="3805"/>
        <v>2.6802273059999999</v>
      </c>
      <c r="BS654" s="650">
        <f t="shared" si="3806"/>
        <v>1.172927592</v>
      </c>
      <c r="BT654" s="650">
        <f t="shared" si="3807"/>
        <v>6.399676962</v>
      </c>
      <c r="BU654" s="650">
        <f t="shared" si="3808"/>
        <v>0.82344649999999997</v>
      </c>
      <c r="BV654" s="667">
        <f t="shared" si="3809"/>
        <v>0.95050391599999995</v>
      </c>
      <c r="BW654" s="652">
        <f t="shared" si="3810"/>
        <v>165.16869498299999</v>
      </c>
      <c r="BX654" s="606">
        <f t="shared" si="3835"/>
        <v>0.13473513365691078</v>
      </c>
      <c r="BY654" s="645">
        <f t="shared" ca="1" si="3811"/>
        <v>99.036103645280264</v>
      </c>
      <c r="BZ654" s="608"/>
      <c r="CB654" s="616" t="str">
        <f t="shared" si="3549"/>
        <v>ITV</v>
      </c>
      <c r="CC654" s="665">
        <f t="shared" ca="1" si="3812"/>
        <v>0</v>
      </c>
      <c r="CD654" s="665">
        <f t="shared" ca="1" si="3813"/>
        <v>1.0618038750000001</v>
      </c>
      <c r="CE654" s="665">
        <f t="shared" ca="1" si="3814"/>
        <v>269.51062015799999</v>
      </c>
      <c r="CF654" s="648">
        <f t="shared" ca="1" si="3815"/>
        <v>973.426128199</v>
      </c>
      <c r="CG654" s="648">
        <f t="shared" ca="1" si="3816"/>
        <v>2.0053945899999999</v>
      </c>
      <c r="CH654" s="666">
        <f t="shared" ca="1" si="3817"/>
        <v>703.95074277499998</v>
      </c>
      <c r="CI654" s="666">
        <f t="shared" ca="1" si="3818"/>
        <v>282.55478471999999</v>
      </c>
      <c r="CJ654" s="666">
        <f t="shared" ca="1" si="3819"/>
        <v>0</v>
      </c>
      <c r="CK654" s="666">
        <f t="shared" ca="1" si="3820"/>
        <v>29.113784468999999</v>
      </c>
      <c r="CL654" s="666">
        <f t="shared" ca="1" si="3821"/>
        <v>173.20938673500001</v>
      </c>
      <c r="CM654" s="650">
        <f t="shared" ca="1" si="3822"/>
        <v>511.14360579200002</v>
      </c>
      <c r="CN654" s="650">
        <f t="shared" ca="1" si="3823"/>
        <v>414.53976167999997</v>
      </c>
      <c r="CO654" s="650">
        <f t="shared" ca="1" si="3824"/>
        <v>86.514775295999996</v>
      </c>
      <c r="CP654" s="650">
        <f t="shared" ca="1" si="3825"/>
        <v>0</v>
      </c>
      <c r="CQ654" s="650">
        <f t="shared" ca="1" si="3826"/>
        <v>240.150620175</v>
      </c>
      <c r="CR654" s="667">
        <f t="shared" ca="1" si="3827"/>
        <v>135.11344853999998</v>
      </c>
      <c r="CS654" s="667">
        <f t="shared" ca="1" si="3828"/>
        <v>257.75692010900002</v>
      </c>
      <c r="CT654" s="667">
        <f t="shared" ca="1" si="3829"/>
        <v>265.34250329399998</v>
      </c>
      <c r="CU654" s="650">
        <f t="shared" ca="1" si="3830"/>
        <v>145.05204554400001</v>
      </c>
      <c r="CV654" s="650">
        <f t="shared" ca="1" si="3831"/>
        <v>131.65049750399999</v>
      </c>
      <c r="CW654" s="650">
        <f t="shared" ca="1" si="3832"/>
        <v>98.401856749999993</v>
      </c>
      <c r="CX654" s="667">
        <f t="shared" ca="1" si="3833"/>
        <v>19.010078319999998</v>
      </c>
      <c r="CY654" s="652">
        <f t="shared" ca="1" si="3834"/>
        <v>4739.5087585249994</v>
      </c>
      <c r="CZ654" s="606">
        <f t="shared" ca="1" si="3836"/>
        <v>0.13604648072534689</v>
      </c>
      <c r="DA654" s="645"/>
    </row>
    <row r="655" spans="1:105" ht="15" x14ac:dyDescent="0.25">
      <c r="A655" s="615">
        <v>869</v>
      </c>
      <c r="B655" s="616"/>
      <c r="C655" s="616" t="s">
        <v>907</v>
      </c>
      <c r="D655" s="616" t="str">
        <f t="shared" si="3787"/>
        <v>Tv: Channels Watched RegularlyITV2</v>
      </c>
      <c r="E655" s="568" t="s">
        <v>913</v>
      </c>
      <c r="F655" s="620">
        <v>0.14329143</v>
      </c>
      <c r="G655" s="621">
        <v>0.10479907300000001</v>
      </c>
      <c r="H655" s="622">
        <v>73.137014030000003</v>
      </c>
      <c r="I655" s="621">
        <v>8.4825952999999996E-2</v>
      </c>
      <c r="J655" s="622">
        <v>59.198203569999997</v>
      </c>
      <c r="K655" s="621">
        <v>0.10479907300000001</v>
      </c>
      <c r="L655" s="623">
        <v>73.137014030000003</v>
      </c>
      <c r="M655" s="624">
        <v>0.13823052</v>
      </c>
      <c r="N655" s="625">
        <v>96.468099929999994</v>
      </c>
      <c r="O655" s="624">
        <v>0.12569395799999999</v>
      </c>
      <c r="P655" s="626">
        <v>87.719103829999995</v>
      </c>
      <c r="Q655" s="627">
        <v>0.13420035799999999</v>
      </c>
      <c r="R655" s="628">
        <v>93.655536920000003</v>
      </c>
      <c r="S655" s="627">
        <v>0.14975475599999999</v>
      </c>
      <c r="T655" s="628">
        <v>104.51061559999999</v>
      </c>
      <c r="U655" s="627">
        <v>0.14031046</v>
      </c>
      <c r="V655" s="628">
        <v>97.919645099999997</v>
      </c>
      <c r="W655" s="627">
        <v>0.116957094</v>
      </c>
      <c r="X655" s="628">
        <v>81.621834199999995</v>
      </c>
      <c r="Y655" s="627">
        <v>0.14031046</v>
      </c>
      <c r="Z655" s="629">
        <v>97.919645099999997</v>
      </c>
      <c r="AA655" s="630">
        <v>0.13785339899999999</v>
      </c>
      <c r="AB655" s="631">
        <v>96.204915600000007</v>
      </c>
      <c r="AC655" s="630">
        <v>0.146939609</v>
      </c>
      <c r="AD655" s="631">
        <v>102.5459853</v>
      </c>
      <c r="AE655" s="630">
        <v>0.160736499</v>
      </c>
      <c r="AF655" s="631">
        <v>112.17453740000001</v>
      </c>
      <c r="AG655" s="630">
        <v>0.135646249</v>
      </c>
      <c r="AH655" s="631">
        <v>94.664592569999996</v>
      </c>
      <c r="AI655" s="630">
        <v>0.14487470699999999</v>
      </c>
      <c r="AJ655" s="632">
        <v>101.1049345</v>
      </c>
      <c r="AK655" s="633">
        <v>0.131550846</v>
      </c>
      <c r="AL655" s="634">
        <v>91.806499450000004</v>
      </c>
      <c r="AM655" s="633">
        <v>0.14282439399999999</v>
      </c>
      <c r="AN655" s="634">
        <v>99.674065670000005</v>
      </c>
      <c r="AO655" s="633">
        <v>0.15238833800000001</v>
      </c>
      <c r="AP655" s="635">
        <v>106.34853560000001</v>
      </c>
      <c r="AQ655" s="630">
        <v>0.169004881</v>
      </c>
      <c r="AR655" s="631">
        <v>117.9448627</v>
      </c>
      <c r="AS655" s="630">
        <v>0.161656674</v>
      </c>
      <c r="AT655" s="631">
        <v>112.8167078</v>
      </c>
      <c r="AU655" s="630">
        <v>0.17293997799999999</v>
      </c>
      <c r="AV655" s="632">
        <v>120.6910826</v>
      </c>
      <c r="AW655" s="633">
        <v>0.102322434</v>
      </c>
      <c r="AX655" s="635">
        <v>71.408621069999995</v>
      </c>
      <c r="AY655" s="604"/>
      <c r="AZ655" s="568" t="str">
        <f t="shared" si="3547"/>
        <v>ITV2</v>
      </c>
      <c r="BA655" s="665">
        <f t="shared" si="3788"/>
        <v>0</v>
      </c>
      <c r="BB655" s="665">
        <f t="shared" si="3789"/>
        <v>0</v>
      </c>
      <c r="BC655" s="665">
        <f t="shared" si="3790"/>
        <v>2.4103786790000004</v>
      </c>
      <c r="BD655" s="648">
        <f t="shared" si="3791"/>
        <v>14.65243512</v>
      </c>
      <c r="BE655" s="648">
        <f t="shared" si="3792"/>
        <v>0</v>
      </c>
      <c r="BF655" s="666">
        <f t="shared" si="3793"/>
        <v>7.1126189739999992</v>
      </c>
      <c r="BG655" s="666">
        <f t="shared" si="3794"/>
        <v>3.8936236559999999</v>
      </c>
      <c r="BH655" s="666">
        <f t="shared" si="3795"/>
        <v>0</v>
      </c>
      <c r="BI655" s="666">
        <f t="shared" si="3796"/>
        <v>0.58478547000000003</v>
      </c>
      <c r="BJ655" s="666">
        <f t="shared" si="3797"/>
        <v>2.8062092000000001</v>
      </c>
      <c r="BK655" s="650">
        <f t="shared" si="3798"/>
        <v>4.1356019699999997</v>
      </c>
      <c r="BL655" s="650">
        <f t="shared" si="3799"/>
        <v>2.0571545260000001</v>
      </c>
      <c r="BM655" s="650">
        <f t="shared" si="3800"/>
        <v>0</v>
      </c>
      <c r="BN655" s="650">
        <f t="shared" si="3801"/>
        <v>0</v>
      </c>
      <c r="BO655" s="650">
        <f t="shared" si="3802"/>
        <v>2.3179953119999999</v>
      </c>
      <c r="BP655" s="667">
        <f t="shared" si="3803"/>
        <v>1.31550846</v>
      </c>
      <c r="BQ655" s="667">
        <f t="shared" si="3804"/>
        <v>1.285419546</v>
      </c>
      <c r="BR655" s="667">
        <f t="shared" si="3805"/>
        <v>0.91433002800000007</v>
      </c>
      <c r="BS655" s="650">
        <f t="shared" si="3806"/>
        <v>0.50701464299999999</v>
      </c>
      <c r="BT655" s="650">
        <f t="shared" si="3807"/>
        <v>2.2631934359999999</v>
      </c>
      <c r="BU655" s="650">
        <f t="shared" si="3808"/>
        <v>0.34587995599999999</v>
      </c>
      <c r="BV655" s="667">
        <f t="shared" si="3809"/>
        <v>0.40928973600000002</v>
      </c>
      <c r="BW655" s="652">
        <f t="shared" si="3810"/>
        <v>47.011438711999993</v>
      </c>
      <c r="BX655" s="606">
        <f t="shared" si="3835"/>
        <v>3.8349231244558336E-2</v>
      </c>
      <c r="BY655" s="645">
        <f t="shared" ca="1" si="3811"/>
        <v>96.09310401776159</v>
      </c>
      <c r="BZ655" s="608"/>
      <c r="CB655" s="616" t="str">
        <f t="shared" si="3549"/>
        <v>ITV2</v>
      </c>
      <c r="CC655" s="665">
        <f t="shared" ca="1" si="3812"/>
        <v>0</v>
      </c>
      <c r="CD655" s="665">
        <f t="shared" ca="1" si="3813"/>
        <v>0.25447785899999997</v>
      </c>
      <c r="CE655" s="665">
        <f t="shared" ca="1" si="3814"/>
        <v>64.032233603000009</v>
      </c>
      <c r="CF655" s="648">
        <f t="shared" ca="1" si="3815"/>
        <v>275.49342636</v>
      </c>
      <c r="CG655" s="648">
        <f t="shared" ca="1" si="3816"/>
        <v>0.62846979000000003</v>
      </c>
      <c r="CH655" s="666">
        <f t="shared" ca="1" si="3817"/>
        <v>181.30468365799999</v>
      </c>
      <c r="CI655" s="666">
        <f t="shared" ca="1" si="3818"/>
        <v>82.664625311999998</v>
      </c>
      <c r="CJ655" s="666">
        <f t="shared" ca="1" si="3819"/>
        <v>0</v>
      </c>
      <c r="CK655" s="666">
        <f t="shared" ca="1" si="3820"/>
        <v>11.578752306</v>
      </c>
      <c r="CL655" s="666">
        <f t="shared" ca="1" si="3821"/>
        <v>50.932696979999996</v>
      </c>
      <c r="CM655" s="650">
        <f t="shared" ca="1" si="3822"/>
        <v>133.30423683299998</v>
      </c>
      <c r="CN655" s="650">
        <f t="shared" ca="1" si="3823"/>
        <v>109.763887923</v>
      </c>
      <c r="CO655" s="650">
        <f t="shared" ca="1" si="3824"/>
        <v>30.861407808000003</v>
      </c>
      <c r="CP655" s="650">
        <f t="shared" ca="1" si="3825"/>
        <v>0</v>
      </c>
      <c r="CQ655" s="650">
        <f t="shared" ca="1" si="3826"/>
        <v>68.815485824999996</v>
      </c>
      <c r="CR655" s="667">
        <f t="shared" ca="1" si="3827"/>
        <v>55.251355320000002</v>
      </c>
      <c r="CS655" s="667">
        <f t="shared" ca="1" si="3828"/>
        <v>76.125402002000001</v>
      </c>
      <c r="CT655" s="667">
        <f t="shared" ca="1" si="3829"/>
        <v>90.518672772000002</v>
      </c>
      <c r="CU655" s="650">
        <f t="shared" ca="1" si="3830"/>
        <v>62.700810851</v>
      </c>
      <c r="CV655" s="650">
        <f t="shared" ca="1" si="3831"/>
        <v>46.557122112000002</v>
      </c>
      <c r="CW655" s="650">
        <f t="shared" ca="1" si="3832"/>
        <v>41.332654741999995</v>
      </c>
      <c r="CX655" s="667">
        <f t="shared" ca="1" si="3833"/>
        <v>8.1857947200000005</v>
      </c>
      <c r="CY655" s="652">
        <f t="shared" ca="1" si="3834"/>
        <v>1390.3061967759998</v>
      </c>
      <c r="CZ655" s="606">
        <f t="shared" ca="1" si="3836"/>
        <v>3.9908411364742644E-2</v>
      </c>
      <c r="DA655" s="645"/>
    </row>
    <row r="656" spans="1:105" ht="15" x14ac:dyDescent="0.25">
      <c r="A656" s="615">
        <v>870</v>
      </c>
      <c r="B656" s="616"/>
      <c r="C656" s="616" t="s">
        <v>907</v>
      </c>
      <c r="D656" s="616" t="str">
        <f t="shared" si="3787"/>
        <v>Tv: Channels Watched RegularlyITV3</v>
      </c>
      <c r="E656" s="568" t="s">
        <v>914</v>
      </c>
      <c r="F656" s="620">
        <v>0.10118208300000001</v>
      </c>
      <c r="G656" s="621">
        <v>0.123003421</v>
      </c>
      <c r="H656" s="622">
        <v>121.5664055</v>
      </c>
      <c r="I656" s="621">
        <v>0.103535184</v>
      </c>
      <c r="J656" s="622">
        <v>102.3256106</v>
      </c>
      <c r="K656" s="621">
        <v>0.103535184</v>
      </c>
      <c r="L656" s="623">
        <v>102.3256106</v>
      </c>
      <c r="M656" s="624">
        <v>9.7835165000000002E-2</v>
      </c>
      <c r="N656" s="625">
        <v>96.692183389999997</v>
      </c>
      <c r="O656" s="624">
        <v>7.7182554E-2</v>
      </c>
      <c r="P656" s="626">
        <v>76.280851420000005</v>
      </c>
      <c r="Q656" s="627">
        <v>0.10508907300000001</v>
      </c>
      <c r="R656" s="628">
        <v>103.8613457</v>
      </c>
      <c r="S656" s="627">
        <v>0.107199842</v>
      </c>
      <c r="T656" s="628">
        <v>105.9474561</v>
      </c>
      <c r="U656" s="627">
        <v>9.4196234000000004E-2</v>
      </c>
      <c r="V656" s="628">
        <v>93.095765589999999</v>
      </c>
      <c r="W656" s="627">
        <v>6.4813635999999994E-2</v>
      </c>
      <c r="X656" s="628">
        <v>64.056436169999998</v>
      </c>
      <c r="Y656" s="627">
        <v>8.9695514000000004E-2</v>
      </c>
      <c r="Z656" s="629">
        <v>88.647625919999996</v>
      </c>
      <c r="AA656" s="630">
        <v>0.11663974000000001</v>
      </c>
      <c r="AB656" s="631">
        <v>115.27707030000001</v>
      </c>
      <c r="AC656" s="630">
        <v>0.111678109</v>
      </c>
      <c r="AD656" s="631">
        <v>110.3734041</v>
      </c>
      <c r="AE656" s="630">
        <v>8.5181530000000005E-2</v>
      </c>
      <c r="AF656" s="631">
        <v>84.186377449999995</v>
      </c>
      <c r="AG656" s="630">
        <v>9.4257802000000002E-2</v>
      </c>
      <c r="AH656" s="631">
        <v>93.156614320000003</v>
      </c>
      <c r="AI656" s="630">
        <v>0.121432371</v>
      </c>
      <c r="AJ656" s="632">
        <v>120.01370970000001</v>
      </c>
      <c r="AK656" s="633">
        <v>8.6707437999999998E-2</v>
      </c>
      <c r="AL656" s="634">
        <v>85.694459170000002</v>
      </c>
      <c r="AM656" s="633">
        <v>0.10020303</v>
      </c>
      <c r="AN656" s="634">
        <v>99.032385099999999</v>
      </c>
      <c r="AO656" s="633">
        <v>0.108357463</v>
      </c>
      <c r="AP656" s="635">
        <v>107.0915526</v>
      </c>
      <c r="AQ656" s="630">
        <v>0.103141947</v>
      </c>
      <c r="AR656" s="631">
        <v>101.9369681</v>
      </c>
      <c r="AS656" s="630">
        <v>0.11976463900000001</v>
      </c>
      <c r="AT656" s="631">
        <v>118.36546130000001</v>
      </c>
      <c r="AU656" s="630">
        <v>0.119259755</v>
      </c>
      <c r="AV656" s="632">
        <v>117.8664756</v>
      </c>
      <c r="AW656" s="633">
        <v>6.9444765000000006E-2</v>
      </c>
      <c r="AX656" s="635">
        <v>68.633461060000002</v>
      </c>
      <c r="AY656" s="604"/>
      <c r="AZ656" s="568" t="str">
        <f t="shared" si="3547"/>
        <v>ITV3</v>
      </c>
      <c r="BA656" s="665">
        <f t="shared" si="3788"/>
        <v>0</v>
      </c>
      <c r="BB656" s="665">
        <f t="shared" si="3789"/>
        <v>0</v>
      </c>
      <c r="BC656" s="665">
        <f t="shared" si="3790"/>
        <v>2.381309232</v>
      </c>
      <c r="BD656" s="648">
        <f t="shared" si="3791"/>
        <v>10.370527490000001</v>
      </c>
      <c r="BE656" s="648">
        <f t="shared" si="3792"/>
        <v>0</v>
      </c>
      <c r="BF656" s="666">
        <f t="shared" si="3793"/>
        <v>5.5697208690000002</v>
      </c>
      <c r="BG656" s="666">
        <f t="shared" si="3794"/>
        <v>2.7871958920000002</v>
      </c>
      <c r="BH656" s="666">
        <f t="shared" si="3795"/>
        <v>0</v>
      </c>
      <c r="BI656" s="666">
        <f t="shared" si="3796"/>
        <v>0.32406817999999998</v>
      </c>
      <c r="BJ656" s="666">
        <f t="shared" si="3797"/>
        <v>1.79391028</v>
      </c>
      <c r="BK656" s="650">
        <f t="shared" si="3798"/>
        <v>3.4991922</v>
      </c>
      <c r="BL656" s="650">
        <f t="shared" si="3799"/>
        <v>1.563493526</v>
      </c>
      <c r="BM656" s="650">
        <f t="shared" si="3800"/>
        <v>0</v>
      </c>
      <c r="BN656" s="650">
        <f t="shared" si="3801"/>
        <v>0</v>
      </c>
      <c r="BO656" s="650">
        <f t="shared" si="3802"/>
        <v>1.942917936</v>
      </c>
      <c r="BP656" s="667">
        <f t="shared" si="3803"/>
        <v>0.86707438000000003</v>
      </c>
      <c r="BQ656" s="667">
        <f t="shared" si="3804"/>
        <v>0.90182726999999996</v>
      </c>
      <c r="BR656" s="667">
        <f t="shared" si="3805"/>
        <v>0.65014477800000003</v>
      </c>
      <c r="BS656" s="650">
        <f t="shared" si="3806"/>
        <v>0.30942584099999998</v>
      </c>
      <c r="BT656" s="650">
        <f t="shared" si="3807"/>
        <v>1.6767049460000001</v>
      </c>
      <c r="BU656" s="650">
        <f t="shared" si="3808"/>
        <v>0.23851950999999999</v>
      </c>
      <c r="BV656" s="667">
        <f t="shared" si="3809"/>
        <v>0.27777906000000002</v>
      </c>
      <c r="BW656" s="652">
        <f t="shared" si="3810"/>
        <v>35.153811390000001</v>
      </c>
      <c r="BX656" s="606">
        <f t="shared" si="3835"/>
        <v>2.8676460007563676E-2</v>
      </c>
      <c r="BY656" s="645">
        <f t="shared" ca="1" si="3811"/>
        <v>96.961212910093835</v>
      </c>
      <c r="BZ656" s="608"/>
      <c r="CB656" s="616" t="str">
        <f t="shared" si="3549"/>
        <v>ITV3</v>
      </c>
      <c r="CC656" s="665">
        <f t="shared" ca="1" si="3812"/>
        <v>0</v>
      </c>
      <c r="CD656" s="665">
        <f t="shared" ca="1" si="3813"/>
        <v>0.31060555200000001</v>
      </c>
      <c r="CE656" s="665">
        <f t="shared" ca="1" si="3814"/>
        <v>63.259997423999998</v>
      </c>
      <c r="CF656" s="648">
        <f t="shared" ca="1" si="3815"/>
        <v>194.985483845</v>
      </c>
      <c r="CG656" s="648">
        <f t="shared" ca="1" si="3816"/>
        <v>0.38591277000000002</v>
      </c>
      <c r="CH656" s="666">
        <f t="shared" ca="1" si="3817"/>
        <v>141.975337623</v>
      </c>
      <c r="CI656" s="666">
        <f t="shared" ca="1" si="3818"/>
        <v>59.174312784000001</v>
      </c>
      <c r="CJ656" s="666">
        <f t="shared" ca="1" si="3819"/>
        <v>0</v>
      </c>
      <c r="CK656" s="666">
        <f t="shared" ca="1" si="3820"/>
        <v>6.4165499639999997</v>
      </c>
      <c r="CL656" s="666">
        <f t="shared" ca="1" si="3821"/>
        <v>32.559471582</v>
      </c>
      <c r="CM656" s="650">
        <f t="shared" ca="1" si="3822"/>
        <v>112.79062858</v>
      </c>
      <c r="CN656" s="650">
        <f t="shared" ca="1" si="3823"/>
        <v>83.423547423000002</v>
      </c>
      <c r="CO656" s="650">
        <f t="shared" ca="1" si="3824"/>
        <v>16.354853760000001</v>
      </c>
      <c r="CP656" s="650">
        <f t="shared" ca="1" si="3825"/>
        <v>0</v>
      </c>
      <c r="CQ656" s="650">
        <f t="shared" ca="1" si="3826"/>
        <v>57.680376224999996</v>
      </c>
      <c r="CR656" s="667">
        <f t="shared" ca="1" si="3827"/>
        <v>36.417123959999998</v>
      </c>
      <c r="CS656" s="667">
        <f t="shared" ca="1" si="3828"/>
        <v>53.408214989999998</v>
      </c>
      <c r="CT656" s="667">
        <f t="shared" ca="1" si="3829"/>
        <v>64.364333021999997</v>
      </c>
      <c r="CU656" s="650">
        <f t="shared" ca="1" si="3830"/>
        <v>38.265662337000002</v>
      </c>
      <c r="CV656" s="650">
        <f t="shared" ca="1" si="3831"/>
        <v>34.492216032000002</v>
      </c>
      <c r="CW656" s="650">
        <f t="shared" ca="1" si="3832"/>
        <v>28.503081444999999</v>
      </c>
      <c r="CX656" s="667">
        <f t="shared" ca="1" si="3833"/>
        <v>5.5555812000000007</v>
      </c>
      <c r="CY656" s="652">
        <f t="shared" ca="1" si="3834"/>
        <v>1030.323290518</v>
      </c>
      <c r="CZ656" s="606">
        <f t="shared" ca="1" si="3836"/>
        <v>2.9575186971055729E-2</v>
      </c>
      <c r="DA656" s="645"/>
    </row>
    <row r="657" spans="1:105" ht="15" x14ac:dyDescent="0.25">
      <c r="A657" s="615">
        <v>871</v>
      </c>
      <c r="B657" s="616"/>
      <c r="C657" s="616" t="s">
        <v>907</v>
      </c>
      <c r="D657" s="616" t="str">
        <f t="shared" si="3787"/>
        <v>Tv: Channels Watched RegularlyITV4</v>
      </c>
      <c r="E657" s="568" t="s">
        <v>915</v>
      </c>
      <c r="F657" s="620">
        <v>7.4744980000000003E-2</v>
      </c>
      <c r="G657" s="621">
        <v>0.11581835</v>
      </c>
      <c r="H657" s="622">
        <v>154.9513422</v>
      </c>
      <c r="I657" s="621">
        <v>8.2880919999999997E-2</v>
      </c>
      <c r="J657" s="622">
        <v>110.8849312</v>
      </c>
      <c r="K657" s="621">
        <v>7.9381156999999994E-2</v>
      </c>
      <c r="L657" s="623">
        <v>106.2026604</v>
      </c>
      <c r="M657" s="624">
        <v>7.0613769000000007E-2</v>
      </c>
      <c r="N657" s="625">
        <v>94.472924550000002</v>
      </c>
      <c r="O657" s="624">
        <v>6.9287204000000005E-2</v>
      </c>
      <c r="P657" s="626">
        <v>92.698137029999998</v>
      </c>
      <c r="Q657" s="627">
        <v>7.0120223999999995E-2</v>
      </c>
      <c r="R657" s="628">
        <v>93.812620159999994</v>
      </c>
      <c r="S657" s="627">
        <v>6.9604528999999998E-2</v>
      </c>
      <c r="T657" s="628">
        <v>93.122680450000004</v>
      </c>
      <c r="U657" s="627">
        <v>6.9889499999999993E-2</v>
      </c>
      <c r="V657" s="628">
        <v>93.503938340000005</v>
      </c>
      <c r="W657" s="627">
        <v>6.1634232999999997E-2</v>
      </c>
      <c r="X657" s="628">
        <v>82.459360610000004</v>
      </c>
      <c r="Y657" s="627">
        <v>6.9889499999999993E-2</v>
      </c>
      <c r="Z657" s="629">
        <v>93.503938340000005</v>
      </c>
      <c r="AA657" s="630">
        <v>7.5900264999999995E-2</v>
      </c>
      <c r="AB657" s="631">
        <v>101.54563520000001</v>
      </c>
      <c r="AC657" s="630">
        <v>7.5900264999999995E-2</v>
      </c>
      <c r="AD657" s="631">
        <v>101.54563520000001</v>
      </c>
      <c r="AE657" s="630">
        <v>7.1723020999999998E-2</v>
      </c>
      <c r="AF657" s="631">
        <v>95.95697346</v>
      </c>
      <c r="AG657" s="630">
        <v>7.5114727000000006E-2</v>
      </c>
      <c r="AH657" s="631">
        <v>100.4946779</v>
      </c>
      <c r="AI657" s="630">
        <v>8.8815538999999999E-2</v>
      </c>
      <c r="AJ657" s="632">
        <v>118.82475479999999</v>
      </c>
      <c r="AK657" s="633">
        <v>7.0551209000000004E-2</v>
      </c>
      <c r="AL657" s="634">
        <v>94.389226480000005</v>
      </c>
      <c r="AM657" s="633">
        <v>7.5716292000000004E-2</v>
      </c>
      <c r="AN657" s="634">
        <v>101.2995013</v>
      </c>
      <c r="AO657" s="633">
        <v>7.6832776000000005E-2</v>
      </c>
      <c r="AP657" s="635">
        <v>102.7932249</v>
      </c>
      <c r="AQ657" s="630">
        <v>7.9477188000000004E-2</v>
      </c>
      <c r="AR657" s="631">
        <v>106.3311381</v>
      </c>
      <c r="AS657" s="630">
        <v>8.2869785000000001E-2</v>
      </c>
      <c r="AT657" s="631">
        <v>110.8700346</v>
      </c>
      <c r="AU657" s="630">
        <v>9.5645516999999999E-2</v>
      </c>
      <c r="AV657" s="632">
        <v>127.9624623</v>
      </c>
      <c r="AW657" s="633">
        <v>6.0303278000000002E-2</v>
      </c>
      <c r="AX657" s="635">
        <v>80.678699330000001</v>
      </c>
      <c r="AY657" s="604"/>
      <c r="AZ657" s="568" t="str">
        <f t="shared" si="3547"/>
        <v>ITV4</v>
      </c>
      <c r="BA657" s="665">
        <f t="shared" si="3788"/>
        <v>0</v>
      </c>
      <c r="BB657" s="665">
        <f t="shared" si="3789"/>
        <v>0</v>
      </c>
      <c r="BC657" s="665">
        <f t="shared" si="3790"/>
        <v>1.8257666109999999</v>
      </c>
      <c r="BD657" s="648">
        <f t="shared" si="3791"/>
        <v>7.4850595140000005</v>
      </c>
      <c r="BE657" s="648">
        <f t="shared" si="3792"/>
        <v>0</v>
      </c>
      <c r="BF657" s="666">
        <f t="shared" si="3793"/>
        <v>3.7163718719999999</v>
      </c>
      <c r="BG657" s="666">
        <f t="shared" si="3794"/>
        <v>1.809717754</v>
      </c>
      <c r="BH657" s="666">
        <f t="shared" si="3795"/>
        <v>0</v>
      </c>
      <c r="BI657" s="666">
        <f t="shared" si="3796"/>
        <v>0.30817116499999997</v>
      </c>
      <c r="BJ657" s="666">
        <f t="shared" si="3797"/>
        <v>1.3977899999999999</v>
      </c>
      <c r="BK657" s="650">
        <f t="shared" si="3798"/>
        <v>2.2770079499999998</v>
      </c>
      <c r="BL657" s="650">
        <f t="shared" si="3799"/>
        <v>1.0626037099999999</v>
      </c>
      <c r="BM657" s="650">
        <f t="shared" si="3800"/>
        <v>0</v>
      </c>
      <c r="BN657" s="650">
        <f t="shared" si="3801"/>
        <v>0</v>
      </c>
      <c r="BO657" s="650">
        <f t="shared" si="3802"/>
        <v>1.421048624</v>
      </c>
      <c r="BP657" s="667">
        <f t="shared" si="3803"/>
        <v>0.70551209000000004</v>
      </c>
      <c r="BQ657" s="667">
        <f t="shared" si="3804"/>
        <v>0.681446628</v>
      </c>
      <c r="BR657" s="667">
        <f t="shared" si="3805"/>
        <v>0.46099665600000006</v>
      </c>
      <c r="BS657" s="650">
        <f t="shared" si="3806"/>
        <v>0.23843156400000001</v>
      </c>
      <c r="BT657" s="650">
        <f t="shared" si="3807"/>
        <v>1.1601769900000001</v>
      </c>
      <c r="BU657" s="650">
        <f t="shared" si="3808"/>
        <v>0.191291034</v>
      </c>
      <c r="BV657" s="667">
        <f t="shared" si="3809"/>
        <v>0.24121311200000001</v>
      </c>
      <c r="BW657" s="652">
        <f t="shared" si="3810"/>
        <v>24.982605273999994</v>
      </c>
      <c r="BX657" s="606">
        <f t="shared" si="3835"/>
        <v>2.0379374318097523E-2</v>
      </c>
      <c r="BY657" s="645">
        <f t="shared" ca="1" si="3811"/>
        <v>96.309479512653454</v>
      </c>
      <c r="BZ657" s="608"/>
      <c r="CB657" s="616" t="str">
        <f t="shared" si="3549"/>
        <v>ITV4</v>
      </c>
      <c r="CC657" s="665">
        <f t="shared" ca="1" si="3812"/>
        <v>0</v>
      </c>
      <c r="CD657" s="665">
        <f t="shared" ca="1" si="3813"/>
        <v>0.24864275999999999</v>
      </c>
      <c r="CE657" s="665">
        <f t="shared" ca="1" si="3814"/>
        <v>48.501886926999994</v>
      </c>
      <c r="CF657" s="648">
        <f t="shared" ca="1" si="3815"/>
        <v>140.733241617</v>
      </c>
      <c r="CG657" s="648">
        <f t="shared" ca="1" si="3816"/>
        <v>0.34643602000000001</v>
      </c>
      <c r="CH657" s="666">
        <f t="shared" ca="1" si="3817"/>
        <v>94.732422623999994</v>
      </c>
      <c r="CI657" s="666">
        <f t="shared" ca="1" si="3818"/>
        <v>38.421700008000002</v>
      </c>
      <c r="CJ657" s="666">
        <f t="shared" ca="1" si="3819"/>
        <v>0</v>
      </c>
      <c r="CK657" s="666">
        <f t="shared" ca="1" si="3820"/>
        <v>6.1017890669999995</v>
      </c>
      <c r="CL657" s="666">
        <f t="shared" ca="1" si="3821"/>
        <v>25.369888499999998</v>
      </c>
      <c r="CM657" s="650">
        <f t="shared" ca="1" si="3822"/>
        <v>73.395556254999988</v>
      </c>
      <c r="CN657" s="650">
        <f t="shared" ca="1" si="3823"/>
        <v>56.697497954999996</v>
      </c>
      <c r="CO657" s="650">
        <f t="shared" ca="1" si="3824"/>
        <v>13.770820032</v>
      </c>
      <c r="CP657" s="650">
        <f t="shared" ca="1" si="3825"/>
        <v>0</v>
      </c>
      <c r="CQ657" s="650">
        <f t="shared" ca="1" si="3826"/>
        <v>42.187381025000001</v>
      </c>
      <c r="CR657" s="667">
        <f t="shared" ca="1" si="3827"/>
        <v>29.63150778</v>
      </c>
      <c r="CS657" s="667">
        <f t="shared" ca="1" si="3828"/>
        <v>40.356783636000003</v>
      </c>
      <c r="CT657" s="667">
        <f t="shared" ca="1" si="3829"/>
        <v>45.638668944000003</v>
      </c>
      <c r="CU657" s="650">
        <f t="shared" ca="1" si="3830"/>
        <v>29.486036748</v>
      </c>
      <c r="CV657" s="650">
        <f t="shared" ca="1" si="3831"/>
        <v>23.86649808</v>
      </c>
      <c r="CW657" s="650">
        <f t="shared" ca="1" si="3832"/>
        <v>22.859278563</v>
      </c>
      <c r="CX657" s="667">
        <f t="shared" ca="1" si="3833"/>
        <v>4.8242622400000004</v>
      </c>
      <c r="CY657" s="652">
        <f t="shared" ca="1" si="3834"/>
        <v>737.17029878100004</v>
      </c>
      <c r="CZ657" s="606">
        <f t="shared" ca="1" si="3836"/>
        <v>2.1160299506571431E-2</v>
      </c>
      <c r="DA657" s="645"/>
    </row>
    <row r="658" spans="1:105" ht="15" x14ac:dyDescent="0.25">
      <c r="A658" s="615">
        <v>872</v>
      </c>
      <c r="B658" s="616"/>
      <c r="C658" s="616" t="s">
        <v>907</v>
      </c>
      <c r="D658" s="616" t="str">
        <f t="shared" si="3787"/>
        <v>Tv: Channels Watched RegularlyITVBe</v>
      </c>
      <c r="E658" s="568" t="s">
        <v>916</v>
      </c>
      <c r="F658" s="620">
        <v>3.3173988000000001E-2</v>
      </c>
      <c r="G658" s="621">
        <v>3.0589499999999999E-2</v>
      </c>
      <c r="H658" s="622">
        <v>92.209294119999996</v>
      </c>
      <c r="I658" s="621">
        <v>3.0589499999999999E-2</v>
      </c>
      <c r="J658" s="622">
        <v>92.209294119999996</v>
      </c>
      <c r="K658" s="621">
        <v>2.8548703000000002E-2</v>
      </c>
      <c r="L658" s="623">
        <v>86.057493519999994</v>
      </c>
      <c r="M658" s="624">
        <v>3.2247550999999999E-2</v>
      </c>
      <c r="N658" s="625">
        <v>97.207338780000001</v>
      </c>
      <c r="O658" s="624">
        <v>3.3269746000000003E-2</v>
      </c>
      <c r="P658" s="626">
        <v>100.28865279999999</v>
      </c>
      <c r="Q658" s="627">
        <v>2.8243634E-2</v>
      </c>
      <c r="R658" s="628">
        <v>85.137891850000003</v>
      </c>
      <c r="S658" s="627">
        <v>3.2793302000000003E-2</v>
      </c>
      <c r="T658" s="628">
        <v>98.852454679999994</v>
      </c>
      <c r="U658" s="627">
        <v>4.2415064000000002E-2</v>
      </c>
      <c r="V658" s="628">
        <v>127.8563894</v>
      </c>
      <c r="W658" s="627">
        <v>3.2793302000000003E-2</v>
      </c>
      <c r="X658" s="628">
        <v>98.852454679999994</v>
      </c>
      <c r="Y658" s="627">
        <v>3.2793302000000003E-2</v>
      </c>
      <c r="Z658" s="629">
        <v>98.852454679999994</v>
      </c>
      <c r="AA658" s="630">
        <v>3.0335417E-2</v>
      </c>
      <c r="AB658" s="631">
        <v>91.443383819999994</v>
      </c>
      <c r="AC658" s="630">
        <v>2.8566950000000001E-2</v>
      </c>
      <c r="AD658" s="631">
        <v>86.112498869999996</v>
      </c>
      <c r="AE658" s="630">
        <v>3.4620151000000002E-2</v>
      </c>
      <c r="AF658" s="631">
        <v>104.3593267</v>
      </c>
      <c r="AG658" s="630">
        <v>3.8016848999999998E-2</v>
      </c>
      <c r="AH658" s="631">
        <v>114.5983672</v>
      </c>
      <c r="AI658" s="630">
        <v>3.2649374000000002E-2</v>
      </c>
      <c r="AJ658" s="632">
        <v>98.418598650000007</v>
      </c>
      <c r="AK658" s="633">
        <v>3.2004225999999997E-2</v>
      </c>
      <c r="AL658" s="634">
        <v>96.47385869</v>
      </c>
      <c r="AM658" s="633">
        <v>3.0499387999999999E-2</v>
      </c>
      <c r="AN658" s="634">
        <v>91.937658139999996</v>
      </c>
      <c r="AO658" s="633">
        <v>3.5363156E-2</v>
      </c>
      <c r="AP658" s="635">
        <v>106.5990499</v>
      </c>
      <c r="AQ658" s="630">
        <v>4.3791286999999998E-2</v>
      </c>
      <c r="AR658" s="631">
        <v>132.00488989999999</v>
      </c>
      <c r="AS658" s="630">
        <v>2.9635218000000001E-2</v>
      </c>
      <c r="AT658" s="631">
        <v>89.332696440000007</v>
      </c>
      <c r="AU658" s="630">
        <v>4.0008025000000003E-2</v>
      </c>
      <c r="AV658" s="632">
        <v>120.6005893</v>
      </c>
      <c r="AW658" s="633">
        <v>2.9508481E-2</v>
      </c>
      <c r="AX658" s="635">
        <v>88.950657559999996</v>
      </c>
      <c r="AY658" s="604"/>
      <c r="AZ658" s="568" t="str">
        <f t="shared" si="3547"/>
        <v>ITVBe</v>
      </c>
      <c r="BA658" s="665">
        <f t="shared" si="3788"/>
        <v>0</v>
      </c>
      <c r="BB658" s="665">
        <f t="shared" si="3789"/>
        <v>0</v>
      </c>
      <c r="BC658" s="665">
        <f t="shared" si="3790"/>
        <v>0.65662016900000009</v>
      </c>
      <c r="BD658" s="648">
        <f t="shared" si="3791"/>
        <v>3.4182404059999998</v>
      </c>
      <c r="BE658" s="648">
        <f t="shared" si="3792"/>
        <v>0</v>
      </c>
      <c r="BF658" s="666">
        <f t="shared" si="3793"/>
        <v>1.4969126020000001</v>
      </c>
      <c r="BG658" s="666">
        <f t="shared" si="3794"/>
        <v>0.85262585200000007</v>
      </c>
      <c r="BH658" s="666">
        <f t="shared" si="3795"/>
        <v>0</v>
      </c>
      <c r="BI658" s="666">
        <f t="shared" si="3796"/>
        <v>0.16396651000000001</v>
      </c>
      <c r="BJ658" s="666">
        <f t="shared" si="3797"/>
        <v>0.65586604000000004</v>
      </c>
      <c r="BK658" s="650">
        <f t="shared" si="3798"/>
        <v>0.91006251000000005</v>
      </c>
      <c r="BL658" s="650">
        <f t="shared" si="3799"/>
        <v>0.3999373</v>
      </c>
      <c r="BM658" s="650">
        <f t="shared" si="3800"/>
        <v>0</v>
      </c>
      <c r="BN658" s="650">
        <f t="shared" si="3801"/>
        <v>0</v>
      </c>
      <c r="BO658" s="650">
        <f t="shared" si="3802"/>
        <v>0.52238998400000003</v>
      </c>
      <c r="BP658" s="667">
        <f t="shared" si="3803"/>
        <v>0.32004225999999997</v>
      </c>
      <c r="BQ658" s="667">
        <f t="shared" si="3804"/>
        <v>0.27449449199999998</v>
      </c>
      <c r="BR658" s="667">
        <f t="shared" si="3805"/>
        <v>0.21217893599999998</v>
      </c>
      <c r="BS658" s="650">
        <f t="shared" si="3806"/>
        <v>0.13137386099999998</v>
      </c>
      <c r="BT658" s="650">
        <f t="shared" si="3807"/>
        <v>0.41489305200000004</v>
      </c>
      <c r="BU658" s="650">
        <f t="shared" si="3808"/>
        <v>8.0016050000000005E-2</v>
      </c>
      <c r="BV658" s="667">
        <f t="shared" si="3809"/>
        <v>0.118033924</v>
      </c>
      <c r="BW658" s="652">
        <f t="shared" si="3810"/>
        <v>10.627653948000001</v>
      </c>
      <c r="BX658" s="606">
        <f t="shared" si="3835"/>
        <v>8.669429611286545E-3</v>
      </c>
      <c r="BY658" s="645">
        <f t="shared" ca="1" si="3811"/>
        <v>96.302224549115081</v>
      </c>
      <c r="BZ658" s="608"/>
      <c r="CB658" s="616" t="str">
        <f t="shared" si="3549"/>
        <v>ITVBe</v>
      </c>
      <c r="CC658" s="665">
        <f t="shared" ca="1" si="3812"/>
        <v>0</v>
      </c>
      <c r="CD658" s="665">
        <f t="shared" ca="1" si="3813"/>
        <v>9.1768500000000003E-2</v>
      </c>
      <c r="CE658" s="665">
        <f t="shared" ca="1" si="3814"/>
        <v>17.443257533000001</v>
      </c>
      <c r="CF658" s="648">
        <f t="shared" ca="1" si="3815"/>
        <v>64.269369142999992</v>
      </c>
      <c r="CG658" s="648">
        <f t="shared" ca="1" si="3816"/>
        <v>0.16634873</v>
      </c>
      <c r="CH658" s="666">
        <f t="shared" ca="1" si="3817"/>
        <v>38.157149533999998</v>
      </c>
      <c r="CI658" s="666">
        <f t="shared" ca="1" si="3818"/>
        <v>18.101902704</v>
      </c>
      <c r="CJ658" s="666">
        <f t="shared" ca="1" si="3819"/>
        <v>0</v>
      </c>
      <c r="CK658" s="666">
        <f t="shared" ca="1" si="3820"/>
        <v>3.2465368980000004</v>
      </c>
      <c r="CL658" s="666">
        <f t="shared" ca="1" si="3821"/>
        <v>11.903968626000001</v>
      </c>
      <c r="CM658" s="650">
        <f t="shared" ca="1" si="3822"/>
        <v>29.334348239000001</v>
      </c>
      <c r="CN658" s="650">
        <f t="shared" ca="1" si="3823"/>
        <v>21.339511650000002</v>
      </c>
      <c r="CO658" s="650">
        <f t="shared" ca="1" si="3824"/>
        <v>6.6470689920000003</v>
      </c>
      <c r="CP658" s="650">
        <f t="shared" ca="1" si="3825"/>
        <v>0</v>
      </c>
      <c r="CQ658" s="650">
        <f t="shared" ca="1" si="3826"/>
        <v>15.508452650000001</v>
      </c>
      <c r="CR658" s="667">
        <f t="shared" ca="1" si="3827"/>
        <v>13.441774919999999</v>
      </c>
      <c r="CS658" s="667">
        <f t="shared" ca="1" si="3828"/>
        <v>16.256173803999999</v>
      </c>
      <c r="CT658" s="667">
        <f t="shared" ca="1" si="3829"/>
        <v>21.005714663999999</v>
      </c>
      <c r="CU658" s="650">
        <f t="shared" ca="1" si="3830"/>
        <v>16.246567476999999</v>
      </c>
      <c r="CV658" s="650">
        <f t="shared" ca="1" si="3831"/>
        <v>8.5349427840000001</v>
      </c>
      <c r="CW658" s="650">
        <f t="shared" ca="1" si="3832"/>
        <v>9.5619179750000001</v>
      </c>
      <c r="CX658" s="667">
        <f t="shared" ca="1" si="3833"/>
        <v>2.3606784799999998</v>
      </c>
      <c r="CY658" s="652">
        <f t="shared" ca="1" si="3834"/>
        <v>313.61745330299988</v>
      </c>
      <c r="CZ658" s="606">
        <f t="shared" ca="1" si="3836"/>
        <v>9.0023150055739895E-3</v>
      </c>
      <c r="DA658" s="645"/>
    </row>
    <row r="659" spans="1:105" ht="15" x14ac:dyDescent="0.25">
      <c r="A659" s="615">
        <v>873</v>
      </c>
      <c r="B659" s="616"/>
      <c r="C659" s="616" t="s">
        <v>907</v>
      </c>
      <c r="D659" s="616" t="str">
        <f t="shared" si="3787"/>
        <v>Tv: Channels Watched RegularlyChannel 4</v>
      </c>
      <c r="E659" s="568" t="s">
        <v>917</v>
      </c>
      <c r="F659" s="620">
        <v>0.35724212399999999</v>
      </c>
      <c r="G659" s="621">
        <v>0.40211114599999997</v>
      </c>
      <c r="H659" s="622">
        <v>112.5598351</v>
      </c>
      <c r="I659" s="621">
        <v>0.38036066400000001</v>
      </c>
      <c r="J659" s="622">
        <v>106.47139249999999</v>
      </c>
      <c r="K659" s="621">
        <v>0.38122286300000002</v>
      </c>
      <c r="L659" s="623">
        <v>106.71274099999999</v>
      </c>
      <c r="M659" s="624">
        <v>0.410451925</v>
      </c>
      <c r="N659" s="625">
        <v>114.89460440000001</v>
      </c>
      <c r="O659" s="624">
        <v>0.338269826</v>
      </c>
      <c r="P659" s="626">
        <v>94.68923255</v>
      </c>
      <c r="Q659" s="627">
        <v>0.40254311300000001</v>
      </c>
      <c r="R659" s="628">
        <v>112.6807524</v>
      </c>
      <c r="S659" s="627">
        <v>0.41709278100000002</v>
      </c>
      <c r="T659" s="628">
        <v>116.7535274</v>
      </c>
      <c r="U659" s="627">
        <v>0.299448677</v>
      </c>
      <c r="V659" s="628">
        <v>83.822331370000001</v>
      </c>
      <c r="W659" s="627">
        <v>0.32168574999999999</v>
      </c>
      <c r="X659" s="628">
        <v>90.04698175</v>
      </c>
      <c r="Y659" s="627">
        <v>0.39001336399999997</v>
      </c>
      <c r="Z659" s="629">
        <v>109.1733976</v>
      </c>
      <c r="AA659" s="630">
        <v>0.390351051</v>
      </c>
      <c r="AB659" s="631">
        <v>109.2679236</v>
      </c>
      <c r="AC659" s="630">
        <v>0.39324498400000002</v>
      </c>
      <c r="AD659" s="631">
        <v>110.07799970000001</v>
      </c>
      <c r="AE659" s="630">
        <v>0.37164977399999999</v>
      </c>
      <c r="AF659" s="631">
        <v>104.0330209</v>
      </c>
      <c r="AG659" s="630">
        <v>0.26424649</v>
      </c>
      <c r="AH659" s="631">
        <v>73.968457790000002</v>
      </c>
      <c r="AI659" s="630">
        <v>0.37770599999999999</v>
      </c>
      <c r="AJ659" s="632">
        <v>105.7282932</v>
      </c>
      <c r="AK659" s="633">
        <v>0.30072120800000002</v>
      </c>
      <c r="AL659" s="634">
        <v>84.178540949999999</v>
      </c>
      <c r="AM659" s="633">
        <v>0.34196609100000003</v>
      </c>
      <c r="AN659" s="634">
        <v>95.723899200000005</v>
      </c>
      <c r="AO659" s="633">
        <v>0.32732746499999998</v>
      </c>
      <c r="AP659" s="635">
        <v>91.626222810000002</v>
      </c>
      <c r="AQ659" s="630">
        <v>0.29827374000000001</v>
      </c>
      <c r="AR659" s="631">
        <v>83.493440359999994</v>
      </c>
      <c r="AS659" s="630">
        <v>0.33227050499999999</v>
      </c>
      <c r="AT659" s="631">
        <v>93.009889490000006</v>
      </c>
      <c r="AU659" s="630">
        <v>0.32044403500000002</v>
      </c>
      <c r="AV659" s="632">
        <v>89.699398040000005</v>
      </c>
      <c r="AW659" s="633">
        <v>0.18833277500000001</v>
      </c>
      <c r="AX659" s="635">
        <v>52.718523930000003</v>
      </c>
      <c r="AY659" s="672"/>
      <c r="AZ659" s="568" t="str">
        <f t="shared" si="3547"/>
        <v>Channel 4</v>
      </c>
      <c r="BA659" s="665">
        <f t="shared" si="3788"/>
        <v>0</v>
      </c>
      <c r="BB659" s="665">
        <f t="shared" si="3789"/>
        <v>0</v>
      </c>
      <c r="BC659" s="665">
        <f t="shared" si="3790"/>
        <v>8.7681258490000005</v>
      </c>
      <c r="BD659" s="648">
        <f t="shared" si="3791"/>
        <v>43.50790405</v>
      </c>
      <c r="BE659" s="648">
        <f t="shared" si="3792"/>
        <v>0</v>
      </c>
      <c r="BF659" s="666">
        <f t="shared" si="3793"/>
        <v>21.334784988999999</v>
      </c>
      <c r="BG659" s="666">
        <f t="shared" si="3794"/>
        <v>10.844412306000001</v>
      </c>
      <c r="BH659" s="666">
        <f t="shared" si="3795"/>
        <v>0</v>
      </c>
      <c r="BI659" s="666">
        <f t="shared" si="3796"/>
        <v>1.6084287499999999</v>
      </c>
      <c r="BJ659" s="666">
        <f t="shared" si="3797"/>
        <v>7.8002672799999999</v>
      </c>
      <c r="BK659" s="650">
        <f t="shared" si="3798"/>
        <v>11.710531530000001</v>
      </c>
      <c r="BL659" s="650">
        <f t="shared" si="3799"/>
        <v>5.5054297760000006</v>
      </c>
      <c r="BM659" s="650">
        <f t="shared" si="3800"/>
        <v>0</v>
      </c>
      <c r="BN659" s="650">
        <f t="shared" si="3801"/>
        <v>0</v>
      </c>
      <c r="BO659" s="650">
        <f t="shared" si="3802"/>
        <v>6.0432959999999998</v>
      </c>
      <c r="BP659" s="667">
        <f t="shared" si="3803"/>
        <v>3.0072120800000004</v>
      </c>
      <c r="BQ659" s="667">
        <f t="shared" si="3804"/>
        <v>3.0776948190000004</v>
      </c>
      <c r="BR659" s="667">
        <f t="shared" si="3805"/>
        <v>1.9639647899999999</v>
      </c>
      <c r="BS659" s="650">
        <f t="shared" si="3806"/>
        <v>0.89482122000000008</v>
      </c>
      <c r="BT659" s="650">
        <f t="shared" si="3807"/>
        <v>4.6517870700000001</v>
      </c>
      <c r="BU659" s="650">
        <f t="shared" si="3808"/>
        <v>0.64088807000000003</v>
      </c>
      <c r="BV659" s="667">
        <f t="shared" si="3809"/>
        <v>0.75333110000000003</v>
      </c>
      <c r="BW659" s="652">
        <f t="shared" si="3810"/>
        <v>132.11287967899997</v>
      </c>
      <c r="BX659" s="674">
        <f t="shared" si="3835"/>
        <v>0.10777009834207098</v>
      </c>
      <c r="BY659" s="645">
        <f t="shared" ca="1" si="3811"/>
        <v>100.80953434499963</v>
      </c>
      <c r="BZ659" s="608"/>
      <c r="CB659" s="616" t="str">
        <f t="shared" si="3549"/>
        <v>Channel 4</v>
      </c>
      <c r="CC659" s="665">
        <f t="shared" ca="1" si="3812"/>
        <v>0</v>
      </c>
      <c r="CD659" s="665">
        <f t="shared" ca="1" si="3813"/>
        <v>1.1410819920000002</v>
      </c>
      <c r="CE659" s="665">
        <f t="shared" ca="1" si="3814"/>
        <v>232.92716929300002</v>
      </c>
      <c r="CF659" s="648">
        <f t="shared" ca="1" si="3815"/>
        <v>818.03068652499996</v>
      </c>
      <c r="CG659" s="648">
        <f t="shared" ca="1" si="3816"/>
        <v>1.6913491299999999</v>
      </c>
      <c r="CH659" s="666">
        <f t="shared" ca="1" si="3817"/>
        <v>543.83574566300001</v>
      </c>
      <c r="CI659" s="666">
        <f t="shared" ca="1" si="3818"/>
        <v>230.23521511200002</v>
      </c>
      <c r="CJ659" s="666">
        <f t="shared" ca="1" si="3819"/>
        <v>0</v>
      </c>
      <c r="CK659" s="666">
        <f t="shared" ca="1" si="3820"/>
        <v>31.84688925</v>
      </c>
      <c r="CL659" s="666">
        <f t="shared" ca="1" si="3821"/>
        <v>141.57485113199999</v>
      </c>
      <c r="CM659" s="650">
        <f t="shared" ca="1" si="3822"/>
        <v>377.46946631700001</v>
      </c>
      <c r="CN659" s="650">
        <f t="shared" ca="1" si="3823"/>
        <v>293.75400304800002</v>
      </c>
      <c r="CO659" s="650">
        <f t="shared" ca="1" si="3824"/>
        <v>71.356756607999998</v>
      </c>
      <c r="CP659" s="650">
        <f t="shared" ca="1" si="3825"/>
        <v>0</v>
      </c>
      <c r="CQ659" s="650">
        <f t="shared" ca="1" si="3826"/>
        <v>179.41034999999999</v>
      </c>
      <c r="CR659" s="667">
        <f t="shared" ca="1" si="3827"/>
        <v>126.30290736000001</v>
      </c>
      <c r="CS659" s="667">
        <f t="shared" ca="1" si="3828"/>
        <v>182.26792650300001</v>
      </c>
      <c r="CT659" s="667">
        <f t="shared" ca="1" si="3829"/>
        <v>194.43251420999999</v>
      </c>
      <c r="CU659" s="650">
        <f t="shared" ca="1" si="3830"/>
        <v>110.65955754000001</v>
      </c>
      <c r="CV659" s="650">
        <f t="shared" ca="1" si="3831"/>
        <v>95.693905439999995</v>
      </c>
      <c r="CW659" s="650">
        <f t="shared" ca="1" si="3832"/>
        <v>76.586124365000003</v>
      </c>
      <c r="CX659" s="667">
        <f t="shared" ca="1" si="3833"/>
        <v>15.066622000000001</v>
      </c>
      <c r="CY659" s="652">
        <f t="shared" ca="1" si="3834"/>
        <v>3724.2831214880007</v>
      </c>
      <c r="CZ659" s="674">
        <f t="shared" ca="1" si="3836"/>
        <v>0.10690466833548726</v>
      </c>
      <c r="DA659" s="645"/>
    </row>
    <row r="660" spans="1:105" ht="15" x14ac:dyDescent="0.25">
      <c r="A660" s="615">
        <v>874</v>
      </c>
      <c r="B660" s="616"/>
      <c r="C660" s="616" t="s">
        <v>907</v>
      </c>
      <c r="D660" s="616" t="str">
        <f t="shared" si="3787"/>
        <v>Tv: Channels Watched RegularlyChannel 5</v>
      </c>
      <c r="E660" s="568" t="s">
        <v>918</v>
      </c>
      <c r="F660" s="620">
        <v>0.230035924</v>
      </c>
      <c r="G660" s="621">
        <v>0.188070084</v>
      </c>
      <c r="H660" s="622">
        <v>81.756832270000004</v>
      </c>
      <c r="I660" s="621">
        <v>0.16766340299999999</v>
      </c>
      <c r="J660" s="622">
        <v>72.885747660000007</v>
      </c>
      <c r="K660" s="621">
        <v>0.188070084</v>
      </c>
      <c r="L660" s="623">
        <v>81.756832270000004</v>
      </c>
      <c r="M660" s="624">
        <v>0.23944668699999999</v>
      </c>
      <c r="N660" s="625">
        <v>104.0909972</v>
      </c>
      <c r="O660" s="624">
        <v>0.18129437600000001</v>
      </c>
      <c r="P660" s="626">
        <v>78.811332340000007</v>
      </c>
      <c r="Q660" s="627">
        <v>0.25671314899999997</v>
      </c>
      <c r="R660" s="628">
        <v>111.59698229999999</v>
      </c>
      <c r="S660" s="627">
        <v>0.24743422300000001</v>
      </c>
      <c r="T660" s="628">
        <v>107.5632966</v>
      </c>
      <c r="U660" s="627">
        <v>0.17339568299999999</v>
      </c>
      <c r="V660" s="628">
        <v>75.377654050000004</v>
      </c>
      <c r="W660" s="627">
        <v>0.15235400700000001</v>
      </c>
      <c r="X660" s="628">
        <v>66.230527879999997</v>
      </c>
      <c r="Y660" s="627">
        <v>0.23072295700000001</v>
      </c>
      <c r="Z660" s="629">
        <v>100.2986636</v>
      </c>
      <c r="AA660" s="630">
        <v>0.27554083400000001</v>
      </c>
      <c r="AB660" s="631">
        <v>119.78165389999999</v>
      </c>
      <c r="AC660" s="630">
        <v>0.27651547399999998</v>
      </c>
      <c r="AD660" s="631">
        <v>120.2053442</v>
      </c>
      <c r="AE660" s="630">
        <v>0.240702366</v>
      </c>
      <c r="AF660" s="631">
        <v>104.6368593</v>
      </c>
      <c r="AG660" s="630">
        <v>0.17266569500000001</v>
      </c>
      <c r="AH660" s="631">
        <v>75.060317839999996</v>
      </c>
      <c r="AI660" s="630">
        <v>0.275370224</v>
      </c>
      <c r="AJ660" s="632">
        <v>119.70748740000001</v>
      </c>
      <c r="AK660" s="633">
        <v>0.15738292000000001</v>
      </c>
      <c r="AL660" s="634">
        <v>68.416670330000002</v>
      </c>
      <c r="AM660" s="633">
        <v>0.245029148</v>
      </c>
      <c r="AN660" s="634">
        <v>106.5177752</v>
      </c>
      <c r="AO660" s="633">
        <v>0.22662091000000001</v>
      </c>
      <c r="AP660" s="635">
        <v>98.515443379999994</v>
      </c>
      <c r="AQ660" s="630">
        <v>0.20706027799999999</v>
      </c>
      <c r="AR660" s="631">
        <v>90.012149019999995</v>
      </c>
      <c r="AS660" s="630">
        <v>0.292637129</v>
      </c>
      <c r="AT660" s="631">
        <v>127.2136648</v>
      </c>
      <c r="AU660" s="630">
        <v>0.243714876</v>
      </c>
      <c r="AV660" s="632">
        <v>105.9464418</v>
      </c>
      <c r="AW660" s="633">
        <v>0.10223033400000001</v>
      </c>
      <c r="AX660" s="635">
        <v>44.441030019999999</v>
      </c>
      <c r="AY660" s="604"/>
      <c r="AZ660" s="568" t="str">
        <f t="shared" si="3547"/>
        <v>Channel 5</v>
      </c>
      <c r="BA660" s="665">
        <f t="shared" si="3788"/>
        <v>0</v>
      </c>
      <c r="BB660" s="665">
        <f t="shared" si="3789"/>
        <v>0</v>
      </c>
      <c r="BC660" s="665">
        <f t="shared" si="3790"/>
        <v>4.3256119320000002</v>
      </c>
      <c r="BD660" s="648">
        <f t="shared" si="3791"/>
        <v>25.381348822</v>
      </c>
      <c r="BE660" s="648">
        <f t="shared" si="3792"/>
        <v>0</v>
      </c>
      <c r="BF660" s="666">
        <f t="shared" si="3793"/>
        <v>13.605796896999999</v>
      </c>
      <c r="BG660" s="666">
        <f t="shared" si="3794"/>
        <v>6.4332897980000006</v>
      </c>
      <c r="BH660" s="666">
        <f t="shared" si="3795"/>
        <v>0</v>
      </c>
      <c r="BI660" s="666">
        <f t="shared" si="3796"/>
        <v>0.76177003500000007</v>
      </c>
      <c r="BJ660" s="666">
        <f t="shared" si="3797"/>
        <v>4.6144591400000001</v>
      </c>
      <c r="BK660" s="650">
        <f t="shared" si="3798"/>
        <v>8.2662250200000003</v>
      </c>
      <c r="BL660" s="650">
        <f t="shared" si="3799"/>
        <v>3.8712166359999998</v>
      </c>
      <c r="BM660" s="650">
        <f t="shared" si="3800"/>
        <v>0</v>
      </c>
      <c r="BN660" s="650">
        <f t="shared" si="3801"/>
        <v>0</v>
      </c>
      <c r="BO660" s="650">
        <f t="shared" si="3802"/>
        <v>4.4059235839999999</v>
      </c>
      <c r="BP660" s="667">
        <f t="shared" si="3803"/>
        <v>1.5738292</v>
      </c>
      <c r="BQ660" s="667">
        <f t="shared" si="3804"/>
        <v>2.2052623320000002</v>
      </c>
      <c r="BR660" s="667">
        <f t="shared" si="3805"/>
        <v>1.3597254599999999</v>
      </c>
      <c r="BS660" s="650">
        <f t="shared" si="3806"/>
        <v>0.62118083400000002</v>
      </c>
      <c r="BT660" s="650">
        <f t="shared" si="3807"/>
        <v>4.0969198059999998</v>
      </c>
      <c r="BU660" s="650">
        <f t="shared" si="3808"/>
        <v>0.48742975199999999</v>
      </c>
      <c r="BV660" s="667">
        <f t="shared" si="3809"/>
        <v>0.40892133600000002</v>
      </c>
      <c r="BW660" s="652">
        <f t="shared" si="3810"/>
        <v>82.418910584000031</v>
      </c>
      <c r="BX660" s="606">
        <f t="shared" si="3835"/>
        <v>6.7232612902433944E-2</v>
      </c>
      <c r="BY660" s="645">
        <f t="shared" ca="1" si="3811"/>
        <v>98.220890611389237</v>
      </c>
      <c r="BZ660" s="608"/>
      <c r="CB660" s="616" t="str">
        <f t="shared" si="3549"/>
        <v>Channel 5</v>
      </c>
      <c r="CC660" s="665">
        <f t="shared" ca="1" si="3812"/>
        <v>0</v>
      </c>
      <c r="CD660" s="665">
        <f t="shared" ca="1" si="3813"/>
        <v>0.50299020900000002</v>
      </c>
      <c r="CE660" s="665">
        <f t="shared" ca="1" si="3814"/>
        <v>114.910821324</v>
      </c>
      <c r="CF660" s="648">
        <f t="shared" ca="1" si="3815"/>
        <v>477.21724719099996</v>
      </c>
      <c r="CG660" s="648">
        <f t="shared" ca="1" si="3816"/>
        <v>0.90647188000000001</v>
      </c>
      <c r="CH660" s="666">
        <f t="shared" ca="1" si="3817"/>
        <v>346.81946429899995</v>
      </c>
      <c r="CI660" s="666">
        <f t="shared" ca="1" si="3818"/>
        <v>136.583691096</v>
      </c>
      <c r="CJ660" s="666">
        <f t="shared" ca="1" si="3819"/>
        <v>0</v>
      </c>
      <c r="CK660" s="666">
        <f t="shared" ca="1" si="3820"/>
        <v>15.083046693000002</v>
      </c>
      <c r="CL660" s="666">
        <f t="shared" ca="1" si="3821"/>
        <v>83.752433390999997</v>
      </c>
      <c r="CM660" s="650">
        <f t="shared" ca="1" si="3822"/>
        <v>266.44798647800002</v>
      </c>
      <c r="CN660" s="650">
        <f t="shared" ca="1" si="3823"/>
        <v>206.55705907799998</v>
      </c>
      <c r="CO660" s="650">
        <f t="shared" ca="1" si="3824"/>
        <v>46.214854271999997</v>
      </c>
      <c r="CP660" s="650">
        <f t="shared" ca="1" si="3825"/>
        <v>0</v>
      </c>
      <c r="CQ660" s="650">
        <f t="shared" ca="1" si="3826"/>
        <v>130.80085639999999</v>
      </c>
      <c r="CR660" s="667">
        <f t="shared" ca="1" si="3827"/>
        <v>66.100826400000003</v>
      </c>
      <c r="CS660" s="667">
        <f t="shared" ca="1" si="3828"/>
        <v>130.60053588400001</v>
      </c>
      <c r="CT660" s="667">
        <f t="shared" ca="1" si="3829"/>
        <v>134.61282054</v>
      </c>
      <c r="CU660" s="650">
        <f t="shared" ca="1" si="3830"/>
        <v>76.819363138</v>
      </c>
      <c r="CV660" s="650">
        <f t="shared" ca="1" si="3831"/>
        <v>84.279493152000001</v>
      </c>
      <c r="CW660" s="650">
        <f t="shared" ca="1" si="3832"/>
        <v>58.247855363999996</v>
      </c>
      <c r="CX660" s="667">
        <f t="shared" ca="1" si="3833"/>
        <v>8.1784267200000009</v>
      </c>
      <c r="CY660" s="652">
        <f t="shared" ca="1" si="3834"/>
        <v>2384.636243509</v>
      </c>
      <c r="CZ660" s="606">
        <f t="shared" ca="1" si="3836"/>
        <v>6.8450420764804148E-2</v>
      </c>
      <c r="DA660" s="645"/>
    </row>
    <row r="661" spans="1:105" ht="15" x14ac:dyDescent="0.25">
      <c r="A661" s="615">
        <v>875</v>
      </c>
      <c r="B661" s="616"/>
      <c r="C661" s="616" t="s">
        <v>907</v>
      </c>
      <c r="D661" s="616" t="str">
        <f t="shared" si="3787"/>
        <v>Tv: Channels Watched RegularlyChallenge</v>
      </c>
      <c r="E661" s="568" t="s">
        <v>919</v>
      </c>
      <c r="F661" s="620">
        <v>1.9106700000000001E-2</v>
      </c>
      <c r="G661" s="621">
        <v>1.1961641E-2</v>
      </c>
      <c r="H661" s="622">
        <v>62.604429240000002</v>
      </c>
      <c r="I661" s="621">
        <v>1.2059111000000001E-2</v>
      </c>
      <c r="J661" s="622">
        <v>63.114563230000002</v>
      </c>
      <c r="K661" s="621">
        <v>1.5365692E-2</v>
      </c>
      <c r="L661" s="623">
        <v>80.420437079999999</v>
      </c>
      <c r="M661" s="624">
        <v>1.3049689999999999E-2</v>
      </c>
      <c r="N661" s="625">
        <v>68.299026920000003</v>
      </c>
      <c r="O661" s="624">
        <v>1.5637663999999999E-2</v>
      </c>
      <c r="P661" s="626">
        <v>81.843874659999997</v>
      </c>
      <c r="Q661" s="627">
        <v>1.4239897E-2</v>
      </c>
      <c r="R661" s="628">
        <v>74.528289959999995</v>
      </c>
      <c r="S661" s="627">
        <v>1.6098772000000001E-2</v>
      </c>
      <c r="T661" s="628">
        <v>84.257204169999994</v>
      </c>
      <c r="U661" s="627">
        <v>1.5855073000000001E-2</v>
      </c>
      <c r="V661" s="628">
        <v>82.981744129999996</v>
      </c>
      <c r="W661" s="627">
        <v>1.5855073000000001E-2</v>
      </c>
      <c r="X661" s="628">
        <v>82.981744129999996</v>
      </c>
      <c r="Y661" s="627">
        <v>1.5855073000000001E-2</v>
      </c>
      <c r="Z661" s="629">
        <v>82.981744129999996</v>
      </c>
      <c r="AA661" s="630">
        <v>1.6830020000000001E-2</v>
      </c>
      <c r="AB661" s="631">
        <v>88.084384979999996</v>
      </c>
      <c r="AC661" s="630">
        <v>1.8810051000000001E-2</v>
      </c>
      <c r="AD661" s="631">
        <v>98.44740625</v>
      </c>
      <c r="AE661" s="630">
        <v>1.8810051000000001E-2</v>
      </c>
      <c r="AF661" s="631">
        <v>98.44740625</v>
      </c>
      <c r="AG661" s="630">
        <v>2.2574733E-2</v>
      </c>
      <c r="AH661" s="631">
        <v>118.1508719</v>
      </c>
      <c r="AI661" s="630">
        <v>1.8810051000000001E-2</v>
      </c>
      <c r="AJ661" s="632">
        <v>98.44740625</v>
      </c>
      <c r="AK661" s="633">
        <v>1.7828278999999999E-2</v>
      </c>
      <c r="AL661" s="634">
        <v>93.309041190000002</v>
      </c>
      <c r="AM661" s="633">
        <v>2.5671388E-2</v>
      </c>
      <c r="AN661" s="634">
        <v>134.35803609999999</v>
      </c>
      <c r="AO661" s="633">
        <v>1.9214874999999999E-2</v>
      </c>
      <c r="AP661" s="635">
        <v>100.5661592</v>
      </c>
      <c r="AQ661" s="630">
        <v>2.5312125000000001E-2</v>
      </c>
      <c r="AR661" s="631">
        <v>132.4777411</v>
      </c>
      <c r="AS661" s="630">
        <v>4.2826045E-2</v>
      </c>
      <c r="AT661" s="631">
        <v>224.14150069999999</v>
      </c>
      <c r="AU661" s="630">
        <v>3.3435487E-2</v>
      </c>
      <c r="AV661" s="632">
        <v>174.99351659999999</v>
      </c>
      <c r="AW661" s="633">
        <v>1.8810051000000001E-2</v>
      </c>
      <c r="AX661" s="635">
        <v>98.44740625</v>
      </c>
      <c r="AY661" s="604"/>
      <c r="AZ661" s="568" t="str">
        <f t="shared" si="3547"/>
        <v>Challenge</v>
      </c>
      <c r="BA661" s="665">
        <f t="shared" si="3788"/>
        <v>0</v>
      </c>
      <c r="BB661" s="665">
        <f t="shared" si="3789"/>
        <v>0</v>
      </c>
      <c r="BC661" s="665">
        <f t="shared" si="3790"/>
        <v>0.35341091600000002</v>
      </c>
      <c r="BD661" s="648">
        <f t="shared" si="3791"/>
        <v>1.3832671399999998</v>
      </c>
      <c r="BE661" s="648">
        <f t="shared" si="3792"/>
        <v>0</v>
      </c>
      <c r="BF661" s="666">
        <f t="shared" si="3793"/>
        <v>0.75471454100000002</v>
      </c>
      <c r="BG661" s="666">
        <f t="shared" si="3794"/>
        <v>0.41856807200000001</v>
      </c>
      <c r="BH661" s="666">
        <f t="shared" si="3795"/>
        <v>0</v>
      </c>
      <c r="BI661" s="666">
        <f t="shared" si="3796"/>
        <v>7.9275365E-2</v>
      </c>
      <c r="BJ661" s="666">
        <f t="shared" si="3797"/>
        <v>0.31710146</v>
      </c>
      <c r="BK661" s="650">
        <f t="shared" si="3798"/>
        <v>0.50490060000000003</v>
      </c>
      <c r="BL661" s="650">
        <f t="shared" si="3799"/>
        <v>0.26334071400000003</v>
      </c>
      <c r="BM661" s="650">
        <f t="shared" si="3800"/>
        <v>0</v>
      </c>
      <c r="BN661" s="650">
        <f t="shared" si="3801"/>
        <v>0</v>
      </c>
      <c r="BO661" s="650">
        <f t="shared" si="3802"/>
        <v>0.30096081600000002</v>
      </c>
      <c r="BP661" s="667">
        <f t="shared" si="3803"/>
        <v>0.17828279</v>
      </c>
      <c r="BQ661" s="667">
        <f t="shared" si="3804"/>
        <v>0.23104249199999999</v>
      </c>
      <c r="BR661" s="667">
        <f t="shared" si="3805"/>
        <v>0.11528925</v>
      </c>
      <c r="BS661" s="650">
        <f t="shared" si="3806"/>
        <v>7.5936375E-2</v>
      </c>
      <c r="BT661" s="650">
        <f t="shared" si="3807"/>
        <v>0.59956463000000004</v>
      </c>
      <c r="BU661" s="650">
        <f t="shared" si="3808"/>
        <v>6.6870974E-2</v>
      </c>
      <c r="BV661" s="667">
        <f t="shared" si="3809"/>
        <v>7.5240204000000005E-2</v>
      </c>
      <c r="BW661" s="652">
        <f t="shared" si="3810"/>
        <v>5.7177663390000006</v>
      </c>
      <c r="BX661" s="606">
        <f t="shared" si="3835"/>
        <v>4.6642253363050569E-3</v>
      </c>
      <c r="BY661" s="645">
        <f t="shared" ca="1" si="3811"/>
        <v>91.472576237519661</v>
      </c>
      <c r="BZ661" s="608"/>
      <c r="CB661" s="616" t="str">
        <f t="shared" si="3549"/>
        <v>Challenge</v>
      </c>
      <c r="CC661" s="665">
        <f t="shared" ca="1" si="3812"/>
        <v>0</v>
      </c>
      <c r="CD661" s="665">
        <f t="shared" ca="1" si="3813"/>
        <v>3.6177333000000006E-2</v>
      </c>
      <c r="CE661" s="665">
        <f t="shared" ca="1" si="3814"/>
        <v>9.3884378119999994</v>
      </c>
      <c r="CF661" s="648">
        <f t="shared" ca="1" si="3815"/>
        <v>26.00803217</v>
      </c>
      <c r="CG661" s="648">
        <f t="shared" ca="1" si="3816"/>
        <v>7.8188319999999992E-2</v>
      </c>
      <c r="CH661" s="666">
        <f t="shared" ca="1" si="3817"/>
        <v>19.238100846999998</v>
      </c>
      <c r="CI661" s="666">
        <f t="shared" ca="1" si="3818"/>
        <v>8.8865221440000006</v>
      </c>
      <c r="CJ661" s="666">
        <f t="shared" ca="1" si="3819"/>
        <v>0</v>
      </c>
      <c r="CK661" s="666">
        <f t="shared" ca="1" si="3820"/>
        <v>1.5696522270000002</v>
      </c>
      <c r="CL661" s="666">
        <f t="shared" ca="1" si="3821"/>
        <v>5.7553914989999999</v>
      </c>
      <c r="CM661" s="650">
        <f t="shared" ca="1" si="3822"/>
        <v>16.274629340000001</v>
      </c>
      <c r="CN661" s="650">
        <f t="shared" ca="1" si="3823"/>
        <v>14.051108097</v>
      </c>
      <c r="CO661" s="650">
        <f t="shared" ca="1" si="3824"/>
        <v>3.6115297920000002</v>
      </c>
      <c r="CP661" s="650">
        <f t="shared" ca="1" si="3825"/>
        <v>0</v>
      </c>
      <c r="CQ661" s="650">
        <f t="shared" ca="1" si="3826"/>
        <v>8.934774225</v>
      </c>
      <c r="CR661" s="667">
        <f t="shared" ca="1" si="3827"/>
        <v>7.4878771799999999</v>
      </c>
      <c r="CS661" s="667">
        <f t="shared" ca="1" si="3828"/>
        <v>13.682849804</v>
      </c>
      <c r="CT661" s="667">
        <f t="shared" ca="1" si="3829"/>
        <v>11.413635749999999</v>
      </c>
      <c r="CU661" s="650">
        <f t="shared" ca="1" si="3830"/>
        <v>9.390798375000001</v>
      </c>
      <c r="CV661" s="650">
        <f t="shared" ca="1" si="3831"/>
        <v>12.333900959999999</v>
      </c>
      <c r="CW661" s="650">
        <f t="shared" ca="1" si="3832"/>
        <v>7.991081393</v>
      </c>
      <c r="CX661" s="667">
        <f t="shared" ca="1" si="3833"/>
        <v>1.50480408</v>
      </c>
      <c r="CY661" s="652">
        <f t="shared" ca="1" si="3834"/>
        <v>177.637491348</v>
      </c>
      <c r="CZ661" s="606">
        <f t="shared" ca="1" si="3836"/>
        <v>5.0990422792879797E-3</v>
      </c>
      <c r="DA661" s="645"/>
    </row>
    <row r="662" spans="1:105" ht="15" x14ac:dyDescent="0.25">
      <c r="A662" s="615">
        <v>876</v>
      </c>
      <c r="B662" s="616"/>
      <c r="C662" s="616" t="s">
        <v>907</v>
      </c>
      <c r="D662" s="616" t="str">
        <f t="shared" si="3787"/>
        <v>Tv: Channels Watched RegularlyComedy Central</v>
      </c>
      <c r="E662" s="568" t="s">
        <v>920</v>
      </c>
      <c r="F662" s="620">
        <v>3.9463453000000003E-2</v>
      </c>
      <c r="G662" s="621">
        <v>2.1120242000000001E-2</v>
      </c>
      <c r="H662" s="622">
        <v>53.518483459999999</v>
      </c>
      <c r="I662" s="621">
        <v>3.6417705000000002E-2</v>
      </c>
      <c r="J662" s="622">
        <v>92.282103359999994</v>
      </c>
      <c r="K662" s="621">
        <v>3.6417705000000002E-2</v>
      </c>
      <c r="L662" s="623">
        <v>92.282103359999994</v>
      </c>
      <c r="M662" s="624">
        <v>3.3065493000000001E-2</v>
      </c>
      <c r="N662" s="625">
        <v>83.787633400000004</v>
      </c>
      <c r="O662" s="624">
        <v>3.0951065999999999E-2</v>
      </c>
      <c r="P662" s="626">
        <v>78.429695859999995</v>
      </c>
      <c r="Q662" s="627">
        <v>3.7877353000000002E-2</v>
      </c>
      <c r="R662" s="628">
        <v>95.980838910000003</v>
      </c>
      <c r="S662" s="627">
        <v>3.7877353000000002E-2</v>
      </c>
      <c r="T662" s="628">
        <v>95.980838910000003</v>
      </c>
      <c r="U662" s="627">
        <v>5.7146281E-2</v>
      </c>
      <c r="V662" s="628">
        <v>144.80811069999999</v>
      </c>
      <c r="W662" s="627">
        <v>2.8226950000000001E-2</v>
      </c>
      <c r="X662" s="628">
        <v>71.52681244</v>
      </c>
      <c r="Y662" s="627">
        <v>3.3764998999999997E-2</v>
      </c>
      <c r="Z662" s="629">
        <v>85.560172600000001</v>
      </c>
      <c r="AA662" s="630">
        <v>3.7850422000000002E-2</v>
      </c>
      <c r="AB662" s="631">
        <v>95.91259384</v>
      </c>
      <c r="AC662" s="630">
        <v>3.5957160000000002E-2</v>
      </c>
      <c r="AD662" s="631">
        <v>91.115088470000003</v>
      </c>
      <c r="AE662" s="630">
        <v>4.6592541000000001E-2</v>
      </c>
      <c r="AF662" s="631">
        <v>118.0650394</v>
      </c>
      <c r="AG662" s="630">
        <v>6.5244219000000006E-2</v>
      </c>
      <c r="AH662" s="631">
        <v>165.32820469999999</v>
      </c>
      <c r="AI662" s="630">
        <v>4.1811798999999997E-2</v>
      </c>
      <c r="AJ662" s="632">
        <v>105.9506848</v>
      </c>
      <c r="AK662" s="633">
        <v>4.1039211999999999E-2</v>
      </c>
      <c r="AL662" s="634">
        <v>103.99295739999999</v>
      </c>
      <c r="AM662" s="633">
        <v>4.0526768999999997E-2</v>
      </c>
      <c r="AN662" s="634">
        <v>102.6944329</v>
      </c>
      <c r="AO662" s="633">
        <v>4.3747255999999998E-2</v>
      </c>
      <c r="AP662" s="635">
        <v>110.855115</v>
      </c>
      <c r="AQ662" s="630">
        <v>4.2478307999999999E-2</v>
      </c>
      <c r="AR662" s="631">
        <v>107.63961209999999</v>
      </c>
      <c r="AS662" s="630">
        <v>2.6054806999999999E-2</v>
      </c>
      <c r="AT662" s="631">
        <v>66.022622350000006</v>
      </c>
      <c r="AU662" s="630">
        <v>3.8915150000000003E-2</v>
      </c>
      <c r="AV662" s="632">
        <v>98.610604600000002</v>
      </c>
      <c r="AW662" s="633">
        <v>4.5690100999999997E-2</v>
      </c>
      <c r="AX662" s="635">
        <v>115.77826330000001</v>
      </c>
      <c r="AY662" s="604"/>
      <c r="AZ662" s="568" t="str">
        <f t="shared" si="3547"/>
        <v>Comedy Central</v>
      </c>
      <c r="BA662" s="665">
        <f t="shared" si="3788"/>
        <v>0</v>
      </c>
      <c r="BB662" s="665">
        <f t="shared" si="3789"/>
        <v>0</v>
      </c>
      <c r="BC662" s="665">
        <f t="shared" si="3790"/>
        <v>0.83760721500000002</v>
      </c>
      <c r="BD662" s="648">
        <f t="shared" si="3791"/>
        <v>3.5049422580000003</v>
      </c>
      <c r="BE662" s="648">
        <f t="shared" si="3792"/>
        <v>0</v>
      </c>
      <c r="BF662" s="666">
        <f t="shared" si="3793"/>
        <v>2.0074997090000002</v>
      </c>
      <c r="BG662" s="666">
        <f t="shared" si="3794"/>
        <v>0.98481117800000006</v>
      </c>
      <c r="BH662" s="666">
        <f t="shared" si="3795"/>
        <v>0</v>
      </c>
      <c r="BI662" s="666">
        <f t="shared" si="3796"/>
        <v>0.14113475</v>
      </c>
      <c r="BJ662" s="666">
        <f t="shared" si="3797"/>
        <v>0.67529997999999991</v>
      </c>
      <c r="BK662" s="650">
        <f t="shared" si="3798"/>
        <v>1.1355126600000001</v>
      </c>
      <c r="BL662" s="650">
        <f t="shared" si="3799"/>
        <v>0.50340024000000005</v>
      </c>
      <c r="BM662" s="650">
        <f t="shared" si="3800"/>
        <v>0</v>
      </c>
      <c r="BN662" s="650">
        <f t="shared" si="3801"/>
        <v>0</v>
      </c>
      <c r="BO662" s="650">
        <f t="shared" si="3802"/>
        <v>0.66898878399999995</v>
      </c>
      <c r="BP662" s="667">
        <f t="shared" si="3803"/>
        <v>0.41039211999999997</v>
      </c>
      <c r="BQ662" s="667">
        <f t="shared" si="3804"/>
        <v>0.364740921</v>
      </c>
      <c r="BR662" s="667">
        <f t="shared" si="3805"/>
        <v>0.26248353599999996</v>
      </c>
      <c r="BS662" s="650">
        <f t="shared" si="3806"/>
        <v>0.127434924</v>
      </c>
      <c r="BT662" s="650">
        <f t="shared" si="3807"/>
        <v>0.36476729799999996</v>
      </c>
      <c r="BU662" s="650">
        <f t="shared" si="3808"/>
        <v>7.7830300000000005E-2</v>
      </c>
      <c r="BV662" s="667">
        <f t="shared" si="3809"/>
        <v>0.18276040399999999</v>
      </c>
      <c r="BW662" s="652">
        <f t="shared" si="3810"/>
        <v>12.249606276999996</v>
      </c>
      <c r="BX662" s="606">
        <f t="shared" si="3835"/>
        <v>9.9925251522148349E-3</v>
      </c>
      <c r="BY662" s="645">
        <f t="shared" ca="1" si="3811"/>
        <v>94.376486018345034</v>
      </c>
      <c r="BZ662" s="608"/>
      <c r="CB662" s="616" t="str">
        <f t="shared" si="3549"/>
        <v>Comedy Central</v>
      </c>
      <c r="CC662" s="665">
        <f t="shared" ca="1" si="3812"/>
        <v>0</v>
      </c>
      <c r="CD662" s="665">
        <f t="shared" ca="1" si="3813"/>
        <v>0.10925311500000001</v>
      </c>
      <c r="CE662" s="665">
        <f t="shared" ca="1" si="3814"/>
        <v>22.251217755000003</v>
      </c>
      <c r="CF662" s="648">
        <f t="shared" ca="1" si="3815"/>
        <v>65.899527548999998</v>
      </c>
      <c r="CG662" s="648">
        <f t="shared" ca="1" si="3816"/>
        <v>0.15475533</v>
      </c>
      <c r="CH662" s="666">
        <f t="shared" ca="1" si="3817"/>
        <v>51.172303903000007</v>
      </c>
      <c r="CI662" s="666">
        <f t="shared" ca="1" si="3818"/>
        <v>20.908298856000002</v>
      </c>
      <c r="CJ662" s="666">
        <f t="shared" ca="1" si="3819"/>
        <v>0</v>
      </c>
      <c r="CK662" s="666">
        <f t="shared" ca="1" si="3820"/>
        <v>2.7944680499999999</v>
      </c>
      <c r="CL662" s="666">
        <f t="shared" ca="1" si="3821"/>
        <v>12.256694636999999</v>
      </c>
      <c r="CM662" s="650">
        <f t="shared" ca="1" si="3822"/>
        <v>36.601358074000004</v>
      </c>
      <c r="CN662" s="650">
        <f t="shared" ca="1" si="3823"/>
        <v>26.859998520000001</v>
      </c>
      <c r="CO662" s="650">
        <f t="shared" ca="1" si="3824"/>
        <v>8.9457678720000011</v>
      </c>
      <c r="CP662" s="650">
        <f t="shared" ca="1" si="3825"/>
        <v>0</v>
      </c>
      <c r="CQ662" s="650">
        <f t="shared" ca="1" si="3826"/>
        <v>19.860604524999999</v>
      </c>
      <c r="CR662" s="667">
        <f t="shared" ca="1" si="3827"/>
        <v>17.236469039999999</v>
      </c>
      <c r="CS662" s="667">
        <f t="shared" ca="1" si="3828"/>
        <v>21.600767876999999</v>
      </c>
      <c r="CT662" s="667">
        <f t="shared" ca="1" si="3829"/>
        <v>25.985870064</v>
      </c>
      <c r="CU662" s="650">
        <f t="shared" ca="1" si="3830"/>
        <v>15.759452268</v>
      </c>
      <c r="CV662" s="650">
        <f t="shared" ca="1" si="3831"/>
        <v>7.5037844160000002</v>
      </c>
      <c r="CW662" s="650">
        <f t="shared" ca="1" si="3832"/>
        <v>9.3007208500000011</v>
      </c>
      <c r="CX662" s="667">
        <f t="shared" ca="1" si="3833"/>
        <v>3.6552080799999995</v>
      </c>
      <c r="CY662" s="652">
        <f t="shared" ca="1" si="3834"/>
        <v>368.85652078099997</v>
      </c>
      <c r="CZ662" s="606">
        <f t="shared" ca="1" si="3836"/>
        <v>1.0587939405025604E-2</v>
      </c>
      <c r="DA662" s="645"/>
    </row>
    <row r="663" spans="1:105" ht="15" x14ac:dyDescent="0.25">
      <c r="A663" s="615">
        <v>877</v>
      </c>
      <c r="B663" s="616"/>
      <c r="C663" s="616" t="s">
        <v>907</v>
      </c>
      <c r="D663" s="616" t="str">
        <f t="shared" si="3787"/>
        <v>Tv: Channels Watched RegularlyDiscovery Channel</v>
      </c>
      <c r="E663" s="568" t="s">
        <v>921</v>
      </c>
      <c r="F663" s="620">
        <v>4.6835411E-2</v>
      </c>
      <c r="G663" s="621">
        <v>2.4782914E-2</v>
      </c>
      <c r="H663" s="622">
        <v>52.914906420000001</v>
      </c>
      <c r="I663" s="621">
        <v>3.3889018999999999E-2</v>
      </c>
      <c r="J663" s="622">
        <v>72.35768539</v>
      </c>
      <c r="K663" s="621">
        <v>3.3889018999999999E-2</v>
      </c>
      <c r="L663" s="623">
        <v>72.35768539</v>
      </c>
      <c r="M663" s="624">
        <v>4.2615633999999999E-2</v>
      </c>
      <c r="N663" s="625">
        <v>90.990199899999993</v>
      </c>
      <c r="O663" s="624">
        <v>3.7295568000000001E-2</v>
      </c>
      <c r="P663" s="626">
        <v>79.631132170000001</v>
      </c>
      <c r="Q663" s="627">
        <v>4.5638745000000001E-2</v>
      </c>
      <c r="R663" s="628">
        <v>97.444955149999998</v>
      </c>
      <c r="S663" s="627">
        <v>4.1903120000000002E-2</v>
      </c>
      <c r="T663" s="628">
        <v>89.468884270000004</v>
      </c>
      <c r="U663" s="627">
        <v>4.0887236E-2</v>
      </c>
      <c r="V663" s="628">
        <v>87.299833989999996</v>
      </c>
      <c r="W663" s="627">
        <v>2.8470426E-2</v>
      </c>
      <c r="X663" s="628">
        <v>60.78824839</v>
      </c>
      <c r="Y663" s="627">
        <v>4.1903120000000002E-2</v>
      </c>
      <c r="Z663" s="629">
        <v>89.468884270000004</v>
      </c>
      <c r="AA663" s="630">
        <v>4.9350104999999998E-2</v>
      </c>
      <c r="AB663" s="631">
        <v>105.3692152</v>
      </c>
      <c r="AC663" s="630">
        <v>4.8246622000000003E-2</v>
      </c>
      <c r="AD663" s="631">
        <v>103.01312900000001</v>
      </c>
      <c r="AE663" s="630">
        <v>4.6976718000000001E-2</v>
      </c>
      <c r="AF663" s="631">
        <v>100.3017095</v>
      </c>
      <c r="AG663" s="630">
        <v>5.5483982000000001E-2</v>
      </c>
      <c r="AH663" s="631">
        <v>118.46588130000001</v>
      </c>
      <c r="AI663" s="630">
        <v>4.8246622000000003E-2</v>
      </c>
      <c r="AJ663" s="632">
        <v>103.01312900000001</v>
      </c>
      <c r="AK663" s="633">
        <v>3.2417421000000002E-2</v>
      </c>
      <c r="AL663" s="634">
        <v>69.215621639999995</v>
      </c>
      <c r="AM663" s="633">
        <v>6.3029637999999999E-2</v>
      </c>
      <c r="AN663" s="634">
        <v>134.57688590000001</v>
      </c>
      <c r="AO663" s="633">
        <v>5.6404339999999997E-2</v>
      </c>
      <c r="AP663" s="635">
        <v>120.4309703</v>
      </c>
      <c r="AQ663" s="630">
        <v>5.2556215000000003E-2</v>
      </c>
      <c r="AR663" s="631">
        <v>112.21469860000001</v>
      </c>
      <c r="AS663" s="630">
        <v>5.3601454999999999E-2</v>
      </c>
      <c r="AT663" s="631">
        <v>114.44642810000001</v>
      </c>
      <c r="AU663" s="630">
        <v>5.3825064999999998E-2</v>
      </c>
      <c r="AV663" s="632">
        <v>114.9238659</v>
      </c>
      <c r="AW663" s="633">
        <v>6.1804707E-2</v>
      </c>
      <c r="AX663" s="635">
        <v>131.961491</v>
      </c>
      <c r="AY663" s="604"/>
      <c r="AZ663" s="568" t="str">
        <f t="shared" si="3547"/>
        <v>Discovery Channel</v>
      </c>
      <c r="BA663" s="665">
        <f t="shared" si="3788"/>
        <v>0</v>
      </c>
      <c r="BB663" s="665">
        <f t="shared" si="3789"/>
        <v>0</v>
      </c>
      <c r="BC663" s="665">
        <f t="shared" si="3790"/>
        <v>0.77944743699999997</v>
      </c>
      <c r="BD663" s="648">
        <f t="shared" si="3791"/>
        <v>4.5172572039999999</v>
      </c>
      <c r="BE663" s="648">
        <f t="shared" si="3792"/>
        <v>0</v>
      </c>
      <c r="BF663" s="666">
        <f t="shared" si="3793"/>
        <v>2.4188534850000001</v>
      </c>
      <c r="BG663" s="666">
        <f t="shared" si="3794"/>
        <v>1.0894811200000001</v>
      </c>
      <c r="BH663" s="666">
        <f t="shared" si="3795"/>
        <v>0</v>
      </c>
      <c r="BI663" s="666">
        <f t="shared" si="3796"/>
        <v>0.14235212999999999</v>
      </c>
      <c r="BJ663" s="666">
        <f t="shared" si="3797"/>
        <v>0.8380624000000001</v>
      </c>
      <c r="BK663" s="650">
        <f t="shared" si="3798"/>
        <v>1.4805031499999999</v>
      </c>
      <c r="BL663" s="650">
        <f t="shared" si="3799"/>
        <v>0.67545270800000001</v>
      </c>
      <c r="BM663" s="650">
        <f t="shared" si="3800"/>
        <v>0</v>
      </c>
      <c r="BN663" s="650">
        <f t="shared" si="3801"/>
        <v>0</v>
      </c>
      <c r="BO663" s="650">
        <f t="shared" si="3802"/>
        <v>0.77194595200000005</v>
      </c>
      <c r="BP663" s="667">
        <f t="shared" si="3803"/>
        <v>0.32417421000000002</v>
      </c>
      <c r="BQ663" s="667">
        <f t="shared" si="3804"/>
        <v>0.56726674199999993</v>
      </c>
      <c r="BR663" s="667">
        <f t="shared" si="3805"/>
        <v>0.33842603999999998</v>
      </c>
      <c r="BS663" s="650">
        <f t="shared" si="3806"/>
        <v>0.157668645</v>
      </c>
      <c r="BT663" s="650">
        <f t="shared" si="3807"/>
        <v>0.75042036999999995</v>
      </c>
      <c r="BU663" s="650">
        <f t="shared" si="3808"/>
        <v>0.10765013</v>
      </c>
      <c r="BV663" s="667">
        <f t="shared" si="3809"/>
        <v>0.247218828</v>
      </c>
      <c r="BW663" s="652">
        <f t="shared" si="3810"/>
        <v>15.206180550999999</v>
      </c>
      <c r="BX663" s="606">
        <f t="shared" si="3835"/>
        <v>1.2404328611792784E-2</v>
      </c>
      <c r="BY663" s="645">
        <f t="shared" ca="1" si="3811"/>
        <v>94.372767452941716</v>
      </c>
      <c r="BZ663" s="608"/>
      <c r="CB663" s="616" t="str">
        <f t="shared" si="3549"/>
        <v>Discovery Channel</v>
      </c>
      <c r="CC663" s="665">
        <f t="shared" ca="1" si="3812"/>
        <v>0</v>
      </c>
      <c r="CD663" s="665">
        <f t="shared" ca="1" si="3813"/>
        <v>0.10166705700000001</v>
      </c>
      <c r="CE663" s="665">
        <f t="shared" ca="1" si="3814"/>
        <v>20.706190609</v>
      </c>
      <c r="CF663" s="648">
        <f t="shared" ca="1" si="3815"/>
        <v>84.932958561999996</v>
      </c>
      <c r="CG663" s="648">
        <f t="shared" ca="1" si="3816"/>
        <v>0.18647784000000001</v>
      </c>
      <c r="CH663" s="666">
        <f t="shared" ca="1" si="3817"/>
        <v>61.657944495000002</v>
      </c>
      <c r="CI663" s="666">
        <f t="shared" ca="1" si="3818"/>
        <v>23.130522240000001</v>
      </c>
      <c r="CJ663" s="666">
        <f t="shared" ca="1" si="3819"/>
        <v>0</v>
      </c>
      <c r="CK663" s="666">
        <f t="shared" ca="1" si="3820"/>
        <v>2.8185721739999998</v>
      </c>
      <c r="CL663" s="666">
        <f t="shared" ca="1" si="3821"/>
        <v>15.21083256</v>
      </c>
      <c r="CM663" s="650">
        <f t="shared" ca="1" si="3822"/>
        <v>47.721551534999996</v>
      </c>
      <c r="CN663" s="650">
        <f t="shared" ca="1" si="3823"/>
        <v>36.040226634</v>
      </c>
      <c r="CO663" s="650">
        <f t="shared" ca="1" si="3824"/>
        <v>9.0195298560000001</v>
      </c>
      <c r="CP663" s="650">
        <f t="shared" ca="1" si="3825"/>
        <v>0</v>
      </c>
      <c r="CQ663" s="650">
        <f t="shared" ca="1" si="3826"/>
        <v>22.917145450000003</v>
      </c>
      <c r="CR663" s="667">
        <f t="shared" ca="1" si="3827"/>
        <v>13.61531682</v>
      </c>
      <c r="CS663" s="667">
        <f t="shared" ca="1" si="3828"/>
        <v>33.594797053999997</v>
      </c>
      <c r="CT663" s="667">
        <f t="shared" ca="1" si="3829"/>
        <v>33.50417796</v>
      </c>
      <c r="CU663" s="650">
        <f t="shared" ca="1" si="3830"/>
        <v>19.498355765000003</v>
      </c>
      <c r="CV663" s="650">
        <f t="shared" ca="1" si="3831"/>
        <v>15.43721904</v>
      </c>
      <c r="CW663" s="650">
        <f t="shared" ca="1" si="3832"/>
        <v>12.864190534999999</v>
      </c>
      <c r="CX663" s="667">
        <f t="shared" ca="1" si="3833"/>
        <v>4.9443765600000003</v>
      </c>
      <c r="CY663" s="652">
        <f t="shared" ca="1" si="3834"/>
        <v>457.90205274600004</v>
      </c>
      <c r="CZ663" s="606">
        <f t="shared" ca="1" si="3836"/>
        <v>1.3143970391647263E-2</v>
      </c>
      <c r="DA663" s="645"/>
    </row>
    <row r="664" spans="1:105" ht="15" x14ac:dyDescent="0.25">
      <c r="A664" s="615">
        <v>878</v>
      </c>
      <c r="B664" s="616"/>
      <c r="C664" s="616" t="s">
        <v>907</v>
      </c>
      <c r="D664" s="616" t="str">
        <f t="shared" si="3787"/>
        <v>Tv: Channels Watched RegularlyE! Entertainment</v>
      </c>
      <c r="E664" s="568" t="s">
        <v>922</v>
      </c>
      <c r="F664" s="620">
        <v>7.760131E-3</v>
      </c>
      <c r="G664" s="621">
        <v>8.754118E-3</v>
      </c>
      <c r="H664" s="622">
        <v>112.80890359999999</v>
      </c>
      <c r="I664" s="621">
        <v>1.9811698999999999E-2</v>
      </c>
      <c r="J664" s="622">
        <v>255.301095</v>
      </c>
      <c r="K664" s="621">
        <v>9.1640909999999992E-3</v>
      </c>
      <c r="L664" s="623">
        <v>118.0919616</v>
      </c>
      <c r="M664" s="624">
        <v>7.5495509999999998E-3</v>
      </c>
      <c r="N664" s="625">
        <v>97.286392059999997</v>
      </c>
      <c r="O664" s="624">
        <v>7.5495509999999998E-3</v>
      </c>
      <c r="P664" s="626">
        <v>97.286392059999997</v>
      </c>
      <c r="Q664" s="627">
        <v>5.999023E-3</v>
      </c>
      <c r="R664" s="628">
        <v>77.305691710000005</v>
      </c>
      <c r="S664" s="627">
        <v>5.9225390000000001E-3</v>
      </c>
      <c r="T664" s="628">
        <v>76.320086360000005</v>
      </c>
      <c r="U664" s="627">
        <v>1.1710229000000001E-2</v>
      </c>
      <c r="V664" s="628">
        <v>150.90246730000001</v>
      </c>
      <c r="W664" s="627">
        <v>1.0241913E-2</v>
      </c>
      <c r="X664" s="628">
        <v>131.98119389999999</v>
      </c>
      <c r="Y664" s="627">
        <v>7.2095190000000002E-3</v>
      </c>
      <c r="Z664" s="629">
        <v>92.904610529999999</v>
      </c>
      <c r="AA664" s="630">
        <v>6.4701639999999996E-3</v>
      </c>
      <c r="AB664" s="631">
        <v>83.376993880000001</v>
      </c>
      <c r="AC664" s="630">
        <v>8.9138210000000006E-3</v>
      </c>
      <c r="AD664" s="631">
        <v>114.8668902</v>
      </c>
      <c r="AE664" s="630">
        <v>7.5495509999999998E-3</v>
      </c>
      <c r="AF664" s="631">
        <v>97.286392059999997</v>
      </c>
      <c r="AG664" s="630">
        <v>8.294404E-3</v>
      </c>
      <c r="AH664" s="631">
        <v>106.8848438</v>
      </c>
      <c r="AI664" s="630">
        <v>4.7348900000000003E-3</v>
      </c>
      <c r="AJ664" s="632">
        <v>61.015597909999997</v>
      </c>
      <c r="AK664" s="633">
        <v>7.2962599999999997E-3</v>
      </c>
      <c r="AL664" s="634">
        <v>94.022380549999994</v>
      </c>
      <c r="AM664" s="633">
        <v>7.3169100000000003E-3</v>
      </c>
      <c r="AN664" s="634">
        <v>94.288491730000004</v>
      </c>
      <c r="AO664" s="633">
        <v>7.3169100000000003E-3</v>
      </c>
      <c r="AP664" s="635">
        <v>94.288491730000004</v>
      </c>
      <c r="AQ664" s="630">
        <v>7.2946139999999996E-3</v>
      </c>
      <c r="AR664" s="631">
        <v>94.001172179999998</v>
      </c>
      <c r="AS664" s="630">
        <v>3.8646309999999999E-3</v>
      </c>
      <c r="AT664" s="631">
        <v>49.801108859999999</v>
      </c>
      <c r="AU664" s="630">
        <v>7.2946139999999996E-3</v>
      </c>
      <c r="AV664" s="632">
        <v>94.001172179999998</v>
      </c>
      <c r="AW664" s="633">
        <v>3.8817065999999997E-2</v>
      </c>
      <c r="AX664" s="635">
        <v>500.21149550000001</v>
      </c>
      <c r="AY664" s="604"/>
      <c r="AZ664" s="568" t="str">
        <f t="shared" si="3547"/>
        <v>E! Entertainment</v>
      </c>
      <c r="BA664" s="665">
        <f t="shared" si="3788"/>
        <v>0</v>
      </c>
      <c r="BB664" s="665">
        <f t="shared" si="3789"/>
        <v>0</v>
      </c>
      <c r="BC664" s="665">
        <f t="shared" si="3790"/>
        <v>0.210774093</v>
      </c>
      <c r="BD664" s="648">
        <f t="shared" si="3791"/>
        <v>0.80025240600000003</v>
      </c>
      <c r="BE664" s="648">
        <f t="shared" si="3792"/>
        <v>0</v>
      </c>
      <c r="BF664" s="666">
        <f t="shared" si="3793"/>
        <v>0.31794821899999998</v>
      </c>
      <c r="BG664" s="666">
        <f t="shared" si="3794"/>
        <v>0.153986014</v>
      </c>
      <c r="BH664" s="666">
        <f t="shared" si="3795"/>
        <v>0</v>
      </c>
      <c r="BI664" s="666">
        <f t="shared" si="3796"/>
        <v>5.1209564999999999E-2</v>
      </c>
      <c r="BJ664" s="666">
        <f t="shared" si="3797"/>
        <v>0.14419038000000001</v>
      </c>
      <c r="BK664" s="650">
        <f t="shared" si="3798"/>
        <v>0.19410491999999999</v>
      </c>
      <c r="BL664" s="650">
        <f t="shared" si="3799"/>
        <v>0.124793494</v>
      </c>
      <c r="BM664" s="650">
        <f t="shared" si="3800"/>
        <v>0</v>
      </c>
      <c r="BN664" s="650">
        <f t="shared" si="3801"/>
        <v>0</v>
      </c>
      <c r="BO664" s="650">
        <f t="shared" si="3802"/>
        <v>7.5758240000000004E-2</v>
      </c>
      <c r="BP664" s="667">
        <f t="shared" si="3803"/>
        <v>7.2962600000000002E-2</v>
      </c>
      <c r="BQ664" s="667">
        <f t="shared" si="3804"/>
        <v>6.5852190000000005E-2</v>
      </c>
      <c r="BR664" s="667">
        <f t="shared" si="3805"/>
        <v>4.3901460000000003E-2</v>
      </c>
      <c r="BS664" s="650">
        <f t="shared" si="3806"/>
        <v>2.1883842000000001E-2</v>
      </c>
      <c r="BT664" s="650">
        <f t="shared" si="3807"/>
        <v>5.4104833999999997E-2</v>
      </c>
      <c r="BU664" s="650">
        <f t="shared" si="3808"/>
        <v>1.4589227999999999E-2</v>
      </c>
      <c r="BV664" s="667">
        <f t="shared" si="3809"/>
        <v>0.15526826399999999</v>
      </c>
      <c r="BW664" s="652">
        <f t="shared" si="3810"/>
        <v>2.5015797489999998</v>
      </c>
      <c r="BX664" s="606">
        <f t="shared" si="3835"/>
        <v>2.040645062126496E-3</v>
      </c>
      <c r="BY664" s="645">
        <f t="shared" ca="1" si="3811"/>
        <v>98.272952393075812</v>
      </c>
      <c r="BZ664" s="608"/>
      <c r="CB664" s="616" t="str">
        <f t="shared" si="3549"/>
        <v>E! Entertainment</v>
      </c>
      <c r="CC664" s="665">
        <f t="shared" ca="1" si="3812"/>
        <v>0</v>
      </c>
      <c r="CD664" s="665">
        <f t="shared" ca="1" si="3813"/>
        <v>5.9435096999999992E-2</v>
      </c>
      <c r="CE664" s="665">
        <f t="shared" ca="1" si="3814"/>
        <v>5.5992596009999991</v>
      </c>
      <c r="CF664" s="648">
        <f t="shared" ca="1" si="3815"/>
        <v>15.046255143</v>
      </c>
      <c r="CG664" s="648">
        <f t="shared" ca="1" si="3816"/>
        <v>3.7747755000000001E-2</v>
      </c>
      <c r="CH664" s="666">
        <f t="shared" ca="1" si="3817"/>
        <v>8.1046800730000008</v>
      </c>
      <c r="CI664" s="666">
        <f t="shared" ca="1" si="3818"/>
        <v>3.2692415280000002</v>
      </c>
      <c r="CJ664" s="666">
        <f t="shared" ca="1" si="3819"/>
        <v>0</v>
      </c>
      <c r="CK664" s="666">
        <f t="shared" ca="1" si="3820"/>
        <v>1.013949387</v>
      </c>
      <c r="CL664" s="666">
        <f t="shared" ca="1" si="3821"/>
        <v>2.6170553970000001</v>
      </c>
      <c r="CM664" s="650">
        <f t="shared" ca="1" si="3822"/>
        <v>6.256648588</v>
      </c>
      <c r="CN664" s="650">
        <f t="shared" ca="1" si="3823"/>
        <v>6.6586242870000003</v>
      </c>
      <c r="CO664" s="650">
        <f t="shared" ca="1" si="3824"/>
        <v>1.4495137919999999</v>
      </c>
      <c r="CP664" s="650">
        <f t="shared" ca="1" si="3825"/>
        <v>0</v>
      </c>
      <c r="CQ664" s="650">
        <f t="shared" ca="1" si="3826"/>
        <v>2.2490727500000003</v>
      </c>
      <c r="CR664" s="667">
        <f t="shared" ca="1" si="3827"/>
        <v>3.0644291999999997</v>
      </c>
      <c r="CS664" s="667">
        <f t="shared" ca="1" si="3828"/>
        <v>3.89991303</v>
      </c>
      <c r="CT664" s="667">
        <f t="shared" ca="1" si="3829"/>
        <v>4.3462445399999998</v>
      </c>
      <c r="CU664" s="650">
        <f t="shared" ca="1" si="3830"/>
        <v>2.7063017939999998</v>
      </c>
      <c r="CV664" s="650">
        <f t="shared" ca="1" si="3831"/>
        <v>1.1130137279999999</v>
      </c>
      <c r="CW664" s="650">
        <f t="shared" ca="1" si="3832"/>
        <v>1.743412746</v>
      </c>
      <c r="CX664" s="667">
        <f t="shared" ca="1" si="3833"/>
        <v>3.10536528</v>
      </c>
      <c r="CY664" s="652">
        <f t="shared" ca="1" si="3834"/>
        <v>72.340163716000006</v>
      </c>
      <c r="CZ664" s="606">
        <f t="shared" ca="1" si="3836"/>
        <v>2.0765073323168797E-3</v>
      </c>
      <c r="DA664" s="645"/>
    </row>
    <row r="665" spans="1:105" ht="15" x14ac:dyDescent="0.25">
      <c r="A665" s="615">
        <v>879</v>
      </c>
      <c r="B665" s="616"/>
      <c r="C665" s="616" t="s">
        <v>907</v>
      </c>
      <c r="D665" s="616" t="str">
        <f t="shared" si="3787"/>
        <v>Tv: Channels Watched RegularlyE4</v>
      </c>
      <c r="E665" s="568" t="s">
        <v>923</v>
      </c>
      <c r="F665" s="620">
        <v>0.116675132</v>
      </c>
      <c r="G665" s="621">
        <v>7.3842197999999998E-2</v>
      </c>
      <c r="H665" s="622">
        <v>63.288720050000002</v>
      </c>
      <c r="I665" s="621">
        <v>6.6816606000000001E-2</v>
      </c>
      <c r="J665" s="622">
        <v>57.2672217</v>
      </c>
      <c r="K665" s="621">
        <v>7.5897072999999995E-2</v>
      </c>
      <c r="L665" s="623">
        <v>65.049913799999999</v>
      </c>
      <c r="M665" s="624">
        <v>0.11081495700000001</v>
      </c>
      <c r="N665" s="625">
        <v>94.977357720000001</v>
      </c>
      <c r="O665" s="624">
        <v>0.10429572600000001</v>
      </c>
      <c r="P665" s="626">
        <v>89.389850469999999</v>
      </c>
      <c r="Q665" s="627">
        <v>0.105712168</v>
      </c>
      <c r="R665" s="628">
        <v>90.603855280000005</v>
      </c>
      <c r="S665" s="627">
        <v>0.117766263</v>
      </c>
      <c r="T665" s="628">
        <v>100.9351872</v>
      </c>
      <c r="U665" s="627">
        <v>0.11081018400000001</v>
      </c>
      <c r="V665" s="628">
        <v>94.973266359999997</v>
      </c>
      <c r="W665" s="627">
        <v>0.101159902</v>
      </c>
      <c r="X665" s="628">
        <v>86.702196180000001</v>
      </c>
      <c r="Y665" s="627">
        <v>0.11081018400000001</v>
      </c>
      <c r="Z665" s="629">
        <v>94.973266359999997</v>
      </c>
      <c r="AA665" s="630">
        <v>0.116924888</v>
      </c>
      <c r="AB665" s="631">
        <v>100.214061</v>
      </c>
      <c r="AC665" s="630">
        <v>0.121529048</v>
      </c>
      <c r="AD665" s="631">
        <v>104.1601975</v>
      </c>
      <c r="AE665" s="630">
        <v>0.116924888</v>
      </c>
      <c r="AF665" s="631">
        <v>100.214061</v>
      </c>
      <c r="AG665" s="630">
        <v>0.111294901</v>
      </c>
      <c r="AH665" s="631">
        <v>95.388708429999994</v>
      </c>
      <c r="AI665" s="630">
        <v>0.116924888</v>
      </c>
      <c r="AJ665" s="632">
        <v>100.214061</v>
      </c>
      <c r="AK665" s="633">
        <v>0.12488421099999999</v>
      </c>
      <c r="AL665" s="634">
        <v>107.0358427</v>
      </c>
      <c r="AM665" s="633">
        <v>0.12488421099999999</v>
      </c>
      <c r="AN665" s="634">
        <v>107.0358427</v>
      </c>
      <c r="AO665" s="633">
        <v>0.12576614999999999</v>
      </c>
      <c r="AP665" s="635">
        <v>107.7917356</v>
      </c>
      <c r="AQ665" s="630">
        <v>0.13419882699999999</v>
      </c>
      <c r="AR665" s="631">
        <v>115.0192205</v>
      </c>
      <c r="AS665" s="630">
        <v>0.11234546099999999</v>
      </c>
      <c r="AT665" s="631">
        <v>96.28912244</v>
      </c>
      <c r="AU665" s="630">
        <v>0.14958686400000001</v>
      </c>
      <c r="AV665" s="632">
        <v>128.20800919999999</v>
      </c>
      <c r="AW665" s="633">
        <v>6.2375146999999999E-2</v>
      </c>
      <c r="AX665" s="635">
        <v>53.460532270000002</v>
      </c>
      <c r="AY665" s="604"/>
      <c r="AZ665" s="568" t="str">
        <f t="shared" si="3547"/>
        <v>E4</v>
      </c>
      <c r="BA665" s="665">
        <f t="shared" si="3788"/>
        <v>0</v>
      </c>
      <c r="BB665" s="665">
        <f t="shared" si="3789"/>
        <v>0</v>
      </c>
      <c r="BC665" s="665">
        <f t="shared" si="3790"/>
        <v>1.7456326789999999</v>
      </c>
      <c r="BD665" s="648">
        <f t="shared" si="3791"/>
        <v>11.746385442000001</v>
      </c>
      <c r="BE665" s="648">
        <f t="shared" si="3792"/>
        <v>0</v>
      </c>
      <c r="BF665" s="666">
        <f t="shared" si="3793"/>
        <v>5.6027449039999997</v>
      </c>
      <c r="BG665" s="666">
        <f t="shared" si="3794"/>
        <v>3.0619228380000001</v>
      </c>
      <c r="BH665" s="666">
        <f t="shared" si="3795"/>
        <v>0</v>
      </c>
      <c r="BI665" s="666">
        <f t="shared" si="3796"/>
        <v>0.50579951000000001</v>
      </c>
      <c r="BJ665" s="666">
        <f t="shared" si="3797"/>
        <v>2.21620368</v>
      </c>
      <c r="BK665" s="650">
        <f t="shared" si="3798"/>
        <v>3.5077466400000001</v>
      </c>
      <c r="BL665" s="650">
        <f t="shared" si="3799"/>
        <v>1.7014066720000001</v>
      </c>
      <c r="BM665" s="650">
        <f t="shared" si="3800"/>
        <v>0</v>
      </c>
      <c r="BN665" s="650">
        <f t="shared" si="3801"/>
        <v>0</v>
      </c>
      <c r="BO665" s="650">
        <f t="shared" si="3802"/>
        <v>1.8707982080000001</v>
      </c>
      <c r="BP665" s="667">
        <f t="shared" si="3803"/>
        <v>1.24884211</v>
      </c>
      <c r="BQ665" s="667">
        <f t="shared" si="3804"/>
        <v>1.1239578989999999</v>
      </c>
      <c r="BR665" s="667">
        <f t="shared" si="3805"/>
        <v>0.7545968999999999</v>
      </c>
      <c r="BS665" s="650">
        <f t="shared" si="3806"/>
        <v>0.40259648100000001</v>
      </c>
      <c r="BT665" s="650">
        <f t="shared" si="3807"/>
        <v>1.5728364539999999</v>
      </c>
      <c r="BU665" s="650">
        <f t="shared" si="3808"/>
        <v>0.29917372800000003</v>
      </c>
      <c r="BV665" s="667">
        <f t="shared" si="3809"/>
        <v>0.249500588</v>
      </c>
      <c r="BW665" s="652">
        <f t="shared" si="3810"/>
        <v>37.610144732999998</v>
      </c>
      <c r="BX665" s="606">
        <f t="shared" si="3835"/>
        <v>3.0680195650744091E-2</v>
      </c>
      <c r="BY665" s="645">
        <f t="shared" ca="1" si="3811"/>
        <v>95.052257562148284</v>
      </c>
      <c r="BZ665" s="608"/>
      <c r="CB665" s="616" t="str">
        <f t="shared" si="3549"/>
        <v>E4</v>
      </c>
      <c r="CC665" s="665">
        <f t="shared" ca="1" si="3812"/>
        <v>0</v>
      </c>
      <c r="CD665" s="665">
        <f t="shared" ca="1" si="3813"/>
        <v>0.200449818</v>
      </c>
      <c r="CE665" s="665">
        <f t="shared" ca="1" si="3814"/>
        <v>46.373111602999998</v>
      </c>
      <c r="CF665" s="648">
        <f t="shared" ca="1" si="3815"/>
        <v>220.854209301</v>
      </c>
      <c r="CG665" s="648">
        <f t="shared" ca="1" si="3816"/>
        <v>0.52147863000000005</v>
      </c>
      <c r="CH665" s="666">
        <f t="shared" ca="1" si="3817"/>
        <v>142.81713896799999</v>
      </c>
      <c r="CI665" s="666">
        <f t="shared" ca="1" si="3818"/>
        <v>65.006977175999992</v>
      </c>
      <c r="CJ665" s="666">
        <f t="shared" ca="1" si="3819"/>
        <v>0</v>
      </c>
      <c r="CK665" s="666">
        <f t="shared" ca="1" si="3820"/>
        <v>10.014830298</v>
      </c>
      <c r="CL665" s="666">
        <f t="shared" ca="1" si="3821"/>
        <v>40.224096792000005</v>
      </c>
      <c r="CM665" s="650">
        <f t="shared" ca="1" si="3822"/>
        <v>113.066366696</v>
      </c>
      <c r="CN665" s="650">
        <f t="shared" ca="1" si="3823"/>
        <v>90.782198855999994</v>
      </c>
      <c r="CO665" s="650">
        <f t="shared" ca="1" si="3824"/>
        <v>22.449578496000001</v>
      </c>
      <c r="CP665" s="650">
        <f t="shared" ca="1" si="3825"/>
        <v>0</v>
      </c>
      <c r="CQ665" s="650">
        <f t="shared" ca="1" si="3826"/>
        <v>55.539321800000003</v>
      </c>
      <c r="CR665" s="667">
        <f t="shared" ca="1" si="3827"/>
        <v>52.451368619999997</v>
      </c>
      <c r="CS665" s="667">
        <f t="shared" ca="1" si="3828"/>
        <v>66.563284463000002</v>
      </c>
      <c r="CT665" s="667">
        <f t="shared" ca="1" si="3829"/>
        <v>74.705093099999999</v>
      </c>
      <c r="CU665" s="650">
        <f t="shared" ca="1" si="3830"/>
        <v>49.787764816999996</v>
      </c>
      <c r="CV665" s="650">
        <f t="shared" ca="1" si="3831"/>
        <v>32.355492767999998</v>
      </c>
      <c r="CW665" s="650">
        <f t="shared" ca="1" si="3832"/>
        <v>35.751260496</v>
      </c>
      <c r="CX665" s="667">
        <f t="shared" ca="1" si="3833"/>
        <v>4.9900117599999998</v>
      </c>
      <c r="CY665" s="652">
        <f t="shared" ca="1" si="3834"/>
        <v>1124.454034458</v>
      </c>
      <c r="CZ665" s="606">
        <f t="shared" ca="1" si="3836"/>
        <v>3.227718776767019E-2</v>
      </c>
      <c r="DA665" s="645"/>
    </row>
    <row r="666" spans="1:105" ht="15" x14ac:dyDescent="0.25">
      <c r="A666" s="615">
        <v>880</v>
      </c>
      <c r="B666" s="616"/>
      <c r="C666" s="616" t="s">
        <v>907</v>
      </c>
      <c r="D666" s="616" t="str">
        <f t="shared" si="3787"/>
        <v>Tv: Channels Watched RegularlyEurosport</v>
      </c>
      <c r="E666" s="568" t="s">
        <v>924</v>
      </c>
      <c r="F666" s="620">
        <v>2.3393251E-2</v>
      </c>
      <c r="G666" s="621">
        <v>3.0300510999999999E-2</v>
      </c>
      <c r="H666" s="622">
        <v>129.52672190000001</v>
      </c>
      <c r="I666" s="621">
        <v>2.5817383999999999E-2</v>
      </c>
      <c r="J666" s="622">
        <v>110.3625334</v>
      </c>
      <c r="K666" s="621">
        <v>3.9459999000000003E-2</v>
      </c>
      <c r="L666" s="623">
        <v>168.68113020000001</v>
      </c>
      <c r="M666" s="624">
        <v>2.4216577E-2</v>
      </c>
      <c r="N666" s="625">
        <v>103.51950650000001</v>
      </c>
      <c r="O666" s="624">
        <v>2.7210503E-2</v>
      </c>
      <c r="P666" s="626">
        <v>116.31775159999999</v>
      </c>
      <c r="Q666" s="627">
        <v>2.321639E-2</v>
      </c>
      <c r="R666" s="628">
        <v>99.243966310000005</v>
      </c>
      <c r="S666" s="627">
        <v>2.2442568E-2</v>
      </c>
      <c r="T666" s="628">
        <v>95.93608141</v>
      </c>
      <c r="U666" s="627">
        <v>2.3606215E-2</v>
      </c>
      <c r="V666" s="628">
        <v>100.91036630000001</v>
      </c>
      <c r="W666" s="627">
        <v>1.9913018000000001E-2</v>
      </c>
      <c r="X666" s="628">
        <v>85.122922099999997</v>
      </c>
      <c r="Y666" s="627">
        <v>2.321639E-2</v>
      </c>
      <c r="Z666" s="629">
        <v>99.243966310000005</v>
      </c>
      <c r="AA666" s="630">
        <v>2.8222952999999999E-2</v>
      </c>
      <c r="AB666" s="631">
        <v>120.6457094</v>
      </c>
      <c r="AC666" s="630">
        <v>2.3294848E-2</v>
      </c>
      <c r="AD666" s="631">
        <v>99.579352990000004</v>
      </c>
      <c r="AE666" s="630">
        <v>2.3294848E-2</v>
      </c>
      <c r="AF666" s="631">
        <v>99.579352990000004</v>
      </c>
      <c r="AG666" s="630">
        <v>2.1564397999999999E-2</v>
      </c>
      <c r="AH666" s="631">
        <v>92.182136170000007</v>
      </c>
      <c r="AI666" s="630">
        <v>2.1999627000000001E-2</v>
      </c>
      <c r="AJ666" s="632">
        <v>94.042623739999996</v>
      </c>
      <c r="AK666" s="633">
        <v>1.9410434000000001E-2</v>
      </c>
      <c r="AL666" s="634">
        <v>82.974507259999996</v>
      </c>
      <c r="AM666" s="633">
        <v>2.077099E-2</v>
      </c>
      <c r="AN666" s="634">
        <v>88.790524619999999</v>
      </c>
      <c r="AO666" s="633">
        <v>2.077099E-2</v>
      </c>
      <c r="AP666" s="635">
        <v>88.790524619999999</v>
      </c>
      <c r="AQ666" s="630">
        <v>2.2276092000000001E-2</v>
      </c>
      <c r="AR666" s="631">
        <v>95.224442409999995</v>
      </c>
      <c r="AS666" s="630">
        <v>2.6455797999999999E-2</v>
      </c>
      <c r="AT666" s="631">
        <v>113.0915854</v>
      </c>
      <c r="AU666" s="630">
        <v>1.8838718000000001E-2</v>
      </c>
      <c r="AV666" s="632">
        <v>80.530568009999996</v>
      </c>
      <c r="AW666" s="633">
        <v>5.0154578999999998E-2</v>
      </c>
      <c r="AX666" s="635">
        <v>214.39764980000001</v>
      </c>
      <c r="AY666" s="604"/>
      <c r="AZ666" s="568" t="str">
        <f t="shared" si="3547"/>
        <v>Eurosport</v>
      </c>
      <c r="BA666" s="665">
        <f t="shared" si="3788"/>
        <v>0</v>
      </c>
      <c r="BB666" s="665">
        <f t="shared" si="3789"/>
        <v>0</v>
      </c>
      <c r="BC666" s="665">
        <f t="shared" si="3790"/>
        <v>0.90757997700000004</v>
      </c>
      <c r="BD666" s="648">
        <f t="shared" si="3791"/>
        <v>2.566957162</v>
      </c>
      <c r="BE666" s="648">
        <f t="shared" si="3792"/>
        <v>0</v>
      </c>
      <c r="BF666" s="666">
        <f t="shared" si="3793"/>
        <v>1.23046867</v>
      </c>
      <c r="BG666" s="666">
        <f t="shared" si="3794"/>
        <v>0.58350676800000001</v>
      </c>
      <c r="BH666" s="666">
        <f t="shared" si="3795"/>
        <v>0</v>
      </c>
      <c r="BI666" s="666">
        <f t="shared" si="3796"/>
        <v>9.9565090000000009E-2</v>
      </c>
      <c r="BJ666" s="666">
        <f t="shared" si="3797"/>
        <v>0.46432780000000001</v>
      </c>
      <c r="BK666" s="650">
        <f t="shared" si="3798"/>
        <v>0.84668858999999996</v>
      </c>
      <c r="BL666" s="650">
        <f t="shared" si="3799"/>
        <v>0.32612787199999999</v>
      </c>
      <c r="BM666" s="650">
        <f t="shared" si="3800"/>
        <v>0</v>
      </c>
      <c r="BN666" s="650">
        <f t="shared" si="3801"/>
        <v>0</v>
      </c>
      <c r="BO666" s="650">
        <f t="shared" si="3802"/>
        <v>0.35199403200000001</v>
      </c>
      <c r="BP666" s="667">
        <f t="shared" si="3803"/>
        <v>0.19410434000000001</v>
      </c>
      <c r="BQ666" s="667">
        <f t="shared" si="3804"/>
        <v>0.18693890999999999</v>
      </c>
      <c r="BR666" s="667">
        <f t="shared" si="3805"/>
        <v>0.12462593999999999</v>
      </c>
      <c r="BS666" s="650">
        <f t="shared" si="3806"/>
        <v>6.6828276000000006E-2</v>
      </c>
      <c r="BT666" s="650">
        <f t="shared" si="3807"/>
        <v>0.37038117199999998</v>
      </c>
      <c r="BU666" s="650">
        <f t="shared" si="3808"/>
        <v>3.7677436000000002E-2</v>
      </c>
      <c r="BV666" s="667">
        <f t="shared" si="3809"/>
        <v>0.20061831599999999</v>
      </c>
      <c r="BW666" s="652">
        <f t="shared" si="3810"/>
        <v>8.5583903509999999</v>
      </c>
      <c r="BX666" s="606">
        <f t="shared" si="3835"/>
        <v>6.9814432326215639E-3</v>
      </c>
      <c r="BY666" s="645">
        <f t="shared" ca="1" si="3811"/>
        <v>100.37167333490508</v>
      </c>
      <c r="BZ666" s="608"/>
      <c r="CB666" s="616" t="str">
        <f t="shared" si="3549"/>
        <v>Eurosport</v>
      </c>
      <c r="CC666" s="665">
        <f t="shared" ca="1" si="3812"/>
        <v>0</v>
      </c>
      <c r="CD666" s="665">
        <f t="shared" ca="1" si="3813"/>
        <v>7.7452151999999996E-2</v>
      </c>
      <c r="CE666" s="665">
        <f t="shared" ca="1" si="3814"/>
        <v>24.110059389</v>
      </c>
      <c r="CF666" s="648">
        <f t="shared" ca="1" si="3815"/>
        <v>48.263637961000001</v>
      </c>
      <c r="CG666" s="648">
        <f t="shared" ca="1" si="3816"/>
        <v>0.13605251500000001</v>
      </c>
      <c r="CH666" s="666">
        <f t="shared" ca="1" si="3817"/>
        <v>31.365342890000001</v>
      </c>
      <c r="CI666" s="666">
        <f t="shared" ca="1" si="3818"/>
        <v>12.388297536</v>
      </c>
      <c r="CJ666" s="666">
        <f t="shared" ca="1" si="3819"/>
        <v>0</v>
      </c>
      <c r="CK666" s="666">
        <f t="shared" ca="1" si="3820"/>
        <v>1.971388782</v>
      </c>
      <c r="CL666" s="666">
        <f t="shared" ca="1" si="3821"/>
        <v>8.42754957</v>
      </c>
      <c r="CM666" s="650">
        <f t="shared" ca="1" si="3822"/>
        <v>27.291595551</v>
      </c>
      <c r="CN666" s="650">
        <f t="shared" ca="1" si="3823"/>
        <v>17.401251456000001</v>
      </c>
      <c r="CO666" s="650">
        <f t="shared" ca="1" si="3824"/>
        <v>4.4726108159999995</v>
      </c>
      <c r="CP666" s="650">
        <f t="shared" ca="1" si="3825"/>
        <v>0</v>
      </c>
      <c r="CQ666" s="650">
        <f t="shared" ca="1" si="3826"/>
        <v>10.449822825</v>
      </c>
      <c r="CR666" s="667">
        <f t="shared" ca="1" si="3827"/>
        <v>8.1523822799999994</v>
      </c>
      <c r="CS666" s="667">
        <f t="shared" ca="1" si="3828"/>
        <v>11.070937669999999</v>
      </c>
      <c r="CT666" s="667">
        <f t="shared" ca="1" si="3829"/>
        <v>12.33796806</v>
      </c>
      <c r="CU666" s="650">
        <f t="shared" ca="1" si="3830"/>
        <v>8.2644301320000011</v>
      </c>
      <c r="CV666" s="650">
        <f t="shared" ca="1" si="3831"/>
        <v>7.6192698239999999</v>
      </c>
      <c r="CW666" s="650">
        <f t="shared" ca="1" si="3832"/>
        <v>4.5024536020000001</v>
      </c>
      <c r="CX666" s="667">
        <f t="shared" ca="1" si="3833"/>
        <v>4.0123663199999999</v>
      </c>
      <c r="CY666" s="652">
        <f t="shared" ca="1" si="3834"/>
        <v>242.31486933100007</v>
      </c>
      <c r="CZ666" s="606">
        <f t="shared" ca="1" si="3836"/>
        <v>6.9555911550133629E-3</v>
      </c>
      <c r="DA666" s="645"/>
    </row>
    <row r="667" spans="1:105" ht="15" x14ac:dyDescent="0.25">
      <c r="A667" s="615">
        <v>881</v>
      </c>
      <c r="B667" s="616"/>
      <c r="C667" s="616" t="s">
        <v>907</v>
      </c>
      <c r="D667" s="616" t="str">
        <f t="shared" si="3787"/>
        <v>Tv: Channels Watched RegularlyGood Food</v>
      </c>
      <c r="E667" s="568" t="s">
        <v>925</v>
      </c>
      <c r="F667" s="620">
        <v>1.5027369E-2</v>
      </c>
      <c r="G667" s="621">
        <v>1.0593890999999999E-2</v>
      </c>
      <c r="H667" s="622">
        <v>70.497305999999995</v>
      </c>
      <c r="I667" s="621">
        <v>1.2342709E-2</v>
      </c>
      <c r="J667" s="622">
        <v>82.134861990000005</v>
      </c>
      <c r="K667" s="621">
        <v>1.2342709E-2</v>
      </c>
      <c r="L667" s="623">
        <v>82.134861990000005</v>
      </c>
      <c r="M667" s="624">
        <v>1.3525297E-2</v>
      </c>
      <c r="N667" s="625">
        <v>90.004423279999997</v>
      </c>
      <c r="O667" s="624">
        <v>1.8771756000000001E-2</v>
      </c>
      <c r="P667" s="626">
        <v>124.9171151</v>
      </c>
      <c r="Q667" s="627">
        <v>1.4042331E-2</v>
      </c>
      <c r="R667" s="628">
        <v>93.445039640000005</v>
      </c>
      <c r="S667" s="627">
        <v>1.4630473E-2</v>
      </c>
      <c r="T667" s="628">
        <v>97.358846240000005</v>
      </c>
      <c r="U667" s="627">
        <v>1.7051680999999999E-2</v>
      </c>
      <c r="V667" s="628">
        <v>113.4708344</v>
      </c>
      <c r="W667" s="627">
        <v>1.2099975000000001E-2</v>
      </c>
      <c r="X667" s="628">
        <v>80.51958175</v>
      </c>
      <c r="Y667" s="627">
        <v>1.4630473E-2</v>
      </c>
      <c r="Z667" s="629">
        <v>97.358846240000005</v>
      </c>
      <c r="AA667" s="630">
        <v>1.4743552E-2</v>
      </c>
      <c r="AB667" s="631">
        <v>98.111332450000006</v>
      </c>
      <c r="AC667" s="630">
        <v>1.4743552E-2</v>
      </c>
      <c r="AD667" s="631">
        <v>98.111332450000006</v>
      </c>
      <c r="AE667" s="630">
        <v>1.3584949000000001E-2</v>
      </c>
      <c r="AF667" s="631">
        <v>90.401379849999998</v>
      </c>
      <c r="AG667" s="630">
        <v>2.8819244000000001E-2</v>
      </c>
      <c r="AH667" s="631">
        <v>191.7783723</v>
      </c>
      <c r="AI667" s="630">
        <v>1.2655118999999999E-2</v>
      </c>
      <c r="AJ667" s="632">
        <v>84.213803900000002</v>
      </c>
      <c r="AK667" s="633">
        <v>1.4743552E-2</v>
      </c>
      <c r="AL667" s="634">
        <v>98.111332450000006</v>
      </c>
      <c r="AM667" s="633">
        <v>1.3145113E-2</v>
      </c>
      <c r="AN667" s="634">
        <v>87.474480889999995</v>
      </c>
      <c r="AO667" s="633">
        <v>1.5705456999999999E-2</v>
      </c>
      <c r="AP667" s="635">
        <v>104.5123538</v>
      </c>
      <c r="AQ667" s="630">
        <v>1.5842008000000001E-2</v>
      </c>
      <c r="AR667" s="631">
        <v>105.42103059999999</v>
      </c>
      <c r="AS667" s="630">
        <v>9.7537079999999998E-3</v>
      </c>
      <c r="AT667" s="631">
        <v>64.906291530000004</v>
      </c>
      <c r="AU667" s="630">
        <v>1.4743552E-2</v>
      </c>
      <c r="AV667" s="632">
        <v>98.111332450000006</v>
      </c>
      <c r="AW667" s="633">
        <v>2.8970676000000001E-2</v>
      </c>
      <c r="AX667" s="635">
        <v>192.7860805</v>
      </c>
      <c r="AY667" s="604"/>
      <c r="AZ667" s="568" t="str">
        <f t="shared" si="3547"/>
        <v>Good Food</v>
      </c>
      <c r="BA667" s="665">
        <f t="shared" si="3788"/>
        <v>0</v>
      </c>
      <c r="BB667" s="665">
        <f t="shared" si="3789"/>
        <v>0</v>
      </c>
      <c r="BC667" s="665">
        <f t="shared" si="3790"/>
        <v>0.283882307</v>
      </c>
      <c r="BD667" s="648">
        <f t="shared" si="3791"/>
        <v>1.4336814820000001</v>
      </c>
      <c r="BE667" s="648">
        <f t="shared" si="3792"/>
        <v>0</v>
      </c>
      <c r="BF667" s="666">
        <f t="shared" si="3793"/>
        <v>0.74424354299999995</v>
      </c>
      <c r="BG667" s="666">
        <f t="shared" si="3794"/>
        <v>0.38039229800000002</v>
      </c>
      <c r="BH667" s="666">
        <f t="shared" si="3795"/>
        <v>0</v>
      </c>
      <c r="BI667" s="666">
        <f t="shared" si="3796"/>
        <v>6.0499875000000002E-2</v>
      </c>
      <c r="BJ667" s="666">
        <f t="shared" si="3797"/>
        <v>0.29260945999999999</v>
      </c>
      <c r="BK667" s="650">
        <f t="shared" si="3798"/>
        <v>0.44230656000000002</v>
      </c>
      <c r="BL667" s="650">
        <f t="shared" si="3799"/>
        <v>0.20640972800000001</v>
      </c>
      <c r="BM667" s="650">
        <f t="shared" si="3800"/>
        <v>0</v>
      </c>
      <c r="BN667" s="650">
        <f t="shared" si="3801"/>
        <v>0</v>
      </c>
      <c r="BO667" s="650">
        <f t="shared" si="3802"/>
        <v>0.20248190399999999</v>
      </c>
      <c r="BP667" s="667">
        <f t="shared" si="3803"/>
        <v>0.14743551999999999</v>
      </c>
      <c r="BQ667" s="667">
        <f t="shared" si="3804"/>
        <v>0.118306017</v>
      </c>
      <c r="BR667" s="667">
        <f t="shared" si="3805"/>
        <v>9.4232741999999994E-2</v>
      </c>
      <c r="BS667" s="650">
        <f t="shared" si="3806"/>
        <v>4.7526024E-2</v>
      </c>
      <c r="BT667" s="650">
        <f t="shared" si="3807"/>
        <v>0.136551912</v>
      </c>
      <c r="BU667" s="650">
        <f t="shared" si="3808"/>
        <v>2.9487104E-2</v>
      </c>
      <c r="BV667" s="667">
        <f t="shared" si="3809"/>
        <v>0.115882704</v>
      </c>
      <c r="BW667" s="652">
        <f t="shared" si="3810"/>
        <v>4.7359291800000003</v>
      </c>
      <c r="BX667" s="606">
        <f t="shared" si="3835"/>
        <v>3.8632989812182024E-3</v>
      </c>
      <c r="BY667" s="645">
        <f t="shared" ca="1" si="3811"/>
        <v>96.735257627186883</v>
      </c>
      <c r="BZ667" s="608"/>
      <c r="CB667" s="616" t="str">
        <f t="shared" si="3549"/>
        <v>Good Food</v>
      </c>
      <c r="CC667" s="665">
        <f t="shared" ca="1" si="3812"/>
        <v>0</v>
      </c>
      <c r="CD667" s="665">
        <f t="shared" ca="1" si="3813"/>
        <v>3.7028127000000001E-2</v>
      </c>
      <c r="CE667" s="665">
        <f t="shared" ca="1" si="3814"/>
        <v>7.5413951990000001</v>
      </c>
      <c r="CF667" s="648">
        <f t="shared" ca="1" si="3815"/>
        <v>26.955916921</v>
      </c>
      <c r="CG667" s="648">
        <f t="shared" ca="1" si="3816"/>
        <v>9.3858780000000003E-2</v>
      </c>
      <c r="CH667" s="666">
        <f t="shared" ca="1" si="3817"/>
        <v>18.971189181</v>
      </c>
      <c r="CI667" s="666">
        <f t="shared" ca="1" si="3818"/>
        <v>8.0760210959999998</v>
      </c>
      <c r="CJ667" s="666">
        <f t="shared" ca="1" si="3819"/>
        <v>0</v>
      </c>
      <c r="CK667" s="666">
        <f t="shared" ca="1" si="3820"/>
        <v>1.1978975250000001</v>
      </c>
      <c r="CL667" s="666">
        <f t="shared" ca="1" si="3821"/>
        <v>5.3108616990000002</v>
      </c>
      <c r="CM667" s="650">
        <f t="shared" ca="1" si="3822"/>
        <v>14.257014784000001</v>
      </c>
      <c r="CN667" s="650">
        <f t="shared" ca="1" si="3823"/>
        <v>11.013433343999999</v>
      </c>
      <c r="CO667" s="650">
        <f t="shared" ca="1" si="3824"/>
        <v>2.6083102080000002</v>
      </c>
      <c r="CP667" s="650">
        <f t="shared" ca="1" si="3825"/>
        <v>0</v>
      </c>
      <c r="CQ667" s="650">
        <f t="shared" ca="1" si="3826"/>
        <v>6.0111815249999996</v>
      </c>
      <c r="CR667" s="667">
        <f t="shared" ca="1" si="3827"/>
        <v>6.1922918400000002</v>
      </c>
      <c r="CS667" s="667">
        <f t="shared" ca="1" si="3828"/>
        <v>7.0063452289999999</v>
      </c>
      <c r="CT667" s="667">
        <f t="shared" ca="1" si="3829"/>
        <v>9.329041457999999</v>
      </c>
      <c r="CU667" s="650">
        <f t="shared" ca="1" si="3830"/>
        <v>5.8773849680000003</v>
      </c>
      <c r="CV667" s="650">
        <f t="shared" ca="1" si="3831"/>
        <v>2.8090679039999999</v>
      </c>
      <c r="CW667" s="650">
        <f t="shared" ca="1" si="3832"/>
        <v>3.523708928</v>
      </c>
      <c r="CX667" s="667">
        <f t="shared" ca="1" si="3833"/>
        <v>2.3176540800000001</v>
      </c>
      <c r="CY667" s="652">
        <f t="shared" ca="1" si="3834"/>
        <v>139.129602796</v>
      </c>
      <c r="CZ667" s="606">
        <f t="shared" ca="1" si="3836"/>
        <v>3.9936824235349373E-3</v>
      </c>
      <c r="DA667" s="645"/>
    </row>
    <row r="668" spans="1:105" ht="15" x14ac:dyDescent="0.25">
      <c r="A668" s="615">
        <v>882</v>
      </c>
      <c r="B668" s="616"/>
      <c r="C668" s="616" t="s">
        <v>907</v>
      </c>
      <c r="D668" s="616" t="str">
        <f t="shared" si="3787"/>
        <v>Tv: Channels Watched RegularlyHome</v>
      </c>
      <c r="E668" s="568" t="s">
        <v>926</v>
      </c>
      <c r="F668" s="620">
        <v>7.2014490000000004E-3</v>
      </c>
      <c r="G668" s="621">
        <v>8.7428160000000005E-3</v>
      </c>
      <c r="H668" s="622">
        <v>121.40357400000001</v>
      </c>
      <c r="I668" s="621">
        <v>2.4840800999999999E-2</v>
      </c>
      <c r="J668" s="622">
        <v>344.9417133</v>
      </c>
      <c r="K668" s="621">
        <v>4.6273820000000002E-3</v>
      </c>
      <c r="L668" s="623">
        <v>64.256263419999996</v>
      </c>
      <c r="M668" s="624">
        <v>2.871682E-3</v>
      </c>
      <c r="N668" s="625">
        <v>39.876446739999999</v>
      </c>
      <c r="O668" s="624">
        <v>9.1713769999999997E-3</v>
      </c>
      <c r="P668" s="626">
        <v>127.35461650000001</v>
      </c>
      <c r="Q668" s="627">
        <v>3.612311E-3</v>
      </c>
      <c r="R668" s="628">
        <v>50.16088895</v>
      </c>
      <c r="S668" s="627">
        <v>7.089634E-3</v>
      </c>
      <c r="T668" s="628">
        <v>98.447326259999997</v>
      </c>
      <c r="U668" s="627">
        <v>9.9302620000000005E-3</v>
      </c>
      <c r="V668" s="628">
        <v>137.892563</v>
      </c>
      <c r="W668" s="627">
        <v>8.2012460000000006E-3</v>
      </c>
      <c r="X668" s="628">
        <v>113.8832757</v>
      </c>
      <c r="Y668" s="627">
        <v>7.089634E-3</v>
      </c>
      <c r="Z668" s="629">
        <v>98.447326259999997</v>
      </c>
      <c r="AA668" s="630">
        <v>7.357489E-3</v>
      </c>
      <c r="AB668" s="631">
        <v>102.16678709999999</v>
      </c>
      <c r="AC668" s="630">
        <v>7.357489E-3</v>
      </c>
      <c r="AD668" s="631">
        <v>102.16678709999999</v>
      </c>
      <c r="AE668" s="630">
        <v>7.357489E-3</v>
      </c>
      <c r="AF668" s="631">
        <v>102.16678709999999</v>
      </c>
      <c r="AG668" s="630">
        <v>1.2311667E-2</v>
      </c>
      <c r="AH668" s="631">
        <v>170.9609748</v>
      </c>
      <c r="AI668" s="630">
        <v>6.8204290000000002E-3</v>
      </c>
      <c r="AJ668" s="632">
        <v>94.709130290000004</v>
      </c>
      <c r="AK668" s="633">
        <v>8.1962389999999993E-3</v>
      </c>
      <c r="AL668" s="634">
        <v>113.8137492</v>
      </c>
      <c r="AM668" s="633">
        <v>8.2622140000000004E-3</v>
      </c>
      <c r="AN668" s="634">
        <v>114.72989389999999</v>
      </c>
      <c r="AO668" s="633">
        <v>8.1962389999999993E-3</v>
      </c>
      <c r="AP668" s="635">
        <v>113.8137492</v>
      </c>
      <c r="AQ668" s="630">
        <v>7.3591139999999999E-3</v>
      </c>
      <c r="AR668" s="631">
        <v>102.1893487</v>
      </c>
      <c r="AS668" s="630">
        <v>7.3519359999999999E-3</v>
      </c>
      <c r="AT668" s="631">
        <v>102.08967440000001</v>
      </c>
      <c r="AU668" s="630">
        <v>7.357489E-3</v>
      </c>
      <c r="AV668" s="632">
        <v>102.16678709999999</v>
      </c>
      <c r="AW668" s="633">
        <v>7.6721350000000001E-3</v>
      </c>
      <c r="AX668" s="635">
        <v>106.53599850000001</v>
      </c>
      <c r="AY668" s="604"/>
      <c r="AZ668" s="568" t="str">
        <f t="shared" si="3547"/>
        <v>Home</v>
      </c>
      <c r="BA668" s="665">
        <f t="shared" si="3788"/>
        <v>0</v>
      </c>
      <c r="BB668" s="665">
        <f t="shared" si="3789"/>
        <v>0</v>
      </c>
      <c r="BC668" s="665">
        <f t="shared" si="3790"/>
        <v>0.106429786</v>
      </c>
      <c r="BD668" s="648">
        <f t="shared" si="3791"/>
        <v>0.30439829200000001</v>
      </c>
      <c r="BE668" s="648">
        <f t="shared" si="3792"/>
        <v>0</v>
      </c>
      <c r="BF668" s="666">
        <f t="shared" si="3793"/>
        <v>0.19145248300000001</v>
      </c>
      <c r="BG668" s="666">
        <f t="shared" si="3794"/>
        <v>0.18433048399999999</v>
      </c>
      <c r="BH668" s="666">
        <f t="shared" si="3795"/>
        <v>0</v>
      </c>
      <c r="BI668" s="666">
        <f t="shared" si="3796"/>
        <v>4.1006230000000005E-2</v>
      </c>
      <c r="BJ668" s="666">
        <f t="shared" si="3797"/>
        <v>0.14179268</v>
      </c>
      <c r="BK668" s="650">
        <f t="shared" si="3798"/>
        <v>0.22072467000000001</v>
      </c>
      <c r="BL668" s="650">
        <f t="shared" si="3799"/>
        <v>0.103004846</v>
      </c>
      <c r="BM668" s="650">
        <f t="shared" si="3800"/>
        <v>0</v>
      </c>
      <c r="BN668" s="650">
        <f t="shared" si="3801"/>
        <v>0</v>
      </c>
      <c r="BO668" s="650">
        <f t="shared" si="3802"/>
        <v>0.109126864</v>
      </c>
      <c r="BP668" s="667">
        <f t="shared" si="3803"/>
        <v>8.1962389999999996E-2</v>
      </c>
      <c r="BQ668" s="667">
        <f t="shared" si="3804"/>
        <v>7.4359926000000007E-2</v>
      </c>
      <c r="BR668" s="667">
        <f t="shared" si="3805"/>
        <v>4.9177433999999992E-2</v>
      </c>
      <c r="BS668" s="650">
        <f t="shared" si="3806"/>
        <v>2.2077342E-2</v>
      </c>
      <c r="BT668" s="650">
        <f t="shared" si="3807"/>
        <v>0.10292710399999999</v>
      </c>
      <c r="BU668" s="650">
        <f t="shared" si="3808"/>
        <v>1.4714978E-2</v>
      </c>
      <c r="BV668" s="667">
        <f t="shared" si="3809"/>
        <v>3.068854E-2</v>
      </c>
      <c r="BW668" s="652">
        <f t="shared" si="3810"/>
        <v>1.778174049</v>
      </c>
      <c r="BX668" s="606">
        <f t="shared" si="3835"/>
        <v>1.4505322463310875E-3</v>
      </c>
      <c r="BY668" s="645">
        <f t="shared" ca="1" si="3811"/>
        <v>87.053832149768454</v>
      </c>
      <c r="BZ668" s="608"/>
      <c r="CB668" s="616" t="str">
        <f t="shared" si="3549"/>
        <v>Home</v>
      </c>
      <c r="CC668" s="665">
        <f t="shared" ca="1" si="3812"/>
        <v>0</v>
      </c>
      <c r="CD668" s="665">
        <f t="shared" ca="1" si="3813"/>
        <v>7.4522403000000001E-2</v>
      </c>
      <c r="CE668" s="665">
        <f t="shared" ca="1" si="3814"/>
        <v>2.8273304020000003</v>
      </c>
      <c r="CF668" s="648">
        <f t="shared" ca="1" si="3815"/>
        <v>5.7232622260000001</v>
      </c>
      <c r="CG668" s="648">
        <f t="shared" ca="1" si="3816"/>
        <v>4.5856885E-2</v>
      </c>
      <c r="CH668" s="666">
        <f t="shared" ca="1" si="3817"/>
        <v>4.8802321610000003</v>
      </c>
      <c r="CI668" s="666">
        <f t="shared" ca="1" si="3818"/>
        <v>3.913477968</v>
      </c>
      <c r="CJ668" s="666">
        <f t="shared" ca="1" si="3819"/>
        <v>0</v>
      </c>
      <c r="CK668" s="666">
        <f t="shared" ca="1" si="3820"/>
        <v>0.81192335400000004</v>
      </c>
      <c r="CL668" s="666">
        <f t="shared" ca="1" si="3821"/>
        <v>2.5735371420000002</v>
      </c>
      <c r="CM668" s="650">
        <f t="shared" ca="1" si="3822"/>
        <v>7.114691863</v>
      </c>
      <c r="CN668" s="650">
        <f t="shared" ca="1" si="3823"/>
        <v>5.4960442829999998</v>
      </c>
      <c r="CO668" s="650">
        <f t="shared" ca="1" si="3824"/>
        <v>1.4126378879999999</v>
      </c>
      <c r="CP668" s="650">
        <f t="shared" ca="1" si="3825"/>
        <v>0</v>
      </c>
      <c r="CQ668" s="650">
        <f t="shared" ca="1" si="3826"/>
        <v>3.2397037750000002</v>
      </c>
      <c r="CR668" s="667">
        <f t="shared" ca="1" si="3827"/>
        <v>3.4424203799999997</v>
      </c>
      <c r="CS668" s="667">
        <f t="shared" ca="1" si="3828"/>
        <v>4.4037600619999999</v>
      </c>
      <c r="CT668" s="667">
        <f t="shared" ca="1" si="3829"/>
        <v>4.8685659659999994</v>
      </c>
      <c r="CU668" s="650">
        <f t="shared" ca="1" si="3830"/>
        <v>2.7302312940000002</v>
      </c>
      <c r="CV668" s="650">
        <f t="shared" ca="1" si="3831"/>
        <v>2.1173575680000001</v>
      </c>
      <c r="CW668" s="650">
        <f t="shared" ca="1" si="3832"/>
        <v>1.758439871</v>
      </c>
      <c r="CX668" s="667">
        <f t="shared" ca="1" si="3833"/>
        <v>0.61377079999999995</v>
      </c>
      <c r="CY668" s="652">
        <f t="shared" ca="1" si="3834"/>
        <v>58.047766291000009</v>
      </c>
      <c r="CZ668" s="606">
        <f t="shared" ca="1" si="3836"/>
        <v>1.6662474362249494E-3</v>
      </c>
      <c r="DA668" s="645"/>
    </row>
    <row r="669" spans="1:105" ht="15" x14ac:dyDescent="0.25">
      <c r="A669" s="615">
        <v>883</v>
      </c>
      <c r="B669" s="616"/>
      <c r="C669" s="616" t="s">
        <v>907</v>
      </c>
      <c r="D669" s="616" t="str">
        <f t="shared" si="3787"/>
        <v>Tv: Channels Watched RegularlyMore4</v>
      </c>
      <c r="E669" s="568" t="s">
        <v>927</v>
      </c>
      <c r="F669" s="620">
        <v>7.4020601000000005E-2</v>
      </c>
      <c r="G669" s="621">
        <v>7.4713132000000002E-2</v>
      </c>
      <c r="H669" s="622">
        <v>100.9355922</v>
      </c>
      <c r="I669" s="621">
        <v>7.4523285999999994E-2</v>
      </c>
      <c r="J669" s="622">
        <v>100.6791149</v>
      </c>
      <c r="K669" s="621">
        <v>7.4523285999999994E-2</v>
      </c>
      <c r="L669" s="623">
        <v>100.6791149</v>
      </c>
      <c r="M669" s="624">
        <v>7.6940083000000006E-2</v>
      </c>
      <c r="N669" s="625">
        <v>103.9441471</v>
      </c>
      <c r="O669" s="624">
        <v>6.2961198999999995E-2</v>
      </c>
      <c r="P669" s="626">
        <v>85.059020669999995</v>
      </c>
      <c r="Q669" s="627">
        <v>7.4523285999999994E-2</v>
      </c>
      <c r="R669" s="628">
        <v>100.6791149</v>
      </c>
      <c r="S669" s="627">
        <v>7.4807384000000005E-2</v>
      </c>
      <c r="T669" s="628">
        <v>101.0629235</v>
      </c>
      <c r="U669" s="627">
        <v>7.4523285999999994E-2</v>
      </c>
      <c r="V669" s="628">
        <v>100.6791149</v>
      </c>
      <c r="W669" s="627">
        <v>6.1940281E-2</v>
      </c>
      <c r="X669" s="628">
        <v>83.679785960000004</v>
      </c>
      <c r="Y669" s="627">
        <v>7.8324968999999994E-2</v>
      </c>
      <c r="Z669" s="629">
        <v>105.8150945</v>
      </c>
      <c r="AA669" s="630">
        <v>9.4130222999999999E-2</v>
      </c>
      <c r="AB669" s="631">
        <v>127.167601</v>
      </c>
      <c r="AC669" s="630">
        <v>7.3713106E-2</v>
      </c>
      <c r="AD669" s="631">
        <v>99.584580979999998</v>
      </c>
      <c r="AE669" s="630">
        <v>7.9614677999999994E-2</v>
      </c>
      <c r="AF669" s="631">
        <v>107.5574587</v>
      </c>
      <c r="AG669" s="630">
        <v>5.4249931000000001E-2</v>
      </c>
      <c r="AH669" s="631">
        <v>73.290314350000003</v>
      </c>
      <c r="AI669" s="630">
        <v>9.1974345999999998E-2</v>
      </c>
      <c r="AJ669" s="632">
        <v>124.2550652</v>
      </c>
      <c r="AK669" s="633">
        <v>5.6191159999999997E-2</v>
      </c>
      <c r="AL669" s="634">
        <v>75.912866339999994</v>
      </c>
      <c r="AM669" s="633">
        <v>6.8416902000000002E-2</v>
      </c>
      <c r="AN669" s="634">
        <v>92.42954039</v>
      </c>
      <c r="AO669" s="633">
        <v>7.0021076000000002E-2</v>
      </c>
      <c r="AP669" s="635">
        <v>94.596740159999996</v>
      </c>
      <c r="AQ669" s="630">
        <v>6.7340448999999997E-2</v>
      </c>
      <c r="AR669" s="631">
        <v>90.975279220000004</v>
      </c>
      <c r="AS669" s="630">
        <v>0.103494356</v>
      </c>
      <c r="AT669" s="631">
        <v>139.8183124</v>
      </c>
      <c r="AU669" s="630">
        <v>7.4523285999999994E-2</v>
      </c>
      <c r="AV669" s="632">
        <v>100.6791149</v>
      </c>
      <c r="AW669" s="633">
        <v>4.7746524999999998E-2</v>
      </c>
      <c r="AX669" s="635">
        <v>64.504372790000005</v>
      </c>
      <c r="AY669" s="604"/>
      <c r="AZ669" s="568" t="str">
        <f t="shared" si="3547"/>
        <v>More4</v>
      </c>
      <c r="BA669" s="665">
        <f t="shared" si="3788"/>
        <v>0</v>
      </c>
      <c r="BB669" s="665">
        <f t="shared" si="3789"/>
        <v>0</v>
      </c>
      <c r="BC669" s="665">
        <f t="shared" si="3790"/>
        <v>1.7140355779999998</v>
      </c>
      <c r="BD669" s="648">
        <f t="shared" si="3791"/>
        <v>8.1556487980000014</v>
      </c>
      <c r="BE669" s="648">
        <f t="shared" si="3792"/>
        <v>0</v>
      </c>
      <c r="BF669" s="666">
        <f t="shared" si="3793"/>
        <v>3.9497341579999996</v>
      </c>
      <c r="BG669" s="666">
        <f t="shared" si="3794"/>
        <v>1.9449919840000001</v>
      </c>
      <c r="BH669" s="666">
        <f t="shared" si="3795"/>
        <v>0</v>
      </c>
      <c r="BI669" s="666">
        <f t="shared" si="3796"/>
        <v>0.30970140499999999</v>
      </c>
      <c r="BJ669" s="666">
        <f t="shared" si="3797"/>
        <v>1.5664993799999998</v>
      </c>
      <c r="BK669" s="650">
        <f t="shared" si="3798"/>
        <v>2.8239066899999998</v>
      </c>
      <c r="BL669" s="650">
        <f t="shared" si="3799"/>
        <v>1.031983484</v>
      </c>
      <c r="BM669" s="650">
        <f t="shared" si="3800"/>
        <v>0</v>
      </c>
      <c r="BN669" s="650">
        <f t="shared" si="3801"/>
        <v>0</v>
      </c>
      <c r="BO669" s="650">
        <f t="shared" si="3802"/>
        <v>1.471589536</v>
      </c>
      <c r="BP669" s="667">
        <f t="shared" si="3803"/>
        <v>0.56191159999999996</v>
      </c>
      <c r="BQ669" s="667">
        <f t="shared" si="3804"/>
        <v>0.61575211800000007</v>
      </c>
      <c r="BR669" s="667">
        <f t="shared" si="3805"/>
        <v>0.42012645599999998</v>
      </c>
      <c r="BS669" s="650">
        <f t="shared" si="3806"/>
        <v>0.20202134699999999</v>
      </c>
      <c r="BT669" s="650">
        <f t="shared" si="3807"/>
        <v>1.4489209839999999</v>
      </c>
      <c r="BU669" s="650">
        <f t="shared" si="3808"/>
        <v>0.14904657199999999</v>
      </c>
      <c r="BV669" s="667">
        <f t="shared" si="3809"/>
        <v>0.19098609999999999</v>
      </c>
      <c r="BW669" s="652">
        <f t="shared" si="3810"/>
        <v>26.556856189999998</v>
      </c>
      <c r="BX669" s="606">
        <f t="shared" si="3835"/>
        <v>2.166355778639099E-2</v>
      </c>
      <c r="BY669" s="645">
        <f t="shared" ca="1" si="3811"/>
        <v>99.421574712831671</v>
      </c>
      <c r="BZ669" s="608"/>
      <c r="CB669" s="616" t="str">
        <f t="shared" si="3549"/>
        <v>More4</v>
      </c>
      <c r="CC669" s="665">
        <f t="shared" ca="1" si="3812"/>
        <v>0</v>
      </c>
      <c r="CD669" s="665">
        <f t="shared" ca="1" si="3813"/>
        <v>0.22356985799999998</v>
      </c>
      <c r="CE669" s="665">
        <f t="shared" ca="1" si="3814"/>
        <v>45.533727745999997</v>
      </c>
      <c r="CF669" s="648">
        <f t="shared" ca="1" si="3815"/>
        <v>153.34158541900001</v>
      </c>
      <c r="CG669" s="648">
        <f t="shared" ca="1" si="3816"/>
        <v>0.31480599499999995</v>
      </c>
      <c r="CH669" s="666">
        <f t="shared" ca="1" si="3817"/>
        <v>100.680959386</v>
      </c>
      <c r="CI669" s="666">
        <f t="shared" ca="1" si="3818"/>
        <v>41.293675968000002</v>
      </c>
      <c r="CJ669" s="666">
        <f t="shared" ca="1" si="3819"/>
        <v>0</v>
      </c>
      <c r="CK669" s="666">
        <f t="shared" ca="1" si="3820"/>
        <v>6.1320878189999997</v>
      </c>
      <c r="CL669" s="666">
        <f t="shared" ca="1" si="3821"/>
        <v>28.431963746999998</v>
      </c>
      <c r="CM669" s="650">
        <f t="shared" ca="1" si="3822"/>
        <v>91.023925641000005</v>
      </c>
      <c r="CN669" s="650">
        <f t="shared" ca="1" si="3823"/>
        <v>55.063690182000002</v>
      </c>
      <c r="CO669" s="650">
        <f t="shared" ca="1" si="3824"/>
        <v>15.286018175999999</v>
      </c>
      <c r="CP669" s="650">
        <f t="shared" ca="1" si="3825"/>
        <v>0</v>
      </c>
      <c r="CQ669" s="650">
        <f t="shared" ca="1" si="3826"/>
        <v>43.687814349999996</v>
      </c>
      <c r="CR669" s="667">
        <f t="shared" ca="1" si="3827"/>
        <v>23.6002872</v>
      </c>
      <c r="CS669" s="667">
        <f t="shared" ca="1" si="3828"/>
        <v>36.466208766000001</v>
      </c>
      <c r="CT669" s="667">
        <f t="shared" ca="1" si="3829"/>
        <v>41.592519144000001</v>
      </c>
      <c r="CU669" s="650">
        <f t="shared" ca="1" si="3830"/>
        <v>24.983306578999997</v>
      </c>
      <c r="CV669" s="650">
        <f t="shared" ca="1" si="3831"/>
        <v>29.806374527999999</v>
      </c>
      <c r="CW669" s="650">
        <f t="shared" ca="1" si="3832"/>
        <v>17.811065354</v>
      </c>
      <c r="CX669" s="667">
        <f t="shared" ca="1" si="3833"/>
        <v>3.8197219999999996</v>
      </c>
      <c r="CY669" s="652">
        <f t="shared" ca="1" si="3834"/>
        <v>759.093307858</v>
      </c>
      <c r="CZ669" s="606">
        <f t="shared" ca="1" si="3836"/>
        <v>2.1789594309850557E-2</v>
      </c>
      <c r="DA669" s="645"/>
    </row>
    <row r="670" spans="1:105" ht="15" x14ac:dyDescent="0.25">
      <c r="A670" s="615">
        <v>884</v>
      </c>
      <c r="B670" s="616"/>
      <c r="C670" s="616" t="s">
        <v>907</v>
      </c>
      <c r="D670" s="616" t="str">
        <f t="shared" si="3787"/>
        <v>Tv: Channels Watched RegularlyMTV (any MTV channel)</v>
      </c>
      <c r="E670" s="568" t="s">
        <v>928</v>
      </c>
      <c r="F670" s="620">
        <v>1.1588773E-2</v>
      </c>
      <c r="G670" s="621">
        <v>9.4724990000000005E-3</v>
      </c>
      <c r="H670" s="622">
        <v>81.738584560000007</v>
      </c>
      <c r="I670" s="621">
        <v>9.5853910000000004E-3</v>
      </c>
      <c r="J670" s="622">
        <v>82.71273429</v>
      </c>
      <c r="K670" s="621">
        <v>9.5853910000000004E-3</v>
      </c>
      <c r="L670" s="623">
        <v>82.71273429</v>
      </c>
      <c r="M670" s="624">
        <v>6.3707149999999999E-3</v>
      </c>
      <c r="N670" s="625">
        <v>54.973167099999998</v>
      </c>
      <c r="O670" s="624">
        <v>8.0366970000000006E-3</v>
      </c>
      <c r="P670" s="626">
        <v>69.348994399999995</v>
      </c>
      <c r="Q670" s="627">
        <v>6.6858380000000004E-3</v>
      </c>
      <c r="R670" s="628">
        <v>57.692371119999997</v>
      </c>
      <c r="S670" s="627">
        <v>1.0786897E-2</v>
      </c>
      <c r="T670" s="628">
        <v>93.080579940000007</v>
      </c>
      <c r="U670" s="627">
        <v>1.4308315E-2</v>
      </c>
      <c r="V670" s="628">
        <v>123.46704250000001</v>
      </c>
      <c r="W670" s="627">
        <v>1.0786897E-2</v>
      </c>
      <c r="X670" s="628">
        <v>93.080579940000007</v>
      </c>
      <c r="Y670" s="627">
        <v>1.0786897E-2</v>
      </c>
      <c r="Z670" s="629">
        <v>93.080579940000007</v>
      </c>
      <c r="AA670" s="630">
        <v>1.0647255E-2</v>
      </c>
      <c r="AB670" s="631">
        <v>91.875608439999993</v>
      </c>
      <c r="AC670" s="630">
        <v>1.078929E-2</v>
      </c>
      <c r="AD670" s="631">
        <v>93.101226429999997</v>
      </c>
      <c r="AE670" s="630">
        <v>1.078929E-2</v>
      </c>
      <c r="AF670" s="631">
        <v>93.101226429999997</v>
      </c>
      <c r="AG670" s="630">
        <v>1.4255791E-2</v>
      </c>
      <c r="AH670" s="631">
        <v>123.01381430000001</v>
      </c>
      <c r="AI670" s="630">
        <v>9.0915809999999996E-3</v>
      </c>
      <c r="AJ670" s="632">
        <v>78.451630969999997</v>
      </c>
      <c r="AK670" s="633">
        <v>1.4603351000000001E-2</v>
      </c>
      <c r="AL670" s="634">
        <v>126.01292309999999</v>
      </c>
      <c r="AM670" s="633">
        <v>1.5657160999999999E-2</v>
      </c>
      <c r="AN670" s="634">
        <v>135.10628840000001</v>
      </c>
      <c r="AO670" s="633">
        <v>1.4603351000000001E-2</v>
      </c>
      <c r="AP670" s="635">
        <v>126.01292309999999</v>
      </c>
      <c r="AQ670" s="630">
        <v>1.7309211000000001E-2</v>
      </c>
      <c r="AR670" s="631">
        <v>149.3618985</v>
      </c>
      <c r="AS670" s="630">
        <v>8.3812130000000002E-3</v>
      </c>
      <c r="AT670" s="631">
        <v>72.321834539999998</v>
      </c>
      <c r="AU670" s="630">
        <v>1.007008E-2</v>
      </c>
      <c r="AV670" s="632">
        <v>86.895135179999997</v>
      </c>
      <c r="AW670" s="633">
        <v>3.3470730999999997E-2</v>
      </c>
      <c r="AX670" s="635">
        <v>288.8203216</v>
      </c>
      <c r="AY670" s="604"/>
      <c r="AZ670" s="568" t="str">
        <f t="shared" si="3547"/>
        <v>MTV (any MTV channel)</v>
      </c>
      <c r="BA670" s="665">
        <f t="shared" si="3788"/>
        <v>0</v>
      </c>
      <c r="BB670" s="665">
        <f t="shared" si="3789"/>
        <v>0</v>
      </c>
      <c r="BC670" s="665">
        <f t="shared" si="3790"/>
        <v>0.220463993</v>
      </c>
      <c r="BD670" s="648">
        <f t="shared" si="3791"/>
        <v>0.67529578999999995</v>
      </c>
      <c r="BE670" s="648">
        <f t="shared" si="3792"/>
        <v>0</v>
      </c>
      <c r="BF670" s="666">
        <f t="shared" si="3793"/>
        <v>0.35434941400000003</v>
      </c>
      <c r="BG670" s="666">
        <f t="shared" si="3794"/>
        <v>0.28045932200000001</v>
      </c>
      <c r="BH670" s="666">
        <f t="shared" si="3795"/>
        <v>0</v>
      </c>
      <c r="BI670" s="666">
        <f t="shared" si="3796"/>
        <v>5.3934485000000004E-2</v>
      </c>
      <c r="BJ670" s="666">
        <f t="shared" si="3797"/>
        <v>0.21573794000000002</v>
      </c>
      <c r="BK670" s="650">
        <f t="shared" si="3798"/>
        <v>0.31941765</v>
      </c>
      <c r="BL670" s="650">
        <f t="shared" si="3799"/>
        <v>0.15105005999999999</v>
      </c>
      <c r="BM670" s="650">
        <f t="shared" si="3800"/>
        <v>0</v>
      </c>
      <c r="BN670" s="650">
        <f t="shared" si="3801"/>
        <v>0</v>
      </c>
      <c r="BO670" s="650">
        <f t="shared" si="3802"/>
        <v>0.14546529599999999</v>
      </c>
      <c r="BP670" s="667">
        <f t="shared" si="3803"/>
        <v>0.14603351000000001</v>
      </c>
      <c r="BQ670" s="667">
        <f t="shared" si="3804"/>
        <v>0.140914449</v>
      </c>
      <c r="BR670" s="667">
        <f t="shared" si="3805"/>
        <v>8.7620106000000003E-2</v>
      </c>
      <c r="BS670" s="650">
        <f t="shared" si="3806"/>
        <v>5.1927633000000001E-2</v>
      </c>
      <c r="BT670" s="650">
        <f t="shared" si="3807"/>
        <v>0.11733698200000001</v>
      </c>
      <c r="BU670" s="650">
        <f t="shared" si="3808"/>
        <v>2.0140160000000001E-2</v>
      </c>
      <c r="BV670" s="667">
        <f t="shared" si="3809"/>
        <v>0.13388292399999999</v>
      </c>
      <c r="BW670" s="652">
        <f t="shared" si="3810"/>
        <v>3.1140297139999995</v>
      </c>
      <c r="BX670" s="606">
        <f t="shared" si="3835"/>
        <v>2.540246562888723E-3</v>
      </c>
      <c r="BY670" s="645">
        <f t="shared" ca="1" si="3811"/>
        <v>88.13302170443437</v>
      </c>
      <c r="BZ670" s="608"/>
      <c r="CB670" s="616" t="str">
        <f t="shared" si="3549"/>
        <v>MTV (any MTV channel)</v>
      </c>
      <c r="CC670" s="665">
        <f t="shared" ca="1" si="3812"/>
        <v>0</v>
      </c>
      <c r="CD670" s="665">
        <f t="shared" ca="1" si="3813"/>
        <v>2.8756173000000003E-2</v>
      </c>
      <c r="CE670" s="665">
        <f t="shared" ca="1" si="3814"/>
        <v>5.8566739010000006</v>
      </c>
      <c r="CF670" s="648">
        <f t="shared" ca="1" si="3815"/>
        <v>12.696834995</v>
      </c>
      <c r="CG670" s="648">
        <f t="shared" ca="1" si="3816"/>
        <v>4.0183485000000005E-2</v>
      </c>
      <c r="CH670" s="666">
        <f t="shared" ca="1" si="3817"/>
        <v>9.032567138000001</v>
      </c>
      <c r="CI670" s="666">
        <f t="shared" ca="1" si="3818"/>
        <v>5.9543671439999999</v>
      </c>
      <c r="CJ670" s="666">
        <f t="shared" ca="1" si="3819"/>
        <v>0</v>
      </c>
      <c r="CK670" s="666">
        <f t="shared" ca="1" si="3820"/>
        <v>1.067902803</v>
      </c>
      <c r="CL670" s="666">
        <f t="shared" ca="1" si="3821"/>
        <v>3.9156436110000001</v>
      </c>
      <c r="CM670" s="650">
        <f t="shared" ca="1" si="3822"/>
        <v>10.295895585</v>
      </c>
      <c r="CN670" s="650">
        <f t="shared" ca="1" si="3823"/>
        <v>8.0595996299999992</v>
      </c>
      <c r="CO670" s="650">
        <f t="shared" ca="1" si="3824"/>
        <v>2.07154368</v>
      </c>
      <c r="CP670" s="650">
        <f t="shared" ca="1" si="3825"/>
        <v>0</v>
      </c>
      <c r="CQ670" s="650">
        <f t="shared" ca="1" si="3826"/>
        <v>4.3185009750000001</v>
      </c>
      <c r="CR670" s="667">
        <f t="shared" ca="1" si="3827"/>
        <v>6.1334074200000002</v>
      </c>
      <c r="CS670" s="667">
        <f t="shared" ca="1" si="3828"/>
        <v>8.3452668130000003</v>
      </c>
      <c r="CT670" s="667">
        <f t="shared" ca="1" si="3829"/>
        <v>8.6743904940000007</v>
      </c>
      <c r="CU670" s="650">
        <f t="shared" ca="1" si="3830"/>
        <v>6.4217172810000003</v>
      </c>
      <c r="CV670" s="650">
        <f t="shared" ca="1" si="3831"/>
        <v>2.413789344</v>
      </c>
      <c r="CW670" s="650">
        <f t="shared" ca="1" si="3832"/>
        <v>2.4067491200000002</v>
      </c>
      <c r="CX670" s="667">
        <f t="shared" ca="1" si="3833"/>
        <v>2.6776584799999998</v>
      </c>
      <c r="CY670" s="652">
        <f t="shared" ca="1" si="3834"/>
        <v>100.411448072</v>
      </c>
      <c r="CZ670" s="606">
        <f t="shared" ca="1" si="3836"/>
        <v>2.8822869269225474E-3</v>
      </c>
      <c r="DA670" s="645"/>
    </row>
    <row r="671" spans="1:105" ht="15" x14ac:dyDescent="0.25">
      <c r="A671" s="615">
        <v>885</v>
      </c>
      <c r="B671" s="616"/>
      <c r="C671" s="616" t="s">
        <v>907</v>
      </c>
      <c r="D671" s="616" t="str">
        <f t="shared" si="3787"/>
        <v>Tv: Channels Watched RegularlyNational Geographic</v>
      </c>
      <c r="E671" s="568" t="s">
        <v>929</v>
      </c>
      <c r="F671" s="620">
        <v>2.9375024999999999E-2</v>
      </c>
      <c r="G671" s="621">
        <v>2.4027382E-2</v>
      </c>
      <c r="H671" s="622">
        <v>81.795272699999998</v>
      </c>
      <c r="I671" s="621">
        <v>2.6305146000000001E-2</v>
      </c>
      <c r="J671" s="622">
        <v>89.549355980000001</v>
      </c>
      <c r="K671" s="621">
        <v>2.7393197000000001E-2</v>
      </c>
      <c r="L671" s="623">
        <v>93.253356460000006</v>
      </c>
      <c r="M671" s="624">
        <v>2.5067468999999998E-2</v>
      </c>
      <c r="N671" s="625">
        <v>85.335993759999994</v>
      </c>
      <c r="O671" s="624">
        <v>2.6307029999999999E-2</v>
      </c>
      <c r="P671" s="626">
        <v>89.555769789999999</v>
      </c>
      <c r="Q671" s="627">
        <v>2.7406436999999999E-2</v>
      </c>
      <c r="R671" s="628">
        <v>93.298429310000003</v>
      </c>
      <c r="S671" s="627">
        <v>2.7406436999999999E-2</v>
      </c>
      <c r="T671" s="628">
        <v>93.298429310000003</v>
      </c>
      <c r="U671" s="627">
        <v>3.3676477000000003E-2</v>
      </c>
      <c r="V671" s="628">
        <v>114.6432298</v>
      </c>
      <c r="W671" s="627">
        <v>2.5068275000000001E-2</v>
      </c>
      <c r="X671" s="628">
        <v>85.338735420000006</v>
      </c>
      <c r="Y671" s="627">
        <v>2.5098196E-2</v>
      </c>
      <c r="Z671" s="629">
        <v>85.440594369999999</v>
      </c>
      <c r="AA671" s="630">
        <v>3.1412098999999999E-2</v>
      </c>
      <c r="AB671" s="631">
        <v>106.9347138</v>
      </c>
      <c r="AC671" s="630">
        <v>2.8580846E-2</v>
      </c>
      <c r="AD671" s="631">
        <v>97.296414600000006</v>
      </c>
      <c r="AE671" s="630">
        <v>3.1412098999999999E-2</v>
      </c>
      <c r="AF671" s="631">
        <v>106.9347138</v>
      </c>
      <c r="AG671" s="630">
        <v>3.3731612000000001E-2</v>
      </c>
      <c r="AH671" s="631">
        <v>114.8309205</v>
      </c>
      <c r="AI671" s="630">
        <v>3.9076853000000002E-2</v>
      </c>
      <c r="AJ671" s="632">
        <v>133.02747070000001</v>
      </c>
      <c r="AK671" s="633">
        <v>2.7735091E-2</v>
      </c>
      <c r="AL671" s="634">
        <v>94.417251640000003</v>
      </c>
      <c r="AM671" s="633">
        <v>2.9186259999999999E-2</v>
      </c>
      <c r="AN671" s="634">
        <v>99.35739658</v>
      </c>
      <c r="AO671" s="633">
        <v>3.2182187000000001E-2</v>
      </c>
      <c r="AP671" s="635">
        <v>109.5562888</v>
      </c>
      <c r="AQ671" s="630">
        <v>2.1863555E-2</v>
      </c>
      <c r="AR671" s="631">
        <v>74.429059960000004</v>
      </c>
      <c r="AS671" s="630">
        <v>4.4260856000000001E-2</v>
      </c>
      <c r="AT671" s="631">
        <v>150.67512550000001</v>
      </c>
      <c r="AU671" s="630">
        <v>2.9602163000000001E-2</v>
      </c>
      <c r="AV671" s="632">
        <v>100.77323459999999</v>
      </c>
      <c r="AW671" s="633">
        <v>4.3480998E-2</v>
      </c>
      <c r="AX671" s="635">
        <v>148.02029479999999</v>
      </c>
      <c r="AY671" s="604"/>
      <c r="AZ671" s="568" t="str">
        <f t="shared" si="3547"/>
        <v>National Geographic</v>
      </c>
      <c r="BA671" s="665">
        <f t="shared" si="3788"/>
        <v>0</v>
      </c>
      <c r="BB671" s="665">
        <f t="shared" si="3789"/>
        <v>0</v>
      </c>
      <c r="BC671" s="665">
        <f t="shared" si="3790"/>
        <v>0.63004353099999999</v>
      </c>
      <c r="BD671" s="648">
        <f t="shared" si="3791"/>
        <v>2.6571517139999998</v>
      </c>
      <c r="BE671" s="648">
        <f t="shared" si="3792"/>
        <v>0</v>
      </c>
      <c r="BF671" s="666">
        <f t="shared" si="3793"/>
        <v>1.4525411609999999</v>
      </c>
      <c r="BG671" s="666">
        <f t="shared" si="3794"/>
        <v>0.71256736199999993</v>
      </c>
      <c r="BH671" s="666">
        <f t="shared" si="3795"/>
        <v>0</v>
      </c>
      <c r="BI671" s="666">
        <f t="shared" si="3796"/>
        <v>0.125341375</v>
      </c>
      <c r="BJ671" s="666">
        <f t="shared" si="3797"/>
        <v>0.50196392000000001</v>
      </c>
      <c r="BK671" s="650">
        <f t="shared" si="3798"/>
        <v>0.94236297000000002</v>
      </c>
      <c r="BL671" s="650">
        <f t="shared" si="3799"/>
        <v>0.40013184400000001</v>
      </c>
      <c r="BM671" s="650">
        <f t="shared" si="3800"/>
        <v>0</v>
      </c>
      <c r="BN671" s="650">
        <f t="shared" si="3801"/>
        <v>0</v>
      </c>
      <c r="BO671" s="650">
        <f t="shared" si="3802"/>
        <v>0.62522964800000003</v>
      </c>
      <c r="BP671" s="667">
        <f t="shared" si="3803"/>
        <v>0.27735091000000001</v>
      </c>
      <c r="BQ671" s="667">
        <f t="shared" si="3804"/>
        <v>0.26267634000000001</v>
      </c>
      <c r="BR671" s="667">
        <f t="shared" si="3805"/>
        <v>0.19309312200000001</v>
      </c>
      <c r="BS671" s="650">
        <f t="shared" si="3806"/>
        <v>6.5590664999999992E-2</v>
      </c>
      <c r="BT671" s="650">
        <f t="shared" si="3807"/>
        <v>0.61965198399999999</v>
      </c>
      <c r="BU671" s="650">
        <f t="shared" si="3808"/>
        <v>5.9204326000000002E-2</v>
      </c>
      <c r="BV671" s="667">
        <f t="shared" si="3809"/>
        <v>0.173923992</v>
      </c>
      <c r="BW671" s="652">
        <f t="shared" si="3810"/>
        <v>9.6988248640000005</v>
      </c>
      <c r="BX671" s="606">
        <f t="shared" si="3835"/>
        <v>7.9117441988659498E-3</v>
      </c>
      <c r="BY671" s="645">
        <f t="shared" ca="1" si="3811"/>
        <v>96.81059794270034</v>
      </c>
      <c r="BZ671" s="608"/>
      <c r="CB671" s="616" t="str">
        <f t="shared" si="3549"/>
        <v>National Geographic</v>
      </c>
      <c r="CC671" s="665">
        <f t="shared" ca="1" si="3812"/>
        <v>0</v>
      </c>
      <c r="CD671" s="665">
        <f t="shared" ca="1" si="3813"/>
        <v>7.8915438000000004E-2</v>
      </c>
      <c r="CE671" s="665">
        <f t="shared" ca="1" si="3814"/>
        <v>16.737243367000001</v>
      </c>
      <c r="CF671" s="648">
        <f t="shared" ca="1" si="3815"/>
        <v>49.959465717</v>
      </c>
      <c r="CG671" s="648">
        <f t="shared" ca="1" si="3816"/>
        <v>0.13153514999999999</v>
      </c>
      <c r="CH671" s="666">
        <f t="shared" ca="1" si="3817"/>
        <v>37.026096386999996</v>
      </c>
      <c r="CI671" s="666">
        <f t="shared" ca="1" si="3818"/>
        <v>15.128353224</v>
      </c>
      <c r="CJ671" s="666">
        <f t="shared" ca="1" si="3819"/>
        <v>0</v>
      </c>
      <c r="CK671" s="666">
        <f t="shared" ca="1" si="3820"/>
        <v>2.4817592250000002</v>
      </c>
      <c r="CL671" s="666">
        <f t="shared" ca="1" si="3821"/>
        <v>9.1106451479999997</v>
      </c>
      <c r="CM671" s="650">
        <f t="shared" ca="1" si="3822"/>
        <v>30.375499732999998</v>
      </c>
      <c r="CN671" s="650">
        <f t="shared" ca="1" si="3823"/>
        <v>21.349891962000001</v>
      </c>
      <c r="CO671" s="650">
        <f t="shared" ca="1" si="3824"/>
        <v>6.0311230079999998</v>
      </c>
      <c r="CP671" s="650">
        <f t="shared" ca="1" si="3825"/>
        <v>0</v>
      </c>
      <c r="CQ671" s="650">
        <f t="shared" ca="1" si="3826"/>
        <v>18.561505175000001</v>
      </c>
      <c r="CR671" s="667">
        <f t="shared" ca="1" si="3827"/>
        <v>11.64873822</v>
      </c>
      <c r="CS671" s="667">
        <f t="shared" ca="1" si="3828"/>
        <v>15.556276579999999</v>
      </c>
      <c r="CT671" s="667">
        <f t="shared" ca="1" si="3829"/>
        <v>19.116219078</v>
      </c>
      <c r="CU671" s="650">
        <f t="shared" ca="1" si="3830"/>
        <v>8.1113789050000005</v>
      </c>
      <c r="CV671" s="650">
        <f t="shared" ca="1" si="3831"/>
        <v>12.747126528000001</v>
      </c>
      <c r="CW671" s="650">
        <f t="shared" ca="1" si="3832"/>
        <v>7.0749169570000001</v>
      </c>
      <c r="CX671" s="667">
        <f t="shared" ca="1" si="3833"/>
        <v>3.4784798399999999</v>
      </c>
      <c r="CY671" s="652">
        <f t="shared" ca="1" si="3834"/>
        <v>284.70516964200004</v>
      </c>
      <c r="CZ671" s="606">
        <f t="shared" ca="1" si="3836"/>
        <v>8.1723947243345241E-3</v>
      </c>
      <c r="DA671" s="645"/>
    </row>
    <row r="672" spans="1:105" ht="15" x14ac:dyDescent="0.25">
      <c r="A672" s="615">
        <v>886</v>
      </c>
      <c r="B672" s="616"/>
      <c r="C672" s="616" t="s">
        <v>907</v>
      </c>
      <c r="D672" s="616" t="str">
        <f t="shared" si="3787"/>
        <v>Tv: Channels Watched RegularlySky 1, 2</v>
      </c>
      <c r="E672" s="568" t="s">
        <v>930</v>
      </c>
      <c r="F672" s="620">
        <v>5.3795751000000003E-2</v>
      </c>
      <c r="G672" s="621">
        <v>4.8613815999999997E-2</v>
      </c>
      <c r="H672" s="622">
        <v>90.367390080000007</v>
      </c>
      <c r="I672" s="621">
        <v>5.3945648999999998E-2</v>
      </c>
      <c r="J672" s="622">
        <v>100.27864270000001</v>
      </c>
      <c r="K672" s="621">
        <v>5.3945648999999998E-2</v>
      </c>
      <c r="L672" s="623">
        <v>100.27864270000001</v>
      </c>
      <c r="M672" s="624">
        <v>5.3945648999999998E-2</v>
      </c>
      <c r="N672" s="625">
        <v>100.27864270000001</v>
      </c>
      <c r="O672" s="624">
        <v>5.1513598000000001E-2</v>
      </c>
      <c r="P672" s="626">
        <v>95.757745</v>
      </c>
      <c r="Q672" s="627">
        <v>5.3945648999999998E-2</v>
      </c>
      <c r="R672" s="628">
        <v>100.27864270000001</v>
      </c>
      <c r="S672" s="627">
        <v>5.9477620000000002E-2</v>
      </c>
      <c r="T672" s="628">
        <v>110.5619294</v>
      </c>
      <c r="U672" s="627">
        <v>5.1877886999999998E-2</v>
      </c>
      <c r="V672" s="628">
        <v>96.434915129999993</v>
      </c>
      <c r="W672" s="627">
        <v>2.9505756000000001E-2</v>
      </c>
      <c r="X672" s="628">
        <v>54.847745359999998</v>
      </c>
      <c r="Y672" s="627">
        <v>6.0231327000000001E-2</v>
      </c>
      <c r="Z672" s="629">
        <v>111.96298179999999</v>
      </c>
      <c r="AA672" s="630">
        <v>5.5004129999999998E-2</v>
      </c>
      <c r="AB672" s="631">
        <v>102.24623560000001</v>
      </c>
      <c r="AC672" s="630">
        <v>6.7486859999999996E-2</v>
      </c>
      <c r="AD672" s="631">
        <v>125.45016800000001</v>
      </c>
      <c r="AE672" s="630">
        <v>4.4007497E-2</v>
      </c>
      <c r="AF672" s="631">
        <v>81.804782829999994</v>
      </c>
      <c r="AG672" s="630">
        <v>4.5542702999999997E-2</v>
      </c>
      <c r="AH672" s="631">
        <v>84.658551560000006</v>
      </c>
      <c r="AI672" s="630">
        <v>5.7894348999999998E-2</v>
      </c>
      <c r="AJ672" s="632">
        <v>107.6188147</v>
      </c>
      <c r="AK672" s="633">
        <v>3.9599548999999998E-2</v>
      </c>
      <c r="AL672" s="634">
        <v>73.610924400000002</v>
      </c>
      <c r="AM672" s="633">
        <v>5.0532424999999999E-2</v>
      </c>
      <c r="AN672" s="634">
        <v>93.933859229999996</v>
      </c>
      <c r="AO672" s="633">
        <v>6.3776944000000002E-2</v>
      </c>
      <c r="AP672" s="635">
        <v>118.5538688</v>
      </c>
      <c r="AQ672" s="630">
        <v>5.7865461999999999E-2</v>
      </c>
      <c r="AR672" s="631">
        <v>107.56511620000001</v>
      </c>
      <c r="AS672" s="630">
        <v>5.4271469000000003E-2</v>
      </c>
      <c r="AT672" s="631">
        <v>100.8843052</v>
      </c>
      <c r="AU672" s="630">
        <v>5.2958647999999997E-2</v>
      </c>
      <c r="AV672" s="632">
        <v>98.443923589999997</v>
      </c>
      <c r="AW672" s="633">
        <v>2.6744009999999999E-2</v>
      </c>
      <c r="AX672" s="635">
        <v>49.713981650000001</v>
      </c>
      <c r="AY672" s="604"/>
      <c r="AZ672" s="568" t="str">
        <f t="shared" si="3547"/>
        <v>Sky 1, 2</v>
      </c>
      <c r="BA672" s="665">
        <f t="shared" si="3788"/>
        <v>0</v>
      </c>
      <c r="BB672" s="665">
        <f t="shared" si="3789"/>
        <v>0</v>
      </c>
      <c r="BC672" s="665">
        <f t="shared" si="3790"/>
        <v>1.240749927</v>
      </c>
      <c r="BD672" s="648">
        <f t="shared" si="3791"/>
        <v>5.7182387939999995</v>
      </c>
      <c r="BE672" s="648">
        <f t="shared" si="3792"/>
        <v>0</v>
      </c>
      <c r="BF672" s="666">
        <f t="shared" si="3793"/>
        <v>2.8591193969999997</v>
      </c>
      <c r="BG672" s="666">
        <f t="shared" si="3794"/>
        <v>1.54641812</v>
      </c>
      <c r="BH672" s="666">
        <f t="shared" si="3795"/>
        <v>0</v>
      </c>
      <c r="BI672" s="666">
        <f t="shared" si="3796"/>
        <v>0.14752878</v>
      </c>
      <c r="BJ672" s="666">
        <f t="shared" si="3797"/>
        <v>1.20462654</v>
      </c>
      <c r="BK672" s="650">
        <f t="shared" si="3798"/>
        <v>1.6501238999999999</v>
      </c>
      <c r="BL672" s="650">
        <f t="shared" si="3799"/>
        <v>0.94481603999999997</v>
      </c>
      <c r="BM672" s="650">
        <f t="shared" si="3800"/>
        <v>0</v>
      </c>
      <c r="BN672" s="650">
        <f t="shared" si="3801"/>
        <v>0</v>
      </c>
      <c r="BO672" s="650">
        <f t="shared" si="3802"/>
        <v>0.92630958399999996</v>
      </c>
      <c r="BP672" s="667">
        <f t="shared" si="3803"/>
        <v>0.39599549000000001</v>
      </c>
      <c r="BQ672" s="667">
        <f t="shared" si="3804"/>
        <v>0.45479182499999998</v>
      </c>
      <c r="BR672" s="667">
        <f t="shared" si="3805"/>
        <v>0.38266166400000001</v>
      </c>
      <c r="BS672" s="650">
        <f t="shared" si="3806"/>
        <v>0.17359638599999999</v>
      </c>
      <c r="BT672" s="650">
        <f t="shared" si="3807"/>
        <v>0.75980056600000001</v>
      </c>
      <c r="BU672" s="650">
        <f t="shared" si="3808"/>
        <v>0.10591729599999999</v>
      </c>
      <c r="BV672" s="667">
        <f t="shared" si="3809"/>
        <v>0.10697603999999999</v>
      </c>
      <c r="BW672" s="652">
        <f t="shared" si="3810"/>
        <v>18.617670348999997</v>
      </c>
      <c r="BX672" s="606">
        <f t="shared" si="3835"/>
        <v>1.5187226024344398E-2</v>
      </c>
      <c r="BY672" s="645">
        <f t="shared" ca="1" si="3811"/>
        <v>97.206935718993108</v>
      </c>
      <c r="BZ672" s="608"/>
      <c r="CB672" s="616" t="str">
        <f t="shared" si="3549"/>
        <v>Sky 1, 2</v>
      </c>
      <c r="CC672" s="665">
        <f t="shared" ca="1" si="3812"/>
        <v>0</v>
      </c>
      <c r="CD672" s="665">
        <f t="shared" ca="1" si="3813"/>
        <v>0.16183694700000001</v>
      </c>
      <c r="CE672" s="665">
        <f t="shared" ca="1" si="3814"/>
        <v>32.960791538999999</v>
      </c>
      <c r="CF672" s="648">
        <f t="shared" ca="1" si="3815"/>
        <v>107.513678457</v>
      </c>
      <c r="CG672" s="648">
        <f t="shared" ca="1" si="3816"/>
        <v>0.25756799000000002</v>
      </c>
      <c r="CH672" s="666">
        <f t="shared" ca="1" si="3817"/>
        <v>72.880571798999995</v>
      </c>
      <c r="CI672" s="666">
        <f t="shared" ca="1" si="3818"/>
        <v>32.831646239999998</v>
      </c>
      <c r="CJ672" s="666">
        <f t="shared" ca="1" si="3819"/>
        <v>0</v>
      </c>
      <c r="CK672" s="666">
        <f t="shared" ca="1" si="3820"/>
        <v>2.9210698440000002</v>
      </c>
      <c r="CL672" s="666">
        <f t="shared" ca="1" si="3821"/>
        <v>21.863971701000001</v>
      </c>
      <c r="CM672" s="650">
        <f t="shared" ca="1" si="3822"/>
        <v>53.188993709999998</v>
      </c>
      <c r="CN672" s="650">
        <f t="shared" ca="1" si="3823"/>
        <v>50.412684419999998</v>
      </c>
      <c r="CO672" s="650">
        <f t="shared" ca="1" si="3824"/>
        <v>8.4494394239999995</v>
      </c>
      <c r="CP672" s="650">
        <f t="shared" ca="1" si="3825"/>
        <v>0</v>
      </c>
      <c r="CQ672" s="650">
        <f t="shared" ca="1" si="3826"/>
        <v>27.499815774999998</v>
      </c>
      <c r="CR672" s="667">
        <f t="shared" ca="1" si="3827"/>
        <v>16.63181058</v>
      </c>
      <c r="CS672" s="667">
        <f t="shared" ca="1" si="3828"/>
        <v>26.933782524999998</v>
      </c>
      <c r="CT672" s="667">
        <f t="shared" ca="1" si="3829"/>
        <v>37.883504735999999</v>
      </c>
      <c r="CU672" s="650">
        <f t="shared" ca="1" si="3830"/>
        <v>21.468086402000001</v>
      </c>
      <c r="CV672" s="650">
        <f t="shared" ca="1" si="3831"/>
        <v>15.630183072000001</v>
      </c>
      <c r="CW672" s="650">
        <f t="shared" ca="1" si="3832"/>
        <v>12.657116872</v>
      </c>
      <c r="CX672" s="667">
        <f t="shared" ca="1" si="3833"/>
        <v>2.1395207999999997</v>
      </c>
      <c r="CY672" s="652">
        <f t="shared" ca="1" si="3834"/>
        <v>544.28607283299993</v>
      </c>
      <c r="CZ672" s="606">
        <f t="shared" ca="1" si="3836"/>
        <v>1.562360330773907E-2</v>
      </c>
      <c r="DA672" s="645"/>
    </row>
    <row r="673" spans="1:105" ht="15" x14ac:dyDescent="0.25">
      <c r="A673" s="615">
        <v>887</v>
      </c>
      <c r="B673" s="616"/>
      <c r="C673" s="616" t="s">
        <v>907</v>
      </c>
      <c r="D673" s="616" t="str">
        <f t="shared" si="3787"/>
        <v>Tv: Channels Watched RegularlySky Arts</v>
      </c>
      <c r="E673" s="568" t="s">
        <v>931</v>
      </c>
      <c r="F673" s="620">
        <v>4.5077018000000003E-2</v>
      </c>
      <c r="G673" s="621">
        <v>7.0404144000000002E-2</v>
      </c>
      <c r="H673" s="622">
        <v>156.18633629999999</v>
      </c>
      <c r="I673" s="621">
        <v>7.0928309999999994E-2</v>
      </c>
      <c r="J673" s="622">
        <v>157.34915989999999</v>
      </c>
      <c r="K673" s="621">
        <v>7.0404144000000002E-2</v>
      </c>
      <c r="L673" s="623">
        <v>156.18633629999999</v>
      </c>
      <c r="M673" s="624">
        <v>4.9346675E-2</v>
      </c>
      <c r="N673" s="625">
        <v>109.4719138</v>
      </c>
      <c r="O673" s="624">
        <v>4.9346675E-2</v>
      </c>
      <c r="P673" s="626">
        <v>109.4719138</v>
      </c>
      <c r="Q673" s="627">
        <v>5.8048868000000003E-2</v>
      </c>
      <c r="R673" s="628">
        <v>128.77707939999999</v>
      </c>
      <c r="S673" s="627">
        <v>4.4733657000000003E-2</v>
      </c>
      <c r="T673" s="628">
        <v>99.238278300000005</v>
      </c>
      <c r="U673" s="627">
        <v>5.2223629000000001E-2</v>
      </c>
      <c r="V673" s="628">
        <v>115.8542223</v>
      </c>
      <c r="W673" s="627">
        <v>4.5321996000000003E-2</v>
      </c>
      <c r="X673" s="628">
        <v>100.543465</v>
      </c>
      <c r="Y673" s="627">
        <v>4.5259602000000003E-2</v>
      </c>
      <c r="Z673" s="629">
        <v>100.4050481</v>
      </c>
      <c r="AA673" s="630">
        <v>5.5118801000000002E-2</v>
      </c>
      <c r="AB673" s="631">
        <v>122.27694529999999</v>
      </c>
      <c r="AC673" s="630">
        <v>4.8349854999999997E-2</v>
      </c>
      <c r="AD673" s="631">
        <v>107.2605425</v>
      </c>
      <c r="AE673" s="630">
        <v>4.8199535000000002E-2</v>
      </c>
      <c r="AF673" s="631">
        <v>106.9270688</v>
      </c>
      <c r="AG673" s="630">
        <v>3.0098934000000001E-2</v>
      </c>
      <c r="AH673" s="631">
        <v>66.772238470000005</v>
      </c>
      <c r="AI673" s="630">
        <v>5.1325131000000003E-2</v>
      </c>
      <c r="AJ673" s="632">
        <v>113.8609721</v>
      </c>
      <c r="AK673" s="633">
        <v>3.5954561000000003E-2</v>
      </c>
      <c r="AL673" s="634">
        <v>79.762509710000003</v>
      </c>
      <c r="AM673" s="633">
        <v>3.2292492999999999E-2</v>
      </c>
      <c r="AN673" s="634">
        <v>71.638484969999993</v>
      </c>
      <c r="AO673" s="633">
        <v>3.9740897999999997E-2</v>
      </c>
      <c r="AP673" s="635">
        <v>88.162214300000002</v>
      </c>
      <c r="AQ673" s="630">
        <v>2.6587927000000001E-2</v>
      </c>
      <c r="AR673" s="631">
        <v>58.983331749999998</v>
      </c>
      <c r="AS673" s="630">
        <v>4.6136783000000001E-2</v>
      </c>
      <c r="AT673" s="631">
        <v>102.35100850000001</v>
      </c>
      <c r="AU673" s="630">
        <v>4.6928722999999999E-2</v>
      </c>
      <c r="AV673" s="632">
        <v>104.107868</v>
      </c>
      <c r="AW673" s="633">
        <v>3.2364991000000003E-2</v>
      </c>
      <c r="AX673" s="635">
        <v>71.79931637</v>
      </c>
      <c r="AY673" s="672"/>
      <c r="AZ673" s="568" t="str">
        <f t="shared" si="3547"/>
        <v>Sky Arts</v>
      </c>
      <c r="BA673" s="665">
        <f t="shared" si="3788"/>
        <v>0</v>
      </c>
      <c r="BB673" s="665">
        <f t="shared" si="3789"/>
        <v>0</v>
      </c>
      <c r="BC673" s="665">
        <f t="shared" si="3790"/>
        <v>1.619295312</v>
      </c>
      <c r="BD673" s="648">
        <f t="shared" si="3791"/>
        <v>5.2307475500000002</v>
      </c>
      <c r="BE673" s="648">
        <f t="shared" si="3792"/>
        <v>0</v>
      </c>
      <c r="BF673" s="666">
        <f t="shared" si="3793"/>
        <v>3.0765900040000003</v>
      </c>
      <c r="BG673" s="666">
        <f t="shared" si="3794"/>
        <v>1.163075082</v>
      </c>
      <c r="BH673" s="666">
        <f t="shared" si="3795"/>
        <v>0</v>
      </c>
      <c r="BI673" s="666">
        <f t="shared" si="3796"/>
        <v>0.22660998000000002</v>
      </c>
      <c r="BJ673" s="666">
        <f t="shared" si="3797"/>
        <v>0.90519204000000009</v>
      </c>
      <c r="BK673" s="650">
        <f t="shared" si="3798"/>
        <v>1.6535640300000001</v>
      </c>
      <c r="BL673" s="650">
        <f t="shared" si="3799"/>
        <v>0.67689796999999996</v>
      </c>
      <c r="BM673" s="650">
        <f t="shared" si="3800"/>
        <v>0</v>
      </c>
      <c r="BN673" s="650">
        <f t="shared" si="3801"/>
        <v>0</v>
      </c>
      <c r="BO673" s="650">
        <f t="shared" si="3802"/>
        <v>0.82120209600000005</v>
      </c>
      <c r="BP673" s="667">
        <f t="shared" si="3803"/>
        <v>0.35954561000000002</v>
      </c>
      <c r="BQ673" s="667">
        <f t="shared" si="3804"/>
        <v>0.29063243699999997</v>
      </c>
      <c r="BR673" s="667">
        <f t="shared" si="3805"/>
        <v>0.23844538799999998</v>
      </c>
      <c r="BS673" s="650">
        <f t="shared" si="3806"/>
        <v>7.9763781000000006E-2</v>
      </c>
      <c r="BT673" s="650">
        <f t="shared" si="3807"/>
        <v>0.64591496199999998</v>
      </c>
      <c r="BU673" s="650">
        <f t="shared" si="3808"/>
        <v>9.3857445999999997E-2</v>
      </c>
      <c r="BV673" s="667">
        <f t="shared" si="3809"/>
        <v>0.12945996400000001</v>
      </c>
      <c r="BW673" s="652">
        <f t="shared" si="3810"/>
        <v>17.210793652</v>
      </c>
      <c r="BX673" s="674">
        <f t="shared" si="3835"/>
        <v>1.4039576829510002E-2</v>
      </c>
      <c r="BY673" s="645">
        <f t="shared" ca="1" si="3811"/>
        <v>101.51906863743166</v>
      </c>
      <c r="BZ673" s="608"/>
      <c r="CB673" s="616" t="str">
        <f t="shared" si="3549"/>
        <v>Sky Arts</v>
      </c>
      <c r="CC673" s="665">
        <f t="shared" ca="1" si="3812"/>
        <v>0</v>
      </c>
      <c r="CD673" s="665">
        <f t="shared" ca="1" si="3813"/>
        <v>0.21278492999999998</v>
      </c>
      <c r="CE673" s="665">
        <f t="shared" ca="1" si="3814"/>
        <v>43.016931984000003</v>
      </c>
      <c r="CF673" s="648">
        <f t="shared" ca="1" si="3815"/>
        <v>98.347923274999999</v>
      </c>
      <c r="CG673" s="648">
        <f t="shared" ca="1" si="3816"/>
        <v>0.246733375</v>
      </c>
      <c r="CH673" s="666">
        <f t="shared" ca="1" si="3817"/>
        <v>78.424020668000011</v>
      </c>
      <c r="CI673" s="666">
        <f t="shared" ca="1" si="3818"/>
        <v>24.692978664000002</v>
      </c>
      <c r="CJ673" s="666">
        <f t="shared" ca="1" si="3819"/>
        <v>0</v>
      </c>
      <c r="CK673" s="666">
        <f t="shared" ca="1" si="3820"/>
        <v>4.486877604</v>
      </c>
      <c r="CL673" s="666">
        <f t="shared" ca="1" si="3821"/>
        <v>16.429235525999999</v>
      </c>
      <c r="CM673" s="650">
        <f t="shared" ca="1" si="3822"/>
        <v>53.299880567000002</v>
      </c>
      <c r="CN673" s="650">
        <f t="shared" ca="1" si="3823"/>
        <v>36.117341685</v>
      </c>
      <c r="CO673" s="650">
        <f t="shared" ca="1" si="3824"/>
        <v>9.2543107199999994</v>
      </c>
      <c r="CP673" s="650">
        <f t="shared" ca="1" si="3825"/>
        <v>0</v>
      </c>
      <c r="CQ673" s="650">
        <f t="shared" ca="1" si="3826"/>
        <v>24.379437225</v>
      </c>
      <c r="CR673" s="667">
        <f t="shared" ca="1" si="3827"/>
        <v>15.100915620000002</v>
      </c>
      <c r="CS673" s="667">
        <f t="shared" ca="1" si="3828"/>
        <v>17.211898768999998</v>
      </c>
      <c r="CT673" s="667">
        <f t="shared" ca="1" si="3829"/>
        <v>23.606093411999996</v>
      </c>
      <c r="CU673" s="650">
        <f t="shared" ca="1" si="3830"/>
        <v>9.864120917000001</v>
      </c>
      <c r="CV673" s="650">
        <f t="shared" ca="1" si="3831"/>
        <v>13.287393504000001</v>
      </c>
      <c r="CW673" s="650">
        <f t="shared" ca="1" si="3832"/>
        <v>11.215964797</v>
      </c>
      <c r="CX673" s="667">
        <f t="shared" ca="1" si="3833"/>
        <v>2.5891992800000003</v>
      </c>
      <c r="CY673" s="652">
        <f t="shared" ca="1" si="3834"/>
        <v>481.78404252200005</v>
      </c>
      <c r="CZ673" s="674">
        <f t="shared" ca="1" si="3836"/>
        <v>1.3829497273710599E-2</v>
      </c>
      <c r="DA673" s="645"/>
    </row>
    <row r="674" spans="1:105" ht="15" x14ac:dyDescent="0.25">
      <c r="A674" s="615">
        <v>888</v>
      </c>
      <c r="B674" s="616"/>
      <c r="C674" s="616" t="s">
        <v>907</v>
      </c>
      <c r="D674" s="616" t="str">
        <f t="shared" si="3787"/>
        <v>Tv: Channels Watched RegularlySky Atlantic</v>
      </c>
      <c r="E674" s="568" t="s">
        <v>932</v>
      </c>
      <c r="F674" s="620">
        <v>8.0648714999999996E-2</v>
      </c>
      <c r="G674" s="621">
        <v>0.103308188</v>
      </c>
      <c r="H674" s="622">
        <v>128.09650780000001</v>
      </c>
      <c r="I674" s="621">
        <v>7.5645385999999995E-2</v>
      </c>
      <c r="J674" s="622">
        <v>93.796145589999995</v>
      </c>
      <c r="K674" s="621">
        <v>9.0313753999999996E-2</v>
      </c>
      <c r="L674" s="623">
        <v>111.98411969999999</v>
      </c>
      <c r="M674" s="624">
        <v>8.5940397000000002E-2</v>
      </c>
      <c r="N674" s="625">
        <v>106.56139659999999</v>
      </c>
      <c r="O674" s="624">
        <v>8.4274106000000001E-2</v>
      </c>
      <c r="P674" s="626">
        <v>104.49528669999999</v>
      </c>
      <c r="Q674" s="627">
        <v>8.9220402000000004E-2</v>
      </c>
      <c r="R674" s="628">
        <v>110.6284237</v>
      </c>
      <c r="S674" s="627">
        <v>8.6510868000000005E-2</v>
      </c>
      <c r="T674" s="628">
        <v>107.26874960000001</v>
      </c>
      <c r="U674" s="627">
        <v>8.0229565000000003E-2</v>
      </c>
      <c r="V674" s="628">
        <v>99.480276720000006</v>
      </c>
      <c r="W674" s="627">
        <v>7.4275002000000007E-2</v>
      </c>
      <c r="X674" s="628">
        <v>92.096944100000002</v>
      </c>
      <c r="Y674" s="627">
        <v>9.3689147E-2</v>
      </c>
      <c r="Z674" s="629">
        <v>116.1694226</v>
      </c>
      <c r="AA674" s="630">
        <v>8.6487287999999996E-2</v>
      </c>
      <c r="AB674" s="631">
        <v>107.2395112</v>
      </c>
      <c r="AC674" s="630">
        <v>8.3738126999999996E-2</v>
      </c>
      <c r="AD674" s="631">
        <v>103.8307018</v>
      </c>
      <c r="AE674" s="630">
        <v>8.3738126999999996E-2</v>
      </c>
      <c r="AF674" s="631">
        <v>103.8307018</v>
      </c>
      <c r="AG674" s="630">
        <v>7.0721569999999997E-2</v>
      </c>
      <c r="AH674" s="631">
        <v>87.690882250000001</v>
      </c>
      <c r="AI674" s="630">
        <v>9.5868936000000002E-2</v>
      </c>
      <c r="AJ674" s="632">
        <v>118.87224209999999</v>
      </c>
      <c r="AK674" s="633">
        <v>5.9384554999999999E-2</v>
      </c>
      <c r="AL674" s="634">
        <v>73.633602760000002</v>
      </c>
      <c r="AM674" s="633">
        <v>7.3783625000000005E-2</v>
      </c>
      <c r="AN674" s="634">
        <v>91.487663159999997</v>
      </c>
      <c r="AO674" s="633">
        <v>8.0926370999999997E-2</v>
      </c>
      <c r="AP674" s="635">
        <v>100.3442786</v>
      </c>
      <c r="AQ674" s="630">
        <v>6.9845881999999998E-2</v>
      </c>
      <c r="AR674" s="631">
        <v>86.605077649999998</v>
      </c>
      <c r="AS674" s="630">
        <v>6.8430767000000003E-2</v>
      </c>
      <c r="AT674" s="631">
        <v>84.850412030000001</v>
      </c>
      <c r="AU674" s="630">
        <v>6.9845881999999998E-2</v>
      </c>
      <c r="AV674" s="632">
        <v>86.605077649999998</v>
      </c>
      <c r="AW674" s="633">
        <v>5.3083254000000003E-2</v>
      </c>
      <c r="AX674" s="635">
        <v>65.820334459999998</v>
      </c>
      <c r="AY674" s="604"/>
      <c r="AZ674" s="568" t="str">
        <f t="shared" ref="AZ674:AZ737" si="3837">E674</f>
        <v>Sky Atlantic</v>
      </c>
      <c r="BA674" s="665">
        <f t="shared" si="3788"/>
        <v>0</v>
      </c>
      <c r="BB674" s="665">
        <f t="shared" si="3789"/>
        <v>0</v>
      </c>
      <c r="BC674" s="665">
        <f t="shared" si="3790"/>
        <v>2.0772163419999998</v>
      </c>
      <c r="BD674" s="648">
        <f t="shared" si="3791"/>
        <v>9.1096820820000008</v>
      </c>
      <c r="BE674" s="648">
        <f t="shared" si="3792"/>
        <v>0</v>
      </c>
      <c r="BF674" s="666">
        <f t="shared" si="3793"/>
        <v>4.7286813060000004</v>
      </c>
      <c r="BG674" s="666">
        <f t="shared" si="3794"/>
        <v>2.2492825679999999</v>
      </c>
      <c r="BH674" s="666">
        <f t="shared" si="3795"/>
        <v>0</v>
      </c>
      <c r="BI674" s="666">
        <f t="shared" si="3796"/>
        <v>0.37137501000000006</v>
      </c>
      <c r="BJ674" s="666">
        <f t="shared" si="3797"/>
        <v>1.8737829399999999</v>
      </c>
      <c r="BK674" s="650">
        <f t="shared" si="3798"/>
        <v>2.5946186399999998</v>
      </c>
      <c r="BL674" s="650">
        <f t="shared" si="3799"/>
        <v>1.172333778</v>
      </c>
      <c r="BM674" s="650">
        <f t="shared" si="3800"/>
        <v>0</v>
      </c>
      <c r="BN674" s="650">
        <f t="shared" si="3801"/>
        <v>0</v>
      </c>
      <c r="BO674" s="650">
        <f t="shared" si="3802"/>
        <v>1.533902976</v>
      </c>
      <c r="BP674" s="667">
        <f t="shared" si="3803"/>
        <v>0.59384554999999994</v>
      </c>
      <c r="BQ674" s="667">
        <f t="shared" si="3804"/>
        <v>0.66405262500000006</v>
      </c>
      <c r="BR674" s="667">
        <f t="shared" si="3805"/>
        <v>0.48555822599999998</v>
      </c>
      <c r="BS674" s="650">
        <f t="shared" si="3806"/>
        <v>0.20953764599999999</v>
      </c>
      <c r="BT674" s="650">
        <f t="shared" si="3807"/>
        <v>0.95803073800000005</v>
      </c>
      <c r="BU674" s="650">
        <f t="shared" si="3808"/>
        <v>0.139691764</v>
      </c>
      <c r="BV674" s="667">
        <f t="shared" si="3809"/>
        <v>0.21233301600000001</v>
      </c>
      <c r="BW674" s="652">
        <f t="shared" si="3810"/>
        <v>28.973925207000001</v>
      </c>
      <c r="BX674" s="606">
        <f t="shared" si="3835"/>
        <v>2.3635263847863429E-2</v>
      </c>
      <c r="BY674" s="645">
        <f t="shared" ca="1" si="3811"/>
        <v>99.991389550492741</v>
      </c>
      <c r="BZ674" s="608"/>
      <c r="CB674" s="616" t="str">
        <f t="shared" ref="CB674:CB737" si="3838">E674</f>
        <v>Sky Atlantic</v>
      </c>
      <c r="CC674" s="665">
        <f t="shared" ca="1" si="3812"/>
        <v>0</v>
      </c>
      <c r="CD674" s="665">
        <f t="shared" ca="1" si="3813"/>
        <v>0.226936158</v>
      </c>
      <c r="CE674" s="665">
        <f t="shared" ca="1" si="3814"/>
        <v>55.181703693999999</v>
      </c>
      <c r="CF674" s="648">
        <f t="shared" ca="1" si="3815"/>
        <v>171.279211221</v>
      </c>
      <c r="CG674" s="648">
        <f t="shared" ca="1" si="3816"/>
        <v>0.42137053000000002</v>
      </c>
      <c r="CH674" s="666">
        <f t="shared" ca="1" si="3817"/>
        <v>120.53676310200001</v>
      </c>
      <c r="CI674" s="666">
        <f t="shared" ca="1" si="3818"/>
        <v>47.753999136000004</v>
      </c>
      <c r="CJ674" s="666">
        <f t="shared" ca="1" si="3819"/>
        <v>0</v>
      </c>
      <c r="CK674" s="666">
        <f t="shared" ca="1" si="3820"/>
        <v>7.3532251980000005</v>
      </c>
      <c r="CL674" s="666">
        <f t="shared" ca="1" si="3821"/>
        <v>34.009160360999999</v>
      </c>
      <c r="CM674" s="650">
        <f t="shared" ca="1" si="3822"/>
        <v>83.633207495999997</v>
      </c>
      <c r="CN674" s="650">
        <f t="shared" ca="1" si="3823"/>
        <v>62.552380868999997</v>
      </c>
      <c r="CO674" s="650">
        <f t="shared" ca="1" si="3824"/>
        <v>16.077720383999999</v>
      </c>
      <c r="CP674" s="650">
        <f t="shared" ca="1" si="3825"/>
        <v>0</v>
      </c>
      <c r="CQ674" s="650">
        <f t="shared" ca="1" si="3826"/>
        <v>45.537744600000003</v>
      </c>
      <c r="CR674" s="667">
        <f t="shared" ca="1" si="3827"/>
        <v>24.941513099999998</v>
      </c>
      <c r="CS674" s="667">
        <f t="shared" ca="1" si="3828"/>
        <v>39.326672125000002</v>
      </c>
      <c r="CT674" s="667">
        <f t="shared" ca="1" si="3829"/>
        <v>48.070264373999997</v>
      </c>
      <c r="CU674" s="650">
        <f t="shared" ca="1" si="3830"/>
        <v>25.912822221999999</v>
      </c>
      <c r="CV674" s="650">
        <f t="shared" ca="1" si="3831"/>
        <v>19.708060895999999</v>
      </c>
      <c r="CW674" s="650">
        <f t="shared" ca="1" si="3832"/>
        <v>16.693165797999999</v>
      </c>
      <c r="CX674" s="667">
        <f t="shared" ca="1" si="3833"/>
        <v>4.2466603200000002</v>
      </c>
      <c r="CY674" s="652">
        <f t="shared" ca="1" si="3834"/>
        <v>823.46258158399996</v>
      </c>
      <c r="CZ674" s="606">
        <f t="shared" ca="1" si="3836"/>
        <v>2.3637299125569517E-2</v>
      </c>
      <c r="DA674" s="645"/>
    </row>
    <row r="675" spans="1:105" ht="15" x14ac:dyDescent="0.25">
      <c r="A675" s="615">
        <v>889</v>
      </c>
      <c r="B675" s="616"/>
      <c r="C675" s="616" t="s">
        <v>907</v>
      </c>
      <c r="D675" s="616" t="str">
        <f t="shared" si="3787"/>
        <v>Tv: Channels Watched RegularlySky Cinema (formerly Sky Movies)</v>
      </c>
      <c r="E675" s="568" t="s">
        <v>933</v>
      </c>
      <c r="F675" s="620">
        <v>4.6598211E-2</v>
      </c>
      <c r="G675" s="621">
        <v>4.6574439000000002E-2</v>
      </c>
      <c r="H675" s="622">
        <v>99.948985879999995</v>
      </c>
      <c r="I675" s="621">
        <v>4.6574439000000002E-2</v>
      </c>
      <c r="J675" s="622">
        <v>99.948985879999995</v>
      </c>
      <c r="K675" s="621">
        <v>4.6574439000000002E-2</v>
      </c>
      <c r="L675" s="623">
        <v>99.948985879999995</v>
      </c>
      <c r="M675" s="624">
        <v>3.8681308999999997E-2</v>
      </c>
      <c r="N675" s="625">
        <v>83.010288549999999</v>
      </c>
      <c r="O675" s="624">
        <v>3.0201235E-2</v>
      </c>
      <c r="P675" s="626">
        <v>64.812004509999994</v>
      </c>
      <c r="Q675" s="627">
        <v>4.5638551999999999E-2</v>
      </c>
      <c r="R675" s="628">
        <v>97.940567349999995</v>
      </c>
      <c r="S675" s="627">
        <v>4.6548410999999998E-2</v>
      </c>
      <c r="T675" s="628">
        <v>99.893128020000006</v>
      </c>
      <c r="U675" s="627">
        <v>5.1117397000000002E-2</v>
      </c>
      <c r="V675" s="628">
        <v>109.6981972</v>
      </c>
      <c r="W675" s="627">
        <v>3.6803524999999997E-2</v>
      </c>
      <c r="X675" s="628">
        <v>78.980553659999998</v>
      </c>
      <c r="Y675" s="627">
        <v>4.6548410999999998E-2</v>
      </c>
      <c r="Z675" s="629">
        <v>99.893128020000006</v>
      </c>
      <c r="AA675" s="630">
        <v>4.6513049000000001E-2</v>
      </c>
      <c r="AB675" s="631">
        <v>99.817242280000002</v>
      </c>
      <c r="AC675" s="630">
        <v>5.2549720000000001E-2</v>
      </c>
      <c r="AD675" s="631">
        <v>112.77196859999999</v>
      </c>
      <c r="AE675" s="630">
        <v>5.3959556999999998E-2</v>
      </c>
      <c r="AF675" s="631">
        <v>115.7974858</v>
      </c>
      <c r="AG675" s="630">
        <v>5.4996266000000002E-2</v>
      </c>
      <c r="AH675" s="631">
        <v>118.02227000000001</v>
      </c>
      <c r="AI675" s="630">
        <v>5.0579289999999999E-2</v>
      </c>
      <c r="AJ675" s="632">
        <v>108.5434162</v>
      </c>
      <c r="AK675" s="633">
        <v>3.7063776999999999E-2</v>
      </c>
      <c r="AL675" s="634">
        <v>79.539055829999995</v>
      </c>
      <c r="AM675" s="633">
        <v>4.5242177000000001E-2</v>
      </c>
      <c r="AN675" s="634">
        <v>97.089943329999997</v>
      </c>
      <c r="AO675" s="633">
        <v>4.7314876999999998E-2</v>
      </c>
      <c r="AP675" s="635">
        <v>101.5379691</v>
      </c>
      <c r="AQ675" s="630">
        <v>5.6066565999999998E-2</v>
      </c>
      <c r="AR675" s="631">
        <v>120.3191382</v>
      </c>
      <c r="AS675" s="630">
        <v>5.1491747999999997E-2</v>
      </c>
      <c r="AT675" s="631">
        <v>110.5015557</v>
      </c>
      <c r="AU675" s="630">
        <v>5.0024107999999998E-2</v>
      </c>
      <c r="AV675" s="632">
        <v>107.3519936</v>
      </c>
      <c r="AW675" s="633">
        <v>4.5520567999999997E-2</v>
      </c>
      <c r="AX675" s="635">
        <v>97.687371799999994</v>
      </c>
      <c r="AY675" s="604"/>
      <c r="AZ675" s="568" t="str">
        <f t="shared" si="3837"/>
        <v>Sky Cinema (formerly Sky Movies)</v>
      </c>
      <c r="BA675" s="665">
        <f t="shared" si="3788"/>
        <v>0</v>
      </c>
      <c r="BB675" s="665">
        <f t="shared" si="3789"/>
        <v>0</v>
      </c>
      <c r="BC675" s="665">
        <f t="shared" si="3790"/>
        <v>1.0712120970000001</v>
      </c>
      <c r="BD675" s="648">
        <f t="shared" si="3791"/>
        <v>4.1002187540000001</v>
      </c>
      <c r="BE675" s="648">
        <f t="shared" si="3792"/>
        <v>0</v>
      </c>
      <c r="BF675" s="666">
        <f t="shared" si="3793"/>
        <v>2.4188432559999997</v>
      </c>
      <c r="BG675" s="666">
        <f t="shared" si="3794"/>
        <v>1.210258686</v>
      </c>
      <c r="BH675" s="666">
        <f t="shared" si="3795"/>
        <v>0</v>
      </c>
      <c r="BI675" s="666">
        <f t="shared" si="3796"/>
        <v>0.18401762499999999</v>
      </c>
      <c r="BJ675" s="666">
        <f t="shared" si="3797"/>
        <v>0.93096822000000001</v>
      </c>
      <c r="BK675" s="650">
        <f t="shared" si="3798"/>
        <v>1.3953914700000001</v>
      </c>
      <c r="BL675" s="650">
        <f t="shared" si="3799"/>
        <v>0.73569607999999997</v>
      </c>
      <c r="BM675" s="650">
        <f t="shared" si="3800"/>
        <v>0</v>
      </c>
      <c r="BN675" s="650">
        <f t="shared" si="3801"/>
        <v>0</v>
      </c>
      <c r="BO675" s="650">
        <f t="shared" si="3802"/>
        <v>0.80926863999999998</v>
      </c>
      <c r="BP675" s="667">
        <f t="shared" si="3803"/>
        <v>0.37063776999999998</v>
      </c>
      <c r="BQ675" s="667">
        <f t="shared" si="3804"/>
        <v>0.40717959300000001</v>
      </c>
      <c r="BR675" s="667">
        <f t="shared" si="3805"/>
        <v>0.28388926199999998</v>
      </c>
      <c r="BS675" s="650">
        <f t="shared" si="3806"/>
        <v>0.16819969800000001</v>
      </c>
      <c r="BT675" s="650">
        <f t="shared" si="3807"/>
        <v>0.72088447199999994</v>
      </c>
      <c r="BU675" s="650">
        <f t="shared" si="3808"/>
        <v>0.100048216</v>
      </c>
      <c r="BV675" s="667">
        <f t="shared" si="3809"/>
        <v>0.18208227199999999</v>
      </c>
      <c r="BW675" s="652">
        <f t="shared" si="3810"/>
        <v>15.088796111000002</v>
      </c>
      <c r="BX675" s="606">
        <f t="shared" si="3835"/>
        <v>1.2308573128501782E-2</v>
      </c>
      <c r="BY675" s="645">
        <f t="shared" ca="1" si="3811"/>
        <v>95.000621987613414</v>
      </c>
      <c r="BZ675" s="608"/>
      <c r="CB675" s="616" t="str">
        <f t="shared" si="3838"/>
        <v>Sky Cinema (formerly Sky Movies)</v>
      </c>
      <c r="CC675" s="665">
        <f t="shared" ca="1" si="3812"/>
        <v>0</v>
      </c>
      <c r="CD675" s="665">
        <f t="shared" ca="1" si="3813"/>
        <v>0.13972331700000001</v>
      </c>
      <c r="CE675" s="665">
        <f t="shared" ca="1" si="3814"/>
        <v>28.456982229000001</v>
      </c>
      <c r="CF675" s="648">
        <f t="shared" ca="1" si="3815"/>
        <v>77.091848837000001</v>
      </c>
      <c r="CG675" s="648">
        <f t="shared" ca="1" si="3816"/>
        <v>0.15100617499999999</v>
      </c>
      <c r="CH675" s="666">
        <f t="shared" ca="1" si="3817"/>
        <v>61.657683751999997</v>
      </c>
      <c r="CI675" s="666">
        <f t="shared" ca="1" si="3818"/>
        <v>25.694722872</v>
      </c>
      <c r="CJ675" s="666">
        <f t="shared" ca="1" si="3819"/>
        <v>0</v>
      </c>
      <c r="CK675" s="666">
        <f t="shared" ca="1" si="3820"/>
        <v>3.6435489749999999</v>
      </c>
      <c r="CL675" s="666">
        <f t="shared" ca="1" si="3821"/>
        <v>16.897073193000001</v>
      </c>
      <c r="CM675" s="650">
        <f t="shared" ca="1" si="3822"/>
        <v>44.978118383000002</v>
      </c>
      <c r="CN675" s="650">
        <f t="shared" ca="1" si="3823"/>
        <v>39.25464084</v>
      </c>
      <c r="CO675" s="650">
        <f t="shared" ca="1" si="3824"/>
        <v>10.360234944</v>
      </c>
      <c r="CP675" s="650">
        <f t="shared" ca="1" si="3825"/>
        <v>0</v>
      </c>
      <c r="CQ675" s="650">
        <f t="shared" ca="1" si="3826"/>
        <v>24.02516275</v>
      </c>
      <c r="CR675" s="667">
        <f t="shared" ca="1" si="3827"/>
        <v>15.56678634</v>
      </c>
      <c r="CS675" s="667">
        <f t="shared" ca="1" si="3828"/>
        <v>24.114080341000001</v>
      </c>
      <c r="CT675" s="667">
        <f t="shared" ca="1" si="3829"/>
        <v>28.105036937999998</v>
      </c>
      <c r="CU675" s="650">
        <f t="shared" ca="1" si="3830"/>
        <v>20.800695986000001</v>
      </c>
      <c r="CV675" s="650">
        <f t="shared" ca="1" si="3831"/>
        <v>14.829623423999999</v>
      </c>
      <c r="CW675" s="650">
        <f t="shared" ca="1" si="3832"/>
        <v>11.955761811999999</v>
      </c>
      <c r="CX675" s="667">
        <f t="shared" ca="1" si="3833"/>
        <v>3.6416454399999996</v>
      </c>
      <c r="CY675" s="652">
        <f t="shared" ca="1" si="3834"/>
        <v>451.36437654799994</v>
      </c>
      <c r="CZ675" s="606">
        <f t="shared" ca="1" si="3836"/>
        <v>1.2956307938811838E-2</v>
      </c>
      <c r="DA675" s="645"/>
    </row>
    <row r="676" spans="1:105" ht="15" x14ac:dyDescent="0.25">
      <c r="A676" s="615">
        <v>890</v>
      </c>
      <c r="B676" s="616"/>
      <c r="C676" s="616" t="s">
        <v>907</v>
      </c>
      <c r="D676" s="616" t="str">
        <f t="shared" si="3787"/>
        <v>Tv: Channels Watched RegularlySky News</v>
      </c>
      <c r="E676" s="568" t="s">
        <v>768</v>
      </c>
      <c r="F676" s="620">
        <v>8.9585206000000001E-2</v>
      </c>
      <c r="G676" s="621">
        <v>0.102806831</v>
      </c>
      <c r="H676" s="622">
        <v>114.7587152</v>
      </c>
      <c r="I676" s="621">
        <v>0.102032041</v>
      </c>
      <c r="J676" s="622">
        <v>113.89385110000001</v>
      </c>
      <c r="K676" s="621">
        <v>0.105875886</v>
      </c>
      <c r="L676" s="623">
        <v>118.18456519999999</v>
      </c>
      <c r="M676" s="624">
        <v>0.10144632100000001</v>
      </c>
      <c r="N676" s="625">
        <v>113.2400379</v>
      </c>
      <c r="O676" s="624">
        <v>9.9448760999999997E-2</v>
      </c>
      <c r="P676" s="626">
        <v>111.0102502</v>
      </c>
      <c r="Q676" s="627">
        <v>9.8403273999999999E-2</v>
      </c>
      <c r="R676" s="628">
        <v>109.8432193</v>
      </c>
      <c r="S676" s="627">
        <v>8.9822035999999994E-2</v>
      </c>
      <c r="T676" s="628">
        <v>100.26436270000001</v>
      </c>
      <c r="U676" s="627">
        <v>0.106819134</v>
      </c>
      <c r="V676" s="628">
        <v>119.23747059999999</v>
      </c>
      <c r="W676" s="627">
        <v>6.9832305999999997E-2</v>
      </c>
      <c r="X676" s="628">
        <v>77.950711690000006</v>
      </c>
      <c r="Y676" s="627">
        <v>8.0982796999999995E-2</v>
      </c>
      <c r="Z676" s="629">
        <v>90.397511699999995</v>
      </c>
      <c r="AA676" s="630">
        <v>9.4251840000000003E-2</v>
      </c>
      <c r="AB676" s="631">
        <v>105.2091568</v>
      </c>
      <c r="AC676" s="630">
        <v>0.103983831</v>
      </c>
      <c r="AD676" s="631">
        <v>116.0725475</v>
      </c>
      <c r="AE676" s="630">
        <v>7.3024525000000007E-2</v>
      </c>
      <c r="AF676" s="631">
        <v>81.514044260000006</v>
      </c>
      <c r="AG676" s="630">
        <v>0.11862716399999999</v>
      </c>
      <c r="AH676" s="631">
        <v>132.41825180000001</v>
      </c>
      <c r="AI676" s="630">
        <v>9.4251840000000003E-2</v>
      </c>
      <c r="AJ676" s="632">
        <v>105.2091568</v>
      </c>
      <c r="AK676" s="633">
        <v>7.1776560000000003E-2</v>
      </c>
      <c r="AL676" s="634">
        <v>80.120997040000006</v>
      </c>
      <c r="AM676" s="633">
        <v>7.8915291999999998E-2</v>
      </c>
      <c r="AN676" s="634">
        <v>88.089647189999994</v>
      </c>
      <c r="AO676" s="633">
        <v>8.0236616999999996E-2</v>
      </c>
      <c r="AP676" s="635">
        <v>89.56458422</v>
      </c>
      <c r="AQ676" s="630">
        <v>7.9395032000000004E-2</v>
      </c>
      <c r="AR676" s="631">
        <v>88.625159830000001</v>
      </c>
      <c r="AS676" s="630">
        <v>8.6694453000000005E-2</v>
      </c>
      <c r="AT676" s="631">
        <v>96.773180060000001</v>
      </c>
      <c r="AU676" s="630">
        <v>9.5955752000000005E-2</v>
      </c>
      <c r="AV676" s="632">
        <v>107.1111588</v>
      </c>
      <c r="AW676" s="633">
        <v>8.9817932000000003E-2</v>
      </c>
      <c r="AX676" s="635">
        <v>100.25978189999999</v>
      </c>
      <c r="AY676" s="604"/>
      <c r="AZ676" s="568" t="str">
        <f t="shared" si="3837"/>
        <v>Sky News</v>
      </c>
      <c r="BA676" s="665">
        <f t="shared" si="3788"/>
        <v>0</v>
      </c>
      <c r="BB676" s="665">
        <f t="shared" si="3789"/>
        <v>0</v>
      </c>
      <c r="BC676" s="665">
        <f t="shared" si="3790"/>
        <v>2.4351453780000001</v>
      </c>
      <c r="BD676" s="648">
        <f t="shared" si="3791"/>
        <v>10.753310026000001</v>
      </c>
      <c r="BE676" s="648">
        <f t="shared" si="3792"/>
        <v>0</v>
      </c>
      <c r="BF676" s="666">
        <f t="shared" si="3793"/>
        <v>5.2153735220000002</v>
      </c>
      <c r="BG676" s="666">
        <f t="shared" si="3794"/>
        <v>2.3353729359999997</v>
      </c>
      <c r="BH676" s="666">
        <f t="shared" si="3795"/>
        <v>0</v>
      </c>
      <c r="BI676" s="666">
        <f t="shared" si="3796"/>
        <v>0.34916153</v>
      </c>
      <c r="BJ676" s="666">
        <f t="shared" si="3797"/>
        <v>1.6196559399999999</v>
      </c>
      <c r="BK676" s="650">
        <f t="shared" si="3798"/>
        <v>2.8275551999999999</v>
      </c>
      <c r="BL676" s="650">
        <f t="shared" si="3799"/>
        <v>1.455773634</v>
      </c>
      <c r="BM676" s="650">
        <f t="shared" si="3800"/>
        <v>0</v>
      </c>
      <c r="BN676" s="650">
        <f t="shared" si="3801"/>
        <v>0</v>
      </c>
      <c r="BO676" s="650">
        <f t="shared" si="3802"/>
        <v>1.5080294400000001</v>
      </c>
      <c r="BP676" s="667">
        <f t="shared" si="3803"/>
        <v>0.7177656</v>
      </c>
      <c r="BQ676" s="667">
        <f t="shared" si="3804"/>
        <v>0.71023762800000001</v>
      </c>
      <c r="BR676" s="667">
        <f t="shared" si="3805"/>
        <v>0.48141970199999995</v>
      </c>
      <c r="BS676" s="650">
        <f t="shared" si="3806"/>
        <v>0.23818509600000001</v>
      </c>
      <c r="BT676" s="650">
        <f t="shared" si="3807"/>
        <v>1.2137223420000001</v>
      </c>
      <c r="BU676" s="650">
        <f t="shared" si="3808"/>
        <v>0.19191150400000001</v>
      </c>
      <c r="BV676" s="667">
        <f t="shared" si="3809"/>
        <v>0.35927172800000001</v>
      </c>
      <c r="BW676" s="652">
        <f t="shared" si="3810"/>
        <v>32.411891206000007</v>
      </c>
      <c r="BX676" s="606">
        <f t="shared" si="3835"/>
        <v>2.6439759024330479E-2</v>
      </c>
      <c r="BY676" s="645">
        <f t="shared" ca="1" si="3811"/>
        <v>100.27909154719414</v>
      </c>
      <c r="BZ676" s="608"/>
      <c r="CB676" s="616" t="str">
        <f t="shared" si="3838"/>
        <v>Sky News</v>
      </c>
      <c r="CC676" s="665">
        <f t="shared" ca="1" si="3812"/>
        <v>0</v>
      </c>
      <c r="CD676" s="665">
        <f t="shared" ca="1" si="3813"/>
        <v>0.306096123</v>
      </c>
      <c r="CE676" s="665">
        <f t="shared" ca="1" si="3814"/>
        <v>64.690166345999998</v>
      </c>
      <c r="CF676" s="648">
        <f t="shared" ca="1" si="3815"/>
        <v>202.18251775300001</v>
      </c>
      <c r="CG676" s="648">
        <f t="shared" ca="1" si="3816"/>
        <v>0.49724380499999998</v>
      </c>
      <c r="CH676" s="666">
        <f t="shared" ca="1" si="3817"/>
        <v>132.94282317400001</v>
      </c>
      <c r="CI676" s="666">
        <f t="shared" ca="1" si="3818"/>
        <v>49.581763871999996</v>
      </c>
      <c r="CJ676" s="666">
        <f t="shared" ca="1" si="3819"/>
        <v>0</v>
      </c>
      <c r="CK676" s="666">
        <f t="shared" ca="1" si="3820"/>
        <v>6.9133982939999994</v>
      </c>
      <c r="CL676" s="666">
        <f t="shared" ca="1" si="3821"/>
        <v>29.396755311</v>
      </c>
      <c r="CM676" s="650">
        <f t="shared" ca="1" si="3822"/>
        <v>91.14152928</v>
      </c>
      <c r="CN676" s="650">
        <f t="shared" ca="1" si="3823"/>
        <v>77.675921756999998</v>
      </c>
      <c r="CO676" s="650">
        <f t="shared" ca="1" si="3824"/>
        <v>14.020708800000001</v>
      </c>
      <c r="CP676" s="650">
        <f t="shared" ca="1" si="3825"/>
        <v>0</v>
      </c>
      <c r="CQ676" s="650">
        <f t="shared" ca="1" si="3826"/>
        <v>44.769624</v>
      </c>
      <c r="CR676" s="667">
        <f t="shared" ca="1" si="3827"/>
        <v>30.146155200000003</v>
      </c>
      <c r="CS676" s="667">
        <f t="shared" ca="1" si="3828"/>
        <v>42.061850635999996</v>
      </c>
      <c r="CT676" s="667">
        <f t="shared" ca="1" si="3829"/>
        <v>47.660550497999999</v>
      </c>
      <c r="CU676" s="650">
        <f t="shared" ca="1" si="3830"/>
        <v>29.455556872000002</v>
      </c>
      <c r="CV676" s="650">
        <f t="shared" ca="1" si="3831"/>
        <v>24.968002464000001</v>
      </c>
      <c r="CW676" s="650">
        <f t="shared" ca="1" si="3832"/>
        <v>22.933424728000002</v>
      </c>
      <c r="CX676" s="667">
        <f t="shared" ca="1" si="3833"/>
        <v>7.18543456</v>
      </c>
      <c r="CY676" s="652">
        <f t="shared" ca="1" si="3834"/>
        <v>918.52952347299993</v>
      </c>
      <c r="CZ676" s="606">
        <f ca="1">CY676/SUM($CY$649:$CY$677)</f>
        <v>2.636617326343367E-2</v>
      </c>
      <c r="DA676" s="645"/>
    </row>
    <row r="677" spans="1:105" ht="15" x14ac:dyDescent="0.25">
      <c r="A677" s="615">
        <v>891</v>
      </c>
      <c r="B677" s="616"/>
      <c r="C677" s="616" t="s">
        <v>907</v>
      </c>
      <c r="D677" s="616" t="str">
        <f t="shared" si="3787"/>
        <v>Tv: Channels Watched RegularlySky Sports Channels</v>
      </c>
      <c r="E677" s="568" t="s">
        <v>934</v>
      </c>
      <c r="F677" s="620">
        <v>0.10671636299999999</v>
      </c>
      <c r="G677" s="621">
        <v>0.121447255</v>
      </c>
      <c r="H677" s="622">
        <v>113.8037798</v>
      </c>
      <c r="I677" s="621">
        <v>8.1166775999999996E-2</v>
      </c>
      <c r="J677" s="622">
        <v>76.058416919999999</v>
      </c>
      <c r="K677" s="621">
        <v>0.156867963</v>
      </c>
      <c r="L677" s="623">
        <v>146.99522970000001</v>
      </c>
      <c r="M677" s="624">
        <v>0.118291592</v>
      </c>
      <c r="N677" s="625">
        <v>110.84672399999999</v>
      </c>
      <c r="O677" s="624">
        <v>9.3994122999999999E-2</v>
      </c>
      <c r="P677" s="626">
        <v>88.078454690000001</v>
      </c>
      <c r="Q677" s="627">
        <v>0.115225439</v>
      </c>
      <c r="R677" s="628">
        <v>107.9735436</v>
      </c>
      <c r="S677" s="627">
        <v>0.12881225099999999</v>
      </c>
      <c r="T677" s="628">
        <v>120.7052482</v>
      </c>
      <c r="U677" s="627">
        <v>0.10867579099999999</v>
      </c>
      <c r="V677" s="628">
        <v>101.836108</v>
      </c>
      <c r="W677" s="627">
        <v>0.101644286</v>
      </c>
      <c r="X677" s="628">
        <v>95.247142089999997</v>
      </c>
      <c r="Y677" s="627">
        <v>0.115225439</v>
      </c>
      <c r="Z677" s="629">
        <v>107.9735436</v>
      </c>
      <c r="AA677" s="630">
        <v>0.104648162</v>
      </c>
      <c r="AB677" s="631">
        <v>98.061964660000001</v>
      </c>
      <c r="AC677" s="630">
        <v>0.114300841</v>
      </c>
      <c r="AD677" s="631">
        <v>107.10713749999999</v>
      </c>
      <c r="AE677" s="630">
        <v>9.3788821999999994E-2</v>
      </c>
      <c r="AF677" s="631">
        <v>87.8860739</v>
      </c>
      <c r="AG677" s="630">
        <v>8.2835961999999999E-2</v>
      </c>
      <c r="AH677" s="631">
        <v>77.622549899999996</v>
      </c>
      <c r="AI677" s="630">
        <v>0.104648162</v>
      </c>
      <c r="AJ677" s="632">
        <v>98.061964660000001</v>
      </c>
      <c r="AK677" s="633">
        <v>9.4989827999999998E-2</v>
      </c>
      <c r="AL677" s="634">
        <v>89.011492820000001</v>
      </c>
      <c r="AM677" s="633">
        <v>9.6890211000000004E-2</v>
      </c>
      <c r="AN677" s="634">
        <v>90.792272299999993</v>
      </c>
      <c r="AO677" s="633">
        <v>0.107772414</v>
      </c>
      <c r="AP677" s="635">
        <v>100.98958690000001</v>
      </c>
      <c r="AQ677" s="630">
        <v>9.9917643E-2</v>
      </c>
      <c r="AR677" s="631">
        <v>93.629168620000002</v>
      </c>
      <c r="AS677" s="630">
        <v>8.6437181000000002E-2</v>
      </c>
      <c r="AT677" s="631">
        <v>80.99712006</v>
      </c>
      <c r="AU677" s="630">
        <v>0.10381510100000001</v>
      </c>
      <c r="AV677" s="632">
        <v>97.281333559999993</v>
      </c>
      <c r="AW677" s="633">
        <v>0.106473005</v>
      </c>
      <c r="AX677" s="635">
        <v>99.771958389999995</v>
      </c>
      <c r="AY677" s="604"/>
      <c r="AZ677" s="568" t="str">
        <f t="shared" si="3837"/>
        <v>Sky Sports Channels</v>
      </c>
      <c r="BA677" s="665">
        <f t="shared" si="3788"/>
        <v>0</v>
      </c>
      <c r="BB677" s="665">
        <f t="shared" si="3789"/>
        <v>0</v>
      </c>
      <c r="BC677" s="665">
        <f t="shared" si="3790"/>
        <v>3.6079631490000001</v>
      </c>
      <c r="BD677" s="648">
        <f t="shared" si="3791"/>
        <v>12.538908751999999</v>
      </c>
      <c r="BE677" s="648">
        <f t="shared" si="3792"/>
        <v>0</v>
      </c>
      <c r="BF677" s="666">
        <f t="shared" si="3793"/>
        <v>6.1069482669999999</v>
      </c>
      <c r="BG677" s="666">
        <f t="shared" si="3794"/>
        <v>3.3491185259999998</v>
      </c>
      <c r="BH677" s="666">
        <f t="shared" si="3795"/>
        <v>0</v>
      </c>
      <c r="BI677" s="666">
        <f t="shared" si="3796"/>
        <v>0.50822142999999997</v>
      </c>
      <c r="BJ677" s="666">
        <f t="shared" si="3797"/>
        <v>2.3045087799999999</v>
      </c>
      <c r="BK677" s="650">
        <f t="shared" si="3798"/>
        <v>3.1394448600000002</v>
      </c>
      <c r="BL677" s="650">
        <f t="shared" si="3799"/>
        <v>1.6002117739999999</v>
      </c>
      <c r="BM677" s="650">
        <f t="shared" si="3800"/>
        <v>0</v>
      </c>
      <c r="BN677" s="650">
        <f t="shared" si="3801"/>
        <v>0</v>
      </c>
      <c r="BO677" s="650">
        <f t="shared" si="3802"/>
        <v>1.674370592</v>
      </c>
      <c r="BP677" s="667">
        <f t="shared" si="3803"/>
        <v>0.94989827999999998</v>
      </c>
      <c r="BQ677" s="667">
        <f t="shared" si="3804"/>
        <v>0.87201189900000009</v>
      </c>
      <c r="BR677" s="667">
        <f t="shared" si="3805"/>
        <v>0.64663448400000001</v>
      </c>
      <c r="BS677" s="650">
        <f t="shared" si="3806"/>
        <v>0.299752929</v>
      </c>
      <c r="BT677" s="650">
        <f t="shared" si="3807"/>
        <v>1.2101205340000001</v>
      </c>
      <c r="BU677" s="650">
        <f t="shared" si="3808"/>
        <v>0.20763020200000001</v>
      </c>
      <c r="BV677" s="667">
        <f t="shared" si="3809"/>
        <v>0.42589201999999998</v>
      </c>
      <c r="BW677" s="652">
        <f t="shared" si="3810"/>
        <v>39.441636477999999</v>
      </c>
      <c r="BX677" s="606">
        <f t="shared" si="3835"/>
        <v>3.2174221410767818E-2</v>
      </c>
      <c r="BY677" s="645">
        <f t="shared" ca="1" si="3811"/>
        <v>100.42536709441208</v>
      </c>
      <c r="BZ677" s="608"/>
      <c r="CB677" s="616" t="str">
        <f t="shared" si="3838"/>
        <v>Sky Sports Channels</v>
      </c>
      <c r="CC677" s="665">
        <f t="shared" ca="1" si="3812"/>
        <v>0</v>
      </c>
      <c r="CD677" s="665">
        <f t="shared" ca="1" si="3813"/>
        <v>0.24350032799999999</v>
      </c>
      <c r="CE677" s="665">
        <f t="shared" ca="1" si="3814"/>
        <v>95.846325393000001</v>
      </c>
      <c r="CF677" s="648">
        <f t="shared" ca="1" si="3815"/>
        <v>235.75514285599999</v>
      </c>
      <c r="CG677" s="648">
        <f t="shared" ca="1" si="3816"/>
        <v>0.46997061499999998</v>
      </c>
      <c r="CH677" s="666">
        <f t="shared" ca="1" si="3817"/>
        <v>155.66956808899999</v>
      </c>
      <c r="CI677" s="666">
        <f t="shared" ca="1" si="3818"/>
        <v>71.104362551999998</v>
      </c>
      <c r="CJ677" s="666">
        <f t="shared" ca="1" si="3819"/>
        <v>0</v>
      </c>
      <c r="CK677" s="666">
        <f t="shared" ca="1" si="3820"/>
        <v>10.062784314</v>
      </c>
      <c r="CL677" s="666">
        <f t="shared" ca="1" si="3821"/>
        <v>41.826834357000003</v>
      </c>
      <c r="CM677" s="650">
        <f t="shared" ca="1" si="3822"/>
        <v>101.194772654</v>
      </c>
      <c r="CN677" s="650">
        <f t="shared" ca="1" si="3823"/>
        <v>85.382728227000001</v>
      </c>
      <c r="CO677" s="650">
        <f t="shared" ca="1" si="3824"/>
        <v>18.007453823999999</v>
      </c>
      <c r="CP677" s="650">
        <f t="shared" ca="1" si="3825"/>
        <v>0</v>
      </c>
      <c r="CQ677" s="650">
        <f t="shared" ca="1" si="3826"/>
        <v>49.707876949999999</v>
      </c>
      <c r="CR677" s="667">
        <f t="shared" ca="1" si="3827"/>
        <v>39.89572776</v>
      </c>
      <c r="CS677" s="667">
        <f t="shared" ca="1" si="3828"/>
        <v>51.642482463</v>
      </c>
      <c r="CT677" s="667">
        <f t="shared" ca="1" si="3829"/>
        <v>64.016813916000004</v>
      </c>
      <c r="CU677" s="650">
        <f t="shared" ca="1" si="3830"/>
        <v>37.069445553000001</v>
      </c>
      <c r="CV677" s="650">
        <f t="shared" ca="1" si="3831"/>
        <v>24.893908128</v>
      </c>
      <c r="CW677" s="650">
        <f t="shared" ca="1" si="3832"/>
        <v>24.811809139000001</v>
      </c>
      <c r="CX677" s="667">
        <f t="shared" ca="1" si="3833"/>
        <v>8.517840399999999</v>
      </c>
      <c r="CY677" s="652">
        <f t="shared" ca="1" si="3834"/>
        <v>1116.119347518</v>
      </c>
      <c r="CZ677" s="606">
        <f t="shared" ca="1" si="3836"/>
        <v>3.2037942545452815E-2</v>
      </c>
      <c r="DA677" s="645"/>
    </row>
    <row r="678" spans="1:105" ht="15" x14ac:dyDescent="0.25">
      <c r="A678" s="615">
        <v>892</v>
      </c>
      <c r="B678" s="616"/>
      <c r="C678" s="616"/>
      <c r="D678" s="616" t="str">
        <f t="shared" si="3787"/>
        <v/>
      </c>
      <c r="E678" s="568" t="s">
        <v>331</v>
      </c>
      <c r="F678" s="620" t="s">
        <v>331</v>
      </c>
      <c r="G678" s="621" t="s">
        <v>331</v>
      </c>
      <c r="H678" s="622" t="s">
        <v>331</v>
      </c>
      <c r="I678" s="621" t="s">
        <v>331</v>
      </c>
      <c r="J678" s="622" t="s">
        <v>331</v>
      </c>
      <c r="K678" s="621" t="s">
        <v>331</v>
      </c>
      <c r="L678" s="623" t="s">
        <v>331</v>
      </c>
      <c r="M678" s="624" t="s">
        <v>331</v>
      </c>
      <c r="N678" s="625" t="s">
        <v>331</v>
      </c>
      <c r="O678" s="624" t="s">
        <v>331</v>
      </c>
      <c r="P678" s="626" t="s">
        <v>331</v>
      </c>
      <c r="Q678" s="627" t="s">
        <v>331</v>
      </c>
      <c r="R678" s="628" t="s">
        <v>331</v>
      </c>
      <c r="S678" s="627" t="s">
        <v>331</v>
      </c>
      <c r="T678" s="628" t="s">
        <v>331</v>
      </c>
      <c r="U678" s="627" t="s">
        <v>331</v>
      </c>
      <c r="V678" s="628" t="s">
        <v>331</v>
      </c>
      <c r="W678" s="627" t="s">
        <v>331</v>
      </c>
      <c r="X678" s="628" t="s">
        <v>331</v>
      </c>
      <c r="Y678" s="627" t="s">
        <v>331</v>
      </c>
      <c r="Z678" s="629" t="s">
        <v>331</v>
      </c>
      <c r="AA678" s="630" t="s">
        <v>331</v>
      </c>
      <c r="AB678" s="631" t="s">
        <v>331</v>
      </c>
      <c r="AC678" s="630" t="s">
        <v>331</v>
      </c>
      <c r="AD678" s="631" t="s">
        <v>331</v>
      </c>
      <c r="AE678" s="630" t="s">
        <v>331</v>
      </c>
      <c r="AF678" s="631" t="s">
        <v>331</v>
      </c>
      <c r="AG678" s="630" t="s">
        <v>331</v>
      </c>
      <c r="AH678" s="631" t="s">
        <v>331</v>
      </c>
      <c r="AI678" s="630" t="s">
        <v>331</v>
      </c>
      <c r="AJ678" s="632" t="s">
        <v>331</v>
      </c>
      <c r="AK678" s="633" t="s">
        <v>331</v>
      </c>
      <c r="AL678" s="634" t="s">
        <v>331</v>
      </c>
      <c r="AM678" s="633" t="s">
        <v>331</v>
      </c>
      <c r="AN678" s="634" t="s">
        <v>331</v>
      </c>
      <c r="AO678" s="633" t="s">
        <v>331</v>
      </c>
      <c r="AP678" s="635" t="s">
        <v>331</v>
      </c>
      <c r="AQ678" s="630" t="s">
        <v>331</v>
      </c>
      <c r="AR678" s="631" t="s">
        <v>331</v>
      </c>
      <c r="AS678" s="630" t="s">
        <v>331</v>
      </c>
      <c r="AT678" s="631" t="s">
        <v>331</v>
      </c>
      <c r="AU678" s="630" t="s">
        <v>331</v>
      </c>
      <c r="AV678" s="632" t="s">
        <v>331</v>
      </c>
      <c r="AW678" s="633" t="s">
        <v>331</v>
      </c>
      <c r="AX678" s="635" t="s">
        <v>331</v>
      </c>
      <c r="AY678" s="604"/>
      <c r="AZ678" s="568" t="str">
        <f t="shared" si="3837"/>
        <v/>
      </c>
      <c r="BA678" s="665"/>
      <c r="BB678" s="665"/>
      <c r="BC678" s="665"/>
      <c r="BD678" s="648"/>
      <c r="BE678" s="648"/>
      <c r="BF678" s="666"/>
      <c r="BG678" s="666"/>
      <c r="BH678" s="666"/>
      <c r="BI678" s="666"/>
      <c r="BJ678" s="666"/>
      <c r="BK678" s="650"/>
      <c r="BL678" s="650"/>
      <c r="BM678" s="650"/>
      <c r="BN678" s="650"/>
      <c r="BO678" s="650"/>
      <c r="BP678" s="667"/>
      <c r="BQ678" s="667"/>
      <c r="BR678" s="667"/>
      <c r="BS678" s="650"/>
      <c r="BT678" s="650"/>
      <c r="BU678" s="650"/>
      <c r="BV678" s="667"/>
      <c r="BW678" s="652"/>
      <c r="BX678" s="606"/>
      <c r="BY678" s="645"/>
      <c r="BZ678" s="608"/>
      <c r="CB678" s="616" t="str">
        <f t="shared" si="3838"/>
        <v/>
      </c>
      <c r="CC678" s="665"/>
      <c r="CD678" s="665"/>
      <c r="CE678" s="665"/>
      <c r="CF678" s="648"/>
      <c r="CG678" s="648"/>
      <c r="CH678" s="666"/>
      <c r="CI678" s="666"/>
      <c r="CJ678" s="666"/>
      <c r="CK678" s="666"/>
      <c r="CL678" s="666"/>
      <c r="CM678" s="650"/>
      <c r="CN678" s="650"/>
      <c r="CO678" s="650"/>
      <c r="CP678" s="650"/>
      <c r="CQ678" s="650"/>
      <c r="CR678" s="667"/>
      <c r="CS678" s="667"/>
      <c r="CT678" s="667"/>
      <c r="CU678" s="650"/>
      <c r="CV678" s="650"/>
      <c r="CW678" s="650"/>
      <c r="CX678" s="667"/>
      <c r="CY678" s="652"/>
      <c r="CZ678" s="606"/>
      <c r="DA678" s="645"/>
    </row>
    <row r="679" spans="1:105" ht="15" x14ac:dyDescent="0.25">
      <c r="A679" s="615">
        <v>893</v>
      </c>
      <c r="B679" s="616" t="s">
        <v>355</v>
      </c>
      <c r="C679" s="616" t="s">
        <v>935</v>
      </c>
      <c r="D679" s="616" t="str">
        <f t="shared" si="3787"/>
        <v>CharitiesAnimal Welfare</v>
      </c>
      <c r="E679" s="568" t="s">
        <v>936</v>
      </c>
      <c r="F679" s="620">
        <v>0.12909157099999999</v>
      </c>
      <c r="G679" s="621">
        <v>0.107667467</v>
      </c>
      <c r="H679" s="622">
        <v>83.403948080000006</v>
      </c>
      <c r="I679" s="621">
        <v>0.101192777</v>
      </c>
      <c r="J679" s="622">
        <v>78.388369060000002</v>
      </c>
      <c r="K679" s="621">
        <v>0.12832524100000001</v>
      </c>
      <c r="L679" s="623">
        <v>99.406367259999996</v>
      </c>
      <c r="M679" s="624">
        <v>0.13638279</v>
      </c>
      <c r="N679" s="625">
        <v>105.648099</v>
      </c>
      <c r="O679" s="624">
        <v>0.10712677800000001</v>
      </c>
      <c r="P679" s="626">
        <v>82.98510709</v>
      </c>
      <c r="Q679" s="627">
        <v>0.14562739599999999</v>
      </c>
      <c r="R679" s="628">
        <v>112.8093765</v>
      </c>
      <c r="S679" s="627">
        <v>0.134461953</v>
      </c>
      <c r="T679" s="628">
        <v>104.16013359999999</v>
      </c>
      <c r="U679" s="627">
        <v>8.8441169E-2</v>
      </c>
      <c r="V679" s="628">
        <v>68.510413270000001</v>
      </c>
      <c r="W679" s="627">
        <v>0.10458107799999999</v>
      </c>
      <c r="X679" s="628">
        <v>81.013096200000007</v>
      </c>
      <c r="Y679" s="627">
        <v>0.134353473</v>
      </c>
      <c r="Z679" s="629">
        <v>104.0761006</v>
      </c>
      <c r="AA679" s="630">
        <v>0.14626139199999999</v>
      </c>
      <c r="AB679" s="631">
        <v>113.3004974</v>
      </c>
      <c r="AC679" s="630">
        <v>0.142228678</v>
      </c>
      <c r="AD679" s="631">
        <v>110.1765803</v>
      </c>
      <c r="AE679" s="630">
        <v>0.12749012400000001</v>
      </c>
      <c r="AF679" s="631">
        <v>98.759448699999993</v>
      </c>
      <c r="AG679" s="630">
        <v>8.3145921999999997E-2</v>
      </c>
      <c r="AH679" s="631">
        <v>64.408482910000004</v>
      </c>
      <c r="AI679" s="630">
        <v>0.148699315</v>
      </c>
      <c r="AJ679" s="632">
        <v>115.1890202</v>
      </c>
      <c r="AK679" s="633">
        <v>0.107384775</v>
      </c>
      <c r="AL679" s="634">
        <v>83.184963089999997</v>
      </c>
      <c r="AM679" s="633">
        <v>0.13718771799999999</v>
      </c>
      <c r="AN679" s="634">
        <v>106.2716314</v>
      </c>
      <c r="AO679" s="633">
        <v>0.13703172199999999</v>
      </c>
      <c r="AP679" s="635">
        <v>106.15079</v>
      </c>
      <c r="AQ679" s="630">
        <v>0.12334647899999999</v>
      </c>
      <c r="AR679" s="631">
        <v>95.549599499999999</v>
      </c>
      <c r="AS679" s="630">
        <v>0.147645794</v>
      </c>
      <c r="AT679" s="631">
        <v>114.372916</v>
      </c>
      <c r="AU679" s="630">
        <v>0.12832152399999999</v>
      </c>
      <c r="AV679" s="632">
        <v>99.403488319999994</v>
      </c>
      <c r="AW679" s="633">
        <v>4.7944597999999998E-2</v>
      </c>
      <c r="AX679" s="635">
        <v>37.139991510000002</v>
      </c>
      <c r="AY679" s="604"/>
      <c r="AZ679" s="568" t="str">
        <f t="shared" si="3837"/>
        <v>Animal Welfare</v>
      </c>
      <c r="BA679" s="665">
        <f t="shared" ref="BA679:BA690" si="3839">BA$5*G679</f>
        <v>0</v>
      </c>
      <c r="BB679" s="665">
        <f t="shared" ref="BB679:BB690" si="3840">BB$5*I679</f>
        <v>0</v>
      </c>
      <c r="BC679" s="665">
        <f t="shared" ref="BC679:BC690" si="3841">BC$5*K679</f>
        <v>2.9514805430000002</v>
      </c>
      <c r="BD679" s="648">
        <f t="shared" ref="BD679:BD690" si="3842">BD$5*M679</f>
        <v>14.45657574</v>
      </c>
      <c r="BE679" s="648">
        <f t="shared" ref="BE679:BE690" si="3843">BE$5*O679</f>
        <v>0</v>
      </c>
      <c r="BF679" s="666">
        <f t="shared" ref="BF679:BF690" si="3844">BF$5*Q679</f>
        <v>7.7182519879999996</v>
      </c>
      <c r="BG679" s="666">
        <f t="shared" ref="BG679:BG690" si="3845">BG$5*S679</f>
        <v>3.496010778</v>
      </c>
      <c r="BH679" s="666">
        <f t="shared" ref="BH679:BH690" si="3846">BH$5*U679</f>
        <v>0</v>
      </c>
      <c r="BI679" s="666">
        <f t="shared" ref="BI679:BI690" si="3847">BI$5*W679</f>
        <v>0.52290539000000003</v>
      </c>
      <c r="BJ679" s="666">
        <f t="shared" ref="BJ679:BJ690" si="3848">BJ$5*Y679</f>
        <v>2.68706946</v>
      </c>
      <c r="BK679" s="650">
        <f t="shared" ref="BK679:BK690" si="3849">BK$5*AA679</f>
        <v>4.3878417599999997</v>
      </c>
      <c r="BL679" s="650">
        <f t="shared" ref="BL679:BL690" si="3850">BL$5*AC679</f>
        <v>1.9912014920000001</v>
      </c>
      <c r="BM679" s="650">
        <f t="shared" ref="BM679:BM690" si="3851">BM$5*AE679</f>
        <v>0</v>
      </c>
      <c r="BN679" s="650">
        <f t="shared" ref="BN679:BN690" si="3852">BN$5*AG679</f>
        <v>0</v>
      </c>
      <c r="BO679" s="650">
        <f t="shared" ref="BO679:BO690" si="3853">BO$5*AI679</f>
        <v>2.37918904</v>
      </c>
      <c r="BP679" s="667">
        <f t="shared" ref="BP679:BP690" si="3854">BP$5*AK679</f>
        <v>1.0738477500000001</v>
      </c>
      <c r="BQ679" s="667">
        <f t="shared" ref="BQ679:BQ690" si="3855">BQ$5*AM679</f>
        <v>1.234689462</v>
      </c>
      <c r="BR679" s="667">
        <f t="shared" ref="BR679:BR690" si="3856">BR$5*AO679</f>
        <v>0.82219033199999991</v>
      </c>
      <c r="BS679" s="650">
        <f t="shared" ref="BS679:BS690" si="3857">BS$5*AQ679</f>
        <v>0.37003943699999997</v>
      </c>
      <c r="BT679" s="650">
        <f t="shared" ref="BT679:BT690" si="3858">BT$5*AS679</f>
        <v>2.067041116</v>
      </c>
      <c r="BU679" s="650">
        <f t="shared" ref="BU679:BU690" si="3859">BU$5*AU679</f>
        <v>0.25664304799999998</v>
      </c>
      <c r="BV679" s="667">
        <f t="shared" ref="BV679:BV690" si="3860">BV$5*AW679</f>
        <v>0.19177839199999999</v>
      </c>
      <c r="BW679" s="652">
        <f t="shared" ref="BW679:BW690" si="3861">SUM(BA679:BV679)</f>
        <v>46.606755727999996</v>
      </c>
      <c r="BX679" s="606">
        <f>BW679/SUM($BW$679:$BW$690)</f>
        <v>7.8191663922909257E-2</v>
      </c>
      <c r="BY679" s="645">
        <f t="shared" ref="BY679:BY690" ca="1" si="3862">IF(CZ679&gt;0,BX679/CZ679*100,"")</f>
        <v>96.966784947973537</v>
      </c>
      <c r="BZ679" s="608"/>
      <c r="CB679" s="616" t="str">
        <f t="shared" si="3838"/>
        <v>Animal Welfare</v>
      </c>
      <c r="CC679" s="665">
        <f t="shared" ref="CC679:CC690" ca="1" si="3863">CC$5*G679</f>
        <v>0</v>
      </c>
      <c r="CD679" s="665">
        <f t="shared" ref="CD679:CD690" ca="1" si="3864">CD$5*I679</f>
        <v>0.30357833099999998</v>
      </c>
      <c r="CE679" s="665">
        <f t="shared" ref="CE679:CE690" ca="1" si="3865">CE$5*K679</f>
        <v>78.406722251000005</v>
      </c>
      <c r="CF679" s="648">
        <f t="shared" ref="CF679:CF690" ca="1" si="3866">CF$5*M679</f>
        <v>271.81090047000004</v>
      </c>
      <c r="CG679" s="648">
        <f t="shared" ref="CG679:CG690" ca="1" si="3867">CG$5*O679</f>
        <v>0.53563389000000006</v>
      </c>
      <c r="CH679" s="666">
        <f t="shared" ref="CH679:CH690" ca="1" si="3868">CH$5*Q679</f>
        <v>196.74261199599999</v>
      </c>
      <c r="CI679" s="666">
        <f t="shared" ref="CI679:CI690" ca="1" si="3869">CI$5*S679</f>
        <v>74.222998055999994</v>
      </c>
      <c r="CJ679" s="666">
        <f t="shared" ref="CJ679:CJ690" ca="1" si="3870">CJ$5*U679</f>
        <v>0</v>
      </c>
      <c r="CK679" s="666">
        <f t="shared" ref="CK679:CK690" ca="1" si="3871">CK$5*W679</f>
        <v>10.353526722</v>
      </c>
      <c r="CL679" s="666">
        <f t="shared" ref="CL679:CL690" ca="1" si="3872">CL$5*Y679</f>
        <v>48.770310698999999</v>
      </c>
      <c r="CM679" s="650">
        <f t="shared" ref="CM679:CM690" ca="1" si="3873">CM$5*AA679</f>
        <v>141.434766064</v>
      </c>
      <c r="CN679" s="650">
        <f t="shared" ref="CN679:CN690" ca="1" si="3874">CN$5*AC679</f>
        <v>106.244822466</v>
      </c>
      <c r="CO679" s="650">
        <f t="shared" ref="CO679:CO690" ca="1" si="3875">CO$5*AE679</f>
        <v>24.478103808</v>
      </c>
      <c r="CP679" s="650">
        <f t="shared" ref="CP679:CP690" ca="1" si="3876">CP$5*AG679</f>
        <v>0</v>
      </c>
      <c r="CQ679" s="650">
        <f t="shared" ref="CQ679:CQ690" ca="1" si="3877">CQ$5*AI679</f>
        <v>70.632174625000005</v>
      </c>
      <c r="CR679" s="667">
        <f t="shared" ref="CR679:CR690" ca="1" si="3878">CR$5*AK679</f>
        <v>45.101605499999998</v>
      </c>
      <c r="CS679" s="667">
        <f t="shared" ref="CS679:CS690" ca="1" si="3879">CS$5*AM679</f>
        <v>73.121053693999997</v>
      </c>
      <c r="CT679" s="667">
        <f t="shared" ref="CT679:CT690" ca="1" si="3880">CT$5*AO679</f>
        <v>81.396842867999993</v>
      </c>
      <c r="CU679" s="650">
        <f t="shared" ref="CU679:CU690" ca="1" si="3881">CU$5*AQ679</f>
        <v>45.761543709000001</v>
      </c>
      <c r="CV679" s="650">
        <f t="shared" ref="CV679:CV690" ca="1" si="3882">CV$5*AS679</f>
        <v>42.521988671999999</v>
      </c>
      <c r="CW679" s="650">
        <f t="shared" ref="CW679:CW690" ca="1" si="3883">CW$5*AU679</f>
        <v>30.668844235999998</v>
      </c>
      <c r="CX679" s="667">
        <f t="shared" ref="CX679:CX690" ca="1" si="3884">CX$5*AW679</f>
        <v>3.83556784</v>
      </c>
      <c r="CY679" s="652">
        <f t="shared" ref="CY679:CY690" ca="1" si="3885">SUM(CC679:CX679)</f>
        <v>1346.3435958970001</v>
      </c>
      <c r="CZ679" s="606">
        <f ca="1">CY679/SUM($CY$679:$CY$690)</f>
        <v>8.0637574984941632E-2</v>
      </c>
      <c r="DA679" s="645"/>
    </row>
    <row r="680" spans="1:105" ht="15" x14ac:dyDescent="0.25">
      <c r="A680" s="615">
        <v>894</v>
      </c>
      <c r="B680" s="616"/>
      <c r="C680" s="616" t="s">
        <v>935</v>
      </c>
      <c r="D680" s="616" t="str">
        <f t="shared" si="3787"/>
        <v>CharitiesChildren's Welfare</v>
      </c>
      <c r="E680" s="568" t="s">
        <v>937</v>
      </c>
      <c r="F680" s="620">
        <v>0.116744637</v>
      </c>
      <c r="G680" s="621">
        <v>0.17085594900000001</v>
      </c>
      <c r="H680" s="622">
        <v>146.35014820000001</v>
      </c>
      <c r="I680" s="621">
        <v>0.13352339999999999</v>
      </c>
      <c r="J680" s="622">
        <v>114.37219210000001</v>
      </c>
      <c r="K680" s="621">
        <v>0.162160254</v>
      </c>
      <c r="L680" s="623">
        <v>138.9016733</v>
      </c>
      <c r="M680" s="624">
        <v>0.142569479</v>
      </c>
      <c r="N680" s="625">
        <v>122.1207957</v>
      </c>
      <c r="O680" s="624">
        <v>0.127160208</v>
      </c>
      <c r="P680" s="626">
        <v>108.92167019999999</v>
      </c>
      <c r="Q680" s="627">
        <v>0.13033803399999999</v>
      </c>
      <c r="R680" s="628">
        <v>111.6437018</v>
      </c>
      <c r="S680" s="627">
        <v>0.12788052</v>
      </c>
      <c r="T680" s="628">
        <v>109.5386675</v>
      </c>
      <c r="U680" s="627">
        <v>0.120266992</v>
      </c>
      <c r="V680" s="628">
        <v>103.0171452</v>
      </c>
      <c r="W680" s="627">
        <v>0.11048506800000001</v>
      </c>
      <c r="X680" s="628">
        <v>94.638238939999994</v>
      </c>
      <c r="Y680" s="627">
        <v>0.121037719</v>
      </c>
      <c r="Z680" s="629">
        <v>103.6773273</v>
      </c>
      <c r="AA680" s="630">
        <v>0.118691833</v>
      </c>
      <c r="AB680" s="631">
        <v>101.6679105</v>
      </c>
      <c r="AC680" s="630">
        <v>0.118525771</v>
      </c>
      <c r="AD680" s="631">
        <v>101.5256672</v>
      </c>
      <c r="AE680" s="630">
        <v>0.110761444</v>
      </c>
      <c r="AF680" s="631">
        <v>94.874974069999993</v>
      </c>
      <c r="AG680" s="630">
        <v>0.11582593400000001</v>
      </c>
      <c r="AH680" s="631">
        <v>99.213066620000006</v>
      </c>
      <c r="AI680" s="630">
        <v>0.114833491</v>
      </c>
      <c r="AJ680" s="632">
        <v>98.362968749999993</v>
      </c>
      <c r="AK680" s="633">
        <v>0.101657831</v>
      </c>
      <c r="AL680" s="634">
        <v>87.077088680000003</v>
      </c>
      <c r="AM680" s="633">
        <v>0.104871716</v>
      </c>
      <c r="AN680" s="634">
        <v>89.830007960000003</v>
      </c>
      <c r="AO680" s="633">
        <v>0.108819031</v>
      </c>
      <c r="AP680" s="635">
        <v>93.211160390000003</v>
      </c>
      <c r="AQ680" s="630">
        <v>0.10229885700000001</v>
      </c>
      <c r="AR680" s="631">
        <v>87.62617247</v>
      </c>
      <c r="AS680" s="630">
        <v>0.107550074</v>
      </c>
      <c r="AT680" s="631">
        <v>92.12420951</v>
      </c>
      <c r="AU680" s="630">
        <v>9.6154895000000004E-2</v>
      </c>
      <c r="AV680" s="632">
        <v>82.363436640000003</v>
      </c>
      <c r="AW680" s="633">
        <v>4.4546455999999998E-2</v>
      </c>
      <c r="AX680" s="635">
        <v>38.157175809999998</v>
      </c>
      <c r="AY680" s="604"/>
      <c r="AZ680" s="568" t="str">
        <f t="shared" si="3837"/>
        <v>Children's Welfare</v>
      </c>
      <c r="BA680" s="665">
        <f t="shared" si="3839"/>
        <v>0</v>
      </c>
      <c r="BB680" s="665">
        <f t="shared" si="3840"/>
        <v>0</v>
      </c>
      <c r="BC680" s="665">
        <f t="shared" si="3841"/>
        <v>3.7296858420000003</v>
      </c>
      <c r="BD680" s="648">
        <f t="shared" si="3842"/>
        <v>15.112364774</v>
      </c>
      <c r="BE680" s="648">
        <f t="shared" si="3843"/>
        <v>0</v>
      </c>
      <c r="BF680" s="666">
        <f t="shared" si="3844"/>
        <v>6.9079158019999998</v>
      </c>
      <c r="BG680" s="666">
        <f t="shared" si="3845"/>
        <v>3.3248935199999998</v>
      </c>
      <c r="BH680" s="666">
        <f t="shared" si="3846"/>
        <v>0</v>
      </c>
      <c r="BI680" s="666">
        <f t="shared" si="3847"/>
        <v>0.55242533999999999</v>
      </c>
      <c r="BJ680" s="666">
        <f t="shared" si="3848"/>
        <v>2.42075438</v>
      </c>
      <c r="BK680" s="650">
        <f t="shared" si="3849"/>
        <v>3.56075499</v>
      </c>
      <c r="BL680" s="650">
        <f t="shared" si="3850"/>
        <v>1.6593607939999999</v>
      </c>
      <c r="BM680" s="650">
        <f t="shared" si="3851"/>
        <v>0</v>
      </c>
      <c r="BN680" s="650">
        <f t="shared" si="3852"/>
        <v>0</v>
      </c>
      <c r="BO680" s="650">
        <f t="shared" si="3853"/>
        <v>1.8373358559999999</v>
      </c>
      <c r="BP680" s="667">
        <f t="shared" si="3854"/>
        <v>1.0165783100000001</v>
      </c>
      <c r="BQ680" s="667">
        <f t="shared" si="3855"/>
        <v>0.94384544400000003</v>
      </c>
      <c r="BR680" s="667">
        <f t="shared" si="3856"/>
        <v>0.65291418599999995</v>
      </c>
      <c r="BS680" s="650">
        <f t="shared" si="3857"/>
        <v>0.30689657100000001</v>
      </c>
      <c r="BT680" s="650">
        <f t="shared" si="3858"/>
        <v>1.505701036</v>
      </c>
      <c r="BU680" s="650">
        <f t="shared" si="3859"/>
        <v>0.19230979000000001</v>
      </c>
      <c r="BV680" s="667">
        <f t="shared" si="3860"/>
        <v>0.17818582399999999</v>
      </c>
      <c r="BW680" s="652">
        <f t="shared" si="3861"/>
        <v>43.901922459000005</v>
      </c>
      <c r="BX680" s="606">
        <f t="shared" ref="BX680:BX690" si="3886">BW680/SUM($BW$679:$BW$690)</f>
        <v>7.365379359416438E-2</v>
      </c>
      <c r="BY680" s="645">
        <f t="shared" ca="1" si="3862"/>
        <v>100.49873848487695</v>
      </c>
      <c r="BZ680" s="608"/>
      <c r="CB680" s="616" t="str">
        <f t="shared" si="3838"/>
        <v>Children's Welfare</v>
      </c>
      <c r="CC680" s="665">
        <f t="shared" ca="1" si="3863"/>
        <v>0</v>
      </c>
      <c r="CD680" s="665">
        <f t="shared" ca="1" si="3864"/>
        <v>0.40057019999999999</v>
      </c>
      <c r="CE680" s="665">
        <f t="shared" ca="1" si="3865"/>
        <v>99.079915194000009</v>
      </c>
      <c r="CF680" s="648">
        <f t="shared" ca="1" si="3866"/>
        <v>284.14097164700001</v>
      </c>
      <c r="CG680" s="648">
        <f t="shared" ca="1" si="3867"/>
        <v>0.63580104000000004</v>
      </c>
      <c r="CH680" s="666">
        <f t="shared" ca="1" si="3868"/>
        <v>176.08668393399998</v>
      </c>
      <c r="CI680" s="666">
        <f t="shared" ca="1" si="3869"/>
        <v>70.590047040000002</v>
      </c>
      <c r="CJ680" s="666">
        <f t="shared" ca="1" si="3870"/>
        <v>0</v>
      </c>
      <c r="CK680" s="666">
        <f t="shared" ca="1" si="3871"/>
        <v>10.938021732000001</v>
      </c>
      <c r="CL680" s="666">
        <f t="shared" ca="1" si="3872"/>
        <v>43.936691997000004</v>
      </c>
      <c r="CM680" s="650">
        <f t="shared" ca="1" si="3873"/>
        <v>114.775002511</v>
      </c>
      <c r="CN680" s="650">
        <f t="shared" ca="1" si="3874"/>
        <v>88.538750937000003</v>
      </c>
      <c r="CO680" s="650">
        <f t="shared" ca="1" si="3875"/>
        <v>21.266197248000001</v>
      </c>
      <c r="CP680" s="650">
        <f t="shared" ca="1" si="3876"/>
        <v>0</v>
      </c>
      <c r="CQ680" s="650">
        <f t="shared" ca="1" si="3877"/>
        <v>54.545908224999998</v>
      </c>
      <c r="CR680" s="667">
        <f t="shared" ca="1" si="3878"/>
        <v>42.696289020000002</v>
      </c>
      <c r="CS680" s="667">
        <f t="shared" ca="1" si="3879"/>
        <v>55.896624628000005</v>
      </c>
      <c r="CT680" s="667">
        <f t="shared" ca="1" si="3880"/>
        <v>64.638504413999996</v>
      </c>
      <c r="CU680" s="650">
        <f t="shared" ca="1" si="3881"/>
        <v>37.952875947000003</v>
      </c>
      <c r="CV680" s="650">
        <f t="shared" ca="1" si="3882"/>
        <v>30.974421311999997</v>
      </c>
      <c r="CW680" s="650">
        <f t="shared" ca="1" si="3883"/>
        <v>22.981019905</v>
      </c>
      <c r="CX680" s="667">
        <f t="shared" ca="1" si="3884"/>
        <v>3.5637164800000001</v>
      </c>
      <c r="CY680" s="652">
        <f t="shared" ca="1" si="3885"/>
        <v>1223.638013411</v>
      </c>
      <c r="CZ680" s="606">
        <f t="shared" ref="CZ680:CZ690" ca="1" si="3887">CY680/SUM($CY$679:$CY$690)</f>
        <v>7.3288276753093573E-2</v>
      </c>
      <c r="DA680" s="645"/>
    </row>
    <row r="681" spans="1:105" ht="15" x14ac:dyDescent="0.25">
      <c r="A681" s="615">
        <v>895</v>
      </c>
      <c r="B681" s="616"/>
      <c r="C681" s="616" t="s">
        <v>935</v>
      </c>
      <c r="D681" s="616" t="str">
        <f t="shared" si="3787"/>
        <v>CharitiesDisability</v>
      </c>
      <c r="E681" s="568" t="s">
        <v>938</v>
      </c>
      <c r="F681" s="620">
        <v>4.7646207000000003E-2</v>
      </c>
      <c r="G681" s="621">
        <v>4.9931682999999998E-2</v>
      </c>
      <c r="H681" s="622">
        <v>104.79676379999999</v>
      </c>
      <c r="I681" s="621">
        <v>4.6699300999999999E-2</v>
      </c>
      <c r="J681" s="622">
        <v>98.012631679999998</v>
      </c>
      <c r="K681" s="621">
        <v>4.9945585000000001E-2</v>
      </c>
      <c r="L681" s="623">
        <v>104.8259415</v>
      </c>
      <c r="M681" s="624">
        <v>4.8135256000000001E-2</v>
      </c>
      <c r="N681" s="625">
        <v>101.0264179</v>
      </c>
      <c r="O681" s="624">
        <v>4.6046411000000002E-2</v>
      </c>
      <c r="P681" s="626">
        <v>96.642344359999996</v>
      </c>
      <c r="Q681" s="627">
        <v>4.9997192000000003E-2</v>
      </c>
      <c r="R681" s="628">
        <v>104.9342541</v>
      </c>
      <c r="S681" s="627">
        <v>4.7307186000000001E-2</v>
      </c>
      <c r="T681" s="628">
        <v>99.288461569999996</v>
      </c>
      <c r="U681" s="627">
        <v>4.9757265000000002E-2</v>
      </c>
      <c r="V681" s="628">
        <v>104.4306964</v>
      </c>
      <c r="W681" s="627">
        <v>4.3202564999999998E-2</v>
      </c>
      <c r="X681" s="628">
        <v>90.673672569999994</v>
      </c>
      <c r="Y681" s="627">
        <v>4.4359255E-2</v>
      </c>
      <c r="Z681" s="629">
        <v>93.101335219999996</v>
      </c>
      <c r="AA681" s="630">
        <v>4.9088980999999997E-2</v>
      </c>
      <c r="AB681" s="631">
        <v>103.02809999999999</v>
      </c>
      <c r="AC681" s="630">
        <v>4.8700805E-2</v>
      </c>
      <c r="AD681" s="631">
        <v>102.21339450000001</v>
      </c>
      <c r="AE681" s="630">
        <v>4.5011165999999998E-2</v>
      </c>
      <c r="AF681" s="631">
        <v>94.469569750000005</v>
      </c>
      <c r="AG681" s="630">
        <v>5.2037317E-2</v>
      </c>
      <c r="AH681" s="631">
        <v>109.21607520000001</v>
      </c>
      <c r="AI681" s="630">
        <v>4.9159659000000001E-2</v>
      </c>
      <c r="AJ681" s="632">
        <v>103.1764376</v>
      </c>
      <c r="AK681" s="633">
        <v>4.3372393000000002E-2</v>
      </c>
      <c r="AL681" s="634">
        <v>91.03010759</v>
      </c>
      <c r="AM681" s="633">
        <v>4.7738812999999998E-2</v>
      </c>
      <c r="AN681" s="634">
        <v>100.19436330000001</v>
      </c>
      <c r="AO681" s="633">
        <v>4.7553391E-2</v>
      </c>
      <c r="AP681" s="635">
        <v>99.805197390000004</v>
      </c>
      <c r="AQ681" s="630">
        <v>5.0258019000000001E-2</v>
      </c>
      <c r="AR681" s="631">
        <v>105.4816797</v>
      </c>
      <c r="AS681" s="630">
        <v>5.3743027999999998E-2</v>
      </c>
      <c r="AT681" s="631">
        <v>112.7960274</v>
      </c>
      <c r="AU681" s="630">
        <v>5.5813920000000003E-2</v>
      </c>
      <c r="AV681" s="632">
        <v>117.14242160000001</v>
      </c>
      <c r="AW681" s="633">
        <v>1.9424633E-2</v>
      </c>
      <c r="AX681" s="635">
        <v>40.768478360000003</v>
      </c>
      <c r="AY681" s="604"/>
      <c r="AZ681" s="568" t="str">
        <f t="shared" si="3837"/>
        <v>Disability</v>
      </c>
      <c r="BA681" s="665">
        <f t="shared" si="3839"/>
        <v>0</v>
      </c>
      <c r="BB681" s="665">
        <f t="shared" si="3840"/>
        <v>0</v>
      </c>
      <c r="BC681" s="665">
        <f t="shared" si="3841"/>
        <v>1.148748455</v>
      </c>
      <c r="BD681" s="648">
        <f t="shared" si="3842"/>
        <v>5.1023371360000001</v>
      </c>
      <c r="BE681" s="648">
        <f t="shared" si="3843"/>
        <v>0</v>
      </c>
      <c r="BF681" s="666">
        <f t="shared" si="3844"/>
        <v>2.6498511760000003</v>
      </c>
      <c r="BG681" s="666">
        <f t="shared" si="3845"/>
        <v>1.2299868360000001</v>
      </c>
      <c r="BH681" s="666">
        <f t="shared" si="3846"/>
        <v>0</v>
      </c>
      <c r="BI681" s="666">
        <f t="shared" si="3847"/>
        <v>0.21601282499999999</v>
      </c>
      <c r="BJ681" s="666">
        <f t="shared" si="3848"/>
        <v>0.88718509999999995</v>
      </c>
      <c r="BK681" s="650">
        <f t="shared" si="3849"/>
        <v>1.4726694299999998</v>
      </c>
      <c r="BL681" s="650">
        <f t="shared" si="3850"/>
        <v>0.68181126999999997</v>
      </c>
      <c r="BM681" s="650">
        <f t="shared" si="3851"/>
        <v>0</v>
      </c>
      <c r="BN681" s="650">
        <f t="shared" si="3852"/>
        <v>0</v>
      </c>
      <c r="BO681" s="650">
        <f t="shared" si="3853"/>
        <v>0.78655454400000002</v>
      </c>
      <c r="BP681" s="667">
        <f t="shared" si="3854"/>
        <v>0.43372393000000004</v>
      </c>
      <c r="BQ681" s="667">
        <f t="shared" si="3855"/>
        <v>0.42964931699999998</v>
      </c>
      <c r="BR681" s="667">
        <f t="shared" si="3856"/>
        <v>0.285320346</v>
      </c>
      <c r="BS681" s="650">
        <f t="shared" si="3857"/>
        <v>0.15077405700000002</v>
      </c>
      <c r="BT681" s="650">
        <f t="shared" si="3858"/>
        <v>0.75240239200000003</v>
      </c>
      <c r="BU681" s="650">
        <f t="shared" si="3859"/>
        <v>0.11162784000000001</v>
      </c>
      <c r="BV681" s="667">
        <f t="shared" si="3860"/>
        <v>7.7698532000000001E-2</v>
      </c>
      <c r="BW681" s="652">
        <f t="shared" si="3861"/>
        <v>16.416353185999998</v>
      </c>
      <c r="BX681" s="606">
        <f t="shared" si="3886"/>
        <v>2.7541543089821405E-2</v>
      </c>
      <c r="BY681" s="645">
        <f t="shared" ca="1" si="3862"/>
        <v>96.276052345776236</v>
      </c>
      <c r="BZ681" s="608"/>
      <c r="CB681" s="616" t="str">
        <f t="shared" si="3838"/>
        <v>Disability</v>
      </c>
      <c r="CC681" s="665">
        <f t="shared" ca="1" si="3863"/>
        <v>0</v>
      </c>
      <c r="CD681" s="665">
        <f t="shared" ca="1" si="3864"/>
        <v>0.140097903</v>
      </c>
      <c r="CE681" s="665">
        <f t="shared" ca="1" si="3865"/>
        <v>30.516752435000001</v>
      </c>
      <c r="CF681" s="648">
        <f t="shared" ca="1" si="3866"/>
        <v>95.933565208000005</v>
      </c>
      <c r="CG681" s="648">
        <f t="shared" ca="1" si="3867"/>
        <v>0.23023205500000002</v>
      </c>
      <c r="CH681" s="666">
        <f t="shared" ca="1" si="3868"/>
        <v>67.546206392000002</v>
      </c>
      <c r="CI681" s="666">
        <f t="shared" ca="1" si="3869"/>
        <v>26.113566672000001</v>
      </c>
      <c r="CJ681" s="666">
        <f t="shared" ca="1" si="3870"/>
        <v>0</v>
      </c>
      <c r="CK681" s="666">
        <f t="shared" ca="1" si="3871"/>
        <v>4.2770539349999996</v>
      </c>
      <c r="CL681" s="666">
        <f t="shared" ca="1" si="3872"/>
        <v>16.102409564999999</v>
      </c>
      <c r="CM681" s="650">
        <f t="shared" ca="1" si="3873"/>
        <v>47.469044626999995</v>
      </c>
      <c r="CN681" s="650">
        <f t="shared" ca="1" si="3874"/>
        <v>36.379501335</v>
      </c>
      <c r="CO681" s="650">
        <f t="shared" ca="1" si="3875"/>
        <v>8.6421438720000001</v>
      </c>
      <c r="CP681" s="650">
        <f t="shared" ca="1" si="3876"/>
        <v>0</v>
      </c>
      <c r="CQ681" s="650">
        <f t="shared" ca="1" si="3877"/>
        <v>23.350838025000002</v>
      </c>
      <c r="CR681" s="667">
        <f t="shared" ca="1" si="3878"/>
        <v>18.21640506</v>
      </c>
      <c r="CS681" s="667">
        <f t="shared" ca="1" si="3879"/>
        <v>25.444787329</v>
      </c>
      <c r="CT681" s="667">
        <f t="shared" ca="1" si="3880"/>
        <v>28.246714254</v>
      </c>
      <c r="CU681" s="650">
        <f t="shared" ca="1" si="3881"/>
        <v>18.645725048999999</v>
      </c>
      <c r="CV681" s="650">
        <f t="shared" ca="1" si="3882"/>
        <v>15.477992063999999</v>
      </c>
      <c r="CW681" s="650">
        <f t="shared" ca="1" si="3883"/>
        <v>13.339526880000001</v>
      </c>
      <c r="CX681" s="667">
        <f t="shared" ca="1" si="3884"/>
        <v>1.55397064</v>
      </c>
      <c r="CY681" s="652">
        <f t="shared" ca="1" si="3885"/>
        <v>477.62653329999995</v>
      </c>
      <c r="CZ681" s="606">
        <f t="shared" ca="1" si="3887"/>
        <v>2.8606847101401423E-2</v>
      </c>
      <c r="DA681" s="645"/>
    </row>
    <row r="682" spans="1:105" ht="15" x14ac:dyDescent="0.25">
      <c r="A682" s="615">
        <v>896</v>
      </c>
      <c r="B682" s="616"/>
      <c r="C682" s="616" t="s">
        <v>935</v>
      </c>
      <c r="D682" s="616" t="str">
        <f t="shared" si="3787"/>
        <v>CharitiesElderly</v>
      </c>
      <c r="E682" s="568" t="s">
        <v>939</v>
      </c>
      <c r="F682" s="620">
        <v>6.1627967999999998E-2</v>
      </c>
      <c r="G682" s="621">
        <v>6.4843389000000001E-2</v>
      </c>
      <c r="H682" s="622">
        <v>105.21747019999999</v>
      </c>
      <c r="I682" s="621">
        <v>5.3471602999999999E-2</v>
      </c>
      <c r="J682" s="622">
        <v>86.765156640000001</v>
      </c>
      <c r="K682" s="621">
        <v>7.0026458999999999E-2</v>
      </c>
      <c r="L682" s="623">
        <v>113.6277257</v>
      </c>
      <c r="M682" s="624">
        <v>6.9659046000000002E-2</v>
      </c>
      <c r="N682" s="625">
        <v>113.0315477</v>
      </c>
      <c r="O682" s="624">
        <v>5.7679304000000001E-2</v>
      </c>
      <c r="P682" s="626">
        <v>93.592739469999998</v>
      </c>
      <c r="Q682" s="627">
        <v>7.1098256999999998E-2</v>
      </c>
      <c r="R682" s="628">
        <v>115.36686899999999</v>
      </c>
      <c r="S682" s="627">
        <v>6.7949809999999999E-2</v>
      </c>
      <c r="T682" s="628">
        <v>110.2580722</v>
      </c>
      <c r="U682" s="627">
        <v>5.5961847000000002E-2</v>
      </c>
      <c r="V682" s="628">
        <v>90.805925689999995</v>
      </c>
      <c r="W682" s="627">
        <v>4.7675820000000001E-2</v>
      </c>
      <c r="X682" s="628">
        <v>77.360688139999993</v>
      </c>
      <c r="Y682" s="627">
        <v>6.2582454999999995E-2</v>
      </c>
      <c r="Z682" s="629">
        <v>101.54878859999999</v>
      </c>
      <c r="AA682" s="630">
        <v>6.6637993000000006E-2</v>
      </c>
      <c r="AB682" s="631">
        <v>108.1294654</v>
      </c>
      <c r="AC682" s="630">
        <v>6.8950415000000001E-2</v>
      </c>
      <c r="AD682" s="631">
        <v>111.8816937</v>
      </c>
      <c r="AE682" s="630">
        <v>5.9862459999999999E-2</v>
      </c>
      <c r="AF682" s="631">
        <v>97.135215939999995</v>
      </c>
      <c r="AG682" s="630">
        <v>5.1678958999999997E-2</v>
      </c>
      <c r="AH682" s="631">
        <v>83.856340059999994</v>
      </c>
      <c r="AI682" s="630">
        <v>6.7125839000000007E-2</v>
      </c>
      <c r="AJ682" s="632">
        <v>108.921064</v>
      </c>
      <c r="AK682" s="633">
        <v>4.5481378000000003E-2</v>
      </c>
      <c r="AL682" s="634">
        <v>73.799898979999995</v>
      </c>
      <c r="AM682" s="633">
        <v>6.2642984999999998E-2</v>
      </c>
      <c r="AN682" s="634">
        <v>101.6470071</v>
      </c>
      <c r="AO682" s="633">
        <v>6.1923072000000003E-2</v>
      </c>
      <c r="AP682" s="635">
        <v>100.4788468</v>
      </c>
      <c r="AQ682" s="630">
        <v>5.7938577999999998E-2</v>
      </c>
      <c r="AR682" s="631">
        <v>94.013448830000002</v>
      </c>
      <c r="AS682" s="630">
        <v>6.5619789999999997E-2</v>
      </c>
      <c r="AT682" s="631">
        <v>106.47728979999999</v>
      </c>
      <c r="AU682" s="630">
        <v>5.6534183000000002E-2</v>
      </c>
      <c r="AV682" s="632">
        <v>91.734620550000002</v>
      </c>
      <c r="AW682" s="633">
        <v>2.1594111999999999E-2</v>
      </c>
      <c r="AX682" s="635">
        <v>35.039467170000002</v>
      </c>
      <c r="AY682" s="604"/>
      <c r="AZ682" s="568" t="str">
        <f t="shared" si="3837"/>
        <v>Elderly</v>
      </c>
      <c r="BA682" s="665">
        <f t="shared" si="3839"/>
        <v>0</v>
      </c>
      <c r="BB682" s="665">
        <f t="shared" si="3840"/>
        <v>0</v>
      </c>
      <c r="BC682" s="665">
        <f t="shared" si="3841"/>
        <v>1.6106085569999999</v>
      </c>
      <c r="BD682" s="648">
        <f t="shared" si="3842"/>
        <v>7.3838588760000006</v>
      </c>
      <c r="BE682" s="648">
        <f t="shared" si="3843"/>
        <v>0</v>
      </c>
      <c r="BF682" s="666">
        <f t="shared" si="3844"/>
        <v>3.7682076209999997</v>
      </c>
      <c r="BG682" s="666">
        <f t="shared" si="3845"/>
        <v>1.76669506</v>
      </c>
      <c r="BH682" s="666">
        <f t="shared" si="3846"/>
        <v>0</v>
      </c>
      <c r="BI682" s="666">
        <f t="shared" si="3847"/>
        <v>0.23837910000000001</v>
      </c>
      <c r="BJ682" s="666">
        <f t="shared" si="3848"/>
        <v>1.2516490999999998</v>
      </c>
      <c r="BK682" s="650">
        <f t="shared" si="3849"/>
        <v>1.9991397900000001</v>
      </c>
      <c r="BL682" s="650">
        <f t="shared" si="3850"/>
        <v>0.96530581000000004</v>
      </c>
      <c r="BM682" s="650">
        <f t="shared" si="3851"/>
        <v>0</v>
      </c>
      <c r="BN682" s="650">
        <f t="shared" si="3852"/>
        <v>0</v>
      </c>
      <c r="BO682" s="650">
        <f t="shared" si="3853"/>
        <v>1.0740134240000001</v>
      </c>
      <c r="BP682" s="667">
        <f t="shared" si="3854"/>
        <v>0.45481378000000006</v>
      </c>
      <c r="BQ682" s="667">
        <f t="shared" si="3855"/>
        <v>0.56378686499999997</v>
      </c>
      <c r="BR682" s="667">
        <f t="shared" si="3856"/>
        <v>0.37153843200000003</v>
      </c>
      <c r="BS682" s="650">
        <f t="shared" si="3857"/>
        <v>0.173815734</v>
      </c>
      <c r="BT682" s="650">
        <f t="shared" si="3858"/>
        <v>0.91867705999999993</v>
      </c>
      <c r="BU682" s="650">
        <f t="shared" si="3859"/>
        <v>0.113068366</v>
      </c>
      <c r="BV682" s="667">
        <f t="shared" si="3860"/>
        <v>8.6376447999999995E-2</v>
      </c>
      <c r="BW682" s="652">
        <f t="shared" si="3861"/>
        <v>22.739934023000004</v>
      </c>
      <c r="BX682" s="606">
        <f t="shared" si="3886"/>
        <v>3.8150548155132177E-2</v>
      </c>
      <c r="BY682" s="645">
        <f t="shared" ca="1" si="3862"/>
        <v>98.40507891681078</v>
      </c>
      <c r="BZ682" s="608"/>
      <c r="CB682" s="616" t="str">
        <f t="shared" si="3838"/>
        <v>Elderly</v>
      </c>
      <c r="CC682" s="665">
        <f t="shared" ca="1" si="3863"/>
        <v>0</v>
      </c>
      <c r="CD682" s="665">
        <f t="shared" ca="1" si="3864"/>
        <v>0.16041480899999999</v>
      </c>
      <c r="CE682" s="665">
        <f t="shared" ca="1" si="3865"/>
        <v>42.786166449</v>
      </c>
      <c r="CF682" s="648">
        <f t="shared" ca="1" si="3866"/>
        <v>138.83047867799999</v>
      </c>
      <c r="CG682" s="648">
        <f t="shared" ca="1" si="3867"/>
        <v>0.28839651999999999</v>
      </c>
      <c r="CH682" s="666">
        <f t="shared" ca="1" si="3868"/>
        <v>96.053745206999992</v>
      </c>
      <c r="CI682" s="666">
        <f t="shared" ca="1" si="3869"/>
        <v>37.50829512</v>
      </c>
      <c r="CJ682" s="666">
        <f t="shared" ca="1" si="3870"/>
        <v>0</v>
      </c>
      <c r="CK682" s="666">
        <f t="shared" ca="1" si="3871"/>
        <v>4.7199061799999997</v>
      </c>
      <c r="CL682" s="666">
        <f t="shared" ca="1" si="3872"/>
        <v>22.717431164999997</v>
      </c>
      <c r="CM682" s="650">
        <f t="shared" ca="1" si="3873"/>
        <v>64.438939231000006</v>
      </c>
      <c r="CN682" s="650">
        <f t="shared" ca="1" si="3874"/>
        <v>51.505960004999999</v>
      </c>
      <c r="CO682" s="650">
        <f t="shared" ca="1" si="3875"/>
        <v>11.493592319999999</v>
      </c>
      <c r="CP682" s="650">
        <f t="shared" ca="1" si="3876"/>
        <v>0</v>
      </c>
      <c r="CQ682" s="650">
        <f t="shared" ca="1" si="3877"/>
        <v>31.884773525000004</v>
      </c>
      <c r="CR682" s="667">
        <f t="shared" ca="1" si="3878"/>
        <v>19.102178760000001</v>
      </c>
      <c r="CS682" s="667">
        <f t="shared" ca="1" si="3879"/>
        <v>33.388711004999998</v>
      </c>
      <c r="CT682" s="667">
        <f t="shared" ca="1" si="3880"/>
        <v>36.782304768000003</v>
      </c>
      <c r="CU682" s="650">
        <f t="shared" ca="1" si="3881"/>
        <v>21.495212437999999</v>
      </c>
      <c r="CV682" s="650">
        <f t="shared" ca="1" si="3882"/>
        <v>18.898499519999998</v>
      </c>
      <c r="CW682" s="650">
        <f t="shared" ca="1" si="3883"/>
        <v>13.511669737</v>
      </c>
      <c r="CX682" s="667">
        <f t="shared" ca="1" si="3884"/>
        <v>1.7275289599999999</v>
      </c>
      <c r="CY682" s="652">
        <f t="shared" ca="1" si="3885"/>
        <v>647.29420439700004</v>
      </c>
      <c r="CZ682" s="606">
        <f t="shared" ca="1" si="3887"/>
        <v>3.8768881215352415E-2</v>
      </c>
      <c r="DA682" s="645"/>
    </row>
    <row r="683" spans="1:105" ht="15" x14ac:dyDescent="0.25">
      <c r="A683" s="615">
        <v>897</v>
      </c>
      <c r="B683" s="616"/>
      <c r="C683" s="616" t="s">
        <v>935</v>
      </c>
      <c r="D683" s="616" t="str">
        <f t="shared" si="3787"/>
        <v>CharitiesMedical</v>
      </c>
      <c r="E683" s="568" t="s">
        <v>940</v>
      </c>
      <c r="F683" s="620">
        <v>0.180305933</v>
      </c>
      <c r="G683" s="621">
        <v>0.27047435800000003</v>
      </c>
      <c r="H683" s="622">
        <v>150.00857400000001</v>
      </c>
      <c r="I683" s="621">
        <v>0.21686875799999999</v>
      </c>
      <c r="J683" s="622">
        <v>120.2782153</v>
      </c>
      <c r="K683" s="621">
        <v>0.261789936</v>
      </c>
      <c r="L683" s="623">
        <v>145.19208090000001</v>
      </c>
      <c r="M683" s="624">
        <v>0.232146454</v>
      </c>
      <c r="N683" s="625">
        <v>128.75142299999999</v>
      </c>
      <c r="O683" s="624">
        <v>0.19910433399999999</v>
      </c>
      <c r="P683" s="626">
        <v>110.4258365</v>
      </c>
      <c r="Q683" s="627">
        <v>0.22051942299999999</v>
      </c>
      <c r="R683" s="628">
        <v>122.3029216</v>
      </c>
      <c r="S683" s="627">
        <v>0.20630479900000001</v>
      </c>
      <c r="T683" s="628">
        <v>114.41930739999999</v>
      </c>
      <c r="U683" s="627">
        <v>0.15975299900000001</v>
      </c>
      <c r="V683" s="628">
        <v>88.601077590000003</v>
      </c>
      <c r="W683" s="627">
        <v>0.17405708</v>
      </c>
      <c r="X683" s="628">
        <v>96.534305380000006</v>
      </c>
      <c r="Y683" s="627">
        <v>0.19020501000000001</v>
      </c>
      <c r="Z683" s="629">
        <v>105.49015609999999</v>
      </c>
      <c r="AA683" s="630">
        <v>0.200879429</v>
      </c>
      <c r="AB683" s="631">
        <v>111.4103271</v>
      </c>
      <c r="AC683" s="630">
        <v>0.194773321</v>
      </c>
      <c r="AD683" s="631">
        <v>108.0238006</v>
      </c>
      <c r="AE683" s="630">
        <v>0.161584067</v>
      </c>
      <c r="AF683" s="631">
        <v>89.616611390000003</v>
      </c>
      <c r="AG683" s="630">
        <v>0.14037137199999999</v>
      </c>
      <c r="AH683" s="631">
        <v>77.851776509999993</v>
      </c>
      <c r="AI683" s="630">
        <v>0.18896038000000001</v>
      </c>
      <c r="AJ683" s="632">
        <v>104.79986820000001</v>
      </c>
      <c r="AK683" s="633">
        <v>0.15131704200000001</v>
      </c>
      <c r="AL683" s="634">
        <v>83.922386680000002</v>
      </c>
      <c r="AM683" s="633">
        <v>0.151552925</v>
      </c>
      <c r="AN683" s="634">
        <v>84.053210210000003</v>
      </c>
      <c r="AO683" s="633">
        <v>0.15775387599999999</v>
      </c>
      <c r="AP683" s="635">
        <v>87.492338149999995</v>
      </c>
      <c r="AQ683" s="630">
        <v>0.13400532800000001</v>
      </c>
      <c r="AR683" s="631">
        <v>74.321086460000004</v>
      </c>
      <c r="AS683" s="630">
        <v>0.15629469700000001</v>
      </c>
      <c r="AT683" s="631">
        <v>86.683058340000002</v>
      </c>
      <c r="AU683" s="630">
        <v>0.125888531</v>
      </c>
      <c r="AV683" s="632">
        <v>69.819406069999999</v>
      </c>
      <c r="AW683" s="633">
        <v>6.8838093000000003E-2</v>
      </c>
      <c r="AX683" s="635">
        <v>38.178496029999998</v>
      </c>
      <c r="AY683" s="604"/>
      <c r="AZ683" s="568" t="str">
        <f t="shared" si="3837"/>
        <v>Medical</v>
      </c>
      <c r="BA683" s="665">
        <f t="shared" si="3839"/>
        <v>0</v>
      </c>
      <c r="BB683" s="665">
        <f t="shared" si="3840"/>
        <v>0</v>
      </c>
      <c r="BC683" s="665">
        <f t="shared" si="3841"/>
        <v>6.0211685280000005</v>
      </c>
      <c r="BD683" s="648">
        <f t="shared" si="3842"/>
        <v>24.607524124000001</v>
      </c>
      <c r="BE683" s="648">
        <f t="shared" si="3843"/>
        <v>0</v>
      </c>
      <c r="BF683" s="666">
        <f t="shared" si="3844"/>
        <v>11.687529418999999</v>
      </c>
      <c r="BG683" s="666">
        <f t="shared" si="3845"/>
        <v>5.363924774</v>
      </c>
      <c r="BH683" s="666">
        <f t="shared" si="3846"/>
        <v>0</v>
      </c>
      <c r="BI683" s="666">
        <f t="shared" si="3847"/>
        <v>0.87028539999999999</v>
      </c>
      <c r="BJ683" s="666">
        <f t="shared" si="3848"/>
        <v>3.8041002000000002</v>
      </c>
      <c r="BK683" s="650">
        <f t="shared" si="3849"/>
        <v>6.0263828699999999</v>
      </c>
      <c r="BL683" s="650">
        <f t="shared" si="3850"/>
        <v>2.726826494</v>
      </c>
      <c r="BM683" s="650">
        <f t="shared" si="3851"/>
        <v>0</v>
      </c>
      <c r="BN683" s="650">
        <f t="shared" si="3852"/>
        <v>0</v>
      </c>
      <c r="BO683" s="650">
        <f t="shared" si="3853"/>
        <v>3.0233660800000002</v>
      </c>
      <c r="BP683" s="667">
        <f t="shared" si="3854"/>
        <v>1.5131704200000002</v>
      </c>
      <c r="BQ683" s="667">
        <f t="shared" si="3855"/>
        <v>1.3639763250000001</v>
      </c>
      <c r="BR683" s="667">
        <f t="shared" si="3856"/>
        <v>0.94652325599999987</v>
      </c>
      <c r="BS683" s="650">
        <f t="shared" si="3857"/>
        <v>0.40201598400000005</v>
      </c>
      <c r="BT683" s="650">
        <f t="shared" si="3858"/>
        <v>2.188125758</v>
      </c>
      <c r="BU683" s="650">
        <f t="shared" si="3859"/>
        <v>0.251777062</v>
      </c>
      <c r="BV683" s="667">
        <f t="shared" si="3860"/>
        <v>0.27535237200000001</v>
      </c>
      <c r="BW683" s="652">
        <f t="shared" si="3861"/>
        <v>71.072049065999991</v>
      </c>
      <c r="BX683" s="606">
        <f t="shared" si="3886"/>
        <v>0.1192368292552609</v>
      </c>
      <c r="BY683" s="645">
        <f t="shared" ca="1" si="3862"/>
        <v>102.02813520733849</v>
      </c>
      <c r="BZ683" s="608"/>
      <c r="CB683" s="616" t="str">
        <f t="shared" si="3838"/>
        <v>Medical</v>
      </c>
      <c r="CC683" s="665">
        <f t="shared" ca="1" si="3863"/>
        <v>0</v>
      </c>
      <c r="CD683" s="665">
        <f t="shared" ca="1" si="3864"/>
        <v>0.65060627400000004</v>
      </c>
      <c r="CE683" s="665">
        <f t="shared" ca="1" si="3865"/>
        <v>159.953650896</v>
      </c>
      <c r="CF683" s="648">
        <f t="shared" ca="1" si="3866"/>
        <v>462.66788282200002</v>
      </c>
      <c r="CG683" s="648">
        <f t="shared" ca="1" si="3867"/>
        <v>0.99552167000000003</v>
      </c>
      <c r="CH683" s="666">
        <f t="shared" ca="1" si="3868"/>
        <v>297.921740473</v>
      </c>
      <c r="CI683" s="666">
        <f t="shared" ca="1" si="3869"/>
        <v>113.88024904800001</v>
      </c>
      <c r="CJ683" s="666">
        <f t="shared" ca="1" si="3870"/>
        <v>0</v>
      </c>
      <c r="CK683" s="666">
        <f t="shared" ca="1" si="3871"/>
        <v>17.23165092</v>
      </c>
      <c r="CL683" s="666">
        <f t="shared" ca="1" si="3872"/>
        <v>69.04441863000001</v>
      </c>
      <c r="CM683" s="650">
        <f t="shared" ca="1" si="3873"/>
        <v>194.250407843</v>
      </c>
      <c r="CN683" s="650">
        <f t="shared" ca="1" si="3874"/>
        <v>145.49567078699999</v>
      </c>
      <c r="CO683" s="650">
        <f t="shared" ca="1" si="3875"/>
        <v>31.024140864</v>
      </c>
      <c r="CP683" s="650">
        <f t="shared" ca="1" si="3876"/>
        <v>0</v>
      </c>
      <c r="CQ683" s="650">
        <f t="shared" ca="1" si="3877"/>
        <v>89.756180499999999</v>
      </c>
      <c r="CR683" s="667">
        <f t="shared" ca="1" si="3878"/>
        <v>63.553157640000002</v>
      </c>
      <c r="CS683" s="667">
        <f t="shared" ca="1" si="3879"/>
        <v>80.777709025000007</v>
      </c>
      <c r="CT683" s="667">
        <f t="shared" ca="1" si="3880"/>
        <v>93.705802343999991</v>
      </c>
      <c r="CU683" s="650">
        <f t="shared" ca="1" si="3881"/>
        <v>49.715976688000005</v>
      </c>
      <c r="CV683" s="650">
        <f t="shared" ca="1" si="3882"/>
        <v>45.012872736000006</v>
      </c>
      <c r="CW683" s="650">
        <f t="shared" ca="1" si="3883"/>
        <v>30.087358908999999</v>
      </c>
      <c r="CX683" s="667">
        <f t="shared" ca="1" si="3884"/>
        <v>5.50704744</v>
      </c>
      <c r="CY683" s="652">
        <f t="shared" ca="1" si="3885"/>
        <v>1951.2320455089998</v>
      </c>
      <c r="CZ683" s="606">
        <f t="shared" ca="1" si="3887"/>
        <v>0.11686661626516198</v>
      </c>
      <c r="DA683" s="645"/>
    </row>
    <row r="684" spans="1:105" ht="15" x14ac:dyDescent="0.25">
      <c r="A684" s="615">
        <v>898</v>
      </c>
      <c r="B684" s="616"/>
      <c r="C684" s="616" t="s">
        <v>935</v>
      </c>
      <c r="D684" s="616" t="str">
        <f t="shared" si="3787"/>
        <v>CharitiesOverseas Development</v>
      </c>
      <c r="E684" s="568" t="s">
        <v>941</v>
      </c>
      <c r="F684" s="620">
        <v>2.9726592E-2</v>
      </c>
      <c r="G684" s="621">
        <v>7.7409558000000003E-2</v>
      </c>
      <c r="H684" s="622">
        <v>260.40509100000003</v>
      </c>
      <c r="I684" s="621">
        <v>8.1924196000000005E-2</v>
      </c>
      <c r="J684" s="622">
        <v>275.5922941</v>
      </c>
      <c r="K684" s="621">
        <v>5.2344232999999997E-2</v>
      </c>
      <c r="L684" s="623">
        <v>176.08555190000001</v>
      </c>
      <c r="M684" s="624">
        <v>3.8318014999999997E-2</v>
      </c>
      <c r="N684" s="625">
        <v>128.9014755</v>
      </c>
      <c r="O684" s="624">
        <v>5.4444186999999998E-2</v>
      </c>
      <c r="P684" s="626">
        <v>183.14977769999999</v>
      </c>
      <c r="Q684" s="627">
        <v>3.1604503999999999E-2</v>
      </c>
      <c r="R684" s="628">
        <v>106.3172804</v>
      </c>
      <c r="S684" s="627">
        <v>2.8719690999999999E-2</v>
      </c>
      <c r="T684" s="628">
        <v>96.612796130000007</v>
      </c>
      <c r="U684" s="627">
        <v>4.707886E-2</v>
      </c>
      <c r="V684" s="628">
        <v>158.37288359999999</v>
      </c>
      <c r="W684" s="627">
        <v>5.5776864000000002E-2</v>
      </c>
      <c r="X684" s="628">
        <v>187.63289270000001</v>
      </c>
      <c r="Y684" s="627">
        <v>2.9080212000000001E-2</v>
      </c>
      <c r="Z684" s="629">
        <v>97.825583190000003</v>
      </c>
      <c r="AA684" s="630">
        <v>2.7933427E-2</v>
      </c>
      <c r="AB684" s="631">
        <v>93.967808989999995</v>
      </c>
      <c r="AC684" s="630">
        <v>2.3893261999999998E-2</v>
      </c>
      <c r="AD684" s="631">
        <v>80.376729359999999</v>
      </c>
      <c r="AE684" s="630">
        <v>2.2137342000000001E-2</v>
      </c>
      <c r="AF684" s="631">
        <v>74.469829860000004</v>
      </c>
      <c r="AG684" s="630">
        <v>4.0490972E-2</v>
      </c>
      <c r="AH684" s="631">
        <v>136.2112841</v>
      </c>
      <c r="AI684" s="630">
        <v>2.3950684E-2</v>
      </c>
      <c r="AJ684" s="632">
        <v>80.569895970000005</v>
      </c>
      <c r="AK684" s="633">
        <v>3.7511178999999999E-2</v>
      </c>
      <c r="AL684" s="634">
        <v>126.1872841</v>
      </c>
      <c r="AM684" s="633">
        <v>1.5869603999999999E-2</v>
      </c>
      <c r="AN684" s="634">
        <v>53.385213090000001</v>
      </c>
      <c r="AO684" s="633">
        <v>1.8110070999999998E-2</v>
      </c>
      <c r="AP684" s="635">
        <v>60.922123800000001</v>
      </c>
      <c r="AQ684" s="630">
        <v>1.8337398000000001E-2</v>
      </c>
      <c r="AR684" s="631">
        <v>61.686848439999999</v>
      </c>
      <c r="AS684" s="630">
        <v>2.0685436000000001E-2</v>
      </c>
      <c r="AT684" s="631">
        <v>69.585628990000004</v>
      </c>
      <c r="AU684" s="630">
        <v>1.7597798000000001E-2</v>
      </c>
      <c r="AV684" s="632">
        <v>59.198842089999999</v>
      </c>
      <c r="AW684" s="633">
        <v>1.1744536E-2</v>
      </c>
      <c r="AX684" s="635">
        <v>39.508518690000002</v>
      </c>
      <c r="AY684" s="604"/>
      <c r="AZ684" s="568" t="str">
        <f t="shared" si="3837"/>
        <v>Overseas Development</v>
      </c>
      <c r="BA684" s="665">
        <f t="shared" si="3839"/>
        <v>0</v>
      </c>
      <c r="BB684" s="665">
        <f t="shared" si="3840"/>
        <v>0</v>
      </c>
      <c r="BC684" s="665">
        <f t="shared" si="3841"/>
        <v>1.2039173589999999</v>
      </c>
      <c r="BD684" s="648">
        <f t="shared" si="3842"/>
        <v>4.0617095899999995</v>
      </c>
      <c r="BE684" s="648">
        <f t="shared" si="3843"/>
        <v>0</v>
      </c>
      <c r="BF684" s="666">
        <f t="shared" si="3844"/>
        <v>1.6750387119999999</v>
      </c>
      <c r="BG684" s="666">
        <f t="shared" si="3845"/>
        <v>0.746711966</v>
      </c>
      <c r="BH684" s="666">
        <f t="shared" si="3846"/>
        <v>0</v>
      </c>
      <c r="BI684" s="666">
        <f t="shared" si="3847"/>
        <v>0.27888432000000002</v>
      </c>
      <c r="BJ684" s="666">
        <f t="shared" si="3848"/>
        <v>0.58160423999999999</v>
      </c>
      <c r="BK684" s="650">
        <f t="shared" si="3849"/>
        <v>0.83800280999999999</v>
      </c>
      <c r="BL684" s="650">
        <f t="shared" si="3850"/>
        <v>0.33450566799999998</v>
      </c>
      <c r="BM684" s="650">
        <f t="shared" si="3851"/>
        <v>0</v>
      </c>
      <c r="BN684" s="650">
        <f t="shared" si="3852"/>
        <v>0</v>
      </c>
      <c r="BO684" s="650">
        <f t="shared" si="3853"/>
        <v>0.383210944</v>
      </c>
      <c r="BP684" s="667">
        <f t="shared" si="3854"/>
        <v>0.37511179</v>
      </c>
      <c r="BQ684" s="667">
        <f t="shared" si="3855"/>
        <v>0.142826436</v>
      </c>
      <c r="BR684" s="667">
        <f t="shared" si="3856"/>
        <v>0.10866042599999999</v>
      </c>
      <c r="BS684" s="650">
        <f t="shared" si="3857"/>
        <v>5.5012194E-2</v>
      </c>
      <c r="BT684" s="650">
        <f t="shared" si="3858"/>
        <v>0.28959610400000002</v>
      </c>
      <c r="BU684" s="650">
        <f t="shared" si="3859"/>
        <v>3.5195596000000003E-2</v>
      </c>
      <c r="BV684" s="667">
        <f t="shared" si="3860"/>
        <v>4.6978143999999999E-2</v>
      </c>
      <c r="BW684" s="652">
        <f t="shared" si="3861"/>
        <v>11.156966299</v>
      </c>
      <c r="BX684" s="606">
        <f t="shared" si="3886"/>
        <v>1.8717925022327418E-2</v>
      </c>
      <c r="BY684" s="645">
        <f t="shared" ca="1" si="3862"/>
        <v>105.27462199813141</v>
      </c>
      <c r="BZ684" s="608"/>
      <c r="CB684" s="616" t="str">
        <f t="shared" si="3838"/>
        <v>Overseas Development</v>
      </c>
      <c r="CC684" s="665">
        <f t="shared" ca="1" si="3863"/>
        <v>0</v>
      </c>
      <c r="CD684" s="665">
        <f t="shared" ca="1" si="3864"/>
        <v>0.24577258800000001</v>
      </c>
      <c r="CE684" s="665">
        <f t="shared" ca="1" si="3865"/>
        <v>31.982326362999999</v>
      </c>
      <c r="CF684" s="648">
        <f t="shared" ca="1" si="3866"/>
        <v>76.367803894999994</v>
      </c>
      <c r="CG684" s="648">
        <f t="shared" ca="1" si="3867"/>
        <v>0.272220935</v>
      </c>
      <c r="CH684" s="666">
        <f t="shared" ca="1" si="3868"/>
        <v>42.697684903999999</v>
      </c>
      <c r="CI684" s="666">
        <f t="shared" ca="1" si="3869"/>
        <v>15.853269431999999</v>
      </c>
      <c r="CJ684" s="666">
        <f t="shared" ca="1" si="3870"/>
        <v>0</v>
      </c>
      <c r="CK684" s="666">
        <f t="shared" ca="1" si="3871"/>
        <v>5.5219095359999999</v>
      </c>
      <c r="CL684" s="666">
        <f t="shared" ca="1" si="3872"/>
        <v>10.556116956</v>
      </c>
      <c r="CM684" s="650">
        <f t="shared" ca="1" si="3873"/>
        <v>27.011623909000001</v>
      </c>
      <c r="CN684" s="650">
        <f t="shared" ca="1" si="3874"/>
        <v>17.848266713999998</v>
      </c>
      <c r="CO684" s="650">
        <f t="shared" ca="1" si="3875"/>
        <v>4.2503696639999999</v>
      </c>
      <c r="CP684" s="650">
        <f t="shared" ca="1" si="3876"/>
        <v>0</v>
      </c>
      <c r="CQ684" s="650">
        <f t="shared" ca="1" si="3877"/>
        <v>11.3765749</v>
      </c>
      <c r="CR684" s="667">
        <f t="shared" ca="1" si="3878"/>
        <v>15.754695179999999</v>
      </c>
      <c r="CS684" s="667">
        <f t="shared" ca="1" si="3879"/>
        <v>8.4584989319999995</v>
      </c>
      <c r="CT684" s="667">
        <f t="shared" ca="1" si="3880"/>
        <v>10.757382173999998</v>
      </c>
      <c r="CU684" s="650">
        <f t="shared" ca="1" si="3881"/>
        <v>6.8031746580000005</v>
      </c>
      <c r="CV684" s="650">
        <f t="shared" ca="1" si="3882"/>
        <v>5.9574055680000004</v>
      </c>
      <c r="CW684" s="650">
        <f t="shared" ca="1" si="3883"/>
        <v>4.2058737220000006</v>
      </c>
      <c r="CX684" s="667">
        <f t="shared" ca="1" si="3884"/>
        <v>0.93956287999999999</v>
      </c>
      <c r="CY684" s="652">
        <f t="shared" ca="1" si="3885"/>
        <v>296.86053291000002</v>
      </c>
      <c r="CZ684" s="606">
        <f t="shared" ca="1" si="3887"/>
        <v>1.7780092359447899E-2</v>
      </c>
      <c r="DA684" s="645"/>
    </row>
    <row r="685" spans="1:105" ht="15" x14ac:dyDescent="0.25">
      <c r="A685" s="615">
        <v>899</v>
      </c>
      <c r="B685" s="616"/>
      <c r="C685" s="616" t="s">
        <v>935</v>
      </c>
      <c r="D685" s="616" t="str">
        <f t="shared" si="3787"/>
        <v>CharitiesCancer</v>
      </c>
      <c r="E685" s="568" t="s">
        <v>942</v>
      </c>
      <c r="F685" s="620">
        <v>0.27833997399999999</v>
      </c>
      <c r="G685" s="621">
        <v>0.326362924</v>
      </c>
      <c r="H685" s="622">
        <v>117.2533427</v>
      </c>
      <c r="I685" s="621">
        <v>0.25535577500000001</v>
      </c>
      <c r="J685" s="622">
        <v>91.742401040000004</v>
      </c>
      <c r="K685" s="621">
        <v>0.34849243099999999</v>
      </c>
      <c r="L685" s="623">
        <v>125.20387409999999</v>
      </c>
      <c r="M685" s="624">
        <v>0.33041410799999998</v>
      </c>
      <c r="N685" s="625">
        <v>118.7088231</v>
      </c>
      <c r="O685" s="624">
        <v>0.26230271999999999</v>
      </c>
      <c r="P685" s="626">
        <v>94.2382499</v>
      </c>
      <c r="Q685" s="627">
        <v>0.32438829600000002</v>
      </c>
      <c r="R685" s="628">
        <v>116.5439126</v>
      </c>
      <c r="S685" s="627">
        <v>0.30899145500000003</v>
      </c>
      <c r="T685" s="628">
        <v>111.0122453</v>
      </c>
      <c r="U685" s="627">
        <v>0.21943797100000001</v>
      </c>
      <c r="V685" s="628">
        <v>78.838108649999995</v>
      </c>
      <c r="W685" s="627">
        <v>0.217329519</v>
      </c>
      <c r="X685" s="628">
        <v>78.080599149999998</v>
      </c>
      <c r="Y685" s="627">
        <v>0.29049821799999997</v>
      </c>
      <c r="Z685" s="629">
        <v>104.3681271</v>
      </c>
      <c r="AA685" s="630">
        <v>0.31376020700000001</v>
      </c>
      <c r="AB685" s="631">
        <v>112.7255287</v>
      </c>
      <c r="AC685" s="630">
        <v>0.30383723699999998</v>
      </c>
      <c r="AD685" s="631">
        <v>109.16047469999999</v>
      </c>
      <c r="AE685" s="630">
        <v>0.260320037</v>
      </c>
      <c r="AF685" s="631">
        <v>93.5259255</v>
      </c>
      <c r="AG685" s="630">
        <v>0.19999367100000001</v>
      </c>
      <c r="AH685" s="631">
        <v>71.852299169999995</v>
      </c>
      <c r="AI685" s="630">
        <v>0.30863827700000002</v>
      </c>
      <c r="AJ685" s="632">
        <v>110.885358</v>
      </c>
      <c r="AK685" s="633">
        <v>0.211704788</v>
      </c>
      <c r="AL685" s="634">
        <v>76.059785590000004</v>
      </c>
      <c r="AM685" s="633">
        <v>0.27302110600000001</v>
      </c>
      <c r="AN685" s="634">
        <v>98.089075039999997</v>
      </c>
      <c r="AO685" s="633">
        <v>0.28056252999999998</v>
      </c>
      <c r="AP685" s="635">
        <v>100.79850399999999</v>
      </c>
      <c r="AQ685" s="630">
        <v>0.24356167500000001</v>
      </c>
      <c r="AR685" s="631">
        <v>87.505100760000005</v>
      </c>
      <c r="AS685" s="630">
        <v>0.28938661399999999</v>
      </c>
      <c r="AT685" s="631">
        <v>103.96875799999999</v>
      </c>
      <c r="AU685" s="630">
        <v>0.23448577400000001</v>
      </c>
      <c r="AV685" s="632">
        <v>84.24437571</v>
      </c>
      <c r="AW685" s="633">
        <v>0.10187505199999999</v>
      </c>
      <c r="AX685" s="635">
        <v>36.600941779999999</v>
      </c>
      <c r="AY685" s="604"/>
      <c r="AZ685" s="568" t="str">
        <f t="shared" si="3837"/>
        <v>Cancer</v>
      </c>
      <c r="BA685" s="665">
        <f t="shared" si="3839"/>
        <v>0</v>
      </c>
      <c r="BB685" s="665">
        <f t="shared" si="3840"/>
        <v>0</v>
      </c>
      <c r="BC685" s="665">
        <f t="shared" si="3841"/>
        <v>8.0153259129999999</v>
      </c>
      <c r="BD685" s="648">
        <f t="shared" si="3842"/>
        <v>35.023895447999998</v>
      </c>
      <c r="BE685" s="648">
        <f t="shared" si="3843"/>
        <v>0</v>
      </c>
      <c r="BF685" s="666">
        <f t="shared" si="3844"/>
        <v>17.192579688000002</v>
      </c>
      <c r="BG685" s="666">
        <f t="shared" si="3845"/>
        <v>8.03377783</v>
      </c>
      <c r="BH685" s="666">
        <f t="shared" si="3846"/>
        <v>0</v>
      </c>
      <c r="BI685" s="666">
        <f t="shared" si="3847"/>
        <v>1.0866475950000001</v>
      </c>
      <c r="BJ685" s="666">
        <f t="shared" si="3848"/>
        <v>5.8099643599999995</v>
      </c>
      <c r="BK685" s="650">
        <f t="shared" si="3849"/>
        <v>9.4128062100000012</v>
      </c>
      <c r="BL685" s="650">
        <f t="shared" si="3850"/>
        <v>4.2537213180000002</v>
      </c>
      <c r="BM685" s="650">
        <f t="shared" si="3851"/>
        <v>0</v>
      </c>
      <c r="BN685" s="650">
        <f t="shared" si="3852"/>
        <v>0</v>
      </c>
      <c r="BO685" s="650">
        <f t="shared" si="3853"/>
        <v>4.9382124320000003</v>
      </c>
      <c r="BP685" s="667">
        <f t="shared" si="3854"/>
        <v>2.1170478799999999</v>
      </c>
      <c r="BQ685" s="667">
        <f t="shared" si="3855"/>
        <v>2.457189954</v>
      </c>
      <c r="BR685" s="667">
        <f t="shared" si="3856"/>
        <v>1.6833751799999999</v>
      </c>
      <c r="BS685" s="650">
        <f t="shared" si="3857"/>
        <v>0.73068502499999999</v>
      </c>
      <c r="BT685" s="650">
        <f t="shared" si="3858"/>
        <v>4.0514125959999996</v>
      </c>
      <c r="BU685" s="650">
        <f t="shared" si="3859"/>
        <v>0.46897154800000002</v>
      </c>
      <c r="BV685" s="667">
        <f t="shared" si="3860"/>
        <v>0.40750020799999997</v>
      </c>
      <c r="BW685" s="652">
        <f t="shared" si="3861"/>
        <v>105.68311318500001</v>
      </c>
      <c r="BX685" s="606">
        <f t="shared" si="3886"/>
        <v>0.17730344752410657</v>
      </c>
      <c r="BY685" s="645">
        <f t="shared" ca="1" si="3862"/>
        <v>99.497682797293919</v>
      </c>
      <c r="BZ685" s="608"/>
      <c r="CB685" s="616" t="str">
        <f t="shared" si="3838"/>
        <v>Cancer</v>
      </c>
      <c r="CC685" s="665">
        <f t="shared" ca="1" si="3863"/>
        <v>0</v>
      </c>
      <c r="CD685" s="665">
        <f t="shared" ca="1" si="3864"/>
        <v>0.76606732500000008</v>
      </c>
      <c r="CE685" s="665">
        <f t="shared" ca="1" si="3865"/>
        <v>212.92887534100001</v>
      </c>
      <c r="CF685" s="648">
        <f t="shared" ca="1" si="3866"/>
        <v>658.51531724400002</v>
      </c>
      <c r="CG685" s="648">
        <f t="shared" ca="1" si="3867"/>
        <v>1.3115136000000001</v>
      </c>
      <c r="CH685" s="666">
        <f t="shared" ca="1" si="3868"/>
        <v>438.248587896</v>
      </c>
      <c r="CI685" s="666">
        <f t="shared" ca="1" si="3869"/>
        <v>170.56328316000003</v>
      </c>
      <c r="CJ685" s="666">
        <f t="shared" ca="1" si="3870"/>
        <v>0</v>
      </c>
      <c r="CK685" s="666">
        <f t="shared" ca="1" si="3871"/>
        <v>21.515622381</v>
      </c>
      <c r="CL685" s="666">
        <f t="shared" ca="1" si="3872"/>
        <v>105.45085313399998</v>
      </c>
      <c r="CM685" s="650">
        <f t="shared" ca="1" si="3873"/>
        <v>303.40612016900002</v>
      </c>
      <c r="CN685" s="650">
        <f t="shared" ca="1" si="3874"/>
        <v>226.96641603899999</v>
      </c>
      <c r="CO685" s="650">
        <f t="shared" ca="1" si="3875"/>
        <v>49.981447103999997</v>
      </c>
      <c r="CP685" s="650">
        <f t="shared" ca="1" si="3876"/>
        <v>0</v>
      </c>
      <c r="CQ685" s="650">
        <f t="shared" ca="1" si="3877"/>
        <v>146.60318157500001</v>
      </c>
      <c r="CR685" s="667">
        <f t="shared" ca="1" si="3878"/>
        <v>88.916010960000008</v>
      </c>
      <c r="CS685" s="667">
        <f t="shared" ca="1" si="3879"/>
        <v>145.520249498</v>
      </c>
      <c r="CT685" s="667">
        <f t="shared" ca="1" si="3880"/>
        <v>166.65414281999998</v>
      </c>
      <c r="CU685" s="650">
        <f t="shared" ca="1" si="3881"/>
        <v>90.361381425000005</v>
      </c>
      <c r="CV685" s="650">
        <f t="shared" ca="1" si="3882"/>
        <v>83.343344832</v>
      </c>
      <c r="CW685" s="650">
        <f t="shared" ca="1" si="3883"/>
        <v>56.042099986000004</v>
      </c>
      <c r="CX685" s="667">
        <f t="shared" ca="1" si="3884"/>
        <v>8.1500041599999999</v>
      </c>
      <c r="CY685" s="652">
        <f t="shared" ca="1" si="3885"/>
        <v>2975.2445186490004</v>
      </c>
      <c r="CZ685" s="606">
        <f t="shared" ca="1" si="3887"/>
        <v>0.17819856959415417</v>
      </c>
      <c r="DA685" s="645"/>
    </row>
    <row r="686" spans="1:105" ht="15" x14ac:dyDescent="0.25">
      <c r="A686" s="615">
        <v>900</v>
      </c>
      <c r="B686" s="616"/>
      <c r="C686" s="616" t="s">
        <v>935</v>
      </c>
      <c r="D686" s="616" t="str">
        <f t="shared" si="3787"/>
        <v>CharitiesVisual Impairment</v>
      </c>
      <c r="E686" s="568" t="s">
        <v>943</v>
      </c>
      <c r="F686" s="620">
        <v>2.9578575999999999E-2</v>
      </c>
      <c r="G686" s="621">
        <v>2.9509636999999998E-2</v>
      </c>
      <c r="H686" s="622">
        <v>99.766930930000001</v>
      </c>
      <c r="I686" s="621">
        <v>3.5860575999999998E-2</v>
      </c>
      <c r="J686" s="622">
        <v>121.238344</v>
      </c>
      <c r="K686" s="621">
        <v>2.9976085E-2</v>
      </c>
      <c r="L686" s="623">
        <v>101.3439099</v>
      </c>
      <c r="M686" s="624">
        <v>3.2905839999999999E-2</v>
      </c>
      <c r="N686" s="625">
        <v>111.2488979</v>
      </c>
      <c r="O686" s="624">
        <v>3.1735157E-2</v>
      </c>
      <c r="P686" s="626">
        <v>107.29102399999999</v>
      </c>
      <c r="Q686" s="627">
        <v>3.6002020000000003E-2</v>
      </c>
      <c r="R686" s="628">
        <v>121.7165432</v>
      </c>
      <c r="S686" s="627">
        <v>3.2166892000000002E-2</v>
      </c>
      <c r="T686" s="628">
        <v>108.75064450000001</v>
      </c>
      <c r="U686" s="627">
        <v>2.7558582000000002E-2</v>
      </c>
      <c r="V686" s="628">
        <v>93.170752989999997</v>
      </c>
      <c r="W686" s="627">
        <v>3.1094474E-2</v>
      </c>
      <c r="X686" s="628">
        <v>105.12498530000001</v>
      </c>
      <c r="Y686" s="627">
        <v>3.1451750000000001E-2</v>
      </c>
      <c r="Z686" s="629">
        <v>106.3328758</v>
      </c>
      <c r="AA686" s="630">
        <v>3.3065082000000003E-2</v>
      </c>
      <c r="AB686" s="631">
        <v>111.78726880000001</v>
      </c>
      <c r="AC686" s="630">
        <v>3.4371644E-2</v>
      </c>
      <c r="AD686" s="631">
        <v>116.20452469999999</v>
      </c>
      <c r="AE686" s="630">
        <v>2.7885488999999999E-2</v>
      </c>
      <c r="AF686" s="631">
        <v>94.275968140000003</v>
      </c>
      <c r="AG686" s="630">
        <v>2.2963142999999998E-2</v>
      </c>
      <c r="AH686" s="631">
        <v>77.634376680000003</v>
      </c>
      <c r="AI686" s="630">
        <v>3.4979067000000003E-2</v>
      </c>
      <c r="AJ686" s="632">
        <v>118.2581187</v>
      </c>
      <c r="AK686" s="633">
        <v>2.3576047999999999E-2</v>
      </c>
      <c r="AL686" s="634">
        <v>79.706501880000005</v>
      </c>
      <c r="AM686" s="633">
        <v>2.5035900999999999E-2</v>
      </c>
      <c r="AN686" s="634">
        <v>84.642009759999993</v>
      </c>
      <c r="AO686" s="633">
        <v>3.0068357E-2</v>
      </c>
      <c r="AP686" s="635">
        <v>101.6558634</v>
      </c>
      <c r="AQ686" s="630">
        <v>2.3676248E-2</v>
      </c>
      <c r="AR686" s="631">
        <v>80.045261179999997</v>
      </c>
      <c r="AS686" s="630">
        <v>2.7296829000000002E-2</v>
      </c>
      <c r="AT686" s="631">
        <v>92.285812550000003</v>
      </c>
      <c r="AU686" s="630">
        <v>2.1099512000000001E-2</v>
      </c>
      <c r="AV686" s="632">
        <v>71.333763970000007</v>
      </c>
      <c r="AW686" s="633">
        <v>1.0414758E-2</v>
      </c>
      <c r="AX686" s="635">
        <v>35.210479380000002</v>
      </c>
      <c r="AY686" s="604"/>
      <c r="AZ686" s="568" t="str">
        <f t="shared" si="3837"/>
        <v>Visual Impairment</v>
      </c>
      <c r="BA686" s="665">
        <f t="shared" si="3839"/>
        <v>0</v>
      </c>
      <c r="BB686" s="665">
        <f t="shared" si="3840"/>
        <v>0</v>
      </c>
      <c r="BC686" s="665">
        <f t="shared" si="3841"/>
        <v>0.68944995499999995</v>
      </c>
      <c r="BD686" s="648">
        <f t="shared" si="3842"/>
        <v>3.4880190399999997</v>
      </c>
      <c r="BE686" s="648">
        <f t="shared" si="3843"/>
        <v>0</v>
      </c>
      <c r="BF686" s="666">
        <f t="shared" si="3844"/>
        <v>1.9081070600000001</v>
      </c>
      <c r="BG686" s="666">
        <f t="shared" si="3845"/>
        <v>0.83633919200000006</v>
      </c>
      <c r="BH686" s="666">
        <f t="shared" si="3846"/>
        <v>0</v>
      </c>
      <c r="BI686" s="666">
        <f t="shared" si="3847"/>
        <v>0.15547237</v>
      </c>
      <c r="BJ686" s="666">
        <f t="shared" si="3848"/>
        <v>0.62903500000000001</v>
      </c>
      <c r="BK686" s="650">
        <f t="shared" si="3849"/>
        <v>0.99195246000000004</v>
      </c>
      <c r="BL686" s="650">
        <f t="shared" si="3850"/>
        <v>0.48120301599999998</v>
      </c>
      <c r="BM686" s="650">
        <f t="shared" si="3851"/>
        <v>0</v>
      </c>
      <c r="BN686" s="650">
        <f t="shared" si="3852"/>
        <v>0</v>
      </c>
      <c r="BO686" s="650">
        <f t="shared" si="3853"/>
        <v>0.55966507200000004</v>
      </c>
      <c r="BP686" s="667">
        <f t="shared" si="3854"/>
        <v>0.23576047999999999</v>
      </c>
      <c r="BQ686" s="667">
        <f t="shared" si="3855"/>
        <v>0.22532310899999999</v>
      </c>
      <c r="BR686" s="667">
        <f t="shared" si="3856"/>
        <v>0.180410142</v>
      </c>
      <c r="BS686" s="650">
        <f t="shared" si="3857"/>
        <v>7.1028744000000005E-2</v>
      </c>
      <c r="BT686" s="650">
        <f t="shared" si="3858"/>
        <v>0.38215560600000004</v>
      </c>
      <c r="BU686" s="650">
        <f t="shared" si="3859"/>
        <v>4.2199024000000002E-2</v>
      </c>
      <c r="BV686" s="667">
        <f t="shared" si="3860"/>
        <v>4.1659031999999999E-2</v>
      </c>
      <c r="BW686" s="652">
        <f t="shared" si="3861"/>
        <v>10.917779301999998</v>
      </c>
      <c r="BX686" s="606">
        <f t="shared" si="3886"/>
        <v>1.8316643512983521E-2</v>
      </c>
      <c r="BY686" s="645">
        <f t="shared" ca="1" si="3862"/>
        <v>99.195295527929034</v>
      </c>
      <c r="BZ686" s="608"/>
      <c r="CB686" s="616" t="str">
        <f t="shared" si="3838"/>
        <v>Visual Impairment</v>
      </c>
      <c r="CC686" s="665">
        <f t="shared" ca="1" si="3863"/>
        <v>0</v>
      </c>
      <c r="CD686" s="665">
        <f t="shared" ca="1" si="3864"/>
        <v>0.10758172799999999</v>
      </c>
      <c r="CE686" s="665">
        <f t="shared" ca="1" si="3865"/>
        <v>18.315387935</v>
      </c>
      <c r="CF686" s="648">
        <f t="shared" ca="1" si="3866"/>
        <v>65.581339119999996</v>
      </c>
      <c r="CG686" s="648">
        <f t="shared" ca="1" si="3867"/>
        <v>0.15867578500000001</v>
      </c>
      <c r="CH686" s="666">
        <f t="shared" ca="1" si="3868"/>
        <v>48.638729020000007</v>
      </c>
      <c r="CI686" s="666">
        <f t="shared" ca="1" si="3869"/>
        <v>17.756124384000003</v>
      </c>
      <c r="CJ686" s="666">
        <f t="shared" ca="1" si="3870"/>
        <v>0</v>
      </c>
      <c r="CK686" s="666">
        <f t="shared" ca="1" si="3871"/>
        <v>3.078352926</v>
      </c>
      <c r="CL686" s="666">
        <f t="shared" ca="1" si="3872"/>
        <v>11.41698525</v>
      </c>
      <c r="CM686" s="650">
        <f t="shared" ca="1" si="3873"/>
        <v>31.973934294000003</v>
      </c>
      <c r="CN686" s="650">
        <f t="shared" ca="1" si="3874"/>
        <v>25.675618067999999</v>
      </c>
      <c r="CO686" s="650">
        <f t="shared" ca="1" si="3875"/>
        <v>5.3540138879999999</v>
      </c>
      <c r="CP686" s="650">
        <f t="shared" ca="1" si="3876"/>
        <v>0</v>
      </c>
      <c r="CQ686" s="650">
        <f t="shared" ca="1" si="3877"/>
        <v>16.615056825</v>
      </c>
      <c r="CR686" s="667">
        <f t="shared" ca="1" si="3878"/>
        <v>9.9019401599999988</v>
      </c>
      <c r="CS686" s="667">
        <f t="shared" ca="1" si="3879"/>
        <v>13.344135232999999</v>
      </c>
      <c r="CT686" s="667">
        <f t="shared" ca="1" si="3880"/>
        <v>17.860604058</v>
      </c>
      <c r="CU686" s="650">
        <f t="shared" ca="1" si="3881"/>
        <v>8.7838880079999999</v>
      </c>
      <c r="CV686" s="650">
        <f t="shared" ca="1" si="3882"/>
        <v>7.8614867520000002</v>
      </c>
      <c r="CW686" s="650">
        <f t="shared" ca="1" si="3883"/>
        <v>5.0427833680000003</v>
      </c>
      <c r="CX686" s="667">
        <f t="shared" ca="1" si="3884"/>
        <v>0.83318063999999992</v>
      </c>
      <c r="CY686" s="652">
        <f t="shared" ca="1" si="3885"/>
        <v>308.29981744200012</v>
      </c>
      <c r="CZ686" s="606">
        <f t="shared" ca="1" si="3887"/>
        <v>1.846523407738259E-2</v>
      </c>
      <c r="DA686" s="645"/>
    </row>
    <row r="687" spans="1:105" ht="15" x14ac:dyDescent="0.25">
      <c r="A687" s="615">
        <v>901</v>
      </c>
      <c r="B687" s="616"/>
      <c r="C687" s="616" t="s">
        <v>935</v>
      </c>
      <c r="D687" s="616" t="str">
        <f t="shared" si="3787"/>
        <v>CharitiesMental Health</v>
      </c>
      <c r="E687" s="568" t="s">
        <v>944</v>
      </c>
      <c r="F687" s="620">
        <v>9.1832451999999995E-2</v>
      </c>
      <c r="G687" s="621">
        <v>0.10343569599999999</v>
      </c>
      <c r="H687" s="622">
        <v>112.6352335</v>
      </c>
      <c r="I687" s="621">
        <v>0.106125794</v>
      </c>
      <c r="J687" s="622">
        <v>115.56458809999999</v>
      </c>
      <c r="K687" s="621">
        <v>9.3205442999999999E-2</v>
      </c>
      <c r="L687" s="623">
        <v>101.49510479999999</v>
      </c>
      <c r="M687" s="624">
        <v>9.4556412000000006E-2</v>
      </c>
      <c r="N687" s="625">
        <v>102.9662282</v>
      </c>
      <c r="O687" s="624">
        <v>9.2839381999999998E-2</v>
      </c>
      <c r="P687" s="626">
        <v>101.096486</v>
      </c>
      <c r="Q687" s="627">
        <v>9.0747035000000004E-2</v>
      </c>
      <c r="R687" s="628">
        <v>98.818046870000003</v>
      </c>
      <c r="S687" s="627">
        <v>9.5986841000000003E-2</v>
      </c>
      <c r="T687" s="628">
        <v>104.5238794</v>
      </c>
      <c r="U687" s="627">
        <v>7.3252868999999998E-2</v>
      </c>
      <c r="V687" s="628">
        <v>79.767955810000004</v>
      </c>
      <c r="W687" s="627">
        <v>9.0851157000000002E-2</v>
      </c>
      <c r="X687" s="628">
        <v>98.931428980000007</v>
      </c>
      <c r="Y687" s="627">
        <v>9.9533997999999999E-2</v>
      </c>
      <c r="Z687" s="629">
        <v>108.38651950000001</v>
      </c>
      <c r="AA687" s="630">
        <v>9.0164780999999999E-2</v>
      </c>
      <c r="AB687" s="631">
        <v>98.184006960000005</v>
      </c>
      <c r="AC687" s="630">
        <v>9.3669991999999994E-2</v>
      </c>
      <c r="AD687" s="631">
        <v>102.00097030000001</v>
      </c>
      <c r="AE687" s="630">
        <v>9.9140339999999993E-2</v>
      </c>
      <c r="AF687" s="631">
        <v>107.9578494</v>
      </c>
      <c r="AG687" s="630">
        <v>7.5163389999999997E-2</v>
      </c>
      <c r="AH687" s="631">
        <v>81.848397439999999</v>
      </c>
      <c r="AI687" s="630">
        <v>9.8059877000000004E-2</v>
      </c>
      <c r="AJ687" s="632">
        <v>106.7812905</v>
      </c>
      <c r="AK687" s="633">
        <v>8.9670868000000001E-2</v>
      </c>
      <c r="AL687" s="634">
        <v>97.646165890000006</v>
      </c>
      <c r="AM687" s="633">
        <v>8.8774602999999994E-2</v>
      </c>
      <c r="AN687" s="634">
        <v>96.670187690000006</v>
      </c>
      <c r="AO687" s="633">
        <v>0.100996749</v>
      </c>
      <c r="AP687" s="635">
        <v>109.9793675</v>
      </c>
      <c r="AQ687" s="630">
        <v>8.7538059000000001E-2</v>
      </c>
      <c r="AR687" s="631">
        <v>95.323665390000002</v>
      </c>
      <c r="AS687" s="630">
        <v>9.3218454000000006E-2</v>
      </c>
      <c r="AT687" s="631">
        <v>101.5092724</v>
      </c>
      <c r="AU687" s="630">
        <v>9.1894650999999994E-2</v>
      </c>
      <c r="AV687" s="632">
        <v>100.06773149999999</v>
      </c>
      <c r="AW687" s="633">
        <v>3.6219568000000001E-2</v>
      </c>
      <c r="AX687" s="635">
        <v>39.440924930000001</v>
      </c>
      <c r="AY687" s="672"/>
      <c r="AZ687" s="568" t="str">
        <f t="shared" si="3837"/>
        <v>Mental Health</v>
      </c>
      <c r="BA687" s="665">
        <f t="shared" si="3839"/>
        <v>0</v>
      </c>
      <c r="BB687" s="665">
        <f t="shared" si="3840"/>
        <v>0</v>
      </c>
      <c r="BC687" s="665">
        <f t="shared" si="3841"/>
        <v>2.143725189</v>
      </c>
      <c r="BD687" s="648">
        <f t="shared" si="3842"/>
        <v>10.022979672</v>
      </c>
      <c r="BE687" s="648">
        <f t="shared" si="3843"/>
        <v>0</v>
      </c>
      <c r="BF687" s="666">
        <f t="shared" si="3844"/>
        <v>4.809592855</v>
      </c>
      <c r="BG687" s="666">
        <f t="shared" si="3845"/>
        <v>2.4956578660000002</v>
      </c>
      <c r="BH687" s="666">
        <f t="shared" si="3846"/>
        <v>0</v>
      </c>
      <c r="BI687" s="666">
        <f t="shared" si="3847"/>
        <v>0.45425578500000002</v>
      </c>
      <c r="BJ687" s="666">
        <f t="shared" si="3848"/>
        <v>1.99067996</v>
      </c>
      <c r="BK687" s="650">
        <f t="shared" si="3849"/>
        <v>2.7049434300000001</v>
      </c>
      <c r="BL687" s="650">
        <f t="shared" si="3850"/>
        <v>1.3113798879999998</v>
      </c>
      <c r="BM687" s="650">
        <f t="shared" si="3851"/>
        <v>0</v>
      </c>
      <c r="BN687" s="650">
        <f t="shared" si="3852"/>
        <v>0</v>
      </c>
      <c r="BO687" s="650">
        <f t="shared" si="3853"/>
        <v>1.5689580320000001</v>
      </c>
      <c r="BP687" s="667">
        <f t="shared" si="3854"/>
        <v>0.89670868000000004</v>
      </c>
      <c r="BQ687" s="667">
        <f t="shared" si="3855"/>
        <v>0.7989714269999999</v>
      </c>
      <c r="BR687" s="667">
        <f t="shared" si="3856"/>
        <v>0.60598049399999998</v>
      </c>
      <c r="BS687" s="650">
        <f t="shared" si="3857"/>
        <v>0.262614177</v>
      </c>
      <c r="BT687" s="650">
        <f t="shared" si="3858"/>
        <v>1.305058356</v>
      </c>
      <c r="BU687" s="650">
        <f t="shared" si="3859"/>
        <v>0.18378930199999999</v>
      </c>
      <c r="BV687" s="667">
        <f t="shared" si="3860"/>
        <v>0.144878272</v>
      </c>
      <c r="BW687" s="652">
        <f t="shared" si="3861"/>
        <v>31.700173385000006</v>
      </c>
      <c r="BX687" s="674">
        <f t="shared" si="3886"/>
        <v>5.3183047498170918E-2</v>
      </c>
      <c r="BY687" s="645">
        <f t="shared" ca="1" si="3862"/>
        <v>96.640964226517056</v>
      </c>
      <c r="BZ687" s="608"/>
      <c r="CB687" s="616" t="str">
        <f t="shared" si="3838"/>
        <v>Mental Health</v>
      </c>
      <c r="CC687" s="665">
        <f t="shared" ca="1" si="3863"/>
        <v>0</v>
      </c>
      <c r="CD687" s="665">
        <f t="shared" ca="1" si="3864"/>
        <v>0.31837738199999999</v>
      </c>
      <c r="CE687" s="665">
        <f t="shared" ca="1" si="3865"/>
        <v>56.948525672999999</v>
      </c>
      <c r="CF687" s="648">
        <f t="shared" ca="1" si="3866"/>
        <v>188.45092911600003</v>
      </c>
      <c r="CG687" s="648">
        <f t="shared" ca="1" si="3867"/>
        <v>0.46419690999999996</v>
      </c>
      <c r="CH687" s="666">
        <f t="shared" ca="1" si="3868"/>
        <v>122.59924428500001</v>
      </c>
      <c r="CI687" s="666">
        <f t="shared" ca="1" si="3869"/>
        <v>52.984736232000003</v>
      </c>
      <c r="CJ687" s="666">
        <f t="shared" ca="1" si="3870"/>
        <v>0</v>
      </c>
      <c r="CK687" s="666">
        <f t="shared" ca="1" si="3871"/>
        <v>8.9942645429999999</v>
      </c>
      <c r="CL687" s="666">
        <f t="shared" ca="1" si="3872"/>
        <v>36.130841273999998</v>
      </c>
      <c r="CM687" s="650">
        <f t="shared" ca="1" si="3873"/>
        <v>87.189343226999995</v>
      </c>
      <c r="CN687" s="650">
        <f t="shared" ca="1" si="3874"/>
        <v>69.971484023999992</v>
      </c>
      <c r="CO687" s="650">
        <f t="shared" ca="1" si="3875"/>
        <v>19.034945279999999</v>
      </c>
      <c r="CP687" s="650">
        <f t="shared" ca="1" si="3876"/>
        <v>0</v>
      </c>
      <c r="CQ687" s="650">
        <f t="shared" ca="1" si="3877"/>
        <v>46.578441574999999</v>
      </c>
      <c r="CR687" s="667">
        <f t="shared" ca="1" si="3878"/>
        <v>37.661764560000002</v>
      </c>
      <c r="CS687" s="667">
        <f t="shared" ca="1" si="3879"/>
        <v>47.316863398999999</v>
      </c>
      <c r="CT687" s="667">
        <f t="shared" ca="1" si="3880"/>
        <v>59.992068906</v>
      </c>
      <c r="CU687" s="650">
        <f t="shared" ca="1" si="3881"/>
        <v>32.476619888999998</v>
      </c>
      <c r="CV687" s="650">
        <f t="shared" ca="1" si="3882"/>
        <v>26.846914752000004</v>
      </c>
      <c r="CW687" s="650">
        <f t="shared" ca="1" si="3883"/>
        <v>21.962821588999997</v>
      </c>
      <c r="CX687" s="667">
        <f t="shared" ca="1" si="3884"/>
        <v>2.8975654400000002</v>
      </c>
      <c r="CY687" s="652">
        <f t="shared" ca="1" si="3885"/>
        <v>918.81994805599982</v>
      </c>
      <c r="CZ687" s="674">
        <f t="shared" ca="1" si="3887"/>
        <v>5.5031577886076349E-2</v>
      </c>
      <c r="DA687" s="645"/>
    </row>
    <row r="688" spans="1:105" ht="15" x14ac:dyDescent="0.25">
      <c r="A688" s="615">
        <v>902</v>
      </c>
      <c r="B688" s="616"/>
      <c r="C688" s="616" t="s">
        <v>935</v>
      </c>
      <c r="D688" s="616" t="str">
        <f t="shared" si="3787"/>
        <v>CharitiesEnvironmental/wildlife</v>
      </c>
      <c r="E688" s="568" t="s">
        <v>945</v>
      </c>
      <c r="F688" s="620">
        <v>6.0019813999999998E-2</v>
      </c>
      <c r="G688" s="621">
        <v>0.101012728</v>
      </c>
      <c r="H688" s="622">
        <v>168.29896840000001</v>
      </c>
      <c r="I688" s="621">
        <v>9.6800407000000005E-2</v>
      </c>
      <c r="J688" s="622">
        <v>161.28075240000001</v>
      </c>
      <c r="K688" s="621">
        <v>9.6695186000000002E-2</v>
      </c>
      <c r="L688" s="623">
        <v>161.10544089999999</v>
      </c>
      <c r="M688" s="624">
        <v>8.2119128999999999E-2</v>
      </c>
      <c r="N688" s="625">
        <v>136.82003259999999</v>
      </c>
      <c r="O688" s="624">
        <v>7.6938615000000002E-2</v>
      </c>
      <c r="P688" s="626">
        <v>128.18869230000001</v>
      </c>
      <c r="Q688" s="627">
        <v>7.5162976000000006E-2</v>
      </c>
      <c r="R688" s="628">
        <v>125.23027190000001</v>
      </c>
      <c r="S688" s="627">
        <v>5.9383698999999998E-2</v>
      </c>
      <c r="T688" s="628">
        <v>98.940158190000005</v>
      </c>
      <c r="U688" s="627">
        <v>5.8143159999999999E-2</v>
      </c>
      <c r="V688" s="628">
        <v>96.873276509999997</v>
      </c>
      <c r="W688" s="627">
        <v>7.8104091E-2</v>
      </c>
      <c r="X688" s="628">
        <v>130.13051200000001</v>
      </c>
      <c r="Y688" s="627">
        <v>6.6976233999999996E-2</v>
      </c>
      <c r="Z688" s="629">
        <v>111.5902062</v>
      </c>
      <c r="AA688" s="630">
        <v>6.9047409000000004E-2</v>
      </c>
      <c r="AB688" s="631">
        <v>115.04102520000001</v>
      </c>
      <c r="AC688" s="630">
        <v>5.2659727000000003E-2</v>
      </c>
      <c r="AD688" s="631">
        <v>87.73723828</v>
      </c>
      <c r="AE688" s="630">
        <v>5.1919679000000003E-2</v>
      </c>
      <c r="AF688" s="631">
        <v>86.504231189999999</v>
      </c>
      <c r="AG688" s="630">
        <v>5.0345663999999998E-2</v>
      </c>
      <c r="AH688" s="631">
        <v>83.881739800000005</v>
      </c>
      <c r="AI688" s="630">
        <v>5.9075381000000003E-2</v>
      </c>
      <c r="AJ688" s="632">
        <v>98.426465179999994</v>
      </c>
      <c r="AK688" s="633">
        <v>6.0651458999999998E-2</v>
      </c>
      <c r="AL688" s="634">
        <v>101.0523936</v>
      </c>
      <c r="AM688" s="633">
        <v>4.1531617E-2</v>
      </c>
      <c r="AN688" s="634">
        <v>69.19651125</v>
      </c>
      <c r="AO688" s="633">
        <v>4.5345650000000001E-2</v>
      </c>
      <c r="AP688" s="635">
        <v>75.551134149999996</v>
      </c>
      <c r="AQ688" s="630">
        <v>3.8558727000000001E-2</v>
      </c>
      <c r="AR688" s="631">
        <v>64.243330380000003</v>
      </c>
      <c r="AS688" s="630">
        <v>4.7130242000000003E-2</v>
      </c>
      <c r="AT688" s="631">
        <v>78.52447205</v>
      </c>
      <c r="AU688" s="630">
        <v>3.9036623999999999E-2</v>
      </c>
      <c r="AV688" s="632">
        <v>65.039562070000002</v>
      </c>
      <c r="AW688" s="633">
        <v>2.3742355999999999E-2</v>
      </c>
      <c r="AX688" s="635">
        <v>39.557529539999997</v>
      </c>
      <c r="AY688" s="604"/>
      <c r="AZ688" s="568" t="str">
        <f t="shared" si="3837"/>
        <v>Environmental/wildlife</v>
      </c>
      <c r="BA688" s="665">
        <f t="shared" si="3839"/>
        <v>0</v>
      </c>
      <c r="BB688" s="665">
        <f t="shared" si="3840"/>
        <v>0</v>
      </c>
      <c r="BC688" s="665">
        <f t="shared" si="3841"/>
        <v>2.2239892779999999</v>
      </c>
      <c r="BD688" s="648">
        <f t="shared" si="3842"/>
        <v>8.7046276739999993</v>
      </c>
      <c r="BE688" s="648">
        <f t="shared" si="3843"/>
        <v>0</v>
      </c>
      <c r="BF688" s="666">
        <f t="shared" si="3844"/>
        <v>3.9836377280000002</v>
      </c>
      <c r="BG688" s="666">
        <f t="shared" si="3845"/>
        <v>1.543976174</v>
      </c>
      <c r="BH688" s="666">
        <f t="shared" si="3846"/>
        <v>0</v>
      </c>
      <c r="BI688" s="666">
        <f t="shared" si="3847"/>
        <v>0.39052045499999999</v>
      </c>
      <c r="BJ688" s="666">
        <f t="shared" si="3848"/>
        <v>1.3395246799999998</v>
      </c>
      <c r="BK688" s="650">
        <f t="shared" si="3849"/>
        <v>2.0714222700000002</v>
      </c>
      <c r="BL688" s="650">
        <f t="shared" si="3850"/>
        <v>0.73723617800000008</v>
      </c>
      <c r="BM688" s="650">
        <f t="shared" si="3851"/>
        <v>0</v>
      </c>
      <c r="BN688" s="650">
        <f t="shared" si="3852"/>
        <v>0</v>
      </c>
      <c r="BO688" s="650">
        <f t="shared" si="3853"/>
        <v>0.94520609600000005</v>
      </c>
      <c r="BP688" s="667">
        <f t="shared" si="3854"/>
        <v>0.60651458999999996</v>
      </c>
      <c r="BQ688" s="667">
        <f t="shared" si="3855"/>
        <v>0.37378455300000002</v>
      </c>
      <c r="BR688" s="667">
        <f t="shared" si="3856"/>
        <v>0.27207389999999998</v>
      </c>
      <c r="BS688" s="650">
        <f t="shared" si="3857"/>
        <v>0.115676181</v>
      </c>
      <c r="BT688" s="650">
        <f t="shared" si="3858"/>
        <v>0.65982338800000007</v>
      </c>
      <c r="BU688" s="650">
        <f t="shared" si="3859"/>
        <v>7.8073247999999998E-2</v>
      </c>
      <c r="BV688" s="667">
        <f t="shared" si="3860"/>
        <v>9.4969423999999997E-2</v>
      </c>
      <c r="BW688" s="652">
        <f t="shared" si="3861"/>
        <v>24.141055816999994</v>
      </c>
      <c r="BX688" s="606">
        <f t="shared" si="3886"/>
        <v>4.0501195453366945E-2</v>
      </c>
      <c r="BY688" s="645">
        <f t="shared" ca="1" si="3862"/>
        <v>104.42265744466212</v>
      </c>
      <c r="BZ688" s="608"/>
      <c r="CB688" s="616" t="str">
        <f t="shared" si="3838"/>
        <v>Environmental/wildlife</v>
      </c>
      <c r="CC688" s="665">
        <f t="shared" ca="1" si="3863"/>
        <v>0</v>
      </c>
      <c r="CD688" s="665">
        <f t="shared" ca="1" si="3864"/>
        <v>0.29040122099999999</v>
      </c>
      <c r="CE688" s="665">
        <f t="shared" ca="1" si="3865"/>
        <v>59.080758646</v>
      </c>
      <c r="CF688" s="648">
        <f t="shared" ca="1" si="3866"/>
        <v>163.66342409699999</v>
      </c>
      <c r="CG688" s="648">
        <f t="shared" ca="1" si="3867"/>
        <v>0.384693075</v>
      </c>
      <c r="CH688" s="666">
        <f t="shared" ca="1" si="3868"/>
        <v>101.54518057600001</v>
      </c>
      <c r="CI688" s="666">
        <f t="shared" ca="1" si="3869"/>
        <v>32.779801847999998</v>
      </c>
      <c r="CJ688" s="666">
        <f t="shared" ca="1" si="3870"/>
        <v>0</v>
      </c>
      <c r="CK688" s="666">
        <f t="shared" ca="1" si="3871"/>
        <v>7.7323050090000001</v>
      </c>
      <c r="CL688" s="666">
        <f t="shared" ca="1" si="3872"/>
        <v>24.312372942</v>
      </c>
      <c r="CM688" s="650">
        <f t="shared" ca="1" si="3873"/>
        <v>66.768844502999997</v>
      </c>
      <c r="CN688" s="650">
        <f t="shared" ca="1" si="3874"/>
        <v>39.336816069000001</v>
      </c>
      <c r="CO688" s="650">
        <f t="shared" ca="1" si="3875"/>
        <v>9.9685783680000011</v>
      </c>
      <c r="CP688" s="650">
        <f t="shared" ca="1" si="3876"/>
        <v>0</v>
      </c>
      <c r="CQ688" s="650">
        <f t="shared" ca="1" si="3877"/>
        <v>28.060805975000001</v>
      </c>
      <c r="CR688" s="667">
        <f t="shared" ca="1" si="3878"/>
        <v>25.47361278</v>
      </c>
      <c r="CS688" s="667">
        <f t="shared" ca="1" si="3879"/>
        <v>22.136351861000001</v>
      </c>
      <c r="CT688" s="667">
        <f t="shared" ca="1" si="3880"/>
        <v>26.935316100000001</v>
      </c>
      <c r="CU688" s="650">
        <f t="shared" ca="1" si="3881"/>
        <v>14.305287717000001</v>
      </c>
      <c r="CV688" s="650">
        <f t="shared" ca="1" si="3882"/>
        <v>13.573509696</v>
      </c>
      <c r="CW688" s="650">
        <f t="shared" ca="1" si="3883"/>
        <v>9.329753135999999</v>
      </c>
      <c r="CX688" s="667">
        <f t="shared" ca="1" si="3884"/>
        <v>1.8993884799999998</v>
      </c>
      <c r="CY688" s="652">
        <f t="shared" ca="1" si="3885"/>
        <v>647.57720209900015</v>
      </c>
      <c r="CZ688" s="606">
        <f t="shared" ca="1" si="3887"/>
        <v>3.8785831010698227E-2</v>
      </c>
      <c r="DA688" s="645"/>
    </row>
    <row r="689" spans="1:105" ht="15" x14ac:dyDescent="0.25">
      <c r="A689" s="615">
        <v>903</v>
      </c>
      <c r="B689" s="616"/>
      <c r="C689" s="616" t="s">
        <v>935</v>
      </c>
      <c r="D689" s="616" t="str">
        <f t="shared" si="3787"/>
        <v>CharitiesRegularly donate to charity</v>
      </c>
      <c r="E689" s="568" t="s">
        <v>946</v>
      </c>
      <c r="F689" s="620">
        <v>0.22747762199999999</v>
      </c>
      <c r="G689" s="621">
        <v>0.34441007299999998</v>
      </c>
      <c r="H689" s="622">
        <v>151.4039362</v>
      </c>
      <c r="I689" s="621">
        <v>0.30406055999999998</v>
      </c>
      <c r="J689" s="622">
        <v>133.6661416</v>
      </c>
      <c r="K689" s="621">
        <v>0.31115079299999998</v>
      </c>
      <c r="L689" s="623">
        <v>136.7830343</v>
      </c>
      <c r="M689" s="624">
        <v>0.27663052999999999</v>
      </c>
      <c r="N689" s="625">
        <v>121.6077993</v>
      </c>
      <c r="O689" s="624">
        <v>0.27753134899999998</v>
      </c>
      <c r="P689" s="626">
        <v>122.003803</v>
      </c>
      <c r="Q689" s="627">
        <v>0.26435630500000001</v>
      </c>
      <c r="R689" s="628">
        <v>116.21200519999999</v>
      </c>
      <c r="S689" s="627">
        <v>0.25488796400000002</v>
      </c>
      <c r="T689" s="628">
        <v>112.0496876</v>
      </c>
      <c r="U689" s="627">
        <v>0.247754789</v>
      </c>
      <c r="V689" s="628">
        <v>108.9139175</v>
      </c>
      <c r="W689" s="627">
        <v>0.242204118</v>
      </c>
      <c r="X689" s="628">
        <v>106.4738219</v>
      </c>
      <c r="Y689" s="627">
        <v>0.23447166899999999</v>
      </c>
      <c r="Z689" s="629">
        <v>103.0746091</v>
      </c>
      <c r="AA689" s="630">
        <v>0.244257945</v>
      </c>
      <c r="AB689" s="631">
        <v>107.3766919</v>
      </c>
      <c r="AC689" s="630">
        <v>0.23754056200000001</v>
      </c>
      <c r="AD689" s="631">
        <v>104.42370579999999</v>
      </c>
      <c r="AE689" s="630">
        <v>0.20994081000000001</v>
      </c>
      <c r="AF689" s="631">
        <v>92.290753260000002</v>
      </c>
      <c r="AG689" s="630">
        <v>0.20521220100000001</v>
      </c>
      <c r="AH689" s="631">
        <v>90.212039340000004</v>
      </c>
      <c r="AI689" s="630">
        <v>0.23061986300000001</v>
      </c>
      <c r="AJ689" s="632">
        <v>101.3813408</v>
      </c>
      <c r="AK689" s="633">
        <v>0.204952406</v>
      </c>
      <c r="AL689" s="634">
        <v>90.097832080000003</v>
      </c>
      <c r="AM689" s="633">
        <v>0.191344562</v>
      </c>
      <c r="AN689" s="634">
        <v>84.115773840000003</v>
      </c>
      <c r="AO689" s="633">
        <v>0.19570917099999999</v>
      </c>
      <c r="AP689" s="635">
        <v>86.034472140000005</v>
      </c>
      <c r="AQ689" s="630">
        <v>0.176010377</v>
      </c>
      <c r="AR689" s="631">
        <v>77.374809920000004</v>
      </c>
      <c r="AS689" s="630">
        <v>0.19956510399999999</v>
      </c>
      <c r="AT689" s="631">
        <v>87.729554590000006</v>
      </c>
      <c r="AU689" s="630">
        <v>0.168680785</v>
      </c>
      <c r="AV689" s="632">
        <v>74.152694159999996</v>
      </c>
      <c r="AW689" s="633">
        <v>8.6625931000000003E-2</v>
      </c>
      <c r="AX689" s="635">
        <v>38.081078179999999</v>
      </c>
      <c r="AY689" s="604"/>
      <c r="AZ689" s="568" t="str">
        <f t="shared" si="3837"/>
        <v>Regularly donate to charity</v>
      </c>
      <c r="BA689" s="665">
        <f t="shared" si="3839"/>
        <v>0</v>
      </c>
      <c r="BB689" s="665">
        <f t="shared" si="3840"/>
        <v>0</v>
      </c>
      <c r="BC689" s="665">
        <f t="shared" si="3841"/>
        <v>7.1564682389999996</v>
      </c>
      <c r="BD689" s="648">
        <f t="shared" si="3842"/>
        <v>29.322836179999999</v>
      </c>
      <c r="BE689" s="648">
        <f t="shared" si="3843"/>
        <v>0</v>
      </c>
      <c r="BF689" s="666">
        <f t="shared" si="3844"/>
        <v>14.010884165</v>
      </c>
      <c r="BG689" s="666">
        <f t="shared" si="3845"/>
        <v>6.6270870640000004</v>
      </c>
      <c r="BH689" s="666">
        <f t="shared" si="3846"/>
        <v>0</v>
      </c>
      <c r="BI689" s="666">
        <f t="shared" si="3847"/>
        <v>1.21102059</v>
      </c>
      <c r="BJ689" s="666">
        <f t="shared" si="3848"/>
        <v>4.6894333799999997</v>
      </c>
      <c r="BK689" s="650">
        <f t="shared" si="3849"/>
        <v>7.3277383499999997</v>
      </c>
      <c r="BL689" s="650">
        <f t="shared" si="3850"/>
        <v>3.3255678680000003</v>
      </c>
      <c r="BM689" s="650">
        <f t="shared" si="3851"/>
        <v>0</v>
      </c>
      <c r="BN689" s="650">
        <f t="shared" si="3852"/>
        <v>0</v>
      </c>
      <c r="BO689" s="650">
        <f t="shared" si="3853"/>
        <v>3.6899178080000001</v>
      </c>
      <c r="BP689" s="667">
        <f t="shared" si="3854"/>
        <v>2.04952406</v>
      </c>
      <c r="BQ689" s="667">
        <f t="shared" si="3855"/>
        <v>1.722101058</v>
      </c>
      <c r="BR689" s="667">
        <f t="shared" si="3856"/>
        <v>1.174255026</v>
      </c>
      <c r="BS689" s="650">
        <f t="shared" si="3857"/>
        <v>0.52803113099999999</v>
      </c>
      <c r="BT689" s="650">
        <f t="shared" si="3858"/>
        <v>2.793911456</v>
      </c>
      <c r="BU689" s="650">
        <f t="shared" si="3859"/>
        <v>0.33736157</v>
      </c>
      <c r="BV689" s="667">
        <f t="shared" si="3860"/>
        <v>0.34650372400000001</v>
      </c>
      <c r="BW689" s="652">
        <f t="shared" si="3861"/>
        <v>86.312641669000001</v>
      </c>
      <c r="BX689" s="606">
        <f t="shared" si="3886"/>
        <v>0.14480581118042463</v>
      </c>
      <c r="BY689" s="645">
        <f t="shared" ca="1" si="3862"/>
        <v>101.22286386032103</v>
      </c>
      <c r="BZ689" s="608"/>
      <c r="CB689" s="616" t="str">
        <f t="shared" si="3838"/>
        <v>Regularly donate to charity</v>
      </c>
      <c r="CC689" s="665">
        <f t="shared" ca="1" si="3863"/>
        <v>0</v>
      </c>
      <c r="CD689" s="665">
        <f t="shared" ca="1" si="3864"/>
        <v>0.91218167999999999</v>
      </c>
      <c r="CE689" s="665">
        <f t="shared" ca="1" si="3865"/>
        <v>190.11313452299999</v>
      </c>
      <c r="CF689" s="648">
        <f t="shared" ca="1" si="3866"/>
        <v>551.32464628999992</v>
      </c>
      <c r="CG689" s="648">
        <f t="shared" ca="1" si="3867"/>
        <v>1.3876567449999999</v>
      </c>
      <c r="CH689" s="666">
        <f t="shared" ca="1" si="3868"/>
        <v>357.14536805500001</v>
      </c>
      <c r="CI689" s="666">
        <f t="shared" ca="1" si="3869"/>
        <v>140.69815612800002</v>
      </c>
      <c r="CJ689" s="666">
        <f t="shared" ca="1" si="3870"/>
        <v>0</v>
      </c>
      <c r="CK689" s="666">
        <f t="shared" ca="1" si="3871"/>
        <v>23.978207682000001</v>
      </c>
      <c r="CL689" s="666">
        <f t="shared" ca="1" si="3872"/>
        <v>85.113215846999992</v>
      </c>
      <c r="CM689" s="650">
        <f t="shared" ca="1" si="3873"/>
        <v>236.19743281500001</v>
      </c>
      <c r="CN689" s="650">
        <f t="shared" ca="1" si="3874"/>
        <v>177.44279981400001</v>
      </c>
      <c r="CO689" s="650">
        <f t="shared" ca="1" si="3875"/>
        <v>40.308635520000003</v>
      </c>
      <c r="CP689" s="650">
        <f t="shared" ca="1" si="3876"/>
        <v>0</v>
      </c>
      <c r="CQ689" s="650">
        <f t="shared" ca="1" si="3877"/>
        <v>109.544434925</v>
      </c>
      <c r="CR689" s="667">
        <f t="shared" ca="1" si="3878"/>
        <v>86.080010520000002</v>
      </c>
      <c r="CS689" s="667">
        <f t="shared" ca="1" si="3879"/>
        <v>101.986651546</v>
      </c>
      <c r="CT689" s="667">
        <f t="shared" ca="1" si="3880"/>
        <v>116.25124757399999</v>
      </c>
      <c r="CU689" s="650">
        <f t="shared" ca="1" si="3881"/>
        <v>65.299849866999992</v>
      </c>
      <c r="CV689" s="650">
        <f t="shared" ca="1" si="3882"/>
        <v>57.474749951999996</v>
      </c>
      <c r="CW689" s="650">
        <f t="shared" ca="1" si="3883"/>
        <v>40.314707615000003</v>
      </c>
      <c r="CX689" s="667">
        <f t="shared" ca="1" si="3884"/>
        <v>6.93007448</v>
      </c>
      <c r="CY689" s="652">
        <f t="shared" ca="1" si="3885"/>
        <v>2388.503161577999</v>
      </c>
      <c r="CZ689" s="606">
        <f t="shared" ca="1" si="3887"/>
        <v>0.14305642584885209</v>
      </c>
      <c r="DA689" s="645"/>
    </row>
    <row r="690" spans="1:105" ht="15" x14ac:dyDescent="0.25">
      <c r="A690" s="615">
        <v>904</v>
      </c>
      <c r="B690" s="616"/>
      <c r="C690" s="616" t="s">
        <v>935</v>
      </c>
      <c r="D690" s="616" t="str">
        <f t="shared" si="3787"/>
        <v>CharitiesConsider Charity Legacy</v>
      </c>
      <c r="E690" s="568" t="s">
        <v>947</v>
      </c>
      <c r="F690" s="620">
        <v>0.34730138999999999</v>
      </c>
      <c r="G690" s="621">
        <v>0.21433260400000001</v>
      </c>
      <c r="H690" s="622">
        <v>61.713719009999998</v>
      </c>
      <c r="I690" s="621">
        <v>0.386696082</v>
      </c>
      <c r="J690" s="622">
        <v>111.3430853</v>
      </c>
      <c r="K690" s="621">
        <v>0.37098916199999998</v>
      </c>
      <c r="L690" s="623">
        <v>106.82052349999999</v>
      </c>
      <c r="M690" s="624">
        <v>0.39859294099999998</v>
      </c>
      <c r="N690" s="625">
        <v>114.7685994</v>
      </c>
      <c r="O690" s="624">
        <v>0.39696263599999998</v>
      </c>
      <c r="P690" s="626">
        <v>114.2991786</v>
      </c>
      <c r="Q690" s="627">
        <v>0.36238596699999998</v>
      </c>
      <c r="R690" s="628">
        <v>104.3433679</v>
      </c>
      <c r="S690" s="627">
        <v>0.36238596699999998</v>
      </c>
      <c r="T690" s="628">
        <v>104.3433679</v>
      </c>
      <c r="U690" s="627">
        <v>0.32918520600000001</v>
      </c>
      <c r="V690" s="628">
        <v>94.783728440000004</v>
      </c>
      <c r="W690" s="627">
        <v>0.38290243899999998</v>
      </c>
      <c r="X690" s="628">
        <v>110.250765</v>
      </c>
      <c r="Y690" s="627">
        <v>0.38348075700000001</v>
      </c>
      <c r="Z690" s="629">
        <v>110.41728259999999</v>
      </c>
      <c r="AA690" s="630">
        <v>0.34398737099999999</v>
      </c>
      <c r="AB690" s="631">
        <v>99.045780230000005</v>
      </c>
      <c r="AC690" s="630">
        <v>0.345487249</v>
      </c>
      <c r="AD690" s="631">
        <v>99.477646609999994</v>
      </c>
      <c r="AE690" s="630">
        <v>0.34850020599999998</v>
      </c>
      <c r="AF690" s="631">
        <v>100.3451803</v>
      </c>
      <c r="AG690" s="630">
        <v>0.31546770699999999</v>
      </c>
      <c r="AH690" s="631">
        <v>90.833989149999994</v>
      </c>
      <c r="AI690" s="630">
        <v>0.345487249</v>
      </c>
      <c r="AJ690" s="632">
        <v>99.477646609999994</v>
      </c>
      <c r="AK690" s="633">
        <v>0.37311709700000001</v>
      </c>
      <c r="AL690" s="634">
        <v>107.43322910000001</v>
      </c>
      <c r="AM690" s="633">
        <v>0.29371322399999999</v>
      </c>
      <c r="AN690" s="634">
        <v>84.570126340000002</v>
      </c>
      <c r="AO690" s="633">
        <v>0.30598397799999999</v>
      </c>
      <c r="AP690" s="635">
        <v>88.103297889999993</v>
      </c>
      <c r="AQ690" s="630">
        <v>0.30605498799999997</v>
      </c>
      <c r="AR690" s="631">
        <v>88.123744009999996</v>
      </c>
      <c r="AS690" s="630">
        <v>0.31127534499999998</v>
      </c>
      <c r="AT690" s="631">
        <v>89.626864299999994</v>
      </c>
      <c r="AU690" s="630">
        <v>0.29679749100000002</v>
      </c>
      <c r="AV690" s="632">
        <v>85.458192690000004</v>
      </c>
      <c r="AW690" s="633">
        <v>0.41213641600000001</v>
      </c>
      <c r="AX690" s="635">
        <v>118.6682311</v>
      </c>
      <c r="AY690" s="604"/>
      <c r="AZ690" s="568" t="str">
        <f t="shared" si="3837"/>
        <v>Consider Charity Legacy</v>
      </c>
      <c r="BA690" s="665">
        <f t="shared" si="3839"/>
        <v>0</v>
      </c>
      <c r="BB690" s="665">
        <f t="shared" si="3840"/>
        <v>0</v>
      </c>
      <c r="BC690" s="665">
        <f t="shared" si="3841"/>
        <v>8.5327507259999997</v>
      </c>
      <c r="BD690" s="648">
        <f t="shared" si="3842"/>
        <v>42.250851745999995</v>
      </c>
      <c r="BE690" s="648">
        <f t="shared" si="3843"/>
        <v>0</v>
      </c>
      <c r="BF690" s="666">
        <f t="shared" si="3844"/>
        <v>19.206456250999999</v>
      </c>
      <c r="BG690" s="666">
        <f t="shared" si="3845"/>
        <v>9.4220351419999986</v>
      </c>
      <c r="BH690" s="666">
        <f t="shared" si="3846"/>
        <v>0</v>
      </c>
      <c r="BI690" s="666">
        <f t="shared" si="3847"/>
        <v>1.9145121949999999</v>
      </c>
      <c r="BJ690" s="666">
        <f t="shared" si="3848"/>
        <v>7.6696151400000003</v>
      </c>
      <c r="BK690" s="650">
        <f t="shared" si="3849"/>
        <v>10.31962113</v>
      </c>
      <c r="BL690" s="650">
        <f t="shared" si="3850"/>
        <v>4.8368214859999998</v>
      </c>
      <c r="BM690" s="650">
        <f t="shared" si="3851"/>
        <v>0</v>
      </c>
      <c r="BN690" s="650">
        <f t="shared" si="3852"/>
        <v>0</v>
      </c>
      <c r="BO690" s="650">
        <f t="shared" si="3853"/>
        <v>5.5277959839999999</v>
      </c>
      <c r="BP690" s="667">
        <f t="shared" si="3854"/>
        <v>3.73117097</v>
      </c>
      <c r="BQ690" s="667">
        <f t="shared" si="3855"/>
        <v>2.6434190160000002</v>
      </c>
      <c r="BR690" s="667">
        <f t="shared" si="3856"/>
        <v>1.8359038679999999</v>
      </c>
      <c r="BS690" s="650">
        <f t="shared" si="3857"/>
        <v>0.91816496399999992</v>
      </c>
      <c r="BT690" s="650">
        <f t="shared" si="3858"/>
        <v>4.35785483</v>
      </c>
      <c r="BU690" s="650">
        <f t="shared" si="3859"/>
        <v>0.59359498200000005</v>
      </c>
      <c r="BV690" s="667">
        <f t="shared" si="3860"/>
        <v>1.648545664</v>
      </c>
      <c r="BW690" s="652">
        <f t="shared" si="3861"/>
        <v>125.40911409399999</v>
      </c>
      <c r="BX690" s="606">
        <f t="shared" si="3886"/>
        <v>0.21039755179133182</v>
      </c>
      <c r="BY690" s="645">
        <f t="shared" ca="1" si="3862"/>
        <v>99.944649252898515</v>
      </c>
      <c r="BZ690" s="608"/>
      <c r="CB690" s="616" t="str">
        <f t="shared" si="3838"/>
        <v>Consider Charity Legacy</v>
      </c>
      <c r="CC690" s="665">
        <f t="shared" ca="1" si="3863"/>
        <v>0</v>
      </c>
      <c r="CD690" s="665">
        <f t="shared" ca="1" si="3864"/>
        <v>1.1600882459999999</v>
      </c>
      <c r="CE690" s="665">
        <f t="shared" ca="1" si="3865"/>
        <v>226.67437798199998</v>
      </c>
      <c r="CF690" s="648">
        <f t="shared" ca="1" si="3866"/>
        <v>794.39573141299991</v>
      </c>
      <c r="CG690" s="648">
        <f t="shared" ca="1" si="3867"/>
        <v>1.98481318</v>
      </c>
      <c r="CH690" s="666">
        <f t="shared" ca="1" si="3868"/>
        <v>489.58344141699996</v>
      </c>
      <c r="CI690" s="666">
        <f t="shared" ca="1" si="3869"/>
        <v>200.03705378399999</v>
      </c>
      <c r="CJ690" s="666">
        <f t="shared" ca="1" si="3870"/>
        <v>0</v>
      </c>
      <c r="CK690" s="666">
        <f t="shared" ca="1" si="3871"/>
        <v>37.907341461000001</v>
      </c>
      <c r="CL690" s="666">
        <f t="shared" ca="1" si="3872"/>
        <v>139.203514791</v>
      </c>
      <c r="CM690" s="650">
        <f t="shared" ca="1" si="3873"/>
        <v>332.635787757</v>
      </c>
      <c r="CN690" s="650">
        <f t="shared" ca="1" si="3874"/>
        <v>258.07897500299998</v>
      </c>
      <c r="CO690" s="650">
        <f t="shared" ca="1" si="3875"/>
        <v>66.912039551999996</v>
      </c>
      <c r="CP690" s="650">
        <f t="shared" ca="1" si="3876"/>
        <v>0</v>
      </c>
      <c r="CQ690" s="650">
        <f t="shared" ca="1" si="3877"/>
        <v>164.106443275</v>
      </c>
      <c r="CR690" s="667">
        <f t="shared" ca="1" si="3878"/>
        <v>156.70918073999999</v>
      </c>
      <c r="CS690" s="667">
        <f t="shared" ca="1" si="3879"/>
        <v>156.54914839200001</v>
      </c>
      <c r="CT690" s="667">
        <f t="shared" ca="1" si="3880"/>
        <v>181.754482932</v>
      </c>
      <c r="CU690" s="650">
        <f t="shared" ca="1" si="3881"/>
        <v>113.54640054799999</v>
      </c>
      <c r="CV690" s="650">
        <f t="shared" ca="1" si="3882"/>
        <v>89.647299359999991</v>
      </c>
      <c r="CW690" s="650">
        <f t="shared" ca="1" si="3883"/>
        <v>70.934600349000007</v>
      </c>
      <c r="CX690" s="667">
        <f t="shared" ca="1" si="3884"/>
        <v>32.970913279999998</v>
      </c>
      <c r="CY690" s="652">
        <f t="shared" ca="1" si="3885"/>
        <v>3514.7916334619995</v>
      </c>
      <c r="CZ690" s="606">
        <f t="shared" ca="1" si="3887"/>
        <v>0.21051407290343765</v>
      </c>
      <c r="DA690" s="645"/>
    </row>
    <row r="691" spans="1:105" ht="15" x14ac:dyDescent="0.25">
      <c r="A691" s="615">
        <v>905</v>
      </c>
      <c r="B691" s="616"/>
      <c r="C691" s="616"/>
      <c r="D691" s="616" t="str">
        <f t="shared" si="3787"/>
        <v/>
      </c>
      <c r="E691" s="568" t="s">
        <v>331</v>
      </c>
      <c r="F691" s="620" t="s">
        <v>331</v>
      </c>
      <c r="G691" s="621" t="s">
        <v>331</v>
      </c>
      <c r="H691" s="622" t="s">
        <v>331</v>
      </c>
      <c r="I691" s="621" t="s">
        <v>331</v>
      </c>
      <c r="J691" s="622" t="s">
        <v>331</v>
      </c>
      <c r="K691" s="621" t="s">
        <v>331</v>
      </c>
      <c r="L691" s="623" t="s">
        <v>331</v>
      </c>
      <c r="M691" s="624" t="s">
        <v>331</v>
      </c>
      <c r="N691" s="625" t="s">
        <v>331</v>
      </c>
      <c r="O691" s="624" t="s">
        <v>331</v>
      </c>
      <c r="P691" s="626" t="s">
        <v>331</v>
      </c>
      <c r="Q691" s="627" t="s">
        <v>331</v>
      </c>
      <c r="R691" s="628" t="s">
        <v>331</v>
      </c>
      <c r="S691" s="627" t="s">
        <v>331</v>
      </c>
      <c r="T691" s="628" t="s">
        <v>331</v>
      </c>
      <c r="U691" s="627" t="s">
        <v>331</v>
      </c>
      <c r="V691" s="628" t="s">
        <v>331</v>
      </c>
      <c r="W691" s="627" t="s">
        <v>331</v>
      </c>
      <c r="X691" s="628" t="s">
        <v>331</v>
      </c>
      <c r="Y691" s="627" t="s">
        <v>331</v>
      </c>
      <c r="Z691" s="629" t="s">
        <v>331</v>
      </c>
      <c r="AA691" s="630" t="s">
        <v>331</v>
      </c>
      <c r="AB691" s="631" t="s">
        <v>331</v>
      </c>
      <c r="AC691" s="630" t="s">
        <v>331</v>
      </c>
      <c r="AD691" s="631" t="s">
        <v>331</v>
      </c>
      <c r="AE691" s="630" t="s">
        <v>331</v>
      </c>
      <c r="AF691" s="631" t="s">
        <v>331</v>
      </c>
      <c r="AG691" s="630" t="s">
        <v>331</v>
      </c>
      <c r="AH691" s="631" t="s">
        <v>331</v>
      </c>
      <c r="AI691" s="630" t="s">
        <v>331</v>
      </c>
      <c r="AJ691" s="632" t="s">
        <v>331</v>
      </c>
      <c r="AK691" s="633" t="s">
        <v>331</v>
      </c>
      <c r="AL691" s="634" t="s">
        <v>331</v>
      </c>
      <c r="AM691" s="633" t="s">
        <v>331</v>
      </c>
      <c r="AN691" s="634" t="s">
        <v>331</v>
      </c>
      <c r="AO691" s="633" t="s">
        <v>331</v>
      </c>
      <c r="AP691" s="635" t="s">
        <v>331</v>
      </c>
      <c r="AQ691" s="630" t="s">
        <v>331</v>
      </c>
      <c r="AR691" s="631" t="s">
        <v>331</v>
      </c>
      <c r="AS691" s="630" t="s">
        <v>331</v>
      </c>
      <c r="AT691" s="631" t="s">
        <v>331</v>
      </c>
      <c r="AU691" s="630" t="s">
        <v>331</v>
      </c>
      <c r="AV691" s="632" t="s">
        <v>331</v>
      </c>
      <c r="AW691" s="633" t="s">
        <v>331</v>
      </c>
      <c r="AX691" s="635" t="s">
        <v>331</v>
      </c>
      <c r="AY691" s="604"/>
      <c r="AZ691" s="568" t="str">
        <f t="shared" si="3837"/>
        <v/>
      </c>
      <c r="BA691" s="665"/>
      <c r="BB691" s="665"/>
      <c r="BC691" s="665"/>
      <c r="BD691" s="648"/>
      <c r="BE691" s="648"/>
      <c r="BF691" s="666"/>
      <c r="BG691" s="666"/>
      <c r="BH691" s="666"/>
      <c r="BI691" s="666"/>
      <c r="BJ691" s="666"/>
      <c r="BK691" s="650"/>
      <c r="BL691" s="650"/>
      <c r="BM691" s="650"/>
      <c r="BN691" s="650"/>
      <c r="BO691" s="650"/>
      <c r="BP691" s="667"/>
      <c r="BQ691" s="667"/>
      <c r="BR691" s="667"/>
      <c r="BS691" s="650"/>
      <c r="BT691" s="650"/>
      <c r="BU691" s="650"/>
      <c r="BV691" s="667"/>
      <c r="BW691" s="652"/>
      <c r="BX691" s="606"/>
      <c r="BY691" s="645"/>
      <c r="BZ691" s="608"/>
      <c r="CB691" s="616" t="str">
        <f t="shared" si="3838"/>
        <v/>
      </c>
      <c r="CC691" s="665"/>
      <c r="CD691" s="665"/>
      <c r="CE691" s="665"/>
      <c r="CF691" s="648"/>
      <c r="CG691" s="648"/>
      <c r="CH691" s="666"/>
      <c r="CI691" s="666"/>
      <c r="CJ691" s="666"/>
      <c r="CK691" s="666"/>
      <c r="CL691" s="666"/>
      <c r="CM691" s="650"/>
      <c r="CN691" s="650"/>
      <c r="CO691" s="650"/>
      <c r="CP691" s="650"/>
      <c r="CQ691" s="650"/>
      <c r="CR691" s="667"/>
      <c r="CS691" s="667"/>
      <c r="CT691" s="667"/>
      <c r="CU691" s="650"/>
      <c r="CV691" s="650"/>
      <c r="CW691" s="650"/>
      <c r="CX691" s="667"/>
      <c r="CY691" s="652"/>
      <c r="CZ691" s="606"/>
      <c r="DA691" s="645"/>
    </row>
    <row r="692" spans="1:105" ht="15" x14ac:dyDescent="0.25">
      <c r="A692" s="615">
        <v>906</v>
      </c>
      <c r="B692" s="616" t="s">
        <v>355</v>
      </c>
      <c r="C692" s="616" t="s">
        <v>948</v>
      </c>
      <c r="D692" s="616" t="str">
        <f t="shared" si="3787"/>
        <v>Interests &amp; HobbiesForeign Travel</v>
      </c>
      <c r="E692" s="568" t="s">
        <v>949</v>
      </c>
      <c r="F692" s="620">
        <v>0.36731686200000002</v>
      </c>
      <c r="G692" s="621">
        <v>0.49439896100000003</v>
      </c>
      <c r="H692" s="622">
        <v>134.5974042</v>
      </c>
      <c r="I692" s="621">
        <v>0.45874987499999997</v>
      </c>
      <c r="J692" s="622">
        <v>124.8921361</v>
      </c>
      <c r="K692" s="621">
        <v>0.47607240699999998</v>
      </c>
      <c r="L692" s="623">
        <v>129.60810050000001</v>
      </c>
      <c r="M692" s="624">
        <v>0.43866034999999998</v>
      </c>
      <c r="N692" s="625">
        <v>119.4228732</v>
      </c>
      <c r="O692" s="624">
        <v>0.43662710300000002</v>
      </c>
      <c r="P692" s="626">
        <v>118.8693329</v>
      </c>
      <c r="Q692" s="627">
        <v>0.394924057</v>
      </c>
      <c r="R692" s="628">
        <v>107.5159074</v>
      </c>
      <c r="S692" s="627">
        <v>0.392437219</v>
      </c>
      <c r="T692" s="628">
        <v>106.8388794</v>
      </c>
      <c r="U692" s="627">
        <v>0.405218034</v>
      </c>
      <c r="V692" s="628">
        <v>110.3183863</v>
      </c>
      <c r="W692" s="627">
        <v>0.429961865</v>
      </c>
      <c r="X692" s="628">
        <v>117.0547583</v>
      </c>
      <c r="Y692" s="627">
        <v>0.39326327</v>
      </c>
      <c r="Z692" s="629">
        <v>107.06376729999999</v>
      </c>
      <c r="AA692" s="630">
        <v>0.35725859900000001</v>
      </c>
      <c r="AB692" s="631">
        <v>97.261693129999998</v>
      </c>
      <c r="AC692" s="630">
        <v>0.35575525699999999</v>
      </c>
      <c r="AD692" s="631">
        <v>96.85241662</v>
      </c>
      <c r="AE692" s="630">
        <v>0.35832619199999999</v>
      </c>
      <c r="AF692" s="631">
        <v>97.552339669999995</v>
      </c>
      <c r="AG692" s="630">
        <v>0.362073284</v>
      </c>
      <c r="AH692" s="631">
        <v>98.572464800000006</v>
      </c>
      <c r="AI692" s="630">
        <v>0.33384521299999997</v>
      </c>
      <c r="AJ692" s="632">
        <v>90.887527300000002</v>
      </c>
      <c r="AK692" s="633">
        <v>0.38302565300000002</v>
      </c>
      <c r="AL692" s="634">
        <v>104.27663219999999</v>
      </c>
      <c r="AM692" s="633">
        <v>0.323992746</v>
      </c>
      <c r="AN692" s="634">
        <v>88.205247360000001</v>
      </c>
      <c r="AO692" s="633">
        <v>0.32487512499999999</v>
      </c>
      <c r="AP692" s="635">
        <v>88.445470159999999</v>
      </c>
      <c r="AQ692" s="630">
        <v>0.32503781599999998</v>
      </c>
      <c r="AR692" s="631">
        <v>88.489761939999994</v>
      </c>
      <c r="AS692" s="630">
        <v>0.29047344899999999</v>
      </c>
      <c r="AT692" s="631">
        <v>79.079802599999994</v>
      </c>
      <c r="AU692" s="630">
        <v>0.30418820899999999</v>
      </c>
      <c r="AV692" s="632">
        <v>82.813570619999993</v>
      </c>
      <c r="AW692" s="633">
        <v>0.147852711</v>
      </c>
      <c r="AX692" s="635">
        <v>40.252089130000002</v>
      </c>
      <c r="AY692" s="604"/>
      <c r="AZ692" s="568" t="str">
        <f t="shared" si="3837"/>
        <v>Foreign Travel</v>
      </c>
      <c r="BA692" s="665">
        <f t="shared" ref="BA692:BA746" si="3888">BA$5*G692</f>
        <v>0</v>
      </c>
      <c r="BB692" s="665">
        <f t="shared" ref="BB692:BB746" si="3889">BB$5*I692</f>
        <v>0</v>
      </c>
      <c r="BC692" s="665">
        <f t="shared" ref="BC692:BC746" si="3890">BC$5*K692</f>
        <v>10.949665360999999</v>
      </c>
      <c r="BD692" s="648">
        <f t="shared" ref="BD692:BD746" si="3891">BD$5*M692</f>
        <v>46.497997099999999</v>
      </c>
      <c r="BE692" s="648">
        <f t="shared" ref="BE692:BE746" si="3892">BE$5*O692</f>
        <v>0</v>
      </c>
      <c r="BF692" s="666">
        <f t="shared" ref="BF692:BF746" si="3893">BF$5*Q692</f>
        <v>20.930975020999998</v>
      </c>
      <c r="BG692" s="666">
        <f t="shared" ref="BG692:BG746" si="3894">BG$5*S692</f>
        <v>10.203367694000001</v>
      </c>
      <c r="BH692" s="666">
        <f t="shared" ref="BH692:BH746" si="3895">BH$5*U692</f>
        <v>0</v>
      </c>
      <c r="BI692" s="666">
        <f t="shared" ref="BI692:BI746" si="3896">BI$5*W692</f>
        <v>2.1498093250000001</v>
      </c>
      <c r="BJ692" s="666">
        <f t="shared" ref="BJ692:BJ746" si="3897">BJ$5*Y692</f>
        <v>7.8652654000000002</v>
      </c>
      <c r="BK692" s="650">
        <f t="shared" ref="BK692:BK746" si="3898">BK$5*AA692</f>
        <v>10.717757970000001</v>
      </c>
      <c r="BL692" s="650">
        <f t="shared" ref="BL692:BL746" si="3899">BL$5*AC692</f>
        <v>4.9805735979999994</v>
      </c>
      <c r="BM692" s="650">
        <f t="shared" ref="BM692:BM746" si="3900">BM$5*AE692</f>
        <v>0</v>
      </c>
      <c r="BN692" s="650">
        <f t="shared" ref="BN692:BN746" si="3901">BN$5*AG692</f>
        <v>0</v>
      </c>
      <c r="BO692" s="650">
        <f t="shared" ref="BO692:BO746" si="3902">BO$5*AI692</f>
        <v>5.3415234079999996</v>
      </c>
      <c r="BP692" s="667">
        <f t="shared" ref="BP692:BP746" si="3903">BP$5*AK692</f>
        <v>3.8302565300000002</v>
      </c>
      <c r="BQ692" s="667">
        <f t="shared" ref="BQ692:BQ746" si="3904">BQ$5*AM692</f>
        <v>2.915934714</v>
      </c>
      <c r="BR692" s="667">
        <f t="shared" ref="BR692:BR746" si="3905">BR$5*AO692</f>
        <v>1.94925075</v>
      </c>
      <c r="BS692" s="650">
        <f t="shared" ref="BS692:BS746" si="3906">BS$5*AQ692</f>
        <v>0.97511344799999988</v>
      </c>
      <c r="BT692" s="650">
        <f t="shared" ref="BT692:BT746" si="3907">BT$5*AS692</f>
        <v>4.0666282860000003</v>
      </c>
      <c r="BU692" s="650">
        <f t="shared" ref="BU692:BU746" si="3908">BU$5*AU692</f>
        <v>0.60837641799999997</v>
      </c>
      <c r="BV692" s="667">
        <f t="shared" ref="BV692:BV746" si="3909">BV$5*AW692</f>
        <v>0.59141084399999999</v>
      </c>
      <c r="BW692" s="652">
        <f t="shared" ref="BW692:BW723" si="3910">SUM(BA692:BV692)</f>
        <v>134.57390586700001</v>
      </c>
      <c r="BX692" s="606">
        <f>BW692/SUM($BW$692:$BW$746)</f>
        <v>3.342495216072032E-2</v>
      </c>
      <c r="BY692" s="645">
        <f t="shared" ref="BY692:BY746" ca="1" si="3911">IF(CZ692&gt;0,BX692/CZ692*100,"")</f>
        <v>101.35105515386613</v>
      </c>
      <c r="BZ692" s="608"/>
      <c r="CB692" s="616" t="str">
        <f t="shared" si="3838"/>
        <v>Foreign Travel</v>
      </c>
      <c r="CC692" s="665">
        <f t="shared" ref="CC692:CC746" ca="1" si="3912">CC$5*G692</f>
        <v>0</v>
      </c>
      <c r="CD692" s="665">
        <f t="shared" ref="CD692:CD746" ca="1" si="3913">CD$5*I692</f>
        <v>1.3762496249999998</v>
      </c>
      <c r="CE692" s="665">
        <f t="shared" ref="CE692:CE746" ca="1" si="3914">CE$5*K692</f>
        <v>290.88024067699996</v>
      </c>
      <c r="CF692" s="648">
        <f t="shared" ref="CF692:CF746" ca="1" si="3915">CF$5*M692</f>
        <v>874.2500775499999</v>
      </c>
      <c r="CG692" s="648">
        <f t="shared" ref="CG692:CG746" ca="1" si="3916">CG$5*O692</f>
        <v>2.183135515</v>
      </c>
      <c r="CH692" s="666">
        <f t="shared" ref="CH692:CH746" ca="1" si="3917">CH$5*Q692</f>
        <v>533.54240100699997</v>
      </c>
      <c r="CI692" s="666">
        <f t="shared" ref="CI692:CI746" ca="1" si="3918">CI$5*S692</f>
        <v>216.625344888</v>
      </c>
      <c r="CJ692" s="666">
        <f t="shared" ref="CJ692:CJ746" ca="1" si="3919">CJ$5*U692</f>
        <v>0</v>
      </c>
      <c r="CK692" s="666">
        <f t="shared" ref="CK692:CK746" ca="1" si="3920">CK$5*W692</f>
        <v>42.566224634999998</v>
      </c>
      <c r="CL692" s="666">
        <f t="shared" ref="CL692:CL746" ca="1" si="3921">CL$5*Y692</f>
        <v>142.75456700999999</v>
      </c>
      <c r="CM692" s="650">
        <f t="shared" ref="CM692:CM746" ca="1" si="3922">CM$5*AA692</f>
        <v>345.46906523300004</v>
      </c>
      <c r="CN692" s="650">
        <f t="shared" ref="CN692:CN746" ca="1" si="3923">CN$5*AC692</f>
        <v>265.74917697899997</v>
      </c>
      <c r="CO692" s="650">
        <f t="shared" ref="CO692:CO746" ca="1" si="3924">CO$5*AE692</f>
        <v>68.798628863999994</v>
      </c>
      <c r="CP692" s="650">
        <f t="shared" ref="CP692:CP746" ca="1" si="3925">CP$5*AG692</f>
        <v>0</v>
      </c>
      <c r="CQ692" s="650">
        <f t="shared" ref="CQ692:CQ746" ca="1" si="3926">CQ$5*AI692</f>
        <v>158.57647617499998</v>
      </c>
      <c r="CR692" s="667">
        <f t="shared" ref="CR692:CR746" ca="1" si="3927">CR$5*AK692</f>
        <v>160.87077426000002</v>
      </c>
      <c r="CS692" s="667">
        <f t="shared" ref="CS692:CS746" ca="1" si="3928">CS$5*AM692</f>
        <v>172.68813361799999</v>
      </c>
      <c r="CT692" s="667">
        <f t="shared" ref="CT692:CT746" ca="1" si="3929">CT$5*AO692</f>
        <v>192.97582424999999</v>
      </c>
      <c r="CU692" s="650">
        <f t="shared" ref="CU692:CU746" ca="1" si="3930">CU$5*AQ692</f>
        <v>120.58902973599999</v>
      </c>
      <c r="CV692" s="650">
        <f t="shared" ref="CV692:CV746" ca="1" si="3931">CV$5*AS692</f>
        <v>83.656353311999993</v>
      </c>
      <c r="CW692" s="650">
        <f t="shared" ref="CW692:CW746" ca="1" si="3932">CW$5*AU692</f>
        <v>72.700981951000003</v>
      </c>
      <c r="CX692" s="667">
        <f t="shared" ref="CX692:CX746" ca="1" si="3933">CX$5*AW692</f>
        <v>11.828216879999999</v>
      </c>
      <c r="CY692" s="652">
        <f t="shared" ref="CY692:CY746" ca="1" si="3934">SUM(CC692:CX692)</f>
        <v>3758.0809021650002</v>
      </c>
      <c r="CZ692" s="606">
        <f ca="1">CY692/SUM($CY$692:$CY$746)</f>
        <v>3.297938251355767E-2</v>
      </c>
      <c r="DA692" s="645"/>
    </row>
    <row r="693" spans="1:105" ht="15" x14ac:dyDescent="0.25">
      <c r="A693" s="615">
        <v>907</v>
      </c>
      <c r="B693" s="616"/>
      <c r="C693" s="616" t="s">
        <v>948</v>
      </c>
      <c r="D693" s="616" t="str">
        <f t="shared" si="3787"/>
        <v>Interests &amp; HobbiesGambling (offline)</v>
      </c>
      <c r="E693" s="568" t="s">
        <v>950</v>
      </c>
      <c r="F693" s="620">
        <v>7.7113933999999995E-2</v>
      </c>
      <c r="G693" s="621">
        <v>6.5482132999999998E-2</v>
      </c>
      <c r="H693" s="622">
        <v>84.916084679999997</v>
      </c>
      <c r="I693" s="621">
        <v>8.7075598000000004E-2</v>
      </c>
      <c r="J693" s="622">
        <v>112.9181119</v>
      </c>
      <c r="K693" s="621">
        <v>4.5583738999999998E-2</v>
      </c>
      <c r="L693" s="623">
        <v>59.112194529999996</v>
      </c>
      <c r="M693" s="624">
        <v>5.0722291000000003E-2</v>
      </c>
      <c r="N693" s="625">
        <v>65.775780010000005</v>
      </c>
      <c r="O693" s="624">
        <v>8.2540777999999995E-2</v>
      </c>
      <c r="P693" s="626">
        <v>107.03743710000001</v>
      </c>
      <c r="Q693" s="627">
        <v>5.0727106000000001E-2</v>
      </c>
      <c r="R693" s="628">
        <v>65.78202349</v>
      </c>
      <c r="S693" s="627">
        <v>7.8734371999999997E-2</v>
      </c>
      <c r="T693" s="628">
        <v>102.10135649999999</v>
      </c>
      <c r="U693" s="627">
        <v>6.6812099E-2</v>
      </c>
      <c r="V693" s="628">
        <v>86.640760470000004</v>
      </c>
      <c r="W693" s="627">
        <v>8.2480317999999997E-2</v>
      </c>
      <c r="X693" s="628">
        <v>106.9590329</v>
      </c>
      <c r="Y693" s="627">
        <v>6.2206222999999998E-2</v>
      </c>
      <c r="Z693" s="629">
        <v>80.667941510000006</v>
      </c>
      <c r="AA693" s="630">
        <v>5.7013330000000001E-2</v>
      </c>
      <c r="AB693" s="631">
        <v>73.933888479999993</v>
      </c>
      <c r="AC693" s="630">
        <v>8.0689034000000007E-2</v>
      </c>
      <c r="AD693" s="631">
        <v>104.6361271</v>
      </c>
      <c r="AE693" s="630">
        <v>7.7453008000000004E-2</v>
      </c>
      <c r="AF693" s="631">
        <v>100.4397055</v>
      </c>
      <c r="AG693" s="630">
        <v>5.6428781999999997E-2</v>
      </c>
      <c r="AH693" s="631">
        <v>73.175856909999993</v>
      </c>
      <c r="AI693" s="630">
        <v>7.2881630000000003E-2</v>
      </c>
      <c r="AJ693" s="632">
        <v>94.511622349999996</v>
      </c>
      <c r="AK693" s="633">
        <v>8.7443367999999994E-2</v>
      </c>
      <c r="AL693" s="634">
        <v>113.39502950000001</v>
      </c>
      <c r="AM693" s="633">
        <v>9.9271373999999996E-2</v>
      </c>
      <c r="AN693" s="634">
        <v>128.73338079999999</v>
      </c>
      <c r="AO693" s="633">
        <v>9.2129522000000005E-2</v>
      </c>
      <c r="AP693" s="635">
        <v>119.4719525</v>
      </c>
      <c r="AQ693" s="630">
        <v>0.113994463</v>
      </c>
      <c r="AR693" s="631">
        <v>147.82602549999999</v>
      </c>
      <c r="AS693" s="630">
        <v>0.104024274</v>
      </c>
      <c r="AT693" s="631">
        <v>134.8968587</v>
      </c>
      <c r="AU693" s="630">
        <v>0.138164757</v>
      </c>
      <c r="AV693" s="632">
        <v>179.1696397</v>
      </c>
      <c r="AW693" s="633">
        <v>2.9458746000000001E-2</v>
      </c>
      <c r="AX693" s="635">
        <v>38.201585899999998</v>
      </c>
      <c r="AY693" s="604"/>
      <c r="AZ693" s="568" t="str">
        <f t="shared" si="3837"/>
        <v>Gambling (offline)</v>
      </c>
      <c r="BA693" s="665">
        <f t="shared" si="3888"/>
        <v>0</v>
      </c>
      <c r="BB693" s="665">
        <f t="shared" si="3889"/>
        <v>0</v>
      </c>
      <c r="BC693" s="665">
        <f t="shared" si="3890"/>
        <v>1.0484259970000001</v>
      </c>
      <c r="BD693" s="648">
        <f t="shared" si="3891"/>
        <v>5.3765628460000006</v>
      </c>
      <c r="BE693" s="648">
        <f t="shared" si="3892"/>
        <v>0</v>
      </c>
      <c r="BF693" s="666">
        <f t="shared" si="3893"/>
        <v>2.6885366180000001</v>
      </c>
      <c r="BG693" s="666">
        <f t="shared" si="3894"/>
        <v>2.0470936719999999</v>
      </c>
      <c r="BH693" s="666">
        <f t="shared" si="3895"/>
        <v>0</v>
      </c>
      <c r="BI693" s="666">
        <f t="shared" si="3896"/>
        <v>0.41240158999999998</v>
      </c>
      <c r="BJ693" s="666">
        <f t="shared" si="3897"/>
        <v>1.2441244599999999</v>
      </c>
      <c r="BK693" s="650">
        <f t="shared" si="3898"/>
        <v>1.7103999000000001</v>
      </c>
      <c r="BL693" s="650">
        <f t="shared" si="3899"/>
        <v>1.129646476</v>
      </c>
      <c r="BM693" s="650">
        <f t="shared" si="3900"/>
        <v>0</v>
      </c>
      <c r="BN693" s="650">
        <f t="shared" si="3901"/>
        <v>0</v>
      </c>
      <c r="BO693" s="650">
        <f t="shared" si="3902"/>
        <v>1.16610608</v>
      </c>
      <c r="BP693" s="667">
        <f t="shared" si="3903"/>
        <v>0.87443367999999988</v>
      </c>
      <c r="BQ693" s="667">
        <f t="shared" si="3904"/>
        <v>0.89344236599999993</v>
      </c>
      <c r="BR693" s="667">
        <f t="shared" si="3905"/>
        <v>0.552777132</v>
      </c>
      <c r="BS693" s="650">
        <f t="shared" si="3906"/>
        <v>0.34198338900000003</v>
      </c>
      <c r="BT693" s="650">
        <f t="shared" si="3907"/>
        <v>1.4563398359999999</v>
      </c>
      <c r="BU693" s="650">
        <f t="shared" si="3908"/>
        <v>0.276329514</v>
      </c>
      <c r="BV693" s="667">
        <f t="shared" si="3909"/>
        <v>0.117834984</v>
      </c>
      <c r="BW693" s="652">
        <f t="shared" si="3910"/>
        <v>21.33643854</v>
      </c>
      <c r="BX693" s="606">
        <f t="shared" ref="BX693:BX746" si="3935">BW693/SUM($BW$692:$BW$746)</f>
        <v>5.2994630191121727E-3</v>
      </c>
      <c r="BY693" s="645">
        <f t="shared" ca="1" si="3911"/>
        <v>87.615887915684382</v>
      </c>
      <c r="BZ693" s="608"/>
      <c r="CB693" s="616" t="str">
        <f t="shared" si="3838"/>
        <v>Gambling (offline)</v>
      </c>
      <c r="CC693" s="665">
        <f t="shared" ca="1" si="3912"/>
        <v>0</v>
      </c>
      <c r="CD693" s="665">
        <f t="shared" ca="1" si="3913"/>
        <v>0.26122679400000004</v>
      </c>
      <c r="CE693" s="665">
        <f t="shared" ca="1" si="3914"/>
        <v>27.851664528999997</v>
      </c>
      <c r="CF693" s="648">
        <f t="shared" ca="1" si="3915"/>
        <v>101.089525963</v>
      </c>
      <c r="CG693" s="648">
        <f t="shared" ca="1" si="3916"/>
        <v>0.41270388999999996</v>
      </c>
      <c r="CH693" s="666">
        <f t="shared" ca="1" si="3917"/>
        <v>68.532320205999994</v>
      </c>
      <c r="CI693" s="666">
        <f t="shared" ca="1" si="3918"/>
        <v>43.461373343999995</v>
      </c>
      <c r="CJ693" s="666">
        <f t="shared" ca="1" si="3919"/>
        <v>0</v>
      </c>
      <c r="CK693" s="666">
        <f t="shared" ca="1" si="3920"/>
        <v>8.1655514819999997</v>
      </c>
      <c r="CL693" s="666">
        <f t="shared" ca="1" si="3921"/>
        <v>22.580858949</v>
      </c>
      <c r="CM693" s="650">
        <f t="shared" ca="1" si="3922"/>
        <v>55.131890110000001</v>
      </c>
      <c r="CN693" s="650">
        <f t="shared" ca="1" si="3923"/>
        <v>60.274708398000008</v>
      </c>
      <c r="CO693" s="650">
        <f t="shared" ca="1" si="3924"/>
        <v>14.870977536000002</v>
      </c>
      <c r="CP693" s="650">
        <f t="shared" ca="1" si="3925"/>
        <v>0</v>
      </c>
      <c r="CQ693" s="650">
        <f t="shared" ca="1" si="3926"/>
        <v>34.618774250000001</v>
      </c>
      <c r="CR693" s="667">
        <f t="shared" ca="1" si="3927"/>
        <v>36.726214559999995</v>
      </c>
      <c r="CS693" s="667">
        <f t="shared" ca="1" si="3928"/>
        <v>52.911642342</v>
      </c>
      <c r="CT693" s="667">
        <f t="shared" ca="1" si="3929"/>
        <v>54.724936068000005</v>
      </c>
      <c r="CU693" s="650">
        <f t="shared" ca="1" si="3930"/>
        <v>42.291945773000002</v>
      </c>
      <c r="CV693" s="650">
        <f t="shared" ca="1" si="3931"/>
        <v>29.958990912000001</v>
      </c>
      <c r="CW693" s="650">
        <f t="shared" ca="1" si="3932"/>
        <v>33.021376922999998</v>
      </c>
      <c r="CX693" s="667">
        <f t="shared" ca="1" si="3933"/>
        <v>2.3566996800000002</v>
      </c>
      <c r="CY693" s="652">
        <f t="shared" ca="1" si="3934"/>
        <v>689.243381709</v>
      </c>
      <c r="CZ693" s="606">
        <f t="shared" ref="CZ693:CZ746" ca="1" si="3936">CY693/SUM($CY$692:$CY$746)</f>
        <v>6.0485183055064371E-3</v>
      </c>
      <c r="DA693" s="645"/>
    </row>
    <row r="694" spans="1:105" ht="15" x14ac:dyDescent="0.25">
      <c r="A694" s="615">
        <v>908</v>
      </c>
      <c r="B694" s="616"/>
      <c r="C694" s="616" t="s">
        <v>948</v>
      </c>
      <c r="D694" s="616" t="str">
        <f t="shared" si="3787"/>
        <v>Interests &amp; HobbiesHealthy Eating</v>
      </c>
      <c r="E694" s="568" t="s">
        <v>951</v>
      </c>
      <c r="F694" s="620">
        <v>0.36649551800000002</v>
      </c>
      <c r="G694" s="621">
        <v>0.46415036999999998</v>
      </c>
      <c r="H694" s="622">
        <v>126.6455787</v>
      </c>
      <c r="I694" s="621">
        <v>0.499513284</v>
      </c>
      <c r="J694" s="622">
        <v>136.29451370000001</v>
      </c>
      <c r="K694" s="621">
        <v>0.43676963600000002</v>
      </c>
      <c r="L694" s="623">
        <v>119.1746187</v>
      </c>
      <c r="M694" s="624">
        <v>0.41708704899999999</v>
      </c>
      <c r="N694" s="625">
        <v>113.8041338</v>
      </c>
      <c r="O694" s="624">
        <v>0.44097168799999997</v>
      </c>
      <c r="P694" s="626">
        <v>120.32116790000001</v>
      </c>
      <c r="Q694" s="627">
        <v>0.40628722699999997</v>
      </c>
      <c r="R694" s="628">
        <v>110.8573521</v>
      </c>
      <c r="S694" s="627">
        <v>0.37062270400000003</v>
      </c>
      <c r="T694" s="628">
        <v>101.1261217</v>
      </c>
      <c r="U694" s="627">
        <v>0.39467957999999997</v>
      </c>
      <c r="V694" s="628">
        <v>107.690152</v>
      </c>
      <c r="W694" s="627">
        <v>0.46000570200000002</v>
      </c>
      <c r="X694" s="628">
        <v>125.5146869</v>
      </c>
      <c r="Y694" s="627">
        <v>0.38108349899999999</v>
      </c>
      <c r="Z694" s="629">
        <v>103.9803982</v>
      </c>
      <c r="AA694" s="630">
        <v>0.38222937200000001</v>
      </c>
      <c r="AB694" s="631">
        <v>104.293055</v>
      </c>
      <c r="AC694" s="630">
        <v>0.35549766999999999</v>
      </c>
      <c r="AD694" s="631">
        <v>96.999186100000003</v>
      </c>
      <c r="AE694" s="630">
        <v>0.33808603500000001</v>
      </c>
      <c r="AF694" s="631">
        <v>92.248340909999996</v>
      </c>
      <c r="AG694" s="630">
        <v>0.36075380400000001</v>
      </c>
      <c r="AH694" s="631">
        <v>98.433346760000006</v>
      </c>
      <c r="AI694" s="630">
        <v>0.35776491399999999</v>
      </c>
      <c r="AJ694" s="632">
        <v>97.617814120000006</v>
      </c>
      <c r="AK694" s="633">
        <v>0.38279281399999998</v>
      </c>
      <c r="AL694" s="634">
        <v>104.4467927</v>
      </c>
      <c r="AM694" s="633">
        <v>0.31214888299999999</v>
      </c>
      <c r="AN694" s="634">
        <v>85.171268819999995</v>
      </c>
      <c r="AO694" s="633">
        <v>0.31471774299999999</v>
      </c>
      <c r="AP694" s="635">
        <v>85.872194109999995</v>
      </c>
      <c r="AQ694" s="630">
        <v>0.31368293000000003</v>
      </c>
      <c r="AR694" s="631">
        <v>85.589840580000001</v>
      </c>
      <c r="AS694" s="630">
        <v>0.33033060600000003</v>
      </c>
      <c r="AT694" s="631">
        <v>90.132236090000006</v>
      </c>
      <c r="AU694" s="630">
        <v>0.33049995100000001</v>
      </c>
      <c r="AV694" s="632">
        <v>90.178442820000001</v>
      </c>
      <c r="AW694" s="633">
        <v>0.146387299</v>
      </c>
      <c r="AX694" s="635">
        <v>39.942452609999997</v>
      </c>
      <c r="AY694" s="604"/>
      <c r="AZ694" s="568" t="str">
        <f t="shared" si="3837"/>
        <v>Healthy Eating</v>
      </c>
      <c r="BA694" s="665">
        <f t="shared" si="3888"/>
        <v>0</v>
      </c>
      <c r="BB694" s="665">
        <f t="shared" si="3889"/>
        <v>0</v>
      </c>
      <c r="BC694" s="665">
        <f t="shared" si="3890"/>
        <v>10.045701628</v>
      </c>
      <c r="BD694" s="648">
        <f t="shared" si="3891"/>
        <v>44.211227193999996</v>
      </c>
      <c r="BE694" s="648">
        <f t="shared" si="3892"/>
        <v>0</v>
      </c>
      <c r="BF694" s="666">
        <f t="shared" si="3893"/>
        <v>21.533223030999999</v>
      </c>
      <c r="BG694" s="666">
        <f t="shared" si="3894"/>
        <v>9.6361903040000012</v>
      </c>
      <c r="BH694" s="666">
        <f t="shared" si="3895"/>
        <v>0</v>
      </c>
      <c r="BI694" s="666">
        <f t="shared" si="3896"/>
        <v>2.3000285100000002</v>
      </c>
      <c r="BJ694" s="666">
        <f t="shared" si="3897"/>
        <v>7.6216699800000001</v>
      </c>
      <c r="BK694" s="650">
        <f t="shared" si="3898"/>
        <v>11.46688116</v>
      </c>
      <c r="BL694" s="650">
        <f t="shared" si="3899"/>
        <v>4.9769673799999996</v>
      </c>
      <c r="BM694" s="650">
        <f t="shared" si="3900"/>
        <v>0</v>
      </c>
      <c r="BN694" s="650">
        <f t="shared" si="3901"/>
        <v>0</v>
      </c>
      <c r="BO694" s="650">
        <f t="shared" si="3902"/>
        <v>5.7242386239999998</v>
      </c>
      <c r="BP694" s="667">
        <f t="shared" si="3903"/>
        <v>3.82792814</v>
      </c>
      <c r="BQ694" s="667">
        <f t="shared" si="3904"/>
        <v>2.8093399469999998</v>
      </c>
      <c r="BR694" s="667">
        <f t="shared" si="3905"/>
        <v>1.888306458</v>
      </c>
      <c r="BS694" s="650">
        <f t="shared" si="3906"/>
        <v>0.94104879000000008</v>
      </c>
      <c r="BT694" s="650">
        <f t="shared" si="3907"/>
        <v>4.6246284840000005</v>
      </c>
      <c r="BU694" s="650">
        <f t="shared" si="3908"/>
        <v>0.66099990200000003</v>
      </c>
      <c r="BV694" s="667">
        <f t="shared" si="3909"/>
        <v>0.58554919599999999</v>
      </c>
      <c r="BW694" s="652">
        <f t="shared" si="3910"/>
        <v>132.85392872799997</v>
      </c>
      <c r="BX694" s="606">
        <f t="shared" si="3935"/>
        <v>3.2997750815717916E-2</v>
      </c>
      <c r="BY694" s="645">
        <f t="shared" ca="1" si="3911"/>
        <v>100.93066881653773</v>
      </c>
      <c r="BZ694" s="608"/>
      <c r="CB694" s="616" t="str">
        <f t="shared" si="3838"/>
        <v>Healthy Eating</v>
      </c>
      <c r="CC694" s="665">
        <f t="shared" ca="1" si="3912"/>
        <v>0</v>
      </c>
      <c r="CD694" s="665">
        <f t="shared" ca="1" si="3913"/>
        <v>1.498539852</v>
      </c>
      <c r="CE694" s="665">
        <f t="shared" ca="1" si="3914"/>
        <v>266.86624759599999</v>
      </c>
      <c r="CF694" s="648">
        <f t="shared" ca="1" si="3915"/>
        <v>831.25448865700002</v>
      </c>
      <c r="CG694" s="648">
        <f t="shared" ca="1" si="3916"/>
        <v>2.2048584399999998</v>
      </c>
      <c r="CH694" s="666">
        <f t="shared" ca="1" si="3917"/>
        <v>548.89404367700001</v>
      </c>
      <c r="CI694" s="666">
        <f t="shared" ca="1" si="3918"/>
        <v>204.58373260800002</v>
      </c>
      <c r="CJ694" s="666">
        <f t="shared" ca="1" si="3919"/>
        <v>0</v>
      </c>
      <c r="CK694" s="666">
        <f t="shared" ca="1" si="3920"/>
        <v>45.540564498000002</v>
      </c>
      <c r="CL694" s="666">
        <f t="shared" ca="1" si="3921"/>
        <v>138.33331013699998</v>
      </c>
      <c r="CM694" s="650">
        <f t="shared" ca="1" si="3922"/>
        <v>369.61580272399999</v>
      </c>
      <c r="CN694" s="650">
        <f t="shared" ca="1" si="3923"/>
        <v>265.55675948999999</v>
      </c>
      <c r="CO694" s="650">
        <f t="shared" ca="1" si="3924"/>
        <v>64.912518720000008</v>
      </c>
      <c r="CP694" s="650">
        <f t="shared" ca="1" si="3925"/>
        <v>0</v>
      </c>
      <c r="CQ694" s="650">
        <f t="shared" ca="1" si="3926"/>
        <v>169.93833415</v>
      </c>
      <c r="CR694" s="667">
        <f t="shared" ca="1" si="3927"/>
        <v>160.77298188</v>
      </c>
      <c r="CS694" s="667">
        <f t="shared" ca="1" si="3928"/>
        <v>166.37535463899999</v>
      </c>
      <c r="CT694" s="667">
        <f t="shared" ca="1" si="3929"/>
        <v>186.942339342</v>
      </c>
      <c r="CU694" s="650">
        <f t="shared" ca="1" si="3930"/>
        <v>116.37636703000001</v>
      </c>
      <c r="CV694" s="650">
        <f t="shared" ca="1" si="3931"/>
        <v>95.135214528000006</v>
      </c>
      <c r="CW694" s="650">
        <f t="shared" ca="1" si="3932"/>
        <v>78.989488289000008</v>
      </c>
      <c r="CX694" s="667">
        <f t="shared" ca="1" si="3933"/>
        <v>11.71098392</v>
      </c>
      <c r="CY694" s="652">
        <f t="shared" ca="1" si="3934"/>
        <v>3725.5019301770003</v>
      </c>
      <c r="CZ694" s="606">
        <f t="shared" ca="1" si="3936"/>
        <v>3.2693482766569318E-2</v>
      </c>
      <c r="DA694" s="645"/>
    </row>
    <row r="695" spans="1:105" ht="15" x14ac:dyDescent="0.25">
      <c r="A695" s="615">
        <v>909</v>
      </c>
      <c r="B695" s="616"/>
      <c r="C695" s="616" t="s">
        <v>948</v>
      </c>
      <c r="D695" s="616" t="str">
        <f t="shared" si="3787"/>
        <v>Interests &amp; HobbiesMeditation / mindfulness</v>
      </c>
      <c r="E695" s="568" t="s">
        <v>952</v>
      </c>
      <c r="F695" s="620">
        <v>6.0755925000000002E-2</v>
      </c>
      <c r="G695" s="621">
        <v>8.0898340999999999E-2</v>
      </c>
      <c r="H695" s="622">
        <v>133.15300680000001</v>
      </c>
      <c r="I695" s="621">
        <v>8.5772336000000005E-2</v>
      </c>
      <c r="J695" s="622">
        <v>141.17526079999999</v>
      </c>
      <c r="K695" s="621">
        <v>6.7275872E-2</v>
      </c>
      <c r="L695" s="623">
        <v>110.73137629999999</v>
      </c>
      <c r="M695" s="624">
        <v>6.3108826000000007E-2</v>
      </c>
      <c r="N695" s="625">
        <v>103.87270940000001</v>
      </c>
      <c r="O695" s="624">
        <v>7.8308111E-2</v>
      </c>
      <c r="P695" s="626">
        <v>128.8896699</v>
      </c>
      <c r="Q695" s="627">
        <v>5.8359106000000001E-2</v>
      </c>
      <c r="R695" s="628">
        <v>96.055003659999997</v>
      </c>
      <c r="S695" s="627">
        <v>5.866503E-2</v>
      </c>
      <c r="T695" s="628">
        <v>96.55853338</v>
      </c>
      <c r="U695" s="627">
        <v>7.6010271000000004E-2</v>
      </c>
      <c r="V695" s="628">
        <v>125.1075862</v>
      </c>
      <c r="W695" s="627">
        <v>8.2973900000000003E-2</v>
      </c>
      <c r="X695" s="628">
        <v>136.56923169999999</v>
      </c>
      <c r="Y695" s="627">
        <v>6.4047277E-2</v>
      </c>
      <c r="Z695" s="629">
        <v>105.4173347</v>
      </c>
      <c r="AA695" s="630">
        <v>5.7186353000000002E-2</v>
      </c>
      <c r="AB695" s="631">
        <v>94.124734770000003</v>
      </c>
      <c r="AC695" s="630">
        <v>5.4028169000000001E-2</v>
      </c>
      <c r="AD695" s="631">
        <v>88.926584829999996</v>
      </c>
      <c r="AE695" s="630">
        <v>6.1315583999999999E-2</v>
      </c>
      <c r="AF695" s="631">
        <v>100.9211596</v>
      </c>
      <c r="AG695" s="630">
        <v>6.6641725999999998E-2</v>
      </c>
      <c r="AH695" s="631">
        <v>109.6876159</v>
      </c>
      <c r="AI695" s="630">
        <v>5.6077561999999997E-2</v>
      </c>
      <c r="AJ695" s="632">
        <v>92.299741760000003</v>
      </c>
      <c r="AK695" s="633">
        <v>7.5648652999999996E-2</v>
      </c>
      <c r="AL695" s="634">
        <v>124.5123877</v>
      </c>
      <c r="AM695" s="633">
        <v>5.3122366999999997E-2</v>
      </c>
      <c r="AN695" s="634">
        <v>87.435697079999997</v>
      </c>
      <c r="AO695" s="633">
        <v>5.4964035000000001E-2</v>
      </c>
      <c r="AP695" s="635">
        <v>90.466953849999996</v>
      </c>
      <c r="AQ695" s="630">
        <v>5.5132382000000001E-2</v>
      </c>
      <c r="AR695" s="631">
        <v>90.744041069999994</v>
      </c>
      <c r="AS695" s="630">
        <v>5.4522365000000003E-2</v>
      </c>
      <c r="AT695" s="631">
        <v>89.739997119999998</v>
      </c>
      <c r="AU695" s="630">
        <v>5.5660266999999999E-2</v>
      </c>
      <c r="AV695" s="632">
        <v>91.612903930000002</v>
      </c>
      <c r="AW695" s="633">
        <v>2.5400644999999999E-2</v>
      </c>
      <c r="AX695" s="635">
        <v>41.807683969999999</v>
      </c>
      <c r="AY695" s="604"/>
      <c r="AZ695" s="568" t="str">
        <f t="shared" si="3837"/>
        <v>Meditation / mindfulness</v>
      </c>
      <c r="BA695" s="665">
        <f t="shared" si="3888"/>
        <v>0</v>
      </c>
      <c r="BB695" s="665">
        <f t="shared" si="3889"/>
        <v>0</v>
      </c>
      <c r="BC695" s="665">
        <f t="shared" si="3890"/>
        <v>1.5473450559999999</v>
      </c>
      <c r="BD695" s="648">
        <f t="shared" si="3891"/>
        <v>6.6895355560000009</v>
      </c>
      <c r="BE695" s="648">
        <f t="shared" si="3892"/>
        <v>0</v>
      </c>
      <c r="BF695" s="666">
        <f t="shared" si="3893"/>
        <v>3.0930326180000001</v>
      </c>
      <c r="BG695" s="666">
        <f t="shared" si="3894"/>
        <v>1.52529078</v>
      </c>
      <c r="BH695" s="666">
        <f t="shared" si="3895"/>
        <v>0</v>
      </c>
      <c r="BI695" s="666">
        <f t="shared" si="3896"/>
        <v>0.4148695</v>
      </c>
      <c r="BJ695" s="666">
        <f t="shared" si="3897"/>
        <v>1.28094554</v>
      </c>
      <c r="BK695" s="650">
        <f t="shared" si="3898"/>
        <v>1.7155905900000001</v>
      </c>
      <c r="BL695" s="650">
        <f t="shared" si="3899"/>
        <v>0.75639436599999998</v>
      </c>
      <c r="BM695" s="650">
        <f t="shared" si="3900"/>
        <v>0</v>
      </c>
      <c r="BN695" s="650">
        <f t="shared" si="3901"/>
        <v>0</v>
      </c>
      <c r="BO695" s="650">
        <f t="shared" si="3902"/>
        <v>0.89724099199999996</v>
      </c>
      <c r="BP695" s="667">
        <f t="shared" si="3903"/>
        <v>0.75648652999999999</v>
      </c>
      <c r="BQ695" s="667">
        <f t="shared" si="3904"/>
        <v>0.47810130299999998</v>
      </c>
      <c r="BR695" s="667">
        <f t="shared" si="3905"/>
        <v>0.32978421000000002</v>
      </c>
      <c r="BS695" s="650">
        <f t="shared" si="3906"/>
        <v>0.16539714599999999</v>
      </c>
      <c r="BT695" s="650">
        <f t="shared" si="3907"/>
        <v>0.76331311000000002</v>
      </c>
      <c r="BU695" s="650">
        <f t="shared" si="3908"/>
        <v>0.111320534</v>
      </c>
      <c r="BV695" s="667">
        <f t="shared" si="3909"/>
        <v>0.10160258</v>
      </c>
      <c r="BW695" s="652">
        <f t="shared" si="3910"/>
        <v>20.626250411000001</v>
      </c>
      <c r="BX695" s="606">
        <f t="shared" si="3935"/>
        <v>5.1230692072212047E-3</v>
      </c>
      <c r="BY695" s="645">
        <f t="shared" ca="1" si="3911"/>
        <v>99.196568674835603</v>
      </c>
      <c r="BZ695" s="608"/>
      <c r="CB695" s="616" t="str">
        <f t="shared" si="3838"/>
        <v>Meditation / mindfulness</v>
      </c>
      <c r="CC695" s="665">
        <f t="shared" ca="1" si="3912"/>
        <v>0</v>
      </c>
      <c r="CD695" s="665">
        <f t="shared" ca="1" si="3913"/>
        <v>0.25731700800000001</v>
      </c>
      <c r="CE695" s="665">
        <f t="shared" ca="1" si="3914"/>
        <v>41.105557791999999</v>
      </c>
      <c r="CF695" s="648">
        <f t="shared" ca="1" si="3915"/>
        <v>125.77589021800001</v>
      </c>
      <c r="CG695" s="648">
        <f t="shared" ca="1" si="3916"/>
        <v>0.39154055500000001</v>
      </c>
      <c r="CH695" s="666">
        <f t="shared" ca="1" si="3917"/>
        <v>78.843152205999999</v>
      </c>
      <c r="CI695" s="666">
        <f t="shared" ca="1" si="3918"/>
        <v>32.383096559999998</v>
      </c>
      <c r="CJ695" s="666">
        <f t="shared" ca="1" si="3919"/>
        <v>0</v>
      </c>
      <c r="CK695" s="666">
        <f t="shared" ca="1" si="3920"/>
        <v>8.2144161000000011</v>
      </c>
      <c r="CL695" s="666">
        <f t="shared" ca="1" si="3921"/>
        <v>23.249161551</v>
      </c>
      <c r="CM695" s="650">
        <f t="shared" ca="1" si="3922"/>
        <v>55.299203351000003</v>
      </c>
      <c r="CN695" s="650">
        <f t="shared" ca="1" si="3923"/>
        <v>40.359042242999998</v>
      </c>
      <c r="CO695" s="650">
        <f t="shared" ca="1" si="3924"/>
        <v>11.772592127999999</v>
      </c>
      <c r="CP695" s="650">
        <f t="shared" ca="1" si="3925"/>
        <v>0</v>
      </c>
      <c r="CQ695" s="650">
        <f t="shared" ca="1" si="3926"/>
        <v>26.636841949999997</v>
      </c>
      <c r="CR695" s="667">
        <f t="shared" ca="1" si="3927"/>
        <v>31.772434259999997</v>
      </c>
      <c r="CS695" s="667">
        <f t="shared" ca="1" si="3928"/>
        <v>28.314221610999997</v>
      </c>
      <c r="CT695" s="667">
        <f t="shared" ca="1" si="3929"/>
        <v>32.648636789999998</v>
      </c>
      <c r="CU695" s="650">
        <f t="shared" ca="1" si="3930"/>
        <v>20.454113721999999</v>
      </c>
      <c r="CV695" s="650">
        <f t="shared" ca="1" si="3931"/>
        <v>15.702441120000001</v>
      </c>
      <c r="CW695" s="650">
        <f t="shared" ca="1" si="3932"/>
        <v>13.302803813000001</v>
      </c>
      <c r="CX695" s="667">
        <f t="shared" ca="1" si="3933"/>
        <v>2.0320516</v>
      </c>
      <c r="CY695" s="652">
        <f t="shared" ca="1" si="3934"/>
        <v>588.51451457799999</v>
      </c>
      <c r="CZ695" s="606">
        <f t="shared" ca="1" si="3936"/>
        <v>5.1645629235568865E-3</v>
      </c>
      <c r="DA695" s="645"/>
    </row>
    <row r="696" spans="1:105" ht="15" x14ac:dyDescent="0.25">
      <c r="A696" s="615">
        <v>910</v>
      </c>
      <c r="B696" s="616"/>
      <c r="C696" s="616" t="s">
        <v>948</v>
      </c>
      <c r="D696" s="616" t="str">
        <f t="shared" si="3787"/>
        <v>Interests &amp; HobbiesOrganic Foods</v>
      </c>
      <c r="E696" s="568" t="s">
        <v>953</v>
      </c>
      <c r="F696" s="620">
        <v>5.3882673999999998E-2</v>
      </c>
      <c r="G696" s="621">
        <v>0.110972456</v>
      </c>
      <c r="H696" s="622">
        <v>205.9520234</v>
      </c>
      <c r="I696" s="621">
        <v>0.12171093600000001</v>
      </c>
      <c r="J696" s="622">
        <v>225.88139709999999</v>
      </c>
      <c r="K696" s="621">
        <v>7.2532884000000006E-2</v>
      </c>
      <c r="L696" s="623">
        <v>134.61263080000001</v>
      </c>
      <c r="M696" s="624">
        <v>5.4939834999999999E-2</v>
      </c>
      <c r="N696" s="625">
        <v>101.96196930000001</v>
      </c>
      <c r="O696" s="624">
        <v>0.10550651</v>
      </c>
      <c r="P696" s="626">
        <v>195.80785979999999</v>
      </c>
      <c r="Q696" s="627">
        <v>4.6505129999999999E-2</v>
      </c>
      <c r="R696" s="628">
        <v>86.308133280000007</v>
      </c>
      <c r="S696" s="627">
        <v>4.9656217000000002E-2</v>
      </c>
      <c r="T696" s="628">
        <v>92.15618628</v>
      </c>
      <c r="U696" s="627">
        <v>0.124889234</v>
      </c>
      <c r="V696" s="628">
        <v>231.7799507</v>
      </c>
      <c r="W696" s="627">
        <v>9.4546543999999996E-2</v>
      </c>
      <c r="X696" s="628">
        <v>175.4674334</v>
      </c>
      <c r="Y696" s="627">
        <v>4.5957961999999998E-2</v>
      </c>
      <c r="Z696" s="629">
        <v>85.292652559999993</v>
      </c>
      <c r="AA696" s="630">
        <v>4.2984998000000003E-2</v>
      </c>
      <c r="AB696" s="631">
        <v>79.775176970000004</v>
      </c>
      <c r="AC696" s="630">
        <v>3.8981027000000001E-2</v>
      </c>
      <c r="AD696" s="631">
        <v>72.34427015</v>
      </c>
      <c r="AE696" s="630">
        <v>4.7986642000000003E-2</v>
      </c>
      <c r="AF696" s="631">
        <v>89.057648900000004</v>
      </c>
      <c r="AG696" s="630">
        <v>7.6621417999999997E-2</v>
      </c>
      <c r="AH696" s="631">
        <v>142.2004756</v>
      </c>
      <c r="AI696" s="630">
        <v>4.1145095E-2</v>
      </c>
      <c r="AJ696" s="632">
        <v>76.360530199999999</v>
      </c>
      <c r="AK696" s="633">
        <v>7.5004944000000004E-2</v>
      </c>
      <c r="AL696" s="634">
        <v>139.20048629999999</v>
      </c>
      <c r="AM696" s="633">
        <v>3.8362186999999999E-2</v>
      </c>
      <c r="AN696" s="634">
        <v>71.195774920000005</v>
      </c>
      <c r="AO696" s="633">
        <v>4.0556713000000001E-2</v>
      </c>
      <c r="AP696" s="635">
        <v>75.268560789999995</v>
      </c>
      <c r="AQ696" s="630">
        <v>4.6958448E-2</v>
      </c>
      <c r="AR696" s="631">
        <v>87.14943916</v>
      </c>
      <c r="AS696" s="630">
        <v>4.3139439000000002E-2</v>
      </c>
      <c r="AT696" s="631">
        <v>80.061801720000005</v>
      </c>
      <c r="AU696" s="630">
        <v>4.7734884999999998E-2</v>
      </c>
      <c r="AV696" s="632">
        <v>88.590417200000005</v>
      </c>
      <c r="AW696" s="633">
        <v>2.2439937E-2</v>
      </c>
      <c r="AX696" s="635">
        <v>41.645922599999999</v>
      </c>
      <c r="AY696" s="604"/>
      <c r="AZ696" s="568" t="str">
        <f t="shared" si="3837"/>
        <v>Organic Foods</v>
      </c>
      <c r="BA696" s="665">
        <f t="shared" si="3888"/>
        <v>0</v>
      </c>
      <c r="BB696" s="665">
        <f t="shared" si="3889"/>
        <v>0</v>
      </c>
      <c r="BC696" s="665">
        <f t="shared" si="3890"/>
        <v>1.6682563320000001</v>
      </c>
      <c r="BD696" s="648">
        <f t="shared" si="3891"/>
        <v>5.8236225099999999</v>
      </c>
      <c r="BE696" s="648">
        <f t="shared" si="3892"/>
        <v>0</v>
      </c>
      <c r="BF696" s="666">
        <f t="shared" si="3893"/>
        <v>2.4647718899999997</v>
      </c>
      <c r="BG696" s="666">
        <f t="shared" si="3894"/>
        <v>1.2910616420000001</v>
      </c>
      <c r="BH696" s="666">
        <f t="shared" si="3895"/>
        <v>0</v>
      </c>
      <c r="BI696" s="666">
        <f t="shared" si="3896"/>
        <v>0.47273272</v>
      </c>
      <c r="BJ696" s="666">
        <f t="shared" si="3897"/>
        <v>0.91915923999999993</v>
      </c>
      <c r="BK696" s="650">
        <f t="shared" si="3898"/>
        <v>1.2895499400000001</v>
      </c>
      <c r="BL696" s="650">
        <f t="shared" si="3899"/>
        <v>0.54573437800000002</v>
      </c>
      <c r="BM696" s="650">
        <f t="shared" si="3900"/>
        <v>0</v>
      </c>
      <c r="BN696" s="650">
        <f t="shared" si="3901"/>
        <v>0</v>
      </c>
      <c r="BO696" s="650">
        <f t="shared" si="3902"/>
        <v>0.65832151999999999</v>
      </c>
      <c r="BP696" s="667">
        <f t="shared" si="3903"/>
        <v>0.75004944000000007</v>
      </c>
      <c r="BQ696" s="667">
        <f t="shared" si="3904"/>
        <v>0.34525968299999998</v>
      </c>
      <c r="BR696" s="667">
        <f t="shared" si="3905"/>
        <v>0.24334027800000002</v>
      </c>
      <c r="BS696" s="650">
        <f t="shared" si="3906"/>
        <v>0.14087534400000001</v>
      </c>
      <c r="BT696" s="650">
        <f t="shared" si="3907"/>
        <v>0.60395214600000002</v>
      </c>
      <c r="BU696" s="650">
        <f t="shared" si="3908"/>
        <v>9.5469769999999995E-2</v>
      </c>
      <c r="BV696" s="667">
        <f t="shared" si="3909"/>
        <v>8.9759748E-2</v>
      </c>
      <c r="BW696" s="652">
        <f t="shared" si="3910"/>
        <v>17.401916581000005</v>
      </c>
      <c r="BX696" s="606">
        <f t="shared" si="3935"/>
        <v>4.3222214996094877E-3</v>
      </c>
      <c r="BY696" s="645">
        <f t="shared" ca="1" si="3911"/>
        <v>100.6146319571703</v>
      </c>
      <c r="BZ696" s="608"/>
      <c r="CB696" s="616" t="str">
        <f t="shared" si="3838"/>
        <v>Organic Foods</v>
      </c>
      <c r="CC696" s="665">
        <f t="shared" ca="1" si="3912"/>
        <v>0</v>
      </c>
      <c r="CD696" s="665">
        <f t="shared" ca="1" si="3913"/>
        <v>0.36513280800000003</v>
      </c>
      <c r="CE696" s="665">
        <f t="shared" ca="1" si="3914"/>
        <v>44.317592124000001</v>
      </c>
      <c r="CF696" s="648">
        <f t="shared" ca="1" si="3915"/>
        <v>109.495091155</v>
      </c>
      <c r="CG696" s="648">
        <f t="shared" ca="1" si="3916"/>
        <v>0.52753254999999999</v>
      </c>
      <c r="CH696" s="666">
        <f t="shared" ca="1" si="3917"/>
        <v>62.82843063</v>
      </c>
      <c r="CI696" s="666">
        <f t="shared" ca="1" si="3918"/>
        <v>27.410231784</v>
      </c>
      <c r="CJ696" s="666">
        <f t="shared" ca="1" si="3919"/>
        <v>0</v>
      </c>
      <c r="CK696" s="666">
        <f t="shared" ca="1" si="3920"/>
        <v>9.3601078559999991</v>
      </c>
      <c r="CL696" s="666">
        <f t="shared" ca="1" si="3921"/>
        <v>16.682740205999998</v>
      </c>
      <c r="CM696" s="650">
        <f t="shared" ca="1" si="3922"/>
        <v>41.566493066000007</v>
      </c>
      <c r="CN696" s="650">
        <f t="shared" ca="1" si="3923"/>
        <v>29.118827168999999</v>
      </c>
      <c r="CO696" s="650">
        <f t="shared" ca="1" si="3924"/>
        <v>9.213435264000001</v>
      </c>
      <c r="CP696" s="650">
        <f t="shared" ca="1" si="3925"/>
        <v>0</v>
      </c>
      <c r="CQ696" s="650">
        <f t="shared" ca="1" si="3926"/>
        <v>19.543920125</v>
      </c>
      <c r="CR696" s="667">
        <f t="shared" ca="1" si="3927"/>
        <v>31.502076480000003</v>
      </c>
      <c r="CS696" s="667">
        <f t="shared" ca="1" si="3928"/>
        <v>20.447045670999998</v>
      </c>
      <c r="CT696" s="667">
        <f t="shared" ca="1" si="3929"/>
        <v>24.090687522</v>
      </c>
      <c r="CU696" s="650">
        <f t="shared" ca="1" si="3930"/>
        <v>17.421584207999999</v>
      </c>
      <c r="CV696" s="650">
        <f t="shared" ca="1" si="3931"/>
        <v>12.424158432</v>
      </c>
      <c r="CW696" s="650">
        <f t="shared" ca="1" si="3932"/>
        <v>11.408637514999999</v>
      </c>
      <c r="CX696" s="667">
        <f t="shared" ca="1" si="3933"/>
        <v>1.7951949599999999</v>
      </c>
      <c r="CY696" s="652">
        <f t="shared" ca="1" si="3934"/>
        <v>489.51891952500006</v>
      </c>
      <c r="CZ696" s="606">
        <f t="shared" ca="1" si="3936"/>
        <v>4.2958180291802622E-3</v>
      </c>
      <c r="DA696" s="645"/>
    </row>
    <row r="697" spans="1:105" ht="15" x14ac:dyDescent="0.25">
      <c r="A697" s="615">
        <v>911</v>
      </c>
      <c r="B697" s="616"/>
      <c r="C697" s="616" t="s">
        <v>948</v>
      </c>
      <c r="D697" s="616" t="str">
        <f t="shared" si="3787"/>
        <v>Interests &amp; HobbiesHas a pet</v>
      </c>
      <c r="E697" s="568" t="s">
        <v>954</v>
      </c>
      <c r="F697" s="620">
        <v>0.46596548799999998</v>
      </c>
      <c r="G697" s="621">
        <v>0.38371651800000001</v>
      </c>
      <c r="H697" s="622">
        <v>82.348699260000004</v>
      </c>
      <c r="I697" s="621">
        <v>0.37957767399999998</v>
      </c>
      <c r="J697" s="622">
        <v>81.460469399999994</v>
      </c>
      <c r="K697" s="621">
        <v>0.44733514800000002</v>
      </c>
      <c r="L697" s="623">
        <v>96.001777000000004</v>
      </c>
      <c r="M697" s="624">
        <v>0.486374268</v>
      </c>
      <c r="N697" s="625">
        <v>104.3798908</v>
      </c>
      <c r="O697" s="624">
        <v>0.41636036700000001</v>
      </c>
      <c r="P697" s="626">
        <v>89.354335809999995</v>
      </c>
      <c r="Q697" s="627">
        <v>0.50289908900000002</v>
      </c>
      <c r="R697" s="628">
        <v>107.9262524</v>
      </c>
      <c r="S697" s="627">
        <v>0.49357132500000001</v>
      </c>
      <c r="T697" s="628">
        <v>105.9244382</v>
      </c>
      <c r="U697" s="627">
        <v>0.39718192099999999</v>
      </c>
      <c r="V697" s="628">
        <v>85.238484690000007</v>
      </c>
      <c r="W697" s="627">
        <v>0.359614398</v>
      </c>
      <c r="X697" s="628">
        <v>77.176187429999999</v>
      </c>
      <c r="Y697" s="627">
        <v>0.49894105599999999</v>
      </c>
      <c r="Z697" s="629">
        <v>107.07682629999999</v>
      </c>
      <c r="AA697" s="630">
        <v>0.49253398500000001</v>
      </c>
      <c r="AB697" s="631">
        <v>105.70181650000001</v>
      </c>
      <c r="AC697" s="630">
        <v>0.50372639799999996</v>
      </c>
      <c r="AD697" s="631">
        <v>108.1037999</v>
      </c>
      <c r="AE697" s="630">
        <v>0.51681216600000002</v>
      </c>
      <c r="AF697" s="631">
        <v>110.9121124</v>
      </c>
      <c r="AG697" s="630">
        <v>0.37651863800000002</v>
      </c>
      <c r="AH697" s="631">
        <v>80.803975390000005</v>
      </c>
      <c r="AI697" s="630">
        <v>0.50034899700000002</v>
      </c>
      <c r="AJ697" s="632">
        <v>107.3789819</v>
      </c>
      <c r="AK697" s="633">
        <v>0.34543690199999999</v>
      </c>
      <c r="AL697" s="634">
        <v>74.133580980000005</v>
      </c>
      <c r="AM697" s="633">
        <v>0.546436107</v>
      </c>
      <c r="AN697" s="634">
        <v>117.2696522</v>
      </c>
      <c r="AO697" s="633">
        <v>0.52643036399999998</v>
      </c>
      <c r="AP697" s="635">
        <v>112.9762563</v>
      </c>
      <c r="AQ697" s="630">
        <v>0.49942449999999999</v>
      </c>
      <c r="AR697" s="631">
        <v>107.1805774</v>
      </c>
      <c r="AS697" s="630">
        <v>0.42997560099999999</v>
      </c>
      <c r="AT697" s="631">
        <v>92.2762764</v>
      </c>
      <c r="AU697" s="630">
        <v>0.39445814299999998</v>
      </c>
      <c r="AV697" s="632">
        <v>84.653939679999993</v>
      </c>
      <c r="AW697" s="633">
        <v>0.16437839500000001</v>
      </c>
      <c r="AX697" s="635">
        <v>35.276946330000001</v>
      </c>
      <c r="AY697" s="604"/>
      <c r="AZ697" s="568" t="str">
        <f t="shared" si="3837"/>
        <v>Has a pet</v>
      </c>
      <c r="BA697" s="665">
        <f t="shared" si="3888"/>
        <v>0</v>
      </c>
      <c r="BB697" s="665">
        <f t="shared" si="3889"/>
        <v>0</v>
      </c>
      <c r="BC697" s="665">
        <f t="shared" si="3890"/>
        <v>10.288708404000001</v>
      </c>
      <c r="BD697" s="648">
        <f t="shared" si="3891"/>
        <v>51.555672408</v>
      </c>
      <c r="BE697" s="648">
        <f t="shared" si="3892"/>
        <v>0</v>
      </c>
      <c r="BF697" s="666">
        <f t="shared" si="3893"/>
        <v>26.653651717000002</v>
      </c>
      <c r="BG697" s="666">
        <f t="shared" si="3894"/>
        <v>12.832854449999999</v>
      </c>
      <c r="BH697" s="666">
        <f t="shared" si="3895"/>
        <v>0</v>
      </c>
      <c r="BI697" s="666">
        <f t="shared" si="3896"/>
        <v>1.79807199</v>
      </c>
      <c r="BJ697" s="666">
        <f t="shared" si="3897"/>
        <v>9.9788211199999992</v>
      </c>
      <c r="BK697" s="650">
        <f t="shared" si="3898"/>
        <v>14.776019550000001</v>
      </c>
      <c r="BL697" s="650">
        <f t="shared" si="3899"/>
        <v>7.0521695719999995</v>
      </c>
      <c r="BM697" s="650">
        <f t="shared" si="3900"/>
        <v>0</v>
      </c>
      <c r="BN697" s="650">
        <f t="shared" si="3901"/>
        <v>0</v>
      </c>
      <c r="BO697" s="650">
        <f t="shared" si="3902"/>
        <v>8.0055839520000003</v>
      </c>
      <c r="BP697" s="667">
        <f t="shared" si="3903"/>
        <v>3.4543690199999997</v>
      </c>
      <c r="BQ697" s="667">
        <f t="shared" si="3904"/>
        <v>4.9179249629999999</v>
      </c>
      <c r="BR697" s="667">
        <f t="shared" si="3905"/>
        <v>3.1585821840000001</v>
      </c>
      <c r="BS697" s="650">
        <f t="shared" si="3906"/>
        <v>1.4982735</v>
      </c>
      <c r="BT697" s="650">
        <f t="shared" si="3907"/>
        <v>6.0196584140000002</v>
      </c>
      <c r="BU697" s="650">
        <f t="shared" si="3908"/>
        <v>0.78891628599999997</v>
      </c>
      <c r="BV697" s="667">
        <f t="shared" si="3909"/>
        <v>0.65751358000000004</v>
      </c>
      <c r="BW697" s="652">
        <f t="shared" si="3910"/>
        <v>163.43679110999997</v>
      </c>
      <c r="BX697" s="606">
        <f t="shared" si="3935"/>
        <v>4.0593805232586204E-2</v>
      </c>
      <c r="BY697" s="645">
        <f t="shared" ca="1" si="3911"/>
        <v>96.986161054226301</v>
      </c>
      <c r="BZ697" s="608"/>
      <c r="CB697" s="616" t="str">
        <f t="shared" si="3838"/>
        <v>Has a pet</v>
      </c>
      <c r="CC697" s="665">
        <f t="shared" ca="1" si="3912"/>
        <v>0</v>
      </c>
      <c r="CD697" s="665">
        <f t="shared" ca="1" si="3913"/>
        <v>1.1387330219999998</v>
      </c>
      <c r="CE697" s="665">
        <f t="shared" ca="1" si="3914"/>
        <v>273.32177542800002</v>
      </c>
      <c r="CF697" s="648">
        <f t="shared" ca="1" si="3915"/>
        <v>969.34391612399997</v>
      </c>
      <c r="CG697" s="648">
        <f t="shared" ca="1" si="3916"/>
        <v>2.0818018350000003</v>
      </c>
      <c r="CH697" s="666">
        <f t="shared" ca="1" si="3917"/>
        <v>679.41666923900004</v>
      </c>
      <c r="CI697" s="666">
        <f t="shared" ca="1" si="3918"/>
        <v>272.45137140000003</v>
      </c>
      <c r="CJ697" s="666">
        <f t="shared" ca="1" si="3919"/>
        <v>0</v>
      </c>
      <c r="CK697" s="666">
        <f t="shared" ca="1" si="3920"/>
        <v>35.601825402000003</v>
      </c>
      <c r="CL697" s="666">
        <f t="shared" ca="1" si="3921"/>
        <v>181.11560332799999</v>
      </c>
      <c r="CM697" s="650">
        <f t="shared" ca="1" si="3922"/>
        <v>476.28036349500002</v>
      </c>
      <c r="CN697" s="650">
        <f t="shared" ca="1" si="3923"/>
        <v>376.28361930599999</v>
      </c>
      <c r="CO697" s="650">
        <f t="shared" ca="1" si="3924"/>
        <v>99.227935872000003</v>
      </c>
      <c r="CP697" s="650">
        <f t="shared" ca="1" si="3925"/>
        <v>0</v>
      </c>
      <c r="CQ697" s="650">
        <f t="shared" ca="1" si="3926"/>
        <v>237.665773575</v>
      </c>
      <c r="CR697" s="667">
        <f t="shared" ca="1" si="3927"/>
        <v>145.08349884</v>
      </c>
      <c r="CS697" s="667">
        <f t="shared" ca="1" si="3928"/>
        <v>291.25044503100003</v>
      </c>
      <c r="CT697" s="667">
        <f t="shared" ca="1" si="3929"/>
        <v>312.69963621599999</v>
      </c>
      <c r="CU697" s="650">
        <f t="shared" ca="1" si="3930"/>
        <v>185.28648949999999</v>
      </c>
      <c r="CV697" s="650">
        <f t="shared" ca="1" si="3931"/>
        <v>123.83297308799999</v>
      </c>
      <c r="CW697" s="650">
        <f t="shared" ca="1" si="3932"/>
        <v>94.275496176999994</v>
      </c>
      <c r="CX697" s="667">
        <f t="shared" ca="1" si="3933"/>
        <v>13.1502716</v>
      </c>
      <c r="CY697" s="652">
        <f t="shared" ca="1" si="3934"/>
        <v>4769.5081984779999</v>
      </c>
      <c r="CZ697" s="606">
        <f t="shared" ca="1" si="3936"/>
        <v>4.1855255215112235E-2</v>
      </c>
      <c r="DA697" s="645"/>
    </row>
    <row r="698" spans="1:105" ht="15" x14ac:dyDescent="0.25">
      <c r="A698" s="615">
        <v>912</v>
      </c>
      <c r="B698" s="616"/>
      <c r="C698" s="616" t="s">
        <v>948</v>
      </c>
      <c r="D698" s="616" t="str">
        <f t="shared" si="3787"/>
        <v>Interests &amp; HobbiesPlaying Golf</v>
      </c>
      <c r="E698" s="568" t="s">
        <v>955</v>
      </c>
      <c r="F698" s="620">
        <v>3.1549424999999999E-2</v>
      </c>
      <c r="G698" s="621">
        <v>5.9882404E-2</v>
      </c>
      <c r="H698" s="622">
        <v>189.80505460000001</v>
      </c>
      <c r="I698" s="621">
        <v>4.1109393000000001E-2</v>
      </c>
      <c r="J698" s="622">
        <v>130.30156099999999</v>
      </c>
      <c r="K698" s="621">
        <v>6.8123210000000003E-2</v>
      </c>
      <c r="L698" s="623">
        <v>215.9253588</v>
      </c>
      <c r="M698" s="624">
        <v>5.4591282999999997E-2</v>
      </c>
      <c r="N698" s="625">
        <v>173.03415910000001</v>
      </c>
      <c r="O698" s="624">
        <v>3.4771572000000001E-2</v>
      </c>
      <c r="P698" s="626">
        <v>110.2130143</v>
      </c>
      <c r="Q698" s="627">
        <v>4.6768601E-2</v>
      </c>
      <c r="R698" s="628">
        <v>148.2391556</v>
      </c>
      <c r="S698" s="627">
        <v>3.5383703000000002E-2</v>
      </c>
      <c r="T698" s="628">
        <v>112.1532419</v>
      </c>
      <c r="U698" s="627">
        <v>2.0542973999999999E-2</v>
      </c>
      <c r="V698" s="628">
        <v>65.113622190000001</v>
      </c>
      <c r="W698" s="627">
        <v>2.9603484999999999E-2</v>
      </c>
      <c r="X698" s="628">
        <v>93.832089330000002</v>
      </c>
      <c r="Y698" s="627">
        <v>3.4498069999999999E-2</v>
      </c>
      <c r="Z698" s="629">
        <v>109.34611270000001</v>
      </c>
      <c r="AA698" s="630">
        <v>3.6709961999999999E-2</v>
      </c>
      <c r="AB698" s="631">
        <v>116.35699169999999</v>
      </c>
      <c r="AC698" s="630">
        <v>2.9201214999999999E-2</v>
      </c>
      <c r="AD698" s="631">
        <v>92.557041889999994</v>
      </c>
      <c r="AE698" s="630">
        <v>2.3599492E-2</v>
      </c>
      <c r="AF698" s="631">
        <v>74.801654540000001</v>
      </c>
      <c r="AG698" s="630">
        <v>1.3611646999999999E-2</v>
      </c>
      <c r="AH698" s="631">
        <v>43.143881270000001</v>
      </c>
      <c r="AI698" s="630">
        <v>3.0060099E-2</v>
      </c>
      <c r="AJ698" s="632">
        <v>95.279387689999993</v>
      </c>
      <c r="AK698" s="633">
        <v>2.2736062000000001E-2</v>
      </c>
      <c r="AL698" s="634">
        <v>72.06489938</v>
      </c>
      <c r="AM698" s="633">
        <v>2.2181396999999999E-2</v>
      </c>
      <c r="AN698" s="634">
        <v>70.306817600000002</v>
      </c>
      <c r="AO698" s="633">
        <v>2.2881056E-2</v>
      </c>
      <c r="AP698" s="635">
        <v>72.524478970000004</v>
      </c>
      <c r="AQ698" s="630">
        <v>1.7193653999999999E-2</v>
      </c>
      <c r="AR698" s="631">
        <v>54.497520459999997</v>
      </c>
      <c r="AS698" s="630">
        <v>2.2745892E-2</v>
      </c>
      <c r="AT698" s="631">
        <v>72.096059370000006</v>
      </c>
      <c r="AU698" s="630">
        <v>1.9500993000000001E-2</v>
      </c>
      <c r="AV698" s="632">
        <v>61.810930030000002</v>
      </c>
      <c r="AW698" s="633">
        <v>1.1081540000000001E-2</v>
      </c>
      <c r="AX698" s="635">
        <v>35.124380289999998</v>
      </c>
      <c r="AY698" s="604"/>
      <c r="AZ698" s="568" t="str">
        <f t="shared" si="3837"/>
        <v>Playing Golf</v>
      </c>
      <c r="BA698" s="665">
        <f t="shared" si="3888"/>
        <v>0</v>
      </c>
      <c r="BB698" s="665">
        <f t="shared" si="3889"/>
        <v>0</v>
      </c>
      <c r="BC698" s="665">
        <f t="shared" si="3890"/>
        <v>1.56683383</v>
      </c>
      <c r="BD698" s="648">
        <f t="shared" si="3891"/>
        <v>5.7866759979999998</v>
      </c>
      <c r="BE698" s="648">
        <f t="shared" si="3892"/>
        <v>0</v>
      </c>
      <c r="BF698" s="666">
        <f t="shared" si="3893"/>
        <v>2.4787358529999999</v>
      </c>
      <c r="BG698" s="666">
        <f t="shared" si="3894"/>
        <v>0.91997627800000004</v>
      </c>
      <c r="BH698" s="666">
        <f t="shared" si="3895"/>
        <v>0</v>
      </c>
      <c r="BI698" s="666">
        <f t="shared" si="3896"/>
        <v>0.14801742499999998</v>
      </c>
      <c r="BJ698" s="666">
        <f t="shared" si="3897"/>
        <v>0.68996139999999995</v>
      </c>
      <c r="BK698" s="650">
        <f t="shared" si="3898"/>
        <v>1.10129886</v>
      </c>
      <c r="BL698" s="650">
        <f t="shared" si="3899"/>
        <v>0.40881700999999998</v>
      </c>
      <c r="BM698" s="650">
        <f t="shared" si="3900"/>
        <v>0</v>
      </c>
      <c r="BN698" s="650">
        <f t="shared" si="3901"/>
        <v>0</v>
      </c>
      <c r="BO698" s="650">
        <f t="shared" si="3902"/>
        <v>0.480961584</v>
      </c>
      <c r="BP698" s="667">
        <f t="shared" si="3903"/>
        <v>0.22736062000000001</v>
      </c>
      <c r="BQ698" s="667">
        <f t="shared" si="3904"/>
        <v>0.19963257299999998</v>
      </c>
      <c r="BR698" s="667">
        <f t="shared" si="3905"/>
        <v>0.13728633600000001</v>
      </c>
      <c r="BS698" s="650">
        <f t="shared" si="3906"/>
        <v>5.1580961999999994E-2</v>
      </c>
      <c r="BT698" s="650">
        <f t="shared" si="3907"/>
        <v>0.31844248800000002</v>
      </c>
      <c r="BU698" s="650">
        <f t="shared" si="3908"/>
        <v>3.9001986000000002E-2</v>
      </c>
      <c r="BV698" s="667">
        <f t="shared" si="3909"/>
        <v>4.4326160000000003E-2</v>
      </c>
      <c r="BW698" s="652">
        <f t="shared" si="3910"/>
        <v>14.598909363000002</v>
      </c>
      <c r="BX698" s="606">
        <f t="shared" si="3935"/>
        <v>3.6260212848338354E-3</v>
      </c>
      <c r="BY698" s="645">
        <f t="shared" ca="1" si="3911"/>
        <v>109.17995323049661</v>
      </c>
      <c r="BZ698" s="608"/>
      <c r="CB698" s="616" t="str">
        <f t="shared" si="3838"/>
        <v>Playing Golf</v>
      </c>
      <c r="CC698" s="665">
        <f t="shared" ca="1" si="3912"/>
        <v>0</v>
      </c>
      <c r="CD698" s="665">
        <f t="shared" ca="1" si="3913"/>
        <v>0.12332817900000001</v>
      </c>
      <c r="CE698" s="665">
        <f t="shared" ca="1" si="3914"/>
        <v>41.623281310000003</v>
      </c>
      <c r="CF698" s="648">
        <f t="shared" ca="1" si="3915"/>
        <v>108.800427019</v>
      </c>
      <c r="CG698" s="648">
        <f t="shared" ca="1" si="3916"/>
        <v>0.17385786</v>
      </c>
      <c r="CH698" s="666">
        <f t="shared" ca="1" si="3917"/>
        <v>63.184379950999997</v>
      </c>
      <c r="CI698" s="666">
        <f t="shared" ca="1" si="3918"/>
        <v>19.531804056000002</v>
      </c>
      <c r="CJ698" s="666">
        <f t="shared" ca="1" si="3919"/>
        <v>0</v>
      </c>
      <c r="CK698" s="666">
        <f t="shared" ca="1" si="3920"/>
        <v>2.9307450149999998</v>
      </c>
      <c r="CL698" s="666">
        <f t="shared" ca="1" si="3921"/>
        <v>12.522799409999999</v>
      </c>
      <c r="CM698" s="650">
        <f t="shared" ca="1" si="3922"/>
        <v>35.498533254000002</v>
      </c>
      <c r="CN698" s="650">
        <f t="shared" ca="1" si="3923"/>
        <v>21.813307604999999</v>
      </c>
      <c r="CO698" s="650">
        <f t="shared" ca="1" si="3924"/>
        <v>4.5311024639999999</v>
      </c>
      <c r="CP698" s="650">
        <f t="shared" ca="1" si="3925"/>
        <v>0</v>
      </c>
      <c r="CQ698" s="650">
        <f t="shared" ca="1" si="3926"/>
        <v>14.278547025</v>
      </c>
      <c r="CR698" s="667">
        <f t="shared" ca="1" si="3927"/>
        <v>9.5491460400000001</v>
      </c>
      <c r="CS698" s="667">
        <f t="shared" ca="1" si="3928"/>
        <v>11.822684600999999</v>
      </c>
      <c r="CT698" s="667">
        <f t="shared" ca="1" si="3929"/>
        <v>13.591347263999999</v>
      </c>
      <c r="CU698" s="650">
        <f t="shared" ca="1" si="3930"/>
        <v>6.3788456339999993</v>
      </c>
      <c r="CV698" s="650">
        <f t="shared" ca="1" si="3931"/>
        <v>6.5508168959999997</v>
      </c>
      <c r="CW698" s="650">
        <f t="shared" ca="1" si="3932"/>
        <v>4.6607373270000005</v>
      </c>
      <c r="CX698" s="667">
        <f t="shared" ca="1" si="3933"/>
        <v>0.88652320000000007</v>
      </c>
      <c r="CY698" s="652">
        <f t="shared" ca="1" si="3934"/>
        <v>378.45221411</v>
      </c>
      <c r="CZ698" s="606">
        <f t="shared" ca="1" si="3936"/>
        <v>3.3211420023039539E-3</v>
      </c>
      <c r="DA698" s="645"/>
    </row>
    <row r="699" spans="1:105" ht="15" x14ac:dyDescent="0.25">
      <c r="A699" s="615">
        <v>913</v>
      </c>
      <c r="B699" s="616"/>
      <c r="C699" s="616" t="s">
        <v>948</v>
      </c>
      <c r="D699" s="616" t="str">
        <f t="shared" si="3787"/>
        <v>Interests &amp; HobbiesActing dancing or other performing arts</v>
      </c>
      <c r="E699" s="568" t="s">
        <v>956</v>
      </c>
      <c r="F699" s="620">
        <v>3.8168162999999998E-2</v>
      </c>
      <c r="G699" s="621">
        <v>5.1351059999999997E-2</v>
      </c>
      <c r="H699" s="622">
        <v>134.53898710000001</v>
      </c>
      <c r="I699" s="621">
        <v>7.3839317000000002E-2</v>
      </c>
      <c r="J699" s="622">
        <v>193.45787419999999</v>
      </c>
      <c r="K699" s="621">
        <v>4.8419917E-2</v>
      </c>
      <c r="L699" s="623">
        <v>126.859437</v>
      </c>
      <c r="M699" s="624">
        <v>3.6765849000000003E-2</v>
      </c>
      <c r="N699" s="625">
        <v>96.325958589999999</v>
      </c>
      <c r="O699" s="624">
        <v>5.8372113000000003E-2</v>
      </c>
      <c r="P699" s="626">
        <v>152.9340383</v>
      </c>
      <c r="Q699" s="627">
        <v>3.2536768000000001E-2</v>
      </c>
      <c r="R699" s="628">
        <v>85.245831350000003</v>
      </c>
      <c r="S699" s="627">
        <v>3.7457918E-2</v>
      </c>
      <c r="T699" s="628">
        <v>98.139168589999997</v>
      </c>
      <c r="U699" s="627">
        <v>4.6810844999999997E-2</v>
      </c>
      <c r="V699" s="628">
        <v>122.6436935</v>
      </c>
      <c r="W699" s="627">
        <v>5.1869493000000003E-2</v>
      </c>
      <c r="X699" s="628">
        <v>135.8972727</v>
      </c>
      <c r="Y699" s="627">
        <v>3.6919573999999997E-2</v>
      </c>
      <c r="Z699" s="629">
        <v>96.728716460000001</v>
      </c>
      <c r="AA699" s="630">
        <v>3.3825884000000001E-2</v>
      </c>
      <c r="AB699" s="631">
        <v>88.623294650000005</v>
      </c>
      <c r="AC699" s="630">
        <v>2.8878217000000001E-2</v>
      </c>
      <c r="AD699" s="631">
        <v>75.660484719999999</v>
      </c>
      <c r="AE699" s="630">
        <v>3.4378286000000001E-2</v>
      </c>
      <c r="AF699" s="631">
        <v>90.070578909999995</v>
      </c>
      <c r="AG699" s="630">
        <v>5.3318602999999999E-2</v>
      </c>
      <c r="AH699" s="631">
        <v>139.6939184</v>
      </c>
      <c r="AI699" s="630">
        <v>3.1791390000000003E-2</v>
      </c>
      <c r="AJ699" s="632">
        <v>83.292953229999995</v>
      </c>
      <c r="AK699" s="633">
        <v>5.4823346000000002E-2</v>
      </c>
      <c r="AL699" s="634">
        <v>143.636323</v>
      </c>
      <c r="AM699" s="633">
        <v>2.9495480000000001E-2</v>
      </c>
      <c r="AN699" s="634">
        <v>77.277704139999997</v>
      </c>
      <c r="AO699" s="633">
        <v>3.4954799000000002E-2</v>
      </c>
      <c r="AP699" s="635">
        <v>91.581036049999994</v>
      </c>
      <c r="AQ699" s="630">
        <v>3.3815172999999997E-2</v>
      </c>
      <c r="AR699" s="631">
        <v>88.595231429999998</v>
      </c>
      <c r="AS699" s="630">
        <v>3.1144666000000001E-2</v>
      </c>
      <c r="AT699" s="631">
        <v>81.598545360000003</v>
      </c>
      <c r="AU699" s="630">
        <v>3.3815172999999997E-2</v>
      </c>
      <c r="AV699" s="632">
        <v>88.595231429999998</v>
      </c>
      <c r="AW699" s="633">
        <v>7.3269507999999997E-2</v>
      </c>
      <c r="AX699" s="635">
        <v>191.9649833</v>
      </c>
      <c r="AY699" s="604"/>
      <c r="AZ699" s="568" t="str">
        <f t="shared" si="3837"/>
        <v>Acting dancing or other performing arts</v>
      </c>
      <c r="BA699" s="665">
        <f t="shared" si="3888"/>
        <v>0</v>
      </c>
      <c r="BB699" s="665">
        <f t="shared" si="3889"/>
        <v>0</v>
      </c>
      <c r="BC699" s="665">
        <f t="shared" si="3890"/>
        <v>1.113658091</v>
      </c>
      <c r="BD699" s="648">
        <f t="shared" si="3891"/>
        <v>3.8971799940000005</v>
      </c>
      <c r="BE699" s="648">
        <f t="shared" si="3892"/>
        <v>0</v>
      </c>
      <c r="BF699" s="666">
        <f t="shared" si="3893"/>
        <v>1.7244487040000001</v>
      </c>
      <c r="BG699" s="666">
        <f t="shared" si="3894"/>
        <v>0.97390586800000001</v>
      </c>
      <c r="BH699" s="666">
        <f t="shared" si="3895"/>
        <v>0</v>
      </c>
      <c r="BI699" s="666">
        <f t="shared" si="3896"/>
        <v>0.259347465</v>
      </c>
      <c r="BJ699" s="666">
        <f t="shared" si="3897"/>
        <v>0.73839147999999999</v>
      </c>
      <c r="BK699" s="650">
        <f t="shared" si="3898"/>
        <v>1.0147765200000001</v>
      </c>
      <c r="BL699" s="650">
        <f t="shared" si="3899"/>
        <v>0.404295038</v>
      </c>
      <c r="BM699" s="650">
        <f t="shared" si="3900"/>
        <v>0</v>
      </c>
      <c r="BN699" s="650">
        <f t="shared" si="3901"/>
        <v>0</v>
      </c>
      <c r="BO699" s="650">
        <f t="shared" si="3902"/>
        <v>0.50866224000000004</v>
      </c>
      <c r="BP699" s="667">
        <f t="shared" si="3903"/>
        <v>0.54823346000000006</v>
      </c>
      <c r="BQ699" s="667">
        <f t="shared" si="3904"/>
        <v>0.26545932</v>
      </c>
      <c r="BR699" s="667">
        <f t="shared" si="3905"/>
        <v>0.209728794</v>
      </c>
      <c r="BS699" s="650">
        <f t="shared" si="3906"/>
        <v>0.10144551899999998</v>
      </c>
      <c r="BT699" s="650">
        <f t="shared" si="3907"/>
        <v>0.43602532400000005</v>
      </c>
      <c r="BU699" s="650">
        <f t="shared" si="3908"/>
        <v>6.7630345999999994E-2</v>
      </c>
      <c r="BV699" s="667">
        <f t="shared" si="3909"/>
        <v>0.29307803199999999</v>
      </c>
      <c r="BW699" s="652">
        <f t="shared" si="3910"/>
        <v>12.556266195000001</v>
      </c>
      <c r="BX699" s="606">
        <f t="shared" si="3935"/>
        <v>3.1186773853463749E-3</v>
      </c>
      <c r="BY699" s="645">
        <f t="shared" ca="1" si="3911"/>
        <v>99.408673447483395</v>
      </c>
      <c r="BZ699" s="608"/>
      <c r="CB699" s="616" t="str">
        <f t="shared" si="3838"/>
        <v>Acting dancing or other performing arts</v>
      </c>
      <c r="CC699" s="665">
        <f t="shared" ca="1" si="3912"/>
        <v>0</v>
      </c>
      <c r="CD699" s="665">
        <f t="shared" ca="1" si="3913"/>
        <v>0.22151795099999999</v>
      </c>
      <c r="CE699" s="665">
        <f t="shared" ca="1" si="3914"/>
        <v>29.584569287000001</v>
      </c>
      <c r="CF699" s="648">
        <f t="shared" ca="1" si="3915"/>
        <v>73.274337057000011</v>
      </c>
      <c r="CG699" s="648">
        <f t="shared" ca="1" si="3916"/>
        <v>0.29186056500000002</v>
      </c>
      <c r="CH699" s="666">
        <f t="shared" ca="1" si="3917"/>
        <v>43.957173568000002</v>
      </c>
      <c r="CI699" s="666">
        <f t="shared" ca="1" si="3918"/>
        <v>20.676770735999998</v>
      </c>
      <c r="CJ699" s="666">
        <f t="shared" ca="1" si="3919"/>
        <v>0</v>
      </c>
      <c r="CK699" s="666">
        <f t="shared" ca="1" si="3920"/>
        <v>5.1350798070000003</v>
      </c>
      <c r="CL699" s="666">
        <f t="shared" ca="1" si="3921"/>
        <v>13.401805361999999</v>
      </c>
      <c r="CM699" s="650">
        <f t="shared" ca="1" si="3922"/>
        <v>32.709629827999997</v>
      </c>
      <c r="CN699" s="650">
        <f t="shared" ca="1" si="3923"/>
        <v>21.572028099000001</v>
      </c>
      <c r="CO699" s="650">
        <f t="shared" ca="1" si="3924"/>
        <v>6.6006309119999997</v>
      </c>
      <c r="CP699" s="650">
        <f t="shared" ca="1" si="3925"/>
        <v>0</v>
      </c>
      <c r="CQ699" s="650">
        <f t="shared" ca="1" si="3926"/>
        <v>15.100910250000002</v>
      </c>
      <c r="CR699" s="667">
        <f t="shared" ca="1" si="3927"/>
        <v>23.02580532</v>
      </c>
      <c r="CS699" s="667">
        <f t="shared" ca="1" si="3928"/>
        <v>15.72109084</v>
      </c>
      <c r="CT699" s="667">
        <f t="shared" ca="1" si="3929"/>
        <v>20.763150606</v>
      </c>
      <c r="CU699" s="650">
        <f t="shared" ca="1" si="3930"/>
        <v>12.545429183</v>
      </c>
      <c r="CV699" s="650">
        <f t="shared" ca="1" si="3931"/>
        <v>8.969663808</v>
      </c>
      <c r="CW699" s="650">
        <f t="shared" ca="1" si="3932"/>
        <v>8.0818263469999998</v>
      </c>
      <c r="CX699" s="667">
        <f t="shared" ca="1" si="3933"/>
        <v>5.8615606399999995</v>
      </c>
      <c r="CY699" s="652">
        <f t="shared" ca="1" si="3934"/>
        <v>357.49484016600007</v>
      </c>
      <c r="CZ699" s="606">
        <f t="shared" ca="1" si="3936"/>
        <v>3.1372286513751146E-3</v>
      </c>
      <c r="DA699" s="645"/>
    </row>
    <row r="700" spans="1:105" ht="15" x14ac:dyDescent="0.25">
      <c r="A700" s="615">
        <v>914</v>
      </c>
      <c r="B700" s="616"/>
      <c r="C700" s="616" t="s">
        <v>948</v>
      </c>
      <c r="D700" s="616" t="str">
        <f t="shared" si="3787"/>
        <v>Interests &amp; HobbiesArt and craft</v>
      </c>
      <c r="E700" s="568" t="s">
        <v>957</v>
      </c>
      <c r="F700" s="620">
        <v>0.153398913</v>
      </c>
      <c r="G700" s="621">
        <v>9.0728925000000002E-2</v>
      </c>
      <c r="H700" s="622">
        <v>59.145741569999998</v>
      </c>
      <c r="I700" s="621">
        <v>0.14897528700000001</v>
      </c>
      <c r="J700" s="622">
        <v>97.116259970000002</v>
      </c>
      <c r="K700" s="621">
        <v>0.14897528700000001</v>
      </c>
      <c r="L700" s="623">
        <v>97.116259970000002</v>
      </c>
      <c r="M700" s="624">
        <v>0.15285347599999999</v>
      </c>
      <c r="N700" s="625">
        <v>99.644432589999994</v>
      </c>
      <c r="O700" s="624">
        <v>0.15285347599999999</v>
      </c>
      <c r="P700" s="626">
        <v>99.644432589999994</v>
      </c>
      <c r="Q700" s="627">
        <v>0.15100222399999999</v>
      </c>
      <c r="R700" s="628">
        <v>98.43761026</v>
      </c>
      <c r="S700" s="627">
        <v>0.15128767300000001</v>
      </c>
      <c r="T700" s="628">
        <v>98.623693090000003</v>
      </c>
      <c r="U700" s="627">
        <v>0.133535283</v>
      </c>
      <c r="V700" s="628">
        <v>87.050997089999996</v>
      </c>
      <c r="W700" s="627">
        <v>0.15520131000000001</v>
      </c>
      <c r="X700" s="628">
        <v>101.1749738</v>
      </c>
      <c r="Y700" s="627">
        <v>0.16326865800000001</v>
      </c>
      <c r="Z700" s="629">
        <v>106.4340382</v>
      </c>
      <c r="AA700" s="630">
        <v>0.16137675300000001</v>
      </c>
      <c r="AB700" s="631">
        <v>105.2007152</v>
      </c>
      <c r="AC700" s="630">
        <v>0.14256765199999999</v>
      </c>
      <c r="AD700" s="631">
        <v>92.939154169999995</v>
      </c>
      <c r="AE700" s="630">
        <v>0.17111468399999999</v>
      </c>
      <c r="AF700" s="631">
        <v>111.54882449999999</v>
      </c>
      <c r="AG700" s="630">
        <v>0.12950015400000001</v>
      </c>
      <c r="AH700" s="631">
        <v>84.42051644</v>
      </c>
      <c r="AI700" s="630">
        <v>0.16578939300000001</v>
      </c>
      <c r="AJ700" s="632">
        <v>108.0772935</v>
      </c>
      <c r="AK700" s="633">
        <v>0.149862569</v>
      </c>
      <c r="AL700" s="634">
        <v>97.694674509999999</v>
      </c>
      <c r="AM700" s="633">
        <v>0.16333948500000001</v>
      </c>
      <c r="AN700" s="634">
        <v>106.48021</v>
      </c>
      <c r="AO700" s="633">
        <v>0.15167048999999999</v>
      </c>
      <c r="AP700" s="635">
        <v>98.873249299999998</v>
      </c>
      <c r="AQ700" s="630">
        <v>0.15025703000000001</v>
      </c>
      <c r="AR700" s="631">
        <v>97.95182226</v>
      </c>
      <c r="AS700" s="630">
        <v>0.13795323400000001</v>
      </c>
      <c r="AT700" s="631">
        <v>89.931037759999995</v>
      </c>
      <c r="AU700" s="630">
        <v>0.150204117</v>
      </c>
      <c r="AV700" s="632">
        <v>97.917328280000007</v>
      </c>
      <c r="AW700" s="633">
        <v>0.15285347599999999</v>
      </c>
      <c r="AX700" s="635">
        <v>99.644432589999994</v>
      </c>
      <c r="AY700" s="604"/>
      <c r="AZ700" s="568" t="str">
        <f t="shared" si="3837"/>
        <v>Art and craft</v>
      </c>
      <c r="BA700" s="665">
        <f t="shared" si="3888"/>
        <v>0</v>
      </c>
      <c r="BB700" s="665">
        <f t="shared" si="3889"/>
        <v>0</v>
      </c>
      <c r="BC700" s="665">
        <f t="shared" si="3890"/>
        <v>3.4264316010000004</v>
      </c>
      <c r="BD700" s="648">
        <f t="shared" si="3891"/>
        <v>16.202468455999998</v>
      </c>
      <c r="BE700" s="648">
        <f t="shared" si="3892"/>
        <v>0</v>
      </c>
      <c r="BF700" s="666">
        <f t="shared" si="3893"/>
        <v>8.0031178719999989</v>
      </c>
      <c r="BG700" s="666">
        <f t="shared" si="3894"/>
        <v>3.9334794980000005</v>
      </c>
      <c r="BH700" s="666">
        <f t="shared" si="3895"/>
        <v>0</v>
      </c>
      <c r="BI700" s="666">
        <f t="shared" si="3896"/>
        <v>0.77600655000000007</v>
      </c>
      <c r="BJ700" s="666">
        <f t="shared" si="3897"/>
        <v>3.2653731600000002</v>
      </c>
      <c r="BK700" s="650">
        <f t="shared" si="3898"/>
        <v>4.8413025900000006</v>
      </c>
      <c r="BL700" s="650">
        <f t="shared" si="3899"/>
        <v>1.9959471279999998</v>
      </c>
      <c r="BM700" s="650">
        <f t="shared" si="3900"/>
        <v>0</v>
      </c>
      <c r="BN700" s="650">
        <f t="shared" si="3901"/>
        <v>0</v>
      </c>
      <c r="BO700" s="650">
        <f t="shared" si="3902"/>
        <v>2.6526302880000001</v>
      </c>
      <c r="BP700" s="667">
        <f t="shared" si="3903"/>
        <v>1.4986256899999999</v>
      </c>
      <c r="BQ700" s="667">
        <f t="shared" si="3904"/>
        <v>1.4700553650000001</v>
      </c>
      <c r="BR700" s="667">
        <f t="shared" si="3905"/>
        <v>0.91002293999999995</v>
      </c>
      <c r="BS700" s="650">
        <f t="shared" si="3906"/>
        <v>0.45077109000000004</v>
      </c>
      <c r="BT700" s="650">
        <f t="shared" si="3907"/>
        <v>1.9313452760000001</v>
      </c>
      <c r="BU700" s="650">
        <f t="shared" si="3908"/>
        <v>0.300408234</v>
      </c>
      <c r="BV700" s="667">
        <f t="shared" si="3909"/>
        <v>0.61141390399999995</v>
      </c>
      <c r="BW700" s="652">
        <f t="shared" si="3910"/>
        <v>52.269399642000003</v>
      </c>
      <c r="BX700" s="606">
        <f t="shared" si="3935"/>
        <v>1.2982473617360045E-2</v>
      </c>
      <c r="BY700" s="645">
        <f t="shared" ca="1" si="3911"/>
        <v>97.528814926788385</v>
      </c>
      <c r="BZ700" s="608"/>
      <c r="CB700" s="616" t="str">
        <f t="shared" si="3838"/>
        <v>Art and craft</v>
      </c>
      <c r="CC700" s="665">
        <f t="shared" ca="1" si="3912"/>
        <v>0</v>
      </c>
      <c r="CD700" s="665">
        <f t="shared" ca="1" si="3913"/>
        <v>0.44692586100000004</v>
      </c>
      <c r="CE700" s="665">
        <f t="shared" ca="1" si="3914"/>
        <v>91.023900357000002</v>
      </c>
      <c r="CF700" s="648">
        <f t="shared" ca="1" si="3915"/>
        <v>304.63697766799999</v>
      </c>
      <c r="CG700" s="648">
        <f t="shared" ca="1" si="3916"/>
        <v>0.76426737999999994</v>
      </c>
      <c r="CH700" s="666">
        <f t="shared" ca="1" si="3917"/>
        <v>204.00400462399998</v>
      </c>
      <c r="CI700" s="666">
        <f t="shared" ca="1" si="3918"/>
        <v>83.510795496</v>
      </c>
      <c r="CJ700" s="666">
        <f t="shared" ca="1" si="3919"/>
        <v>0</v>
      </c>
      <c r="CK700" s="666">
        <f t="shared" ca="1" si="3920"/>
        <v>15.36492969</v>
      </c>
      <c r="CL700" s="666">
        <f t="shared" ca="1" si="3921"/>
        <v>59.266522854000002</v>
      </c>
      <c r="CM700" s="650">
        <f t="shared" ca="1" si="3922"/>
        <v>156.051320151</v>
      </c>
      <c r="CN700" s="650">
        <f t="shared" ca="1" si="3923"/>
        <v>106.49803604399999</v>
      </c>
      <c r="CO700" s="650">
        <f t="shared" ca="1" si="3924"/>
        <v>32.854019328</v>
      </c>
      <c r="CP700" s="650">
        <f t="shared" ca="1" si="3925"/>
        <v>0</v>
      </c>
      <c r="CQ700" s="650">
        <f t="shared" ca="1" si="3926"/>
        <v>78.749961675000009</v>
      </c>
      <c r="CR700" s="667">
        <f t="shared" ca="1" si="3927"/>
        <v>62.942278979999998</v>
      </c>
      <c r="CS700" s="667">
        <f t="shared" ca="1" si="3928"/>
        <v>87.059945505000002</v>
      </c>
      <c r="CT700" s="667">
        <f t="shared" ca="1" si="3929"/>
        <v>90.092271060000002</v>
      </c>
      <c r="CU700" s="650">
        <f t="shared" ca="1" si="3930"/>
        <v>55.745358130000007</v>
      </c>
      <c r="CV700" s="650">
        <f t="shared" ca="1" si="3931"/>
        <v>39.730531392000003</v>
      </c>
      <c r="CW700" s="650">
        <f t="shared" ca="1" si="3932"/>
        <v>35.898783963</v>
      </c>
      <c r="CX700" s="667">
        <f t="shared" ca="1" si="3933"/>
        <v>12.228278079999999</v>
      </c>
      <c r="CY700" s="652">
        <f t="shared" ca="1" si="3934"/>
        <v>1516.8691082380003</v>
      </c>
      <c r="CZ700" s="606">
        <f t="shared" ca="1" si="3936"/>
        <v>1.3311423528631567E-2</v>
      </c>
      <c r="DA700" s="645"/>
    </row>
    <row r="701" spans="1:105" ht="15" x14ac:dyDescent="0.25">
      <c r="A701" s="615">
        <v>915</v>
      </c>
      <c r="B701" s="616"/>
      <c r="C701" s="616" t="s">
        <v>948</v>
      </c>
      <c r="D701" s="616" t="str">
        <f t="shared" si="3787"/>
        <v>Interests &amp; HobbiesBird watching</v>
      </c>
      <c r="E701" s="568" t="s">
        <v>958</v>
      </c>
      <c r="F701" s="620">
        <v>7.5499875999999994E-2</v>
      </c>
      <c r="G701" s="621">
        <v>7.4619619999999998E-2</v>
      </c>
      <c r="H701" s="622">
        <v>98.834096160000001</v>
      </c>
      <c r="I701" s="621">
        <v>7.4619619999999998E-2</v>
      </c>
      <c r="J701" s="622">
        <v>98.834096160000001</v>
      </c>
      <c r="K701" s="621">
        <v>7.4619619999999998E-2</v>
      </c>
      <c r="L701" s="623">
        <v>98.834096160000001</v>
      </c>
      <c r="M701" s="624">
        <v>9.5086113E-2</v>
      </c>
      <c r="N701" s="625">
        <v>125.9420787</v>
      </c>
      <c r="O701" s="624">
        <v>6.4976724999999999E-2</v>
      </c>
      <c r="P701" s="626">
        <v>86.062029820000006</v>
      </c>
      <c r="Q701" s="627">
        <v>9.7977513000000002E-2</v>
      </c>
      <c r="R701" s="628">
        <v>129.7717537</v>
      </c>
      <c r="S701" s="627">
        <v>7.3175971000000006E-2</v>
      </c>
      <c r="T701" s="628">
        <v>96.921975270000004</v>
      </c>
      <c r="U701" s="627">
        <v>4.0807464000000002E-2</v>
      </c>
      <c r="V701" s="628">
        <v>54.049709800000002</v>
      </c>
      <c r="W701" s="627">
        <v>6.7138685000000003E-2</v>
      </c>
      <c r="X701" s="628">
        <v>88.925557060000003</v>
      </c>
      <c r="Y701" s="627">
        <v>7.5614807000000006E-2</v>
      </c>
      <c r="Z701" s="629">
        <v>100.1522276</v>
      </c>
      <c r="AA701" s="630">
        <v>9.4869595000000001E-2</v>
      </c>
      <c r="AB701" s="631">
        <v>125.65530010000001</v>
      </c>
      <c r="AC701" s="630">
        <v>8.4166344000000004E-2</v>
      </c>
      <c r="AD701" s="631">
        <v>111.4787843</v>
      </c>
      <c r="AE701" s="630">
        <v>8.0487350999999999E-2</v>
      </c>
      <c r="AF701" s="631">
        <v>106.6059381</v>
      </c>
      <c r="AG701" s="630">
        <v>5.5096669000000001E-2</v>
      </c>
      <c r="AH701" s="631">
        <v>72.975840129999995</v>
      </c>
      <c r="AI701" s="630">
        <v>8.7077393000000003E-2</v>
      </c>
      <c r="AJ701" s="632">
        <v>115.334485</v>
      </c>
      <c r="AK701" s="633">
        <v>4.684659E-2</v>
      </c>
      <c r="AL701" s="634">
        <v>62.048565400000001</v>
      </c>
      <c r="AM701" s="633">
        <v>6.8081682000000004E-2</v>
      </c>
      <c r="AN701" s="634">
        <v>90.174562170000002</v>
      </c>
      <c r="AO701" s="633">
        <v>5.9441550000000003E-2</v>
      </c>
      <c r="AP701" s="635">
        <v>78.730659110000005</v>
      </c>
      <c r="AQ701" s="630">
        <v>6.1249742000000003E-2</v>
      </c>
      <c r="AR701" s="631">
        <v>81.125619220000004</v>
      </c>
      <c r="AS701" s="630">
        <v>7.4714563999999997E-2</v>
      </c>
      <c r="AT701" s="631">
        <v>98.959850290000006</v>
      </c>
      <c r="AU701" s="630">
        <v>6.8223882E-2</v>
      </c>
      <c r="AV701" s="632">
        <v>90.362905920000003</v>
      </c>
      <c r="AW701" s="633">
        <v>6.8247879999999997E-2</v>
      </c>
      <c r="AX701" s="635">
        <v>90.394692489999997</v>
      </c>
      <c r="AY701" s="672"/>
      <c r="AZ701" s="568" t="str">
        <f t="shared" si="3837"/>
        <v>Bird watching</v>
      </c>
      <c r="BA701" s="665">
        <f t="shared" si="3888"/>
        <v>0</v>
      </c>
      <c r="BB701" s="665">
        <f t="shared" si="3889"/>
        <v>0</v>
      </c>
      <c r="BC701" s="665">
        <f t="shared" si="3890"/>
        <v>1.7162512599999999</v>
      </c>
      <c r="BD701" s="648">
        <f t="shared" si="3891"/>
        <v>10.079127978000001</v>
      </c>
      <c r="BE701" s="648">
        <f t="shared" si="3892"/>
        <v>0</v>
      </c>
      <c r="BF701" s="666">
        <f t="shared" si="3893"/>
        <v>5.192808189</v>
      </c>
      <c r="BG701" s="666">
        <f t="shared" si="3894"/>
        <v>1.9025752460000001</v>
      </c>
      <c r="BH701" s="666">
        <f t="shared" si="3895"/>
        <v>0</v>
      </c>
      <c r="BI701" s="666">
        <f t="shared" si="3896"/>
        <v>0.33569342499999999</v>
      </c>
      <c r="BJ701" s="666">
        <f t="shared" si="3897"/>
        <v>1.5122961400000001</v>
      </c>
      <c r="BK701" s="650">
        <f t="shared" si="3898"/>
        <v>2.84608785</v>
      </c>
      <c r="BL701" s="650">
        <f t="shared" si="3899"/>
        <v>1.1783288160000001</v>
      </c>
      <c r="BM701" s="650">
        <f t="shared" si="3900"/>
        <v>0</v>
      </c>
      <c r="BN701" s="650">
        <f t="shared" si="3901"/>
        <v>0</v>
      </c>
      <c r="BO701" s="650">
        <f t="shared" si="3902"/>
        <v>1.393238288</v>
      </c>
      <c r="BP701" s="667">
        <f t="shared" si="3903"/>
        <v>0.46846589999999999</v>
      </c>
      <c r="BQ701" s="667">
        <f t="shared" si="3904"/>
        <v>0.61273513800000001</v>
      </c>
      <c r="BR701" s="667">
        <f t="shared" si="3905"/>
        <v>0.3566493</v>
      </c>
      <c r="BS701" s="650">
        <f t="shared" si="3906"/>
        <v>0.18374922600000002</v>
      </c>
      <c r="BT701" s="650">
        <f t="shared" si="3907"/>
        <v>1.046003896</v>
      </c>
      <c r="BU701" s="650">
        <f t="shared" si="3908"/>
        <v>0.136447764</v>
      </c>
      <c r="BV701" s="667">
        <f t="shared" si="3909"/>
        <v>0.27299151999999999</v>
      </c>
      <c r="BW701" s="652">
        <f t="shared" si="3910"/>
        <v>29.233449936000003</v>
      </c>
      <c r="BX701" s="606">
        <f t="shared" si="3935"/>
        <v>7.2608925133622205E-3</v>
      </c>
      <c r="BY701" s="645">
        <f t="shared" ca="1" si="3911"/>
        <v>101.99555369146427</v>
      </c>
      <c r="BZ701" s="608"/>
      <c r="CB701" s="616" t="str">
        <f t="shared" si="3838"/>
        <v>Bird watching</v>
      </c>
      <c r="CC701" s="665">
        <f t="shared" ca="1" si="3912"/>
        <v>0</v>
      </c>
      <c r="CD701" s="665">
        <f t="shared" ca="1" si="3913"/>
        <v>0.22385885999999999</v>
      </c>
      <c r="CE701" s="665">
        <f t="shared" ca="1" si="3914"/>
        <v>45.592587819999999</v>
      </c>
      <c r="CF701" s="648">
        <f t="shared" ca="1" si="3915"/>
        <v>189.506623209</v>
      </c>
      <c r="CG701" s="648">
        <f t="shared" ca="1" si="3916"/>
        <v>0.32488362500000001</v>
      </c>
      <c r="CH701" s="666">
        <f t="shared" ca="1" si="3917"/>
        <v>132.367620063</v>
      </c>
      <c r="CI701" s="666">
        <f t="shared" ca="1" si="3918"/>
        <v>40.393135992000005</v>
      </c>
      <c r="CJ701" s="666">
        <f t="shared" ca="1" si="3919"/>
        <v>0</v>
      </c>
      <c r="CK701" s="666">
        <f t="shared" ca="1" si="3920"/>
        <v>6.6467298150000005</v>
      </c>
      <c r="CL701" s="666">
        <f t="shared" ca="1" si="3921"/>
        <v>27.448174941000001</v>
      </c>
      <c r="CM701" s="650">
        <f t="shared" ca="1" si="3922"/>
        <v>91.738898364999997</v>
      </c>
      <c r="CN701" s="650">
        <f t="shared" ca="1" si="3923"/>
        <v>62.872258968000004</v>
      </c>
      <c r="CO701" s="650">
        <f t="shared" ca="1" si="3924"/>
        <v>15.453571392000001</v>
      </c>
      <c r="CP701" s="650">
        <f t="shared" ca="1" si="3925"/>
        <v>0</v>
      </c>
      <c r="CQ701" s="650">
        <f t="shared" ca="1" si="3926"/>
        <v>41.361761675000004</v>
      </c>
      <c r="CR701" s="667">
        <f t="shared" ca="1" si="3927"/>
        <v>19.6755678</v>
      </c>
      <c r="CS701" s="667">
        <f t="shared" ca="1" si="3928"/>
        <v>36.287536506000002</v>
      </c>
      <c r="CT701" s="667">
        <f t="shared" ca="1" si="3929"/>
        <v>35.308280700000005</v>
      </c>
      <c r="CU701" s="650">
        <f t="shared" ca="1" si="3930"/>
        <v>22.723654282000002</v>
      </c>
      <c r="CV701" s="650">
        <f t="shared" ca="1" si="3931"/>
        <v>21.517794431999999</v>
      </c>
      <c r="CW701" s="650">
        <f t="shared" ca="1" si="3932"/>
        <v>16.305507798000001</v>
      </c>
      <c r="CX701" s="667">
        <f t="shared" ca="1" si="3933"/>
        <v>5.4598303999999995</v>
      </c>
      <c r="CY701" s="652">
        <f t="shared" ca="1" si="3934"/>
        <v>811.20827664299986</v>
      </c>
      <c r="CZ701" s="606">
        <f t="shared" ca="1" si="3936"/>
        <v>7.1188323907984876E-3</v>
      </c>
      <c r="DA701" s="645"/>
    </row>
    <row r="702" spans="1:105" ht="15" x14ac:dyDescent="0.25">
      <c r="A702" s="615">
        <v>916</v>
      </c>
      <c r="B702" s="616"/>
      <c r="C702" s="616" t="s">
        <v>948</v>
      </c>
      <c r="D702" s="616" t="str">
        <f t="shared" si="3787"/>
        <v>Interests &amp; HobbiesCollecting items of interest (e.g. stamps coins etc.)</v>
      </c>
      <c r="E702" s="568" t="s">
        <v>959</v>
      </c>
      <c r="F702" s="620">
        <v>6.8288152000000005E-2</v>
      </c>
      <c r="G702" s="621">
        <v>6.8179633000000003E-2</v>
      </c>
      <c r="H702" s="622">
        <v>99.841087020000003</v>
      </c>
      <c r="I702" s="621">
        <v>6.8179633000000003E-2</v>
      </c>
      <c r="J702" s="622">
        <v>99.841087020000003</v>
      </c>
      <c r="K702" s="621">
        <v>6.8179633000000003E-2</v>
      </c>
      <c r="L702" s="623">
        <v>99.841087020000003</v>
      </c>
      <c r="M702" s="624">
        <v>6.5713974999999994E-2</v>
      </c>
      <c r="N702" s="625">
        <v>96.230419150000003</v>
      </c>
      <c r="O702" s="624">
        <v>7.3297926999999999E-2</v>
      </c>
      <c r="P702" s="626">
        <v>107.3362281</v>
      </c>
      <c r="Q702" s="627">
        <v>6.1037928999999998E-2</v>
      </c>
      <c r="R702" s="628">
        <v>89.382897450000002</v>
      </c>
      <c r="S702" s="627">
        <v>6.5406701999999997E-2</v>
      </c>
      <c r="T702" s="628">
        <v>95.780453969999996</v>
      </c>
      <c r="U702" s="627">
        <v>6.4357304000000004E-2</v>
      </c>
      <c r="V702" s="628">
        <v>94.243732550000004</v>
      </c>
      <c r="W702" s="627">
        <v>6.3365267000000003E-2</v>
      </c>
      <c r="X702" s="628">
        <v>92.791011339999997</v>
      </c>
      <c r="Y702" s="627">
        <v>6.4331211999999999E-2</v>
      </c>
      <c r="Z702" s="629">
        <v>94.20552515</v>
      </c>
      <c r="AA702" s="630">
        <v>7.2080324000000001E-2</v>
      </c>
      <c r="AB702" s="631">
        <v>105.5531917</v>
      </c>
      <c r="AC702" s="630">
        <v>7.1125574999999996E-2</v>
      </c>
      <c r="AD702" s="631">
        <v>104.1550726</v>
      </c>
      <c r="AE702" s="630">
        <v>7.5358543E-2</v>
      </c>
      <c r="AF702" s="631">
        <v>110.3537592</v>
      </c>
      <c r="AG702" s="630">
        <v>6.7474524999999994E-2</v>
      </c>
      <c r="AH702" s="631">
        <v>98.808538279999993</v>
      </c>
      <c r="AI702" s="630">
        <v>7.7353319000000004E-2</v>
      </c>
      <c r="AJ702" s="632">
        <v>113.2748754</v>
      </c>
      <c r="AK702" s="633">
        <v>6.8179633000000003E-2</v>
      </c>
      <c r="AL702" s="634">
        <v>99.841087020000003</v>
      </c>
      <c r="AM702" s="633">
        <v>6.8179633000000003E-2</v>
      </c>
      <c r="AN702" s="634">
        <v>99.841087020000003</v>
      </c>
      <c r="AO702" s="633">
        <v>6.8179633000000003E-2</v>
      </c>
      <c r="AP702" s="635">
        <v>99.841087020000003</v>
      </c>
      <c r="AQ702" s="630">
        <v>6.3852607000000006E-2</v>
      </c>
      <c r="AR702" s="631">
        <v>93.504662940000003</v>
      </c>
      <c r="AS702" s="630">
        <v>6.8179633000000003E-2</v>
      </c>
      <c r="AT702" s="631">
        <v>99.841087020000003</v>
      </c>
      <c r="AU702" s="630">
        <v>7.2095195000000001E-2</v>
      </c>
      <c r="AV702" s="632">
        <v>105.574968</v>
      </c>
      <c r="AW702" s="633">
        <v>7.3110678999999998E-2</v>
      </c>
      <c r="AX702" s="635">
        <v>107.0620256</v>
      </c>
      <c r="AY702" s="604"/>
      <c r="AZ702" s="568" t="str">
        <f t="shared" si="3837"/>
        <v>Collecting items of interest (e.g. stamps coins etc.)</v>
      </c>
      <c r="BA702" s="665">
        <f t="shared" si="3888"/>
        <v>0</v>
      </c>
      <c r="BB702" s="665">
        <f t="shared" si="3889"/>
        <v>0</v>
      </c>
      <c r="BC702" s="665">
        <f t="shared" si="3890"/>
        <v>1.568131559</v>
      </c>
      <c r="BD702" s="648">
        <f t="shared" si="3891"/>
        <v>6.9656813499999997</v>
      </c>
      <c r="BE702" s="648">
        <f t="shared" si="3892"/>
        <v>0</v>
      </c>
      <c r="BF702" s="666">
        <f t="shared" si="3893"/>
        <v>3.235010237</v>
      </c>
      <c r="BG702" s="666">
        <f t="shared" si="3894"/>
        <v>1.700574252</v>
      </c>
      <c r="BH702" s="666">
        <f t="shared" si="3895"/>
        <v>0</v>
      </c>
      <c r="BI702" s="666">
        <f t="shared" si="3896"/>
        <v>0.31682633500000001</v>
      </c>
      <c r="BJ702" s="666">
        <f t="shared" si="3897"/>
        <v>1.2866242400000001</v>
      </c>
      <c r="BK702" s="650">
        <f t="shared" si="3898"/>
        <v>2.1624097199999999</v>
      </c>
      <c r="BL702" s="650">
        <f t="shared" si="3899"/>
        <v>0.99575804999999995</v>
      </c>
      <c r="BM702" s="650">
        <f t="shared" si="3900"/>
        <v>0</v>
      </c>
      <c r="BN702" s="650">
        <f t="shared" si="3901"/>
        <v>0</v>
      </c>
      <c r="BO702" s="650">
        <f t="shared" si="3902"/>
        <v>1.2376531040000001</v>
      </c>
      <c r="BP702" s="667">
        <f t="shared" si="3903"/>
        <v>0.68179633000000006</v>
      </c>
      <c r="BQ702" s="667">
        <f t="shared" si="3904"/>
        <v>0.61361669699999999</v>
      </c>
      <c r="BR702" s="667">
        <f t="shared" si="3905"/>
        <v>0.40907779799999999</v>
      </c>
      <c r="BS702" s="650">
        <f t="shared" si="3906"/>
        <v>0.19155782100000002</v>
      </c>
      <c r="BT702" s="650">
        <f t="shared" si="3907"/>
        <v>0.95451486200000002</v>
      </c>
      <c r="BU702" s="650">
        <f t="shared" si="3908"/>
        <v>0.14419039</v>
      </c>
      <c r="BV702" s="667">
        <f t="shared" si="3909"/>
        <v>0.29244271599999999</v>
      </c>
      <c r="BW702" s="652">
        <f t="shared" si="3910"/>
        <v>22.755865460999996</v>
      </c>
      <c r="BX702" s="606">
        <f t="shared" si="3935"/>
        <v>5.6520148502000869E-3</v>
      </c>
      <c r="BY702" s="645">
        <f t="shared" ca="1" si="3911"/>
        <v>96.515763096864632</v>
      </c>
      <c r="BZ702" s="608"/>
      <c r="CB702" s="616" t="str">
        <f t="shared" si="3838"/>
        <v>Collecting items of interest (e.g. stamps coins etc.)</v>
      </c>
      <c r="CC702" s="665">
        <f t="shared" ca="1" si="3912"/>
        <v>0</v>
      </c>
      <c r="CD702" s="665">
        <f t="shared" ca="1" si="3913"/>
        <v>0.204538899</v>
      </c>
      <c r="CE702" s="665">
        <f t="shared" ca="1" si="3914"/>
        <v>41.657755763000004</v>
      </c>
      <c r="CF702" s="648">
        <f t="shared" ca="1" si="3915"/>
        <v>130.96795217499999</v>
      </c>
      <c r="CG702" s="648">
        <f t="shared" ca="1" si="3916"/>
        <v>0.36648963499999998</v>
      </c>
      <c r="CH702" s="666">
        <f t="shared" ca="1" si="3917"/>
        <v>82.462242078999992</v>
      </c>
      <c r="CI702" s="666">
        <f t="shared" ca="1" si="3918"/>
        <v>36.104499503999996</v>
      </c>
      <c r="CJ702" s="666">
        <f t="shared" ca="1" si="3919"/>
        <v>0</v>
      </c>
      <c r="CK702" s="666">
        <f t="shared" ca="1" si="3920"/>
        <v>6.2731614330000003</v>
      </c>
      <c r="CL702" s="666">
        <f t="shared" ca="1" si="3921"/>
        <v>23.352229955999999</v>
      </c>
      <c r="CM702" s="650">
        <f t="shared" ca="1" si="3922"/>
        <v>69.701673307999997</v>
      </c>
      <c r="CN702" s="650">
        <f t="shared" ca="1" si="3923"/>
        <v>53.130804524999995</v>
      </c>
      <c r="CO702" s="650">
        <f t="shared" ca="1" si="3924"/>
        <v>14.468840256</v>
      </c>
      <c r="CP702" s="650">
        <f t="shared" ca="1" si="3925"/>
        <v>0</v>
      </c>
      <c r="CQ702" s="650">
        <f t="shared" ca="1" si="3926"/>
        <v>36.742826525000005</v>
      </c>
      <c r="CR702" s="667">
        <f t="shared" ca="1" si="3927"/>
        <v>28.635445860000001</v>
      </c>
      <c r="CS702" s="667">
        <f t="shared" ca="1" si="3928"/>
        <v>36.339744389000003</v>
      </c>
      <c r="CT702" s="667">
        <f t="shared" ca="1" si="3929"/>
        <v>40.498702002000002</v>
      </c>
      <c r="CU702" s="650">
        <f t="shared" ca="1" si="3930"/>
        <v>23.689317197000001</v>
      </c>
      <c r="CV702" s="650">
        <f t="shared" ca="1" si="3931"/>
        <v>19.635734304</v>
      </c>
      <c r="CW702" s="650">
        <f t="shared" ca="1" si="3932"/>
        <v>17.230751605000002</v>
      </c>
      <c r="CX702" s="667">
        <f t="shared" ca="1" si="3933"/>
        <v>5.8488543200000001</v>
      </c>
      <c r="CY702" s="652">
        <f t="shared" ca="1" si="3934"/>
        <v>667.31156373499994</v>
      </c>
      <c r="CZ702" s="606">
        <f t="shared" ca="1" si="3936"/>
        <v>5.8560536319105117E-3</v>
      </c>
      <c r="DA702" s="645"/>
    </row>
    <row r="703" spans="1:105" ht="15" x14ac:dyDescent="0.25">
      <c r="A703" s="615">
        <v>917</v>
      </c>
      <c r="B703" s="616"/>
      <c r="C703" s="616" t="s">
        <v>948</v>
      </c>
      <c r="D703" s="616" t="str">
        <f t="shared" si="3787"/>
        <v>Interests &amp; HobbiesCooking</v>
      </c>
      <c r="E703" s="568" t="s">
        <v>960</v>
      </c>
      <c r="F703" s="620">
        <v>0.33872053499999999</v>
      </c>
      <c r="G703" s="621">
        <v>0.374818661</v>
      </c>
      <c r="H703" s="622">
        <v>110.65720020000001</v>
      </c>
      <c r="I703" s="621">
        <v>0.38807306600000002</v>
      </c>
      <c r="J703" s="622">
        <v>114.57028</v>
      </c>
      <c r="K703" s="621">
        <v>0.34113309200000003</v>
      </c>
      <c r="L703" s="623">
        <v>100.71225579999999</v>
      </c>
      <c r="M703" s="624">
        <v>0.36118187800000001</v>
      </c>
      <c r="N703" s="625">
        <v>106.6312314</v>
      </c>
      <c r="O703" s="624">
        <v>0.36118187800000001</v>
      </c>
      <c r="P703" s="626">
        <v>106.6312314</v>
      </c>
      <c r="Q703" s="627">
        <v>0.34410097899999997</v>
      </c>
      <c r="R703" s="628">
        <v>101.5884609</v>
      </c>
      <c r="S703" s="627">
        <v>0.32924371200000002</v>
      </c>
      <c r="T703" s="628">
        <v>97.202170289999998</v>
      </c>
      <c r="U703" s="627">
        <v>0.35707547899999997</v>
      </c>
      <c r="V703" s="628">
        <v>105.41890480000001</v>
      </c>
      <c r="W703" s="627">
        <v>0.37829314200000003</v>
      </c>
      <c r="X703" s="628">
        <v>111.68296650000001</v>
      </c>
      <c r="Y703" s="627">
        <v>0.34777148800000002</v>
      </c>
      <c r="Z703" s="629">
        <v>102.67210040000001</v>
      </c>
      <c r="AA703" s="630">
        <v>0.33935592399999998</v>
      </c>
      <c r="AB703" s="631">
        <v>100.1875848</v>
      </c>
      <c r="AC703" s="630">
        <v>0.33509324000000001</v>
      </c>
      <c r="AD703" s="631">
        <v>98.929118680000002</v>
      </c>
      <c r="AE703" s="630">
        <v>0.34699798199999998</v>
      </c>
      <c r="AF703" s="631">
        <v>102.4437392</v>
      </c>
      <c r="AG703" s="630">
        <v>0.319595717</v>
      </c>
      <c r="AH703" s="631">
        <v>94.353806199999994</v>
      </c>
      <c r="AI703" s="630">
        <v>0.32608098600000002</v>
      </c>
      <c r="AJ703" s="632">
        <v>96.268443239999996</v>
      </c>
      <c r="AK703" s="633">
        <v>0.33307127800000003</v>
      </c>
      <c r="AL703" s="634">
        <v>98.332177389999998</v>
      </c>
      <c r="AM703" s="633">
        <v>0.328284464</v>
      </c>
      <c r="AN703" s="634">
        <v>96.918972800000006</v>
      </c>
      <c r="AO703" s="633">
        <v>0.31646327899999999</v>
      </c>
      <c r="AP703" s="635">
        <v>93.429020609999995</v>
      </c>
      <c r="AQ703" s="630">
        <v>0.33449306600000001</v>
      </c>
      <c r="AR703" s="631">
        <v>98.751929939999997</v>
      </c>
      <c r="AS703" s="630">
        <v>0.31436882300000002</v>
      </c>
      <c r="AT703" s="631">
        <v>92.810677229999996</v>
      </c>
      <c r="AU703" s="630">
        <v>0.323531662</v>
      </c>
      <c r="AV703" s="632">
        <v>95.515809590000003</v>
      </c>
      <c r="AW703" s="633">
        <v>0.34503971100000003</v>
      </c>
      <c r="AX703" s="635">
        <v>101.86560160000001</v>
      </c>
      <c r="AY703" s="604"/>
      <c r="AZ703" s="568" t="str">
        <f t="shared" si="3837"/>
        <v>Cooking</v>
      </c>
      <c r="BA703" s="665">
        <f t="shared" si="3888"/>
        <v>0</v>
      </c>
      <c r="BB703" s="665">
        <f t="shared" si="3889"/>
        <v>0</v>
      </c>
      <c r="BC703" s="665">
        <f t="shared" si="3890"/>
        <v>7.8460611160000004</v>
      </c>
      <c r="BD703" s="648">
        <f t="shared" si="3891"/>
        <v>38.285279068000001</v>
      </c>
      <c r="BE703" s="648">
        <f t="shared" si="3892"/>
        <v>0</v>
      </c>
      <c r="BF703" s="666">
        <f t="shared" si="3893"/>
        <v>18.237351886999999</v>
      </c>
      <c r="BG703" s="666">
        <f t="shared" si="3894"/>
        <v>8.560336512000001</v>
      </c>
      <c r="BH703" s="666">
        <f t="shared" si="3895"/>
        <v>0</v>
      </c>
      <c r="BI703" s="666">
        <f t="shared" si="3896"/>
        <v>1.8914657100000001</v>
      </c>
      <c r="BJ703" s="666">
        <f t="shared" si="3897"/>
        <v>6.9554297600000003</v>
      </c>
      <c r="BK703" s="650">
        <f t="shared" si="3898"/>
        <v>10.180677719999998</v>
      </c>
      <c r="BL703" s="650">
        <f t="shared" si="3899"/>
        <v>4.6913053600000003</v>
      </c>
      <c r="BM703" s="650">
        <f t="shared" si="3900"/>
        <v>0</v>
      </c>
      <c r="BN703" s="650">
        <f t="shared" si="3901"/>
        <v>0</v>
      </c>
      <c r="BO703" s="650">
        <f t="shared" si="3902"/>
        <v>5.2172957760000003</v>
      </c>
      <c r="BP703" s="667">
        <f t="shared" si="3903"/>
        <v>3.3307127800000003</v>
      </c>
      <c r="BQ703" s="667">
        <f t="shared" si="3904"/>
        <v>2.9545601760000002</v>
      </c>
      <c r="BR703" s="667">
        <f t="shared" si="3905"/>
        <v>1.898779674</v>
      </c>
      <c r="BS703" s="650">
        <f t="shared" si="3906"/>
        <v>1.003479198</v>
      </c>
      <c r="BT703" s="650">
        <f t="shared" si="3907"/>
        <v>4.4011635220000001</v>
      </c>
      <c r="BU703" s="650">
        <f t="shared" si="3908"/>
        <v>0.647063324</v>
      </c>
      <c r="BV703" s="667">
        <f t="shared" si="3909"/>
        <v>1.3801588440000001</v>
      </c>
      <c r="BW703" s="652">
        <f t="shared" si="3910"/>
        <v>117.48112042700001</v>
      </c>
      <c r="BX703" s="606">
        <f t="shared" si="3935"/>
        <v>2.9179511471868643E-2</v>
      </c>
      <c r="BY703" s="645">
        <f t="shared" ca="1" si="3911"/>
        <v>98.844580923213613</v>
      </c>
      <c r="BZ703" s="608"/>
      <c r="CB703" s="616" t="str">
        <f t="shared" si="3838"/>
        <v>Cooking</v>
      </c>
      <c r="CC703" s="665">
        <f t="shared" ca="1" si="3912"/>
        <v>0</v>
      </c>
      <c r="CD703" s="665">
        <f t="shared" ca="1" si="3913"/>
        <v>1.1642191980000001</v>
      </c>
      <c r="CE703" s="665">
        <f t="shared" ca="1" si="3914"/>
        <v>208.43231921200001</v>
      </c>
      <c r="CF703" s="648">
        <f t="shared" ca="1" si="3915"/>
        <v>719.83548285400002</v>
      </c>
      <c r="CG703" s="648">
        <f t="shared" ca="1" si="3916"/>
        <v>1.8059093900000001</v>
      </c>
      <c r="CH703" s="666">
        <f t="shared" ca="1" si="3917"/>
        <v>464.88042262899995</v>
      </c>
      <c r="CI703" s="666">
        <f t="shared" ca="1" si="3918"/>
        <v>181.74252902400002</v>
      </c>
      <c r="CJ703" s="666">
        <f t="shared" ca="1" si="3919"/>
        <v>0</v>
      </c>
      <c r="CK703" s="666">
        <f t="shared" ca="1" si="3920"/>
        <v>37.451021058000002</v>
      </c>
      <c r="CL703" s="666">
        <f t="shared" ca="1" si="3921"/>
        <v>126.24105014400001</v>
      </c>
      <c r="CM703" s="650">
        <f t="shared" ca="1" si="3922"/>
        <v>328.15717850799996</v>
      </c>
      <c r="CN703" s="650">
        <f t="shared" ca="1" si="3923"/>
        <v>250.31465028000002</v>
      </c>
      <c r="CO703" s="650">
        <f t="shared" ca="1" si="3924"/>
        <v>66.623612543999997</v>
      </c>
      <c r="CP703" s="650">
        <f t="shared" ca="1" si="3925"/>
        <v>0</v>
      </c>
      <c r="CQ703" s="650">
        <f t="shared" ca="1" si="3926"/>
        <v>154.88846835000001</v>
      </c>
      <c r="CR703" s="667">
        <f t="shared" ca="1" si="3927"/>
        <v>139.88993676000001</v>
      </c>
      <c r="CS703" s="667">
        <f t="shared" ca="1" si="3928"/>
        <v>174.97561931199999</v>
      </c>
      <c r="CT703" s="667">
        <f t="shared" ca="1" si="3929"/>
        <v>187.97918772599999</v>
      </c>
      <c r="CU703" s="650">
        <f t="shared" ca="1" si="3930"/>
        <v>124.096927486</v>
      </c>
      <c r="CV703" s="650">
        <f t="shared" ca="1" si="3931"/>
        <v>90.538221024000009</v>
      </c>
      <c r="CW703" s="650">
        <f t="shared" ca="1" si="3932"/>
        <v>77.324067217999996</v>
      </c>
      <c r="CX703" s="667">
        <f t="shared" ca="1" si="3933"/>
        <v>27.603176880000003</v>
      </c>
      <c r="CY703" s="652">
        <f t="shared" ca="1" si="3934"/>
        <v>3363.9439995970001</v>
      </c>
      <c r="CZ703" s="606">
        <f t="shared" ca="1" si="3936"/>
        <v>2.952059809382615E-2</v>
      </c>
      <c r="DA703" s="645"/>
    </row>
    <row r="704" spans="1:105" ht="15" x14ac:dyDescent="0.25">
      <c r="A704" s="615">
        <v>918</v>
      </c>
      <c r="B704" s="616"/>
      <c r="C704" s="616" t="s">
        <v>948</v>
      </c>
      <c r="D704" s="616" t="str">
        <f t="shared" si="3787"/>
        <v>Interests &amp; HobbiesCycling</v>
      </c>
      <c r="E704" s="568" t="s">
        <v>961</v>
      </c>
      <c r="F704" s="620">
        <v>8.8463156000000001E-2</v>
      </c>
      <c r="G704" s="621">
        <v>0.13310338199999999</v>
      </c>
      <c r="H704" s="622">
        <v>150.4619423</v>
      </c>
      <c r="I704" s="621">
        <v>0.13310338199999999</v>
      </c>
      <c r="J704" s="622">
        <v>150.4619423</v>
      </c>
      <c r="K704" s="621">
        <v>0.13310338199999999</v>
      </c>
      <c r="L704" s="623">
        <v>150.4619423</v>
      </c>
      <c r="M704" s="624">
        <v>0.108703377</v>
      </c>
      <c r="N704" s="625">
        <v>122.8798314</v>
      </c>
      <c r="O704" s="624">
        <v>0.105573238</v>
      </c>
      <c r="P704" s="626">
        <v>119.3414784</v>
      </c>
      <c r="Q704" s="627">
        <v>9.2908085000000001E-2</v>
      </c>
      <c r="R704" s="628">
        <v>105.0246102</v>
      </c>
      <c r="S704" s="627">
        <v>9.2135623999999999E-2</v>
      </c>
      <c r="T704" s="628">
        <v>104.15140940000001</v>
      </c>
      <c r="U704" s="627">
        <v>9.2135623999999999E-2</v>
      </c>
      <c r="V704" s="628">
        <v>104.15140940000001</v>
      </c>
      <c r="W704" s="627">
        <v>9.2135623999999999E-2</v>
      </c>
      <c r="X704" s="628">
        <v>104.15140940000001</v>
      </c>
      <c r="Y704" s="627">
        <v>9.2135623999999999E-2</v>
      </c>
      <c r="Z704" s="629">
        <v>104.15140940000001</v>
      </c>
      <c r="AA704" s="630">
        <v>8.3996247999999996E-2</v>
      </c>
      <c r="AB704" s="631">
        <v>94.950544609999994</v>
      </c>
      <c r="AC704" s="630">
        <v>7.8558918000000005E-2</v>
      </c>
      <c r="AD704" s="631">
        <v>88.804109830000002</v>
      </c>
      <c r="AE704" s="630">
        <v>8.3996247999999996E-2</v>
      </c>
      <c r="AF704" s="631">
        <v>94.950544609999994</v>
      </c>
      <c r="AG704" s="630">
        <v>0.100449204</v>
      </c>
      <c r="AH704" s="631">
        <v>113.54919769999999</v>
      </c>
      <c r="AI704" s="630">
        <v>7.9112575000000004E-2</v>
      </c>
      <c r="AJ704" s="632">
        <v>89.429971850000001</v>
      </c>
      <c r="AK704" s="633">
        <v>8.5375520999999996E-2</v>
      </c>
      <c r="AL704" s="634">
        <v>96.509693619999993</v>
      </c>
      <c r="AM704" s="633">
        <v>7.9576389999999997E-2</v>
      </c>
      <c r="AN704" s="634">
        <v>89.954274380000001</v>
      </c>
      <c r="AO704" s="633">
        <v>7.2396907999999996E-2</v>
      </c>
      <c r="AP704" s="635">
        <v>81.838486399999994</v>
      </c>
      <c r="AQ704" s="630">
        <v>8.0201592000000002E-2</v>
      </c>
      <c r="AR704" s="631">
        <v>90.661011520000002</v>
      </c>
      <c r="AS704" s="630">
        <v>6.7867867999999998E-2</v>
      </c>
      <c r="AT704" s="631">
        <v>76.718795569999997</v>
      </c>
      <c r="AU704" s="630">
        <v>8.0201592000000002E-2</v>
      </c>
      <c r="AV704" s="632">
        <v>90.661011520000002</v>
      </c>
      <c r="AW704" s="633">
        <v>0.11110703099999999</v>
      </c>
      <c r="AX704" s="635">
        <v>125.5969561</v>
      </c>
      <c r="AY704" s="604"/>
      <c r="AZ704" s="568" t="str">
        <f t="shared" si="3837"/>
        <v>Cycling</v>
      </c>
      <c r="BA704" s="665">
        <f t="shared" si="3888"/>
        <v>0</v>
      </c>
      <c r="BB704" s="665">
        <f t="shared" si="3889"/>
        <v>0</v>
      </c>
      <c r="BC704" s="665">
        <f t="shared" si="3890"/>
        <v>3.061377786</v>
      </c>
      <c r="BD704" s="648">
        <f t="shared" si="3891"/>
        <v>11.522557962</v>
      </c>
      <c r="BE704" s="648">
        <f t="shared" si="3892"/>
        <v>0</v>
      </c>
      <c r="BF704" s="666">
        <f t="shared" si="3893"/>
        <v>4.9241285049999997</v>
      </c>
      <c r="BG704" s="666">
        <f t="shared" si="3894"/>
        <v>2.3955262240000001</v>
      </c>
      <c r="BH704" s="666">
        <f t="shared" si="3895"/>
        <v>0</v>
      </c>
      <c r="BI704" s="666">
        <f t="shared" si="3896"/>
        <v>0.46067811999999997</v>
      </c>
      <c r="BJ704" s="666">
        <f t="shared" si="3897"/>
        <v>1.8427124799999999</v>
      </c>
      <c r="BK704" s="650">
        <f t="shared" si="3898"/>
        <v>2.5198874399999998</v>
      </c>
      <c r="BL704" s="650">
        <f t="shared" si="3899"/>
        <v>1.099824852</v>
      </c>
      <c r="BM704" s="650">
        <f t="shared" si="3900"/>
        <v>0</v>
      </c>
      <c r="BN704" s="650">
        <f t="shared" si="3901"/>
        <v>0</v>
      </c>
      <c r="BO704" s="650">
        <f t="shared" si="3902"/>
        <v>1.2658012000000001</v>
      </c>
      <c r="BP704" s="667">
        <f t="shared" si="3903"/>
        <v>0.85375520999999999</v>
      </c>
      <c r="BQ704" s="667">
        <f t="shared" si="3904"/>
        <v>0.71618750999999992</v>
      </c>
      <c r="BR704" s="667">
        <f t="shared" si="3905"/>
        <v>0.434381448</v>
      </c>
      <c r="BS704" s="650">
        <f t="shared" si="3906"/>
        <v>0.24060477600000002</v>
      </c>
      <c r="BT704" s="650">
        <f t="shared" si="3907"/>
        <v>0.95015015199999997</v>
      </c>
      <c r="BU704" s="650">
        <f t="shared" si="3908"/>
        <v>0.160403184</v>
      </c>
      <c r="BV704" s="667">
        <f t="shared" si="3909"/>
        <v>0.44442812399999998</v>
      </c>
      <c r="BW704" s="652">
        <f t="shared" si="3910"/>
        <v>32.892404973000005</v>
      </c>
      <c r="BX704" s="606">
        <f t="shared" si="3935"/>
        <v>8.1696897744807442E-3</v>
      </c>
      <c r="BY704" s="645">
        <f t="shared" ca="1" si="3911"/>
        <v>102.29270652909111</v>
      </c>
      <c r="BZ704" s="608"/>
      <c r="CB704" s="616" t="str">
        <f t="shared" si="3838"/>
        <v>Cycling</v>
      </c>
      <c r="CC704" s="665">
        <f t="shared" ca="1" si="3912"/>
        <v>0</v>
      </c>
      <c r="CD704" s="665">
        <f t="shared" ca="1" si="3913"/>
        <v>0.39931014599999998</v>
      </c>
      <c r="CE704" s="665">
        <f t="shared" ca="1" si="3914"/>
        <v>81.326166401999998</v>
      </c>
      <c r="CF704" s="648">
        <f t="shared" ca="1" si="3915"/>
        <v>216.64583036100001</v>
      </c>
      <c r="CG704" s="648">
        <f t="shared" ca="1" si="3916"/>
        <v>0.52786619000000001</v>
      </c>
      <c r="CH704" s="666">
        <f t="shared" ca="1" si="3917"/>
        <v>125.51882283500001</v>
      </c>
      <c r="CI704" s="666">
        <f t="shared" ca="1" si="3918"/>
        <v>50.858864447999999</v>
      </c>
      <c r="CJ704" s="666">
        <f t="shared" ca="1" si="3919"/>
        <v>0</v>
      </c>
      <c r="CK704" s="666">
        <f t="shared" ca="1" si="3920"/>
        <v>9.1214267759999998</v>
      </c>
      <c r="CL704" s="666">
        <f t="shared" ca="1" si="3921"/>
        <v>33.445231511999999</v>
      </c>
      <c r="CM704" s="650">
        <f t="shared" ca="1" si="3922"/>
        <v>81.224371816000001</v>
      </c>
      <c r="CN704" s="650">
        <f t="shared" ca="1" si="3923"/>
        <v>58.683511746000001</v>
      </c>
      <c r="CO704" s="650">
        <f t="shared" ca="1" si="3924"/>
        <v>16.127279615999999</v>
      </c>
      <c r="CP704" s="650">
        <f t="shared" ca="1" si="3925"/>
        <v>0</v>
      </c>
      <c r="CQ704" s="650">
        <f t="shared" ca="1" si="3926"/>
        <v>37.578473125000002</v>
      </c>
      <c r="CR704" s="667">
        <f t="shared" ca="1" si="3927"/>
        <v>35.857718819999995</v>
      </c>
      <c r="CS704" s="667">
        <f t="shared" ca="1" si="3928"/>
        <v>42.41421587</v>
      </c>
      <c r="CT704" s="667">
        <f t="shared" ca="1" si="3929"/>
        <v>43.003763352</v>
      </c>
      <c r="CU704" s="650">
        <f t="shared" ca="1" si="3930"/>
        <v>29.754790632000002</v>
      </c>
      <c r="CV704" s="650">
        <f t="shared" ca="1" si="3931"/>
        <v>19.545945983999999</v>
      </c>
      <c r="CW704" s="650">
        <f t="shared" ca="1" si="3932"/>
        <v>19.168180488000001</v>
      </c>
      <c r="CX704" s="667">
        <f t="shared" ca="1" si="3933"/>
        <v>8.8885624799999992</v>
      </c>
      <c r="CY704" s="652">
        <f t="shared" ca="1" si="3934"/>
        <v>910.09033259900002</v>
      </c>
      <c r="CZ704" s="606">
        <f t="shared" ca="1" si="3936"/>
        <v>7.9865809124498623E-3</v>
      </c>
      <c r="DA704" s="645"/>
    </row>
    <row r="705" spans="1:105" ht="15" x14ac:dyDescent="0.25">
      <c r="A705" s="615">
        <v>919</v>
      </c>
      <c r="B705" s="616"/>
      <c r="C705" s="616" t="s">
        <v>948</v>
      </c>
      <c r="D705" s="616" t="str">
        <f t="shared" si="3787"/>
        <v>Interests &amp; HobbiesDIY</v>
      </c>
      <c r="E705" s="568" t="s">
        <v>962</v>
      </c>
      <c r="F705" s="620">
        <v>0.177720144</v>
      </c>
      <c r="G705" s="621">
        <v>0.15981514399999999</v>
      </c>
      <c r="H705" s="622">
        <v>89.925171410000004</v>
      </c>
      <c r="I705" s="621">
        <v>0.13839027100000001</v>
      </c>
      <c r="J705" s="622">
        <v>77.869772350000005</v>
      </c>
      <c r="K705" s="621">
        <v>0.198009926</v>
      </c>
      <c r="L705" s="623">
        <v>111.4167039</v>
      </c>
      <c r="M705" s="624">
        <v>0.187727165</v>
      </c>
      <c r="N705" s="625">
        <v>105.63077509999999</v>
      </c>
      <c r="O705" s="624">
        <v>0.16870516199999999</v>
      </c>
      <c r="P705" s="626">
        <v>94.927428500000005</v>
      </c>
      <c r="Q705" s="627">
        <v>0.216666688</v>
      </c>
      <c r="R705" s="628">
        <v>121.9145355</v>
      </c>
      <c r="S705" s="627">
        <v>0.180427433</v>
      </c>
      <c r="T705" s="628">
        <v>101.52334430000001</v>
      </c>
      <c r="U705" s="627">
        <v>0.159218841</v>
      </c>
      <c r="V705" s="628">
        <v>89.589642330000004</v>
      </c>
      <c r="W705" s="627">
        <v>0.13326400699999999</v>
      </c>
      <c r="X705" s="628">
        <v>74.985313730000001</v>
      </c>
      <c r="Y705" s="627">
        <v>0.17380546499999999</v>
      </c>
      <c r="Z705" s="629">
        <v>97.797279110000005</v>
      </c>
      <c r="AA705" s="630">
        <v>0.19790412900000001</v>
      </c>
      <c r="AB705" s="631">
        <v>111.35717339999999</v>
      </c>
      <c r="AC705" s="630">
        <v>0.18423073600000001</v>
      </c>
      <c r="AD705" s="631">
        <v>103.6633961</v>
      </c>
      <c r="AE705" s="630">
        <v>0.18172380699999999</v>
      </c>
      <c r="AF705" s="631">
        <v>102.252791</v>
      </c>
      <c r="AG705" s="630">
        <v>0.15834409999999999</v>
      </c>
      <c r="AH705" s="631">
        <v>89.097441169999996</v>
      </c>
      <c r="AI705" s="630">
        <v>0.17902117400000001</v>
      </c>
      <c r="AJ705" s="632">
        <v>100.73206709999999</v>
      </c>
      <c r="AK705" s="633">
        <v>0.13125405800000001</v>
      </c>
      <c r="AL705" s="634">
        <v>73.854350859999997</v>
      </c>
      <c r="AM705" s="633">
        <v>0.183605346</v>
      </c>
      <c r="AN705" s="634">
        <v>103.3114996</v>
      </c>
      <c r="AO705" s="633">
        <v>0.17241899399999999</v>
      </c>
      <c r="AP705" s="635">
        <v>97.017136530000002</v>
      </c>
      <c r="AQ705" s="630">
        <v>0.19630456399999999</v>
      </c>
      <c r="AR705" s="631">
        <v>110.4571268</v>
      </c>
      <c r="AS705" s="630">
        <v>0.14673308099999999</v>
      </c>
      <c r="AT705" s="631">
        <v>82.564124840000005</v>
      </c>
      <c r="AU705" s="630">
        <v>0.16475833500000001</v>
      </c>
      <c r="AV705" s="632">
        <v>92.706618349999999</v>
      </c>
      <c r="AW705" s="633">
        <v>0.14132671999999999</v>
      </c>
      <c r="AX705" s="635">
        <v>79.522060429999996</v>
      </c>
      <c r="AY705" s="604"/>
      <c r="AZ705" s="568" t="str">
        <f t="shared" si="3837"/>
        <v>DIY</v>
      </c>
      <c r="BA705" s="665">
        <f t="shared" si="3888"/>
        <v>0</v>
      </c>
      <c r="BB705" s="665">
        <f t="shared" si="3889"/>
        <v>0</v>
      </c>
      <c r="BC705" s="665">
        <f t="shared" si="3890"/>
        <v>4.554228298</v>
      </c>
      <c r="BD705" s="648">
        <f t="shared" si="3891"/>
        <v>19.899079490000002</v>
      </c>
      <c r="BE705" s="648">
        <f t="shared" si="3892"/>
        <v>0</v>
      </c>
      <c r="BF705" s="666">
        <f t="shared" si="3893"/>
        <v>11.483334464</v>
      </c>
      <c r="BG705" s="666">
        <f t="shared" si="3894"/>
        <v>4.6911132579999997</v>
      </c>
      <c r="BH705" s="666">
        <f t="shared" si="3895"/>
        <v>0</v>
      </c>
      <c r="BI705" s="666">
        <f t="shared" si="3896"/>
        <v>0.66632003499999992</v>
      </c>
      <c r="BJ705" s="666">
        <f t="shared" si="3897"/>
        <v>3.4761093000000001</v>
      </c>
      <c r="BK705" s="650">
        <f t="shared" si="3898"/>
        <v>5.9371238700000006</v>
      </c>
      <c r="BL705" s="650">
        <f t="shared" si="3899"/>
        <v>2.5792303040000002</v>
      </c>
      <c r="BM705" s="650">
        <f t="shared" si="3900"/>
        <v>0</v>
      </c>
      <c r="BN705" s="650">
        <f t="shared" si="3901"/>
        <v>0</v>
      </c>
      <c r="BO705" s="650">
        <f t="shared" si="3902"/>
        <v>2.8643387840000001</v>
      </c>
      <c r="BP705" s="667">
        <f t="shared" si="3903"/>
        <v>1.3125405800000001</v>
      </c>
      <c r="BQ705" s="667">
        <f t="shared" si="3904"/>
        <v>1.652448114</v>
      </c>
      <c r="BR705" s="667">
        <f t="shared" si="3905"/>
        <v>1.0345139639999998</v>
      </c>
      <c r="BS705" s="650">
        <f t="shared" si="3906"/>
        <v>0.58891369199999999</v>
      </c>
      <c r="BT705" s="650">
        <f t="shared" si="3907"/>
        <v>2.0542631339999997</v>
      </c>
      <c r="BU705" s="650">
        <f t="shared" si="3908"/>
        <v>0.32951667000000001</v>
      </c>
      <c r="BV705" s="667">
        <f t="shared" si="3909"/>
        <v>0.56530687999999996</v>
      </c>
      <c r="BW705" s="652">
        <f t="shared" si="3910"/>
        <v>63.688380836999997</v>
      </c>
      <c r="BX705" s="606">
        <f t="shared" si="3935"/>
        <v>1.5818676503113058E-2</v>
      </c>
      <c r="BY705" s="645">
        <f t="shared" ca="1" si="3911"/>
        <v>98.228962680770564</v>
      </c>
      <c r="BZ705" s="608"/>
      <c r="CB705" s="616" t="str">
        <f t="shared" si="3838"/>
        <v>DIY</v>
      </c>
      <c r="CC705" s="665">
        <f t="shared" ca="1" si="3912"/>
        <v>0</v>
      </c>
      <c r="CD705" s="665">
        <f t="shared" ca="1" si="3913"/>
        <v>0.41517081300000003</v>
      </c>
      <c r="CE705" s="665">
        <f t="shared" ca="1" si="3914"/>
        <v>120.984064786</v>
      </c>
      <c r="CF705" s="648">
        <f t="shared" ca="1" si="3915"/>
        <v>374.140239845</v>
      </c>
      <c r="CG705" s="648">
        <f t="shared" ca="1" si="3916"/>
        <v>0.84352580999999993</v>
      </c>
      <c r="CH705" s="666">
        <f t="shared" ca="1" si="3917"/>
        <v>292.71669548799997</v>
      </c>
      <c r="CI705" s="666">
        <f t="shared" ca="1" si="3918"/>
        <v>99.595943015999993</v>
      </c>
      <c r="CJ705" s="666">
        <f t="shared" ca="1" si="3919"/>
        <v>0</v>
      </c>
      <c r="CK705" s="666">
        <f t="shared" ca="1" si="3920"/>
        <v>13.193136693</v>
      </c>
      <c r="CL705" s="666">
        <f t="shared" ca="1" si="3921"/>
        <v>63.091383794999999</v>
      </c>
      <c r="CM705" s="650">
        <f t="shared" ca="1" si="3922"/>
        <v>191.37329274300001</v>
      </c>
      <c r="CN705" s="650">
        <f t="shared" ca="1" si="3923"/>
        <v>137.62035979200002</v>
      </c>
      <c r="CO705" s="650">
        <f t="shared" ca="1" si="3924"/>
        <v>34.890970943999996</v>
      </c>
      <c r="CP705" s="650">
        <f t="shared" ca="1" si="3925"/>
        <v>0</v>
      </c>
      <c r="CQ705" s="650">
        <f t="shared" ca="1" si="3926"/>
        <v>85.035057649999999</v>
      </c>
      <c r="CR705" s="667">
        <f t="shared" ca="1" si="3927"/>
        <v>55.126704360000005</v>
      </c>
      <c r="CS705" s="667">
        <f t="shared" ca="1" si="3928"/>
        <v>97.861649417999999</v>
      </c>
      <c r="CT705" s="667">
        <f t="shared" ca="1" si="3929"/>
        <v>102.41688243599999</v>
      </c>
      <c r="CU705" s="650">
        <f t="shared" ca="1" si="3930"/>
        <v>72.828993243999989</v>
      </c>
      <c r="CV705" s="650">
        <f t="shared" ca="1" si="3931"/>
        <v>42.259127327999998</v>
      </c>
      <c r="CW705" s="650">
        <f t="shared" ca="1" si="3932"/>
        <v>39.377242065000004</v>
      </c>
      <c r="CX705" s="667">
        <f t="shared" ca="1" si="3933"/>
        <v>11.3061376</v>
      </c>
      <c r="CY705" s="652">
        <f t="shared" ca="1" si="3934"/>
        <v>1835.0765778260002</v>
      </c>
      <c r="CZ705" s="606">
        <f t="shared" ca="1" si="3936"/>
        <v>1.6103882267922743E-2</v>
      </c>
      <c r="DA705" s="645"/>
    </row>
    <row r="706" spans="1:105" ht="15" x14ac:dyDescent="0.25">
      <c r="A706" s="615">
        <v>920</v>
      </c>
      <c r="B706" s="616"/>
      <c r="C706" s="616" t="s">
        <v>948</v>
      </c>
      <c r="D706" s="616" t="str">
        <f t="shared" si="3787"/>
        <v>Interests &amp; HobbiesExercising indoors (e.g. in a gym)</v>
      </c>
      <c r="E706" s="568" t="s">
        <v>963</v>
      </c>
      <c r="F706" s="620">
        <v>0.18579973899999999</v>
      </c>
      <c r="G706" s="621">
        <v>0.27063378799999999</v>
      </c>
      <c r="H706" s="622">
        <v>145.6588634</v>
      </c>
      <c r="I706" s="621">
        <v>0.23941488999999999</v>
      </c>
      <c r="J706" s="622">
        <v>128.85641910000001</v>
      </c>
      <c r="K706" s="621">
        <v>0.23941488999999999</v>
      </c>
      <c r="L706" s="623">
        <v>128.85641910000001</v>
      </c>
      <c r="M706" s="624">
        <v>0.216832361</v>
      </c>
      <c r="N706" s="625">
        <v>116.7021881</v>
      </c>
      <c r="O706" s="624">
        <v>0.23836052199999999</v>
      </c>
      <c r="P706" s="626">
        <v>128.28894349999999</v>
      </c>
      <c r="Q706" s="627">
        <v>0.2015016</v>
      </c>
      <c r="R706" s="628">
        <v>108.45095999999999</v>
      </c>
      <c r="S706" s="627">
        <v>0.201507248</v>
      </c>
      <c r="T706" s="628">
        <v>108.4539996</v>
      </c>
      <c r="U706" s="627">
        <v>0.204850913</v>
      </c>
      <c r="V706" s="628">
        <v>110.2536064</v>
      </c>
      <c r="W706" s="627">
        <v>0.26091579199999998</v>
      </c>
      <c r="X706" s="628">
        <v>140.42850329999999</v>
      </c>
      <c r="Y706" s="627">
        <v>0.204850913</v>
      </c>
      <c r="Z706" s="629">
        <v>110.2536064</v>
      </c>
      <c r="AA706" s="630">
        <v>0.16101125399999999</v>
      </c>
      <c r="AB706" s="631">
        <v>86.658493050000004</v>
      </c>
      <c r="AC706" s="630">
        <v>0.16101125399999999</v>
      </c>
      <c r="AD706" s="631">
        <v>86.658493050000004</v>
      </c>
      <c r="AE706" s="630">
        <v>0.16106203599999999</v>
      </c>
      <c r="AF706" s="631">
        <v>86.685824569999994</v>
      </c>
      <c r="AG706" s="630">
        <v>0.16101125399999999</v>
      </c>
      <c r="AH706" s="631">
        <v>86.658493050000004</v>
      </c>
      <c r="AI706" s="630">
        <v>0.150194455</v>
      </c>
      <c r="AJ706" s="632">
        <v>80.836741649999993</v>
      </c>
      <c r="AK706" s="633">
        <v>0.23359583</v>
      </c>
      <c r="AL706" s="634">
        <v>125.72452029999999</v>
      </c>
      <c r="AM706" s="633">
        <v>0.15712575100000001</v>
      </c>
      <c r="AN706" s="634">
        <v>84.567261610000003</v>
      </c>
      <c r="AO706" s="633">
        <v>0.163749755</v>
      </c>
      <c r="AP706" s="635">
        <v>88.132392269999997</v>
      </c>
      <c r="AQ706" s="630">
        <v>0.153965881</v>
      </c>
      <c r="AR706" s="631">
        <v>82.866575530000006</v>
      </c>
      <c r="AS706" s="630">
        <v>0.13460006799999999</v>
      </c>
      <c r="AT706" s="631">
        <v>72.443626010000003</v>
      </c>
      <c r="AU706" s="630">
        <v>0.14196751199999999</v>
      </c>
      <c r="AV706" s="632">
        <v>76.408886940000002</v>
      </c>
      <c r="AW706" s="633">
        <v>0.23489774999999999</v>
      </c>
      <c r="AX706" s="635">
        <v>126.4252312</v>
      </c>
      <c r="AY706" s="604"/>
      <c r="AZ706" s="568" t="str">
        <f t="shared" si="3837"/>
        <v>Exercising indoors (e.g. in a gym)</v>
      </c>
      <c r="BA706" s="665">
        <f t="shared" si="3888"/>
        <v>0</v>
      </c>
      <c r="BB706" s="665">
        <f t="shared" si="3889"/>
        <v>0</v>
      </c>
      <c r="BC706" s="665">
        <f t="shared" si="3890"/>
        <v>5.5065424699999994</v>
      </c>
      <c r="BD706" s="648">
        <f t="shared" si="3891"/>
        <v>22.984230266000001</v>
      </c>
      <c r="BE706" s="648">
        <f t="shared" si="3892"/>
        <v>0</v>
      </c>
      <c r="BF706" s="666">
        <f t="shared" si="3893"/>
        <v>10.679584800000001</v>
      </c>
      <c r="BG706" s="666">
        <f t="shared" si="3894"/>
        <v>5.2391884480000002</v>
      </c>
      <c r="BH706" s="666">
        <f t="shared" si="3895"/>
        <v>0</v>
      </c>
      <c r="BI706" s="666">
        <f t="shared" si="3896"/>
        <v>1.30457896</v>
      </c>
      <c r="BJ706" s="666">
        <f t="shared" si="3897"/>
        <v>4.0970182599999996</v>
      </c>
      <c r="BK706" s="650">
        <f t="shared" si="3898"/>
        <v>4.8303376199999999</v>
      </c>
      <c r="BL706" s="650">
        <f t="shared" si="3899"/>
        <v>2.254157556</v>
      </c>
      <c r="BM706" s="650">
        <f t="shared" si="3900"/>
        <v>0</v>
      </c>
      <c r="BN706" s="650">
        <f t="shared" si="3901"/>
        <v>0</v>
      </c>
      <c r="BO706" s="650">
        <f t="shared" si="3902"/>
        <v>2.4031112800000001</v>
      </c>
      <c r="BP706" s="667">
        <f t="shared" si="3903"/>
        <v>2.3359583000000002</v>
      </c>
      <c r="BQ706" s="667">
        <f t="shared" si="3904"/>
        <v>1.414131759</v>
      </c>
      <c r="BR706" s="667">
        <f t="shared" si="3905"/>
        <v>0.98249852999999998</v>
      </c>
      <c r="BS706" s="650">
        <f t="shared" si="3906"/>
        <v>0.46189764300000002</v>
      </c>
      <c r="BT706" s="650">
        <f t="shared" si="3907"/>
        <v>1.8844009519999998</v>
      </c>
      <c r="BU706" s="650">
        <f t="shared" si="3908"/>
        <v>0.28393502399999998</v>
      </c>
      <c r="BV706" s="667">
        <f t="shared" si="3909"/>
        <v>0.93959099999999995</v>
      </c>
      <c r="BW706" s="652">
        <f t="shared" si="3910"/>
        <v>67.601162867999989</v>
      </c>
      <c r="BX706" s="606">
        <f t="shared" si="3935"/>
        <v>1.6790518342427403E-2</v>
      </c>
      <c r="BY706" s="645">
        <f t="shared" ca="1" si="3911"/>
        <v>102.31851231698074</v>
      </c>
      <c r="BZ706" s="608"/>
      <c r="CB706" s="616" t="str">
        <f t="shared" si="3838"/>
        <v>Exercising indoors (e.g. in a gym)</v>
      </c>
      <c r="CC706" s="665">
        <f t="shared" ca="1" si="3912"/>
        <v>0</v>
      </c>
      <c r="CD706" s="665">
        <f t="shared" ca="1" si="3913"/>
        <v>0.71824467000000003</v>
      </c>
      <c r="CE706" s="665">
        <f t="shared" ca="1" si="3914"/>
        <v>146.28249779000001</v>
      </c>
      <c r="CF706" s="648">
        <f t="shared" ca="1" si="3915"/>
        <v>432.14689547300003</v>
      </c>
      <c r="CG706" s="648">
        <f t="shared" ca="1" si="3916"/>
        <v>1.1918026099999999</v>
      </c>
      <c r="CH706" s="666">
        <f t="shared" ca="1" si="3917"/>
        <v>272.22866160000001</v>
      </c>
      <c r="CI706" s="666">
        <f t="shared" ca="1" si="3918"/>
        <v>111.232000896</v>
      </c>
      <c r="CJ706" s="666">
        <f t="shared" ca="1" si="3919"/>
        <v>0</v>
      </c>
      <c r="CK706" s="666">
        <f t="shared" ca="1" si="3920"/>
        <v>25.830663407999999</v>
      </c>
      <c r="CL706" s="666">
        <f t="shared" ca="1" si="3921"/>
        <v>74.360881418999995</v>
      </c>
      <c r="CM706" s="650">
        <f t="shared" ca="1" si="3922"/>
        <v>155.69788261799999</v>
      </c>
      <c r="CN706" s="650">
        <f t="shared" ca="1" si="3923"/>
        <v>120.275406738</v>
      </c>
      <c r="CO706" s="650">
        <f t="shared" ca="1" si="3924"/>
        <v>30.923910911999997</v>
      </c>
      <c r="CP706" s="650">
        <f t="shared" ca="1" si="3925"/>
        <v>0</v>
      </c>
      <c r="CQ706" s="650">
        <f t="shared" ca="1" si="3926"/>
        <v>71.342366124999998</v>
      </c>
      <c r="CR706" s="667">
        <f t="shared" ca="1" si="3927"/>
        <v>98.110248600000006</v>
      </c>
      <c r="CS706" s="667">
        <f t="shared" ca="1" si="3928"/>
        <v>83.748025283000004</v>
      </c>
      <c r="CT706" s="667">
        <f t="shared" ca="1" si="3929"/>
        <v>97.267354470000001</v>
      </c>
      <c r="CU706" s="650">
        <f t="shared" ca="1" si="3930"/>
        <v>57.121341850999997</v>
      </c>
      <c r="CV706" s="650">
        <f t="shared" ca="1" si="3931"/>
        <v>38.764819583999994</v>
      </c>
      <c r="CW706" s="650">
        <f t="shared" ca="1" si="3932"/>
        <v>33.930235367999998</v>
      </c>
      <c r="CX706" s="667">
        <f t="shared" ca="1" si="3933"/>
        <v>18.791819999999998</v>
      </c>
      <c r="CY706" s="652">
        <f t="shared" ca="1" si="3934"/>
        <v>1869.9650594149998</v>
      </c>
      <c r="CZ706" s="606">
        <f t="shared" ca="1" si="3936"/>
        <v>1.6410049327545643E-2</v>
      </c>
      <c r="DA706" s="645"/>
    </row>
    <row r="707" spans="1:105" ht="15" x14ac:dyDescent="0.25">
      <c r="A707" s="615">
        <v>921</v>
      </c>
      <c r="B707" s="616"/>
      <c r="C707" s="616" t="s">
        <v>948</v>
      </c>
      <c r="D707" s="616" t="str">
        <f t="shared" si="3787"/>
        <v>Interests &amp; HobbiesFishing</v>
      </c>
      <c r="E707" s="568" t="s">
        <v>964</v>
      </c>
      <c r="F707" s="620">
        <v>3.0362772E-2</v>
      </c>
      <c r="G707" s="621">
        <v>1.7153521000000001E-2</v>
      </c>
      <c r="H707" s="622">
        <v>56.495239669999997</v>
      </c>
      <c r="I707" s="621">
        <v>3.5510529999999998E-2</v>
      </c>
      <c r="J707" s="622">
        <v>116.95417500000001</v>
      </c>
      <c r="K707" s="621">
        <v>2.4400615E-2</v>
      </c>
      <c r="L707" s="623">
        <v>80.363593870000003</v>
      </c>
      <c r="M707" s="624">
        <v>2.1986698999999998E-2</v>
      </c>
      <c r="N707" s="625">
        <v>72.413346000000004</v>
      </c>
      <c r="O707" s="624">
        <v>2.3082220000000001E-2</v>
      </c>
      <c r="P707" s="626">
        <v>76.021450720000004</v>
      </c>
      <c r="Q707" s="627">
        <v>3.1344143999999997E-2</v>
      </c>
      <c r="R707" s="628">
        <v>103.2321531</v>
      </c>
      <c r="S707" s="627">
        <v>2.3820628999999999E-2</v>
      </c>
      <c r="T707" s="628">
        <v>78.453405739999994</v>
      </c>
      <c r="U707" s="627">
        <v>2.0170159E-2</v>
      </c>
      <c r="V707" s="628">
        <v>66.430556449999997</v>
      </c>
      <c r="W707" s="627">
        <v>2.7606907999999999E-2</v>
      </c>
      <c r="X707" s="628">
        <v>90.923542359999999</v>
      </c>
      <c r="Y707" s="627">
        <v>2.6234166999999999E-2</v>
      </c>
      <c r="Z707" s="629">
        <v>86.402410990000007</v>
      </c>
      <c r="AA707" s="630">
        <v>3.3526814000000002E-2</v>
      </c>
      <c r="AB707" s="631">
        <v>110.4207913</v>
      </c>
      <c r="AC707" s="630">
        <v>2.9935687999999998E-2</v>
      </c>
      <c r="AD707" s="631">
        <v>98.593393660000004</v>
      </c>
      <c r="AE707" s="630">
        <v>2.5520179E-2</v>
      </c>
      <c r="AF707" s="631">
        <v>84.05088576</v>
      </c>
      <c r="AG707" s="630">
        <v>3.0334284999999999E-2</v>
      </c>
      <c r="AH707" s="631">
        <v>99.90617675</v>
      </c>
      <c r="AI707" s="630">
        <v>3.0334284999999999E-2</v>
      </c>
      <c r="AJ707" s="632">
        <v>99.90617675</v>
      </c>
      <c r="AK707" s="633">
        <v>2.9942724E-2</v>
      </c>
      <c r="AL707" s="634">
        <v>98.616566559999995</v>
      </c>
      <c r="AM707" s="633">
        <v>3.3084769999999999E-2</v>
      </c>
      <c r="AN707" s="634">
        <v>108.96491880000001</v>
      </c>
      <c r="AO707" s="633">
        <v>3.7576304999999997E-2</v>
      </c>
      <c r="AP707" s="635">
        <v>123.757819</v>
      </c>
      <c r="AQ707" s="630">
        <v>4.1842096000000002E-2</v>
      </c>
      <c r="AR707" s="631">
        <v>137.8072296</v>
      </c>
      <c r="AS707" s="630">
        <v>3.9203699000000002E-2</v>
      </c>
      <c r="AT707" s="631">
        <v>129.1176524</v>
      </c>
      <c r="AU707" s="630">
        <v>3.9203699000000002E-2</v>
      </c>
      <c r="AV707" s="632">
        <v>129.1176524</v>
      </c>
      <c r="AW707" s="633">
        <v>4.2963583999999999E-2</v>
      </c>
      <c r="AX707" s="635">
        <v>141.50085960000001</v>
      </c>
      <c r="AY707" s="604"/>
      <c r="AZ707" s="568" t="str">
        <f t="shared" si="3837"/>
        <v>Fishing</v>
      </c>
      <c r="BA707" s="665">
        <f t="shared" si="3888"/>
        <v>0</v>
      </c>
      <c r="BB707" s="665">
        <f t="shared" si="3889"/>
        <v>0</v>
      </c>
      <c r="BC707" s="665">
        <f t="shared" si="3890"/>
        <v>0.561214145</v>
      </c>
      <c r="BD707" s="648">
        <f t="shared" si="3891"/>
        <v>2.3305900939999997</v>
      </c>
      <c r="BE707" s="648">
        <f t="shared" si="3892"/>
        <v>0</v>
      </c>
      <c r="BF707" s="666">
        <f t="shared" si="3893"/>
        <v>1.6612396319999998</v>
      </c>
      <c r="BG707" s="666">
        <f t="shared" si="3894"/>
        <v>0.61933635399999998</v>
      </c>
      <c r="BH707" s="666">
        <f t="shared" si="3895"/>
        <v>0</v>
      </c>
      <c r="BI707" s="666">
        <f t="shared" si="3896"/>
        <v>0.13803453999999998</v>
      </c>
      <c r="BJ707" s="666">
        <f t="shared" si="3897"/>
        <v>0.52468333999999994</v>
      </c>
      <c r="BK707" s="650">
        <f t="shared" si="3898"/>
        <v>1.00580442</v>
      </c>
      <c r="BL707" s="650">
        <f t="shared" si="3899"/>
        <v>0.419099632</v>
      </c>
      <c r="BM707" s="650">
        <f t="shared" si="3900"/>
        <v>0</v>
      </c>
      <c r="BN707" s="650">
        <f t="shared" si="3901"/>
        <v>0</v>
      </c>
      <c r="BO707" s="650">
        <f t="shared" si="3902"/>
        <v>0.48534855999999998</v>
      </c>
      <c r="BP707" s="667">
        <f t="shared" si="3903"/>
        <v>0.29942723999999998</v>
      </c>
      <c r="BQ707" s="667">
        <f t="shared" si="3904"/>
        <v>0.29776292999999998</v>
      </c>
      <c r="BR707" s="667">
        <f t="shared" si="3905"/>
        <v>0.22545782999999997</v>
      </c>
      <c r="BS707" s="650">
        <f t="shared" si="3906"/>
        <v>0.12552628800000001</v>
      </c>
      <c r="BT707" s="650">
        <f t="shared" si="3907"/>
        <v>0.54885178600000006</v>
      </c>
      <c r="BU707" s="650">
        <f t="shared" si="3908"/>
        <v>7.8407398000000003E-2</v>
      </c>
      <c r="BV707" s="667">
        <f t="shared" si="3909"/>
        <v>0.171854336</v>
      </c>
      <c r="BW707" s="652">
        <f t="shared" si="3910"/>
        <v>9.4926385249999967</v>
      </c>
      <c r="BX707" s="606">
        <f t="shared" si="3935"/>
        <v>2.3577452592534222E-3</v>
      </c>
      <c r="BY707" s="645">
        <f t="shared" ca="1" si="3911"/>
        <v>91.714184387345739</v>
      </c>
      <c r="BZ707" s="608"/>
      <c r="CB707" s="616" t="str">
        <f t="shared" si="3838"/>
        <v>Fishing</v>
      </c>
      <c r="CC707" s="665">
        <f t="shared" ca="1" si="3912"/>
        <v>0</v>
      </c>
      <c r="CD707" s="665">
        <f t="shared" ca="1" si="3913"/>
        <v>0.10653159</v>
      </c>
      <c r="CE707" s="665">
        <f t="shared" ca="1" si="3914"/>
        <v>14.908775765</v>
      </c>
      <c r="CF707" s="648">
        <f t="shared" ca="1" si="3915"/>
        <v>43.819491106999997</v>
      </c>
      <c r="CG707" s="648">
        <f t="shared" ca="1" si="3916"/>
        <v>0.1154111</v>
      </c>
      <c r="CH707" s="666">
        <f t="shared" ca="1" si="3917"/>
        <v>42.345938543999999</v>
      </c>
      <c r="CI707" s="666">
        <f t="shared" ca="1" si="3918"/>
        <v>13.148987207999999</v>
      </c>
      <c r="CJ707" s="666">
        <f t="shared" ca="1" si="3919"/>
        <v>0</v>
      </c>
      <c r="CK707" s="666">
        <f t="shared" ca="1" si="3920"/>
        <v>2.7330838919999998</v>
      </c>
      <c r="CL707" s="666">
        <f t="shared" ca="1" si="3921"/>
        <v>9.5230026209999998</v>
      </c>
      <c r="CM707" s="650">
        <f t="shared" ca="1" si="3922"/>
        <v>32.420429138000003</v>
      </c>
      <c r="CN707" s="650">
        <f t="shared" ca="1" si="3923"/>
        <v>22.361958936000001</v>
      </c>
      <c r="CO707" s="650">
        <f t="shared" ca="1" si="3924"/>
        <v>4.8998743679999999</v>
      </c>
      <c r="CP707" s="650">
        <f t="shared" ca="1" si="3925"/>
        <v>0</v>
      </c>
      <c r="CQ707" s="650">
        <f t="shared" ca="1" si="3926"/>
        <v>14.408785374999999</v>
      </c>
      <c r="CR707" s="667">
        <f t="shared" ca="1" si="3927"/>
        <v>12.575944079999999</v>
      </c>
      <c r="CS707" s="667">
        <f t="shared" ca="1" si="3928"/>
        <v>17.634182410000001</v>
      </c>
      <c r="CT707" s="667">
        <f t="shared" ca="1" si="3929"/>
        <v>22.320325169999997</v>
      </c>
      <c r="CU707" s="650">
        <f t="shared" ca="1" si="3930"/>
        <v>15.523417616000001</v>
      </c>
      <c r="CV707" s="650">
        <f t="shared" ca="1" si="3931"/>
        <v>11.290665312</v>
      </c>
      <c r="CW707" s="650">
        <f t="shared" ca="1" si="3932"/>
        <v>9.369684061000001</v>
      </c>
      <c r="CX707" s="667">
        <f t="shared" ca="1" si="3933"/>
        <v>3.4370867199999999</v>
      </c>
      <c r="CY707" s="652">
        <f t="shared" ca="1" si="3934"/>
        <v>292.94357501300004</v>
      </c>
      <c r="CZ707" s="606">
        <f t="shared" ca="1" si="3936"/>
        <v>2.5707531228710704E-3</v>
      </c>
      <c r="DA707" s="645"/>
    </row>
    <row r="708" spans="1:105" ht="15" x14ac:dyDescent="0.25">
      <c r="A708" s="615">
        <v>922</v>
      </c>
      <c r="B708" s="616"/>
      <c r="C708" s="616" t="s">
        <v>948</v>
      </c>
      <c r="D708" s="616" t="str">
        <f t="shared" si="3787"/>
        <v>Interests &amp; HobbiesGardening</v>
      </c>
      <c r="E708" s="568" t="s">
        <v>965</v>
      </c>
      <c r="F708" s="620">
        <v>0.31960069800000002</v>
      </c>
      <c r="G708" s="621">
        <v>0.32250507299999998</v>
      </c>
      <c r="H708" s="622">
        <v>100.90875130000001</v>
      </c>
      <c r="I708" s="621">
        <v>0.32675683900000002</v>
      </c>
      <c r="J708" s="622">
        <v>102.2390879</v>
      </c>
      <c r="K708" s="621">
        <v>0.38849466999999999</v>
      </c>
      <c r="L708" s="623">
        <v>121.55626460000001</v>
      </c>
      <c r="M708" s="624">
        <v>0.40104628599999997</v>
      </c>
      <c r="N708" s="625">
        <v>125.4835451</v>
      </c>
      <c r="O708" s="624">
        <v>0.29945960700000002</v>
      </c>
      <c r="P708" s="626">
        <v>93.698045329999999</v>
      </c>
      <c r="Q708" s="627">
        <v>0.436558004</v>
      </c>
      <c r="R708" s="628">
        <v>136.59482180000001</v>
      </c>
      <c r="S708" s="627">
        <v>0.37173847399999999</v>
      </c>
      <c r="T708" s="628">
        <v>116.3134112</v>
      </c>
      <c r="U708" s="627">
        <v>0.301135873</v>
      </c>
      <c r="V708" s="628">
        <v>94.222532830000006</v>
      </c>
      <c r="W708" s="627">
        <v>0.195725644</v>
      </c>
      <c r="X708" s="628">
        <v>61.240681070000001</v>
      </c>
      <c r="Y708" s="627">
        <v>0.35277936199999999</v>
      </c>
      <c r="Z708" s="629">
        <v>110.3812865</v>
      </c>
      <c r="AA708" s="630">
        <v>0.41047157299999998</v>
      </c>
      <c r="AB708" s="631">
        <v>128.43262720000001</v>
      </c>
      <c r="AC708" s="630">
        <v>0.37362400000000001</v>
      </c>
      <c r="AD708" s="631">
        <v>116.9033742</v>
      </c>
      <c r="AE708" s="630">
        <v>0.31393765299999998</v>
      </c>
      <c r="AF708" s="631">
        <v>98.228087489999993</v>
      </c>
      <c r="AG708" s="630">
        <v>0.20801489400000001</v>
      </c>
      <c r="AH708" s="631">
        <v>65.085869579999994</v>
      </c>
      <c r="AI708" s="630">
        <v>0.37215987900000003</v>
      </c>
      <c r="AJ708" s="632">
        <v>116.4452647</v>
      </c>
      <c r="AK708" s="633">
        <v>0.161459092</v>
      </c>
      <c r="AL708" s="634">
        <v>50.51900483</v>
      </c>
      <c r="AM708" s="633">
        <v>0.304989012</v>
      </c>
      <c r="AN708" s="634">
        <v>95.428143340000005</v>
      </c>
      <c r="AO708" s="633">
        <v>0.25428562100000002</v>
      </c>
      <c r="AP708" s="635">
        <v>79.563537280000006</v>
      </c>
      <c r="AQ708" s="630">
        <v>0.23162697800000001</v>
      </c>
      <c r="AR708" s="631">
        <v>72.473864939999999</v>
      </c>
      <c r="AS708" s="630">
        <v>0.254005806</v>
      </c>
      <c r="AT708" s="631">
        <v>79.475985879999996</v>
      </c>
      <c r="AU708" s="630">
        <v>0.18282780200000001</v>
      </c>
      <c r="AV708" s="632">
        <v>57.205069739999999</v>
      </c>
      <c r="AW708" s="633">
        <v>0.17857913</v>
      </c>
      <c r="AX708" s="635">
        <v>55.875700979999998</v>
      </c>
      <c r="AY708" s="604"/>
      <c r="AZ708" s="568" t="str">
        <f t="shared" si="3837"/>
        <v>Gardening</v>
      </c>
      <c r="BA708" s="665">
        <f t="shared" si="3888"/>
        <v>0</v>
      </c>
      <c r="BB708" s="665">
        <f t="shared" si="3889"/>
        <v>0</v>
      </c>
      <c r="BC708" s="665">
        <f t="shared" si="3890"/>
        <v>8.9353774099999992</v>
      </c>
      <c r="BD708" s="648">
        <f t="shared" si="3891"/>
        <v>42.510906315999996</v>
      </c>
      <c r="BE708" s="648">
        <f t="shared" si="3892"/>
        <v>0</v>
      </c>
      <c r="BF708" s="666">
        <f t="shared" si="3893"/>
        <v>23.137574212000001</v>
      </c>
      <c r="BG708" s="666">
        <f t="shared" si="3894"/>
        <v>9.6652003239999988</v>
      </c>
      <c r="BH708" s="666">
        <f t="shared" si="3895"/>
        <v>0</v>
      </c>
      <c r="BI708" s="666">
        <f t="shared" si="3896"/>
        <v>0.97862822000000005</v>
      </c>
      <c r="BJ708" s="666">
        <f t="shared" si="3897"/>
        <v>7.0555872399999995</v>
      </c>
      <c r="BK708" s="650">
        <f t="shared" si="3898"/>
        <v>12.31414719</v>
      </c>
      <c r="BL708" s="650">
        <f t="shared" si="3899"/>
        <v>5.2307360000000003</v>
      </c>
      <c r="BM708" s="650">
        <f t="shared" si="3900"/>
        <v>0</v>
      </c>
      <c r="BN708" s="650">
        <f t="shared" si="3901"/>
        <v>0</v>
      </c>
      <c r="BO708" s="650">
        <f t="shared" si="3902"/>
        <v>5.9545580640000004</v>
      </c>
      <c r="BP708" s="667">
        <f t="shared" si="3903"/>
        <v>1.6145909199999999</v>
      </c>
      <c r="BQ708" s="667">
        <f t="shared" si="3904"/>
        <v>2.7449011080000001</v>
      </c>
      <c r="BR708" s="667">
        <f t="shared" si="3905"/>
        <v>1.5257137260000002</v>
      </c>
      <c r="BS708" s="650">
        <f t="shared" si="3906"/>
        <v>0.69488093400000006</v>
      </c>
      <c r="BT708" s="650">
        <f t="shared" si="3907"/>
        <v>3.5560812840000002</v>
      </c>
      <c r="BU708" s="650">
        <f t="shared" si="3908"/>
        <v>0.36565560400000002</v>
      </c>
      <c r="BV708" s="667">
        <f t="shared" si="3909"/>
        <v>0.71431652000000001</v>
      </c>
      <c r="BW708" s="652">
        <f t="shared" si="3910"/>
        <v>126.99885507199998</v>
      </c>
      <c r="BX708" s="606">
        <f t="shared" si="3935"/>
        <v>3.1543490009446083E-2</v>
      </c>
      <c r="BY708" s="645">
        <f t="shared" ca="1" si="3911"/>
        <v>102.90104394339549</v>
      </c>
      <c r="BZ708" s="608"/>
      <c r="CB708" s="616" t="str">
        <f t="shared" si="3838"/>
        <v>Gardening</v>
      </c>
      <c r="CC708" s="665">
        <f t="shared" ca="1" si="3912"/>
        <v>0</v>
      </c>
      <c r="CD708" s="665">
        <f t="shared" ca="1" si="3913"/>
        <v>0.98027051700000012</v>
      </c>
      <c r="CE708" s="665">
        <f t="shared" ca="1" si="3914"/>
        <v>237.37024337</v>
      </c>
      <c r="CF708" s="648">
        <f t="shared" ca="1" si="3915"/>
        <v>799.28524799799993</v>
      </c>
      <c r="CG708" s="648">
        <f t="shared" ca="1" si="3916"/>
        <v>1.497298035</v>
      </c>
      <c r="CH708" s="666">
        <f t="shared" ca="1" si="3917"/>
        <v>589.78986340400002</v>
      </c>
      <c r="CI708" s="666">
        <f t="shared" ca="1" si="3918"/>
        <v>205.19963764799999</v>
      </c>
      <c r="CJ708" s="666">
        <f t="shared" ca="1" si="3919"/>
        <v>0</v>
      </c>
      <c r="CK708" s="666">
        <f t="shared" ca="1" si="3920"/>
        <v>19.376838756000001</v>
      </c>
      <c r="CL708" s="666">
        <f t="shared" ca="1" si="3921"/>
        <v>128.058908406</v>
      </c>
      <c r="CM708" s="650">
        <f t="shared" ca="1" si="3922"/>
        <v>396.92601109099996</v>
      </c>
      <c r="CN708" s="650">
        <f t="shared" ca="1" si="3923"/>
        <v>279.097128</v>
      </c>
      <c r="CO708" s="650">
        <f t="shared" ca="1" si="3924"/>
        <v>60.276029375999997</v>
      </c>
      <c r="CP708" s="650">
        <f t="shared" ca="1" si="3925"/>
        <v>0</v>
      </c>
      <c r="CQ708" s="650">
        <f t="shared" ca="1" si="3926"/>
        <v>176.775942525</v>
      </c>
      <c r="CR708" s="667">
        <f t="shared" ca="1" si="3927"/>
        <v>67.812818640000003</v>
      </c>
      <c r="CS708" s="667">
        <f t="shared" ca="1" si="3928"/>
        <v>162.559143396</v>
      </c>
      <c r="CT708" s="667">
        <f t="shared" ca="1" si="3929"/>
        <v>151.045658874</v>
      </c>
      <c r="CU708" s="650">
        <f t="shared" ca="1" si="3930"/>
        <v>85.933608837999998</v>
      </c>
      <c r="CV708" s="650">
        <f t="shared" ca="1" si="3931"/>
        <v>73.153672127999997</v>
      </c>
      <c r="CW708" s="650">
        <f t="shared" ca="1" si="3932"/>
        <v>43.695844678</v>
      </c>
      <c r="CX708" s="667">
        <f t="shared" ca="1" si="3933"/>
        <v>14.286330400000001</v>
      </c>
      <c r="CY708" s="652">
        <f t="shared" ca="1" si="3934"/>
        <v>3493.1204960799996</v>
      </c>
      <c r="CZ708" s="606">
        <f t="shared" ca="1" si="3936"/>
        <v>3.0654198247782344E-2</v>
      </c>
      <c r="DA708" s="645"/>
    </row>
    <row r="709" spans="1:105" ht="15" x14ac:dyDescent="0.25">
      <c r="A709" s="615">
        <v>923</v>
      </c>
      <c r="B709" s="616"/>
      <c r="C709" s="616" t="s">
        <v>948</v>
      </c>
      <c r="D709" s="616" t="str">
        <f t="shared" si="3787"/>
        <v>Interests &amp; HobbiesHiking climbing or other outdoor pursuits</v>
      </c>
      <c r="E709" s="568" t="s">
        <v>966</v>
      </c>
      <c r="F709" s="620">
        <v>0.158628618</v>
      </c>
      <c r="G709" s="621">
        <v>0.19380581599999999</v>
      </c>
      <c r="H709" s="622">
        <v>122.1758205</v>
      </c>
      <c r="I709" s="621">
        <v>0.206703621</v>
      </c>
      <c r="J709" s="622">
        <v>130.30663939999999</v>
      </c>
      <c r="K709" s="621">
        <v>0.21695943600000001</v>
      </c>
      <c r="L709" s="623">
        <v>136.771939</v>
      </c>
      <c r="M709" s="624">
        <v>0.20000214799999999</v>
      </c>
      <c r="N709" s="625">
        <v>126.08200859999999</v>
      </c>
      <c r="O709" s="624">
        <v>0.20000214799999999</v>
      </c>
      <c r="P709" s="626">
        <v>126.08200859999999</v>
      </c>
      <c r="Q709" s="627">
        <v>0.18003143599999999</v>
      </c>
      <c r="R709" s="628">
        <v>113.49240639999999</v>
      </c>
      <c r="S709" s="627">
        <v>0.16967707100000001</v>
      </c>
      <c r="T709" s="628">
        <v>106.96498130000001</v>
      </c>
      <c r="U709" s="627">
        <v>0.13790286900000001</v>
      </c>
      <c r="V709" s="628">
        <v>86.934420220000007</v>
      </c>
      <c r="W709" s="627">
        <v>0.213642679</v>
      </c>
      <c r="X709" s="628">
        <v>134.68104450000001</v>
      </c>
      <c r="Y709" s="627">
        <v>0.1739125</v>
      </c>
      <c r="Z709" s="629">
        <v>109.6350095</v>
      </c>
      <c r="AA709" s="630">
        <v>0.16681964499999999</v>
      </c>
      <c r="AB709" s="631">
        <v>105.16365039999999</v>
      </c>
      <c r="AC709" s="630">
        <v>0.14142434100000001</v>
      </c>
      <c r="AD709" s="631">
        <v>89.154367730000004</v>
      </c>
      <c r="AE709" s="630">
        <v>0.13617400499999999</v>
      </c>
      <c r="AF709" s="631">
        <v>85.844538220000004</v>
      </c>
      <c r="AG709" s="630">
        <v>0.12411504900000001</v>
      </c>
      <c r="AH709" s="631">
        <v>78.242532890000007</v>
      </c>
      <c r="AI709" s="630">
        <v>0.14825470099999999</v>
      </c>
      <c r="AJ709" s="632">
        <v>93.460248750000005</v>
      </c>
      <c r="AK709" s="633">
        <v>0.173832191</v>
      </c>
      <c r="AL709" s="634">
        <v>109.5843824</v>
      </c>
      <c r="AM709" s="633">
        <v>0.126271667</v>
      </c>
      <c r="AN709" s="634">
        <v>79.602072079999999</v>
      </c>
      <c r="AO709" s="633">
        <v>0.13023305199999999</v>
      </c>
      <c r="AP709" s="635">
        <v>82.099342280000002</v>
      </c>
      <c r="AQ709" s="630">
        <v>0.117318059</v>
      </c>
      <c r="AR709" s="631">
        <v>73.957688610000005</v>
      </c>
      <c r="AS709" s="630">
        <v>0.117318059</v>
      </c>
      <c r="AT709" s="631">
        <v>73.957688610000005</v>
      </c>
      <c r="AU709" s="630">
        <v>0.11561445099999999</v>
      </c>
      <c r="AV709" s="632">
        <v>72.883728360000006</v>
      </c>
      <c r="AW709" s="633">
        <v>0.179401636</v>
      </c>
      <c r="AX709" s="635">
        <v>113.0953786</v>
      </c>
      <c r="AY709" s="604"/>
      <c r="AZ709" s="568" t="str">
        <f t="shared" si="3837"/>
        <v>Hiking climbing or other outdoor pursuits</v>
      </c>
      <c r="BA709" s="665">
        <f t="shared" si="3888"/>
        <v>0</v>
      </c>
      <c r="BB709" s="665">
        <f t="shared" si="3889"/>
        <v>0</v>
      </c>
      <c r="BC709" s="665">
        <f t="shared" si="3890"/>
        <v>4.9900670280000003</v>
      </c>
      <c r="BD709" s="648">
        <f t="shared" si="3891"/>
        <v>21.200227687999998</v>
      </c>
      <c r="BE709" s="648">
        <f t="shared" si="3892"/>
        <v>0</v>
      </c>
      <c r="BF709" s="666">
        <f t="shared" si="3893"/>
        <v>9.5416661079999994</v>
      </c>
      <c r="BG709" s="666">
        <f t="shared" si="3894"/>
        <v>4.4116038460000002</v>
      </c>
      <c r="BH709" s="666">
        <f t="shared" si="3895"/>
        <v>0</v>
      </c>
      <c r="BI709" s="666">
        <f t="shared" si="3896"/>
        <v>1.0682133949999999</v>
      </c>
      <c r="BJ709" s="666">
        <f t="shared" si="3897"/>
        <v>3.4782500000000001</v>
      </c>
      <c r="BK709" s="650">
        <f t="shared" si="3898"/>
        <v>5.0045893499999998</v>
      </c>
      <c r="BL709" s="650">
        <f t="shared" si="3899"/>
        <v>1.9799407740000001</v>
      </c>
      <c r="BM709" s="650">
        <f t="shared" si="3900"/>
        <v>0</v>
      </c>
      <c r="BN709" s="650">
        <f t="shared" si="3901"/>
        <v>0</v>
      </c>
      <c r="BO709" s="650">
        <f t="shared" si="3902"/>
        <v>2.3720752159999998</v>
      </c>
      <c r="BP709" s="667">
        <f t="shared" si="3903"/>
        <v>1.73832191</v>
      </c>
      <c r="BQ709" s="667">
        <f t="shared" si="3904"/>
        <v>1.136445003</v>
      </c>
      <c r="BR709" s="667">
        <f t="shared" si="3905"/>
        <v>0.78139831199999987</v>
      </c>
      <c r="BS709" s="650">
        <f t="shared" si="3906"/>
        <v>0.35195417699999998</v>
      </c>
      <c r="BT709" s="650">
        <f t="shared" si="3907"/>
        <v>1.642452826</v>
      </c>
      <c r="BU709" s="650">
        <f t="shared" si="3908"/>
        <v>0.23122890199999999</v>
      </c>
      <c r="BV709" s="667">
        <f t="shared" si="3909"/>
        <v>0.71760654400000001</v>
      </c>
      <c r="BW709" s="652">
        <f t="shared" si="3910"/>
        <v>60.646041079</v>
      </c>
      <c r="BX709" s="606">
        <f t="shared" si="3935"/>
        <v>1.5063031787202768E-2</v>
      </c>
      <c r="BY709" s="645">
        <f t="shared" ca="1" si="3911"/>
        <v>103.74900146459676</v>
      </c>
      <c r="BZ709" s="608"/>
      <c r="CB709" s="616" t="str">
        <f t="shared" si="3838"/>
        <v>Hiking climbing or other outdoor pursuits</v>
      </c>
      <c r="CC709" s="665">
        <f t="shared" ca="1" si="3912"/>
        <v>0</v>
      </c>
      <c r="CD709" s="665">
        <f t="shared" ca="1" si="3913"/>
        <v>0.62011086300000007</v>
      </c>
      <c r="CE709" s="665">
        <f t="shared" ca="1" si="3914"/>
        <v>132.562215396</v>
      </c>
      <c r="CF709" s="648">
        <f t="shared" ca="1" si="3915"/>
        <v>398.604280964</v>
      </c>
      <c r="CG709" s="648">
        <f t="shared" ca="1" si="3916"/>
        <v>1.00001074</v>
      </c>
      <c r="CH709" s="666">
        <f t="shared" ca="1" si="3917"/>
        <v>243.22247003599998</v>
      </c>
      <c r="CI709" s="666">
        <f t="shared" ca="1" si="3918"/>
        <v>93.661743192000003</v>
      </c>
      <c r="CJ709" s="666">
        <f t="shared" ca="1" si="3919"/>
        <v>0</v>
      </c>
      <c r="CK709" s="666">
        <f t="shared" ca="1" si="3920"/>
        <v>21.150625220999999</v>
      </c>
      <c r="CL709" s="666">
        <f t="shared" ca="1" si="3921"/>
        <v>63.1302375</v>
      </c>
      <c r="CM709" s="650">
        <f t="shared" ca="1" si="3922"/>
        <v>161.31459671499999</v>
      </c>
      <c r="CN709" s="650">
        <f t="shared" ca="1" si="3923"/>
        <v>105.64398272700001</v>
      </c>
      <c r="CO709" s="650">
        <f t="shared" ca="1" si="3924"/>
        <v>26.145408959999997</v>
      </c>
      <c r="CP709" s="650">
        <f t="shared" ca="1" si="3925"/>
        <v>0</v>
      </c>
      <c r="CQ709" s="650">
        <f t="shared" ca="1" si="3926"/>
        <v>70.420982975000001</v>
      </c>
      <c r="CR709" s="667">
        <f t="shared" ca="1" si="3927"/>
        <v>73.009520219999999</v>
      </c>
      <c r="CS709" s="667">
        <f t="shared" ca="1" si="3928"/>
        <v>67.302798511000006</v>
      </c>
      <c r="CT709" s="667">
        <f t="shared" ca="1" si="3929"/>
        <v>77.358432887999996</v>
      </c>
      <c r="CU709" s="650">
        <f t="shared" ca="1" si="3930"/>
        <v>43.524999889</v>
      </c>
      <c r="CV709" s="650">
        <f t="shared" ca="1" si="3931"/>
        <v>33.787600992000002</v>
      </c>
      <c r="CW709" s="650">
        <f t="shared" ca="1" si="3932"/>
        <v>27.631853788999997</v>
      </c>
      <c r="CX709" s="667">
        <f t="shared" ca="1" si="3933"/>
        <v>14.352130880000001</v>
      </c>
      <c r="CY709" s="652">
        <f t="shared" ca="1" si="3934"/>
        <v>1654.4440024580001</v>
      </c>
      <c r="CZ709" s="606">
        <f t="shared" ca="1" si="3936"/>
        <v>1.4518724589694356E-2</v>
      </c>
      <c r="DA709" s="645"/>
    </row>
    <row r="710" spans="1:105" ht="15" x14ac:dyDescent="0.25">
      <c r="A710" s="615">
        <v>924</v>
      </c>
      <c r="B710" s="616"/>
      <c r="C710" s="616" t="s">
        <v>948</v>
      </c>
      <c r="D710" s="616" t="str">
        <f t="shared" si="3787"/>
        <v>Interests &amp; HobbiesKnitting and sewing</v>
      </c>
      <c r="E710" s="568" t="s">
        <v>967</v>
      </c>
      <c r="F710" s="620">
        <v>0.120664178</v>
      </c>
      <c r="G710" s="621">
        <v>0.109618967</v>
      </c>
      <c r="H710" s="622">
        <v>90.846321250000003</v>
      </c>
      <c r="I710" s="621">
        <v>0.11052849300000001</v>
      </c>
      <c r="J710" s="622">
        <v>91.600087500000001</v>
      </c>
      <c r="K710" s="621">
        <v>0.110003032</v>
      </c>
      <c r="L710" s="623">
        <v>91.16461323</v>
      </c>
      <c r="M710" s="624">
        <v>0.126103507</v>
      </c>
      <c r="N710" s="625">
        <v>104.5078238</v>
      </c>
      <c r="O710" s="624">
        <v>0.10806247300000001</v>
      </c>
      <c r="P710" s="626">
        <v>89.556382659999997</v>
      </c>
      <c r="Q710" s="627">
        <v>0.138733621</v>
      </c>
      <c r="R710" s="628">
        <v>114.9749849</v>
      </c>
      <c r="S710" s="627">
        <v>0.120703397</v>
      </c>
      <c r="T710" s="628">
        <v>100.0325021</v>
      </c>
      <c r="U710" s="627">
        <v>9.7560365999999996E-2</v>
      </c>
      <c r="V710" s="628">
        <v>80.852798930000006</v>
      </c>
      <c r="W710" s="627">
        <v>0.114483061</v>
      </c>
      <c r="X710" s="628">
        <v>94.877421729999995</v>
      </c>
      <c r="Y710" s="627">
        <v>0.124414551</v>
      </c>
      <c r="Z710" s="629">
        <v>103.10810739999999</v>
      </c>
      <c r="AA710" s="630">
        <v>0.133448437</v>
      </c>
      <c r="AB710" s="631">
        <v>110.5949081</v>
      </c>
      <c r="AC710" s="630">
        <v>0.13119083300000001</v>
      </c>
      <c r="AD710" s="631">
        <v>108.72392670000001</v>
      </c>
      <c r="AE710" s="630">
        <v>0.132730497</v>
      </c>
      <c r="AF710" s="631">
        <v>109.99991799999999</v>
      </c>
      <c r="AG710" s="630">
        <v>9.6765632000000004E-2</v>
      </c>
      <c r="AH710" s="631">
        <v>80.194166339999995</v>
      </c>
      <c r="AI710" s="630">
        <v>0.1402217</v>
      </c>
      <c r="AJ710" s="632">
        <v>116.2082248</v>
      </c>
      <c r="AK710" s="633">
        <v>9.8274758000000004E-2</v>
      </c>
      <c r="AL710" s="634">
        <v>81.444849250000004</v>
      </c>
      <c r="AM710" s="633">
        <v>0.122441232</v>
      </c>
      <c r="AN710" s="634">
        <v>101.47272630000001</v>
      </c>
      <c r="AO710" s="633">
        <v>0.115214626</v>
      </c>
      <c r="AP710" s="635">
        <v>95.483703509999998</v>
      </c>
      <c r="AQ710" s="630">
        <v>9.6683903000000002E-2</v>
      </c>
      <c r="AR710" s="631">
        <v>80.126433539999994</v>
      </c>
      <c r="AS710" s="630">
        <v>0.13265998400000001</v>
      </c>
      <c r="AT710" s="631">
        <v>109.9414805</v>
      </c>
      <c r="AU710" s="630">
        <v>0.101214294</v>
      </c>
      <c r="AV710" s="632">
        <v>83.880979199999999</v>
      </c>
      <c r="AW710" s="633">
        <v>0.101248348</v>
      </c>
      <c r="AX710" s="635">
        <v>83.909200609999999</v>
      </c>
      <c r="AY710" s="604"/>
      <c r="AZ710" s="568" t="str">
        <f t="shared" si="3837"/>
        <v>Knitting and sewing</v>
      </c>
      <c r="BA710" s="665">
        <f t="shared" si="3888"/>
        <v>0</v>
      </c>
      <c r="BB710" s="665">
        <f t="shared" si="3889"/>
        <v>0</v>
      </c>
      <c r="BC710" s="665">
        <f t="shared" si="3890"/>
        <v>2.5300697360000002</v>
      </c>
      <c r="BD710" s="648">
        <f t="shared" si="3891"/>
        <v>13.366971742</v>
      </c>
      <c r="BE710" s="648">
        <f t="shared" si="3892"/>
        <v>0</v>
      </c>
      <c r="BF710" s="666">
        <f t="shared" si="3893"/>
        <v>7.352881913</v>
      </c>
      <c r="BG710" s="666">
        <f t="shared" si="3894"/>
        <v>3.1382883220000002</v>
      </c>
      <c r="BH710" s="666">
        <f t="shared" si="3895"/>
        <v>0</v>
      </c>
      <c r="BI710" s="666">
        <f t="shared" si="3896"/>
        <v>0.57241530500000004</v>
      </c>
      <c r="BJ710" s="666">
        <f t="shared" si="3897"/>
        <v>2.4882910200000001</v>
      </c>
      <c r="BK710" s="650">
        <f t="shared" si="3898"/>
        <v>4.0034531099999997</v>
      </c>
      <c r="BL710" s="650">
        <f t="shared" si="3899"/>
        <v>1.8366716620000001</v>
      </c>
      <c r="BM710" s="650">
        <f t="shared" si="3900"/>
        <v>0</v>
      </c>
      <c r="BN710" s="650">
        <f t="shared" si="3901"/>
        <v>0</v>
      </c>
      <c r="BO710" s="650">
        <f t="shared" si="3902"/>
        <v>2.2435472000000001</v>
      </c>
      <c r="BP710" s="667">
        <f t="shared" si="3903"/>
        <v>0.98274758000000006</v>
      </c>
      <c r="BQ710" s="667">
        <f t="shared" si="3904"/>
        <v>1.101971088</v>
      </c>
      <c r="BR710" s="667">
        <f t="shared" si="3905"/>
        <v>0.69128775600000003</v>
      </c>
      <c r="BS710" s="650">
        <f t="shared" si="3906"/>
        <v>0.29005170899999999</v>
      </c>
      <c r="BT710" s="650">
        <f t="shared" si="3907"/>
        <v>1.8572397760000001</v>
      </c>
      <c r="BU710" s="650">
        <f t="shared" si="3908"/>
        <v>0.20242858799999999</v>
      </c>
      <c r="BV710" s="667">
        <f t="shared" si="3909"/>
        <v>0.40499339200000001</v>
      </c>
      <c r="BW710" s="652">
        <f t="shared" si="3910"/>
        <v>43.063309899000004</v>
      </c>
      <c r="BX710" s="606">
        <f t="shared" si="3935"/>
        <v>1.0695900248885571E-2</v>
      </c>
      <c r="BY710" s="645">
        <f t="shared" ca="1" si="3911"/>
        <v>99.056303092755087</v>
      </c>
      <c r="BZ710" s="608"/>
      <c r="CB710" s="616" t="str">
        <f t="shared" si="3838"/>
        <v>Knitting and sewing</v>
      </c>
      <c r="CC710" s="665">
        <f t="shared" ca="1" si="3912"/>
        <v>0</v>
      </c>
      <c r="CD710" s="665">
        <f t="shared" ca="1" si="3913"/>
        <v>0.33158547900000002</v>
      </c>
      <c r="CE710" s="665">
        <f t="shared" ca="1" si="3914"/>
        <v>67.211852551999996</v>
      </c>
      <c r="CF710" s="648">
        <f t="shared" ca="1" si="3915"/>
        <v>251.324289451</v>
      </c>
      <c r="CG710" s="648">
        <f t="shared" ca="1" si="3916"/>
        <v>0.54031236500000002</v>
      </c>
      <c r="CH710" s="666">
        <f t="shared" ca="1" si="3917"/>
        <v>187.429121971</v>
      </c>
      <c r="CI710" s="666">
        <f t="shared" ca="1" si="3918"/>
        <v>66.628275144</v>
      </c>
      <c r="CJ710" s="666">
        <f t="shared" ca="1" si="3919"/>
        <v>0</v>
      </c>
      <c r="CK710" s="666">
        <f t="shared" ca="1" si="3920"/>
        <v>11.333823039</v>
      </c>
      <c r="CL710" s="666">
        <f t="shared" ca="1" si="3921"/>
        <v>45.162482013000002</v>
      </c>
      <c r="CM710" s="650">
        <f t="shared" ca="1" si="3922"/>
        <v>129.04463857900001</v>
      </c>
      <c r="CN710" s="650">
        <f t="shared" ca="1" si="3923"/>
        <v>97.999552251000011</v>
      </c>
      <c r="CO710" s="650">
        <f t="shared" ca="1" si="3924"/>
        <v>25.484255424000001</v>
      </c>
      <c r="CP710" s="650">
        <f t="shared" ca="1" si="3925"/>
        <v>0</v>
      </c>
      <c r="CQ710" s="650">
        <f t="shared" ca="1" si="3926"/>
        <v>66.605307500000009</v>
      </c>
      <c r="CR710" s="667">
        <f t="shared" ca="1" si="3927"/>
        <v>41.275398360000004</v>
      </c>
      <c r="CS710" s="667">
        <f t="shared" ca="1" si="3928"/>
        <v>65.261176656000004</v>
      </c>
      <c r="CT710" s="667">
        <f t="shared" ca="1" si="3929"/>
        <v>68.437487844000003</v>
      </c>
      <c r="CU710" s="650">
        <f t="shared" ca="1" si="3930"/>
        <v>35.869728013</v>
      </c>
      <c r="CV710" s="650">
        <f t="shared" ca="1" si="3931"/>
        <v>38.206075392000002</v>
      </c>
      <c r="CW710" s="650">
        <f t="shared" ca="1" si="3932"/>
        <v>24.190216266</v>
      </c>
      <c r="CX710" s="667">
        <f t="shared" ca="1" si="3933"/>
        <v>8.0998678399999999</v>
      </c>
      <c r="CY710" s="652">
        <f t="shared" ca="1" si="3934"/>
        <v>1230.4354461390001</v>
      </c>
      <c r="CZ710" s="606">
        <f t="shared" ca="1" si="3936"/>
        <v>1.0797798741661159E-2</v>
      </c>
      <c r="DA710" s="645"/>
    </row>
    <row r="711" spans="1:105" ht="15" x14ac:dyDescent="0.25">
      <c r="A711" s="615">
        <v>925</v>
      </c>
      <c r="B711" s="616"/>
      <c r="C711" s="616" t="s">
        <v>948</v>
      </c>
      <c r="D711" s="616" t="str">
        <f t="shared" si="3787"/>
        <v>Interests &amp; HobbiesPhotography</v>
      </c>
      <c r="E711" s="568" t="s">
        <v>968</v>
      </c>
      <c r="F711" s="620">
        <v>0.116459904</v>
      </c>
      <c r="G711" s="621">
        <v>0.125533067</v>
      </c>
      <c r="H711" s="622">
        <v>107.79080449999999</v>
      </c>
      <c r="I711" s="621">
        <v>0.128362329</v>
      </c>
      <c r="J711" s="622">
        <v>110.2201919</v>
      </c>
      <c r="K711" s="621">
        <v>0.12579294599999999</v>
      </c>
      <c r="L711" s="623">
        <v>108.0139537</v>
      </c>
      <c r="M711" s="624">
        <v>0.117232029</v>
      </c>
      <c r="N711" s="625">
        <v>100.6629971</v>
      </c>
      <c r="O711" s="624">
        <v>0.127590814</v>
      </c>
      <c r="P711" s="626">
        <v>109.5577191</v>
      </c>
      <c r="Q711" s="627">
        <v>0.119641438</v>
      </c>
      <c r="R711" s="628">
        <v>102.7318709</v>
      </c>
      <c r="S711" s="627">
        <v>0.11149816799999999</v>
      </c>
      <c r="T711" s="628">
        <v>95.739533019999996</v>
      </c>
      <c r="U711" s="627">
        <v>0.105717141</v>
      </c>
      <c r="V711" s="628">
        <v>90.775570130000006</v>
      </c>
      <c r="W711" s="627">
        <v>0.12666807499999999</v>
      </c>
      <c r="X711" s="628">
        <v>108.7653959</v>
      </c>
      <c r="Y711" s="627">
        <v>0.11630616100000001</v>
      </c>
      <c r="Z711" s="629">
        <v>99.867986439999996</v>
      </c>
      <c r="AA711" s="630">
        <v>0.12700408199999999</v>
      </c>
      <c r="AB711" s="631">
        <v>109.0539133</v>
      </c>
      <c r="AC711" s="630">
        <v>0.10600438600000001</v>
      </c>
      <c r="AD711" s="631">
        <v>91.022216929999999</v>
      </c>
      <c r="AE711" s="630">
        <v>0.11604347299999999</v>
      </c>
      <c r="AF711" s="631">
        <v>99.642425410000001</v>
      </c>
      <c r="AG711" s="630">
        <v>9.6317361000000004E-2</v>
      </c>
      <c r="AH711" s="631">
        <v>82.704311300000001</v>
      </c>
      <c r="AI711" s="630">
        <v>0.11604347299999999</v>
      </c>
      <c r="AJ711" s="632">
        <v>99.642425410000001</v>
      </c>
      <c r="AK711" s="633">
        <v>0.123454917</v>
      </c>
      <c r="AL711" s="634">
        <v>106.00637089999999</v>
      </c>
      <c r="AM711" s="633">
        <v>0.11630616100000001</v>
      </c>
      <c r="AN711" s="634">
        <v>99.867986439999996</v>
      </c>
      <c r="AO711" s="633">
        <v>0.109666794</v>
      </c>
      <c r="AP711" s="635">
        <v>94.166996679999997</v>
      </c>
      <c r="AQ711" s="630">
        <v>0.112234839</v>
      </c>
      <c r="AR711" s="631">
        <v>96.37208665</v>
      </c>
      <c r="AS711" s="630">
        <v>0.11051588599999999</v>
      </c>
      <c r="AT711" s="631">
        <v>94.896082640000003</v>
      </c>
      <c r="AU711" s="630">
        <v>0.117296625</v>
      </c>
      <c r="AV711" s="632">
        <v>100.7184626</v>
      </c>
      <c r="AW711" s="633">
        <v>0.14482500400000001</v>
      </c>
      <c r="AX711" s="635">
        <v>124.3561088</v>
      </c>
      <c r="AY711" s="604"/>
      <c r="AZ711" s="568" t="str">
        <f t="shared" si="3837"/>
        <v>Photography</v>
      </c>
      <c r="BA711" s="665">
        <f t="shared" si="3888"/>
        <v>0</v>
      </c>
      <c r="BB711" s="665">
        <f t="shared" si="3889"/>
        <v>0</v>
      </c>
      <c r="BC711" s="665">
        <f t="shared" si="3890"/>
        <v>2.8932377579999997</v>
      </c>
      <c r="BD711" s="648">
        <f t="shared" si="3891"/>
        <v>12.426595074</v>
      </c>
      <c r="BE711" s="648">
        <f t="shared" si="3892"/>
        <v>0</v>
      </c>
      <c r="BF711" s="666">
        <f t="shared" si="3893"/>
        <v>6.3409962140000005</v>
      </c>
      <c r="BG711" s="666">
        <f t="shared" si="3894"/>
        <v>2.8989523679999998</v>
      </c>
      <c r="BH711" s="666">
        <f t="shared" si="3895"/>
        <v>0</v>
      </c>
      <c r="BI711" s="666">
        <f t="shared" si="3896"/>
        <v>0.63334037499999996</v>
      </c>
      <c r="BJ711" s="666">
        <f t="shared" si="3897"/>
        <v>2.3261232199999999</v>
      </c>
      <c r="BK711" s="650">
        <f t="shared" si="3898"/>
        <v>3.8101224599999997</v>
      </c>
      <c r="BL711" s="650">
        <f t="shared" si="3899"/>
        <v>1.4840614040000002</v>
      </c>
      <c r="BM711" s="650">
        <f t="shared" si="3900"/>
        <v>0</v>
      </c>
      <c r="BN711" s="650">
        <f t="shared" si="3901"/>
        <v>0</v>
      </c>
      <c r="BO711" s="650">
        <f t="shared" si="3902"/>
        <v>1.8566955679999999</v>
      </c>
      <c r="BP711" s="667">
        <f t="shared" si="3903"/>
        <v>1.23454917</v>
      </c>
      <c r="BQ711" s="667">
        <f t="shared" si="3904"/>
        <v>1.0467554489999999</v>
      </c>
      <c r="BR711" s="667">
        <f t="shared" si="3905"/>
        <v>0.65800076399999996</v>
      </c>
      <c r="BS711" s="650">
        <f t="shared" si="3906"/>
        <v>0.33670451700000004</v>
      </c>
      <c r="BT711" s="650">
        <f t="shared" si="3907"/>
        <v>1.547222404</v>
      </c>
      <c r="BU711" s="650">
        <f t="shared" si="3908"/>
        <v>0.23459325</v>
      </c>
      <c r="BV711" s="667">
        <f t="shared" si="3909"/>
        <v>0.57930001600000003</v>
      </c>
      <c r="BW711" s="652">
        <f t="shared" si="3910"/>
        <v>40.307250011000008</v>
      </c>
      <c r="BX711" s="606">
        <f t="shared" si="3935"/>
        <v>1.0011360632419926E-2</v>
      </c>
      <c r="BY711" s="645">
        <f t="shared" ca="1" si="3911"/>
        <v>98.266916493536627</v>
      </c>
      <c r="BZ711" s="608"/>
      <c r="CB711" s="616" t="str">
        <f t="shared" si="3838"/>
        <v>Photography</v>
      </c>
      <c r="CC711" s="665">
        <f t="shared" ca="1" si="3912"/>
        <v>0</v>
      </c>
      <c r="CD711" s="665">
        <f t="shared" ca="1" si="3913"/>
        <v>0.38508698699999999</v>
      </c>
      <c r="CE711" s="665">
        <f t="shared" ca="1" si="3914"/>
        <v>76.859490005999987</v>
      </c>
      <c r="CF711" s="648">
        <f t="shared" ca="1" si="3915"/>
        <v>233.643433797</v>
      </c>
      <c r="CG711" s="648">
        <f t="shared" ca="1" si="3916"/>
        <v>0.63795406999999993</v>
      </c>
      <c r="CH711" s="666">
        <f t="shared" ca="1" si="3917"/>
        <v>161.63558273800001</v>
      </c>
      <c r="CI711" s="666">
        <f t="shared" ca="1" si="3918"/>
        <v>61.546988735999996</v>
      </c>
      <c r="CJ711" s="666">
        <f t="shared" ca="1" si="3919"/>
        <v>0</v>
      </c>
      <c r="CK711" s="666">
        <f t="shared" ca="1" si="3920"/>
        <v>12.540139425</v>
      </c>
      <c r="CL711" s="666">
        <f t="shared" ca="1" si="3921"/>
        <v>42.219136443000004</v>
      </c>
      <c r="CM711" s="650">
        <f t="shared" ca="1" si="3922"/>
        <v>122.812947294</v>
      </c>
      <c r="CN711" s="650">
        <f t="shared" ca="1" si="3923"/>
        <v>79.185276342000009</v>
      </c>
      <c r="CO711" s="650">
        <f t="shared" ca="1" si="3924"/>
        <v>22.280346815999998</v>
      </c>
      <c r="CP711" s="650">
        <f t="shared" ca="1" si="3925"/>
        <v>0</v>
      </c>
      <c r="CQ711" s="650">
        <f t="shared" ca="1" si="3926"/>
        <v>55.120649674999996</v>
      </c>
      <c r="CR711" s="667">
        <f t="shared" ca="1" si="3927"/>
        <v>51.851065139999996</v>
      </c>
      <c r="CS711" s="667">
        <f t="shared" ca="1" si="3928"/>
        <v>61.991183812999999</v>
      </c>
      <c r="CT711" s="667">
        <f t="shared" ca="1" si="3929"/>
        <v>65.142075636000001</v>
      </c>
      <c r="CU711" s="650">
        <f t="shared" ca="1" si="3930"/>
        <v>41.639125269000004</v>
      </c>
      <c r="CV711" s="650">
        <f t="shared" ca="1" si="3931"/>
        <v>31.828575167999997</v>
      </c>
      <c r="CW711" s="650">
        <f t="shared" ca="1" si="3932"/>
        <v>28.033893375000002</v>
      </c>
      <c r="CX711" s="667">
        <f t="shared" ca="1" si="3933"/>
        <v>11.58600032</v>
      </c>
      <c r="CY711" s="652">
        <f t="shared" ca="1" si="3934"/>
        <v>1160.93895105</v>
      </c>
      <c r="CZ711" s="606">
        <f t="shared" ca="1" si="3936"/>
        <v>1.0187925895770231E-2</v>
      </c>
      <c r="DA711" s="645"/>
    </row>
    <row r="712" spans="1:105" ht="15" x14ac:dyDescent="0.25">
      <c r="A712" s="615">
        <v>926</v>
      </c>
      <c r="B712" s="616"/>
      <c r="C712" s="616" t="s">
        <v>948</v>
      </c>
      <c r="D712" s="616" t="str">
        <f t="shared" si="3787"/>
        <v>Interests &amp; HobbiesPlaying board games or cards</v>
      </c>
      <c r="E712" s="568" t="s">
        <v>969</v>
      </c>
      <c r="F712" s="620">
        <v>0.183785168</v>
      </c>
      <c r="G712" s="621">
        <v>0.171770324</v>
      </c>
      <c r="H712" s="622">
        <v>93.462560530000005</v>
      </c>
      <c r="I712" s="621">
        <v>0.171770324</v>
      </c>
      <c r="J712" s="622">
        <v>93.462560530000005</v>
      </c>
      <c r="K712" s="621">
        <v>0.16212138400000001</v>
      </c>
      <c r="L712" s="623">
        <v>88.212441859999998</v>
      </c>
      <c r="M712" s="624">
        <v>0.194835171</v>
      </c>
      <c r="N712" s="625">
        <v>106.01245659999999</v>
      </c>
      <c r="O712" s="624">
        <v>0.196420187</v>
      </c>
      <c r="P712" s="626">
        <v>106.87488519999999</v>
      </c>
      <c r="Q712" s="627">
        <v>0.18804985499999999</v>
      </c>
      <c r="R712" s="628">
        <v>102.3204743</v>
      </c>
      <c r="S712" s="627">
        <v>0.19619910400000001</v>
      </c>
      <c r="T712" s="628">
        <v>106.7545911</v>
      </c>
      <c r="U712" s="627">
        <v>0.189231495</v>
      </c>
      <c r="V712" s="628">
        <v>102.9634205</v>
      </c>
      <c r="W712" s="627">
        <v>0.233231094</v>
      </c>
      <c r="X712" s="628">
        <v>126.9041986</v>
      </c>
      <c r="Y712" s="627">
        <v>0.211955385</v>
      </c>
      <c r="Z712" s="629">
        <v>115.3277971</v>
      </c>
      <c r="AA712" s="630">
        <v>0.17149262000000001</v>
      </c>
      <c r="AB712" s="631">
        <v>93.311458119999998</v>
      </c>
      <c r="AC712" s="630">
        <v>0.16958405200000001</v>
      </c>
      <c r="AD712" s="631">
        <v>92.272980360000005</v>
      </c>
      <c r="AE712" s="630">
        <v>0.17476830500000001</v>
      </c>
      <c r="AF712" s="631">
        <v>95.09380299</v>
      </c>
      <c r="AG712" s="630">
        <v>0.16720684099999999</v>
      </c>
      <c r="AH712" s="631">
        <v>90.979507960000007</v>
      </c>
      <c r="AI712" s="630">
        <v>0.17149262000000001</v>
      </c>
      <c r="AJ712" s="632">
        <v>93.311458119999998</v>
      </c>
      <c r="AK712" s="633">
        <v>0.208074644</v>
      </c>
      <c r="AL712" s="634">
        <v>113.2162333</v>
      </c>
      <c r="AM712" s="633">
        <v>0.17396199400000001</v>
      </c>
      <c r="AN712" s="634">
        <v>94.655078070000002</v>
      </c>
      <c r="AO712" s="633">
        <v>0.17459121</v>
      </c>
      <c r="AP712" s="635">
        <v>94.997443000000004</v>
      </c>
      <c r="AQ712" s="630">
        <v>0.163764891</v>
      </c>
      <c r="AR712" s="631">
        <v>89.106696240000005</v>
      </c>
      <c r="AS712" s="630">
        <v>0.15889215700000001</v>
      </c>
      <c r="AT712" s="631">
        <v>86.455375599999996</v>
      </c>
      <c r="AU712" s="630">
        <v>0.163764891</v>
      </c>
      <c r="AV712" s="632">
        <v>89.106696240000005</v>
      </c>
      <c r="AW712" s="633">
        <v>0.202770064</v>
      </c>
      <c r="AX712" s="635">
        <v>110.3299396</v>
      </c>
      <c r="AY712" s="604"/>
      <c r="AZ712" s="568" t="str">
        <f t="shared" si="3837"/>
        <v>Playing board games or cards</v>
      </c>
      <c r="BA712" s="665">
        <f t="shared" si="3888"/>
        <v>0</v>
      </c>
      <c r="BB712" s="665">
        <f t="shared" si="3889"/>
        <v>0</v>
      </c>
      <c r="BC712" s="665">
        <f t="shared" si="3890"/>
        <v>3.7287918320000002</v>
      </c>
      <c r="BD712" s="648">
        <f t="shared" si="3891"/>
        <v>20.652528126</v>
      </c>
      <c r="BE712" s="648">
        <f t="shared" si="3892"/>
        <v>0</v>
      </c>
      <c r="BF712" s="666">
        <f t="shared" si="3893"/>
        <v>9.9666423149999996</v>
      </c>
      <c r="BG712" s="666">
        <f t="shared" si="3894"/>
        <v>5.1011767040000002</v>
      </c>
      <c r="BH712" s="666">
        <f t="shared" si="3895"/>
        <v>0</v>
      </c>
      <c r="BI712" s="666">
        <f t="shared" si="3896"/>
        <v>1.1661554700000001</v>
      </c>
      <c r="BJ712" s="666">
        <f t="shared" si="3897"/>
        <v>4.2391076999999999</v>
      </c>
      <c r="BK712" s="650">
        <f t="shared" si="3898"/>
        <v>5.1447786000000004</v>
      </c>
      <c r="BL712" s="650">
        <f t="shared" si="3899"/>
        <v>2.3741767280000001</v>
      </c>
      <c r="BM712" s="650">
        <f t="shared" si="3900"/>
        <v>0</v>
      </c>
      <c r="BN712" s="650">
        <f t="shared" si="3901"/>
        <v>0</v>
      </c>
      <c r="BO712" s="650">
        <f t="shared" si="3902"/>
        <v>2.7438819200000002</v>
      </c>
      <c r="BP712" s="667">
        <f t="shared" si="3903"/>
        <v>2.08074644</v>
      </c>
      <c r="BQ712" s="667">
        <f t="shared" si="3904"/>
        <v>1.565657946</v>
      </c>
      <c r="BR712" s="667">
        <f t="shared" si="3905"/>
        <v>1.04754726</v>
      </c>
      <c r="BS712" s="650">
        <f t="shared" si="3906"/>
        <v>0.49129467299999996</v>
      </c>
      <c r="BT712" s="650">
        <f t="shared" si="3907"/>
        <v>2.2244901980000003</v>
      </c>
      <c r="BU712" s="650">
        <f t="shared" si="3908"/>
        <v>0.32752978199999999</v>
      </c>
      <c r="BV712" s="667">
        <f t="shared" si="3909"/>
        <v>0.811080256</v>
      </c>
      <c r="BW712" s="652">
        <f t="shared" si="3910"/>
        <v>63.665585950000001</v>
      </c>
      <c r="BX712" s="606">
        <f t="shared" si="3935"/>
        <v>1.5813014796242211E-2</v>
      </c>
      <c r="BY712" s="645">
        <f t="shared" ca="1" si="3911"/>
        <v>99.859124803314288</v>
      </c>
      <c r="BZ712" s="608"/>
      <c r="CB712" s="616" t="str">
        <f t="shared" si="3838"/>
        <v>Playing board games or cards</v>
      </c>
      <c r="CC712" s="665">
        <f t="shared" ca="1" si="3912"/>
        <v>0</v>
      </c>
      <c r="CD712" s="665">
        <f t="shared" ca="1" si="3913"/>
        <v>0.51531097199999998</v>
      </c>
      <c r="CE712" s="665">
        <f t="shared" ca="1" si="3914"/>
        <v>99.056165624000002</v>
      </c>
      <c r="CF712" s="648">
        <f t="shared" ca="1" si="3915"/>
        <v>388.30649580300002</v>
      </c>
      <c r="CG712" s="648">
        <f t="shared" ca="1" si="3916"/>
        <v>0.98210093499999995</v>
      </c>
      <c r="CH712" s="666">
        <f t="shared" ca="1" si="3917"/>
        <v>254.05535410499999</v>
      </c>
      <c r="CI712" s="666">
        <f t="shared" ca="1" si="3918"/>
        <v>108.30190540800001</v>
      </c>
      <c r="CJ712" s="666">
        <f t="shared" ca="1" si="3919"/>
        <v>0</v>
      </c>
      <c r="CK712" s="666">
        <f t="shared" ca="1" si="3920"/>
        <v>23.089878305999999</v>
      </c>
      <c r="CL712" s="666">
        <f t="shared" ca="1" si="3921"/>
        <v>76.939804754999997</v>
      </c>
      <c r="CM712" s="650">
        <f t="shared" ca="1" si="3922"/>
        <v>165.83336354000002</v>
      </c>
      <c r="CN712" s="650">
        <f t="shared" ca="1" si="3923"/>
        <v>126.679286844</v>
      </c>
      <c r="CO712" s="650">
        <f t="shared" ca="1" si="3924"/>
        <v>33.555514560000006</v>
      </c>
      <c r="CP712" s="650">
        <f t="shared" ca="1" si="3925"/>
        <v>0</v>
      </c>
      <c r="CQ712" s="650">
        <f t="shared" ca="1" si="3926"/>
        <v>81.458994500000003</v>
      </c>
      <c r="CR712" s="667">
        <f t="shared" ca="1" si="3927"/>
        <v>87.39135048</v>
      </c>
      <c r="CS712" s="667">
        <f t="shared" ca="1" si="3928"/>
        <v>92.721742802000009</v>
      </c>
      <c r="CT712" s="667">
        <f t="shared" ca="1" si="3929"/>
        <v>103.70717874</v>
      </c>
      <c r="CU712" s="650">
        <f t="shared" ca="1" si="3930"/>
        <v>60.756774561</v>
      </c>
      <c r="CV712" s="650">
        <f t="shared" ca="1" si="3931"/>
        <v>45.760941215999999</v>
      </c>
      <c r="CW712" s="650">
        <f t="shared" ca="1" si="3932"/>
        <v>39.139808948999999</v>
      </c>
      <c r="CX712" s="667">
        <f t="shared" ca="1" si="3933"/>
        <v>16.22160512</v>
      </c>
      <c r="CY712" s="652">
        <f t="shared" ca="1" si="3934"/>
        <v>1804.4735772200004</v>
      </c>
      <c r="CZ712" s="606">
        <f t="shared" ca="1" si="3936"/>
        <v>1.5835322838436677E-2</v>
      </c>
      <c r="DA712" s="645"/>
    </row>
    <row r="713" spans="1:105" ht="15" x14ac:dyDescent="0.25">
      <c r="A713" s="615">
        <v>927</v>
      </c>
      <c r="B713" s="616"/>
      <c r="C713" s="616" t="s">
        <v>948</v>
      </c>
      <c r="D713" s="616" t="str">
        <f t="shared" ref="D713:D776" si="3937">_xlfn.CONCAT(C713,E713)</f>
        <v>Interests &amp; HobbiesPlaying games on devices</v>
      </c>
      <c r="E713" s="568" t="s">
        <v>970</v>
      </c>
      <c r="F713" s="620">
        <v>0.29142456500000002</v>
      </c>
      <c r="G713" s="621">
        <v>0.232130265</v>
      </c>
      <c r="H713" s="622">
        <v>79.653636899999995</v>
      </c>
      <c r="I713" s="621">
        <v>0.21281973300000001</v>
      </c>
      <c r="J713" s="622">
        <v>73.027382840000001</v>
      </c>
      <c r="K713" s="621">
        <v>0.232130265</v>
      </c>
      <c r="L713" s="623">
        <v>79.653636899999995</v>
      </c>
      <c r="M713" s="624">
        <v>0.264372579</v>
      </c>
      <c r="N713" s="625">
        <v>90.717327990000001</v>
      </c>
      <c r="O713" s="624">
        <v>0.28211414800000001</v>
      </c>
      <c r="P713" s="626">
        <v>96.805205290000004</v>
      </c>
      <c r="Q713" s="627">
        <v>0.24696207000000001</v>
      </c>
      <c r="R713" s="628">
        <v>84.743051789999996</v>
      </c>
      <c r="S713" s="627">
        <v>0.28862215600000002</v>
      </c>
      <c r="T713" s="628">
        <v>99.038375770000002</v>
      </c>
      <c r="U713" s="627">
        <v>0.27789227300000002</v>
      </c>
      <c r="V713" s="628">
        <v>95.356502550000002</v>
      </c>
      <c r="W713" s="627">
        <v>0.29035450899999998</v>
      </c>
      <c r="X713" s="628">
        <v>99.632818790000002</v>
      </c>
      <c r="Y713" s="627">
        <v>0.28098509900000002</v>
      </c>
      <c r="Z713" s="629">
        <v>96.417780899999997</v>
      </c>
      <c r="AA713" s="630">
        <v>0.280859364</v>
      </c>
      <c r="AB713" s="631">
        <v>96.374636229999993</v>
      </c>
      <c r="AC713" s="630">
        <v>0.280385308</v>
      </c>
      <c r="AD713" s="631">
        <v>96.211967430000001</v>
      </c>
      <c r="AE713" s="630">
        <v>0.31562125200000002</v>
      </c>
      <c r="AF713" s="631">
        <v>108.3028989</v>
      </c>
      <c r="AG713" s="630">
        <v>0.23652996900000001</v>
      </c>
      <c r="AH713" s="631">
        <v>81.163359940000007</v>
      </c>
      <c r="AI713" s="630">
        <v>0.284196065</v>
      </c>
      <c r="AJ713" s="632">
        <v>97.519598329999994</v>
      </c>
      <c r="AK713" s="633">
        <v>0.32783569600000001</v>
      </c>
      <c r="AL713" s="634">
        <v>112.4941874</v>
      </c>
      <c r="AM713" s="633">
        <v>0.32564870000000001</v>
      </c>
      <c r="AN713" s="634">
        <v>111.7437371</v>
      </c>
      <c r="AO713" s="633">
        <v>0.32060340100000001</v>
      </c>
      <c r="AP713" s="635">
        <v>110.01248320000001</v>
      </c>
      <c r="AQ713" s="630">
        <v>0.340174374</v>
      </c>
      <c r="AR713" s="631">
        <v>116.7281057</v>
      </c>
      <c r="AS713" s="630">
        <v>0.313585053</v>
      </c>
      <c r="AT713" s="631">
        <v>107.6041934</v>
      </c>
      <c r="AU713" s="630">
        <v>0.32599777600000002</v>
      </c>
      <c r="AV713" s="632">
        <v>111.86351980000001</v>
      </c>
      <c r="AW713" s="633">
        <v>0.29989020700000002</v>
      </c>
      <c r="AX713" s="635">
        <v>102.9049169</v>
      </c>
      <c r="AY713" s="604"/>
      <c r="AZ713" s="568" t="str">
        <f t="shared" si="3837"/>
        <v>Playing games on devices</v>
      </c>
      <c r="BA713" s="665">
        <f t="shared" si="3888"/>
        <v>0</v>
      </c>
      <c r="BB713" s="665">
        <f t="shared" si="3889"/>
        <v>0</v>
      </c>
      <c r="BC713" s="665">
        <f t="shared" si="3890"/>
        <v>5.3389960949999997</v>
      </c>
      <c r="BD713" s="648">
        <f t="shared" si="3891"/>
        <v>28.023493374000001</v>
      </c>
      <c r="BE713" s="648">
        <f t="shared" si="3892"/>
        <v>0</v>
      </c>
      <c r="BF713" s="666">
        <f t="shared" si="3893"/>
        <v>13.08898971</v>
      </c>
      <c r="BG713" s="666">
        <f t="shared" si="3894"/>
        <v>7.5041760560000004</v>
      </c>
      <c r="BH713" s="666">
        <f t="shared" si="3895"/>
        <v>0</v>
      </c>
      <c r="BI713" s="666">
        <f t="shared" si="3896"/>
        <v>1.4517725449999999</v>
      </c>
      <c r="BJ713" s="666">
        <f t="shared" si="3897"/>
        <v>5.6197019800000003</v>
      </c>
      <c r="BK713" s="650">
        <f t="shared" si="3898"/>
        <v>8.4257809199999993</v>
      </c>
      <c r="BL713" s="650">
        <f t="shared" si="3899"/>
        <v>3.9253943119999999</v>
      </c>
      <c r="BM713" s="650">
        <f t="shared" si="3900"/>
        <v>0</v>
      </c>
      <c r="BN713" s="650">
        <f t="shared" si="3901"/>
        <v>0</v>
      </c>
      <c r="BO713" s="650">
        <f t="shared" si="3902"/>
        <v>4.54713704</v>
      </c>
      <c r="BP713" s="667">
        <f t="shared" si="3903"/>
        <v>3.27835696</v>
      </c>
      <c r="BQ713" s="667">
        <f t="shared" si="3904"/>
        <v>2.9308383</v>
      </c>
      <c r="BR713" s="667">
        <f t="shared" si="3905"/>
        <v>1.9236204059999999</v>
      </c>
      <c r="BS713" s="650">
        <f t="shared" si="3906"/>
        <v>1.0205231219999999</v>
      </c>
      <c r="BT713" s="650">
        <f t="shared" si="3907"/>
        <v>4.3901907419999997</v>
      </c>
      <c r="BU713" s="650">
        <f t="shared" si="3908"/>
        <v>0.65199555200000003</v>
      </c>
      <c r="BV713" s="667">
        <f t="shared" si="3909"/>
        <v>1.1995608280000001</v>
      </c>
      <c r="BW713" s="652">
        <f t="shared" si="3910"/>
        <v>93.320527941999998</v>
      </c>
      <c r="BX713" s="606">
        <f t="shared" si="3935"/>
        <v>2.3178595894788597E-2</v>
      </c>
      <c r="BY713" s="645">
        <f t="shared" ca="1" si="3911"/>
        <v>94.626792642168795</v>
      </c>
      <c r="BZ713" s="608"/>
      <c r="CB713" s="616" t="str">
        <f t="shared" si="3838"/>
        <v>Playing games on devices</v>
      </c>
      <c r="CC713" s="665">
        <f t="shared" ca="1" si="3912"/>
        <v>0</v>
      </c>
      <c r="CD713" s="665">
        <f t="shared" ca="1" si="3913"/>
        <v>0.63845919900000003</v>
      </c>
      <c r="CE713" s="665">
        <f t="shared" ca="1" si="3914"/>
        <v>141.83159191499999</v>
      </c>
      <c r="CF713" s="648">
        <f t="shared" ca="1" si="3915"/>
        <v>526.89454994699997</v>
      </c>
      <c r="CG713" s="648">
        <f t="shared" ca="1" si="3916"/>
        <v>1.41057074</v>
      </c>
      <c r="CH713" s="666">
        <f t="shared" ca="1" si="3917"/>
        <v>333.64575657</v>
      </c>
      <c r="CI713" s="666">
        <f t="shared" ca="1" si="3918"/>
        <v>159.31943011200002</v>
      </c>
      <c r="CJ713" s="666">
        <f t="shared" ca="1" si="3919"/>
        <v>0</v>
      </c>
      <c r="CK713" s="666">
        <f t="shared" ca="1" si="3920"/>
        <v>28.745096390999997</v>
      </c>
      <c r="CL713" s="666">
        <f t="shared" ca="1" si="3921"/>
        <v>101.99759093700001</v>
      </c>
      <c r="CM713" s="650">
        <f t="shared" ca="1" si="3922"/>
        <v>271.59100498800001</v>
      </c>
      <c r="CN713" s="650">
        <f t="shared" ca="1" si="3923"/>
        <v>209.44782507599999</v>
      </c>
      <c r="CO713" s="650">
        <f t="shared" ca="1" si="3924"/>
        <v>60.599280384000004</v>
      </c>
      <c r="CP713" s="650">
        <f t="shared" ca="1" si="3925"/>
        <v>0</v>
      </c>
      <c r="CQ713" s="650">
        <f t="shared" ca="1" si="3926"/>
        <v>134.99313087499999</v>
      </c>
      <c r="CR713" s="667">
        <f t="shared" ca="1" si="3927"/>
        <v>137.69099231999999</v>
      </c>
      <c r="CS713" s="667">
        <f t="shared" ca="1" si="3928"/>
        <v>173.57075710000001</v>
      </c>
      <c r="CT713" s="667">
        <f t="shared" ca="1" si="3929"/>
        <v>190.438420194</v>
      </c>
      <c r="CU713" s="650">
        <f t="shared" ca="1" si="3930"/>
        <v>126.20469275400001</v>
      </c>
      <c r="CV713" s="650">
        <f t="shared" ca="1" si="3931"/>
        <v>90.312495264000006</v>
      </c>
      <c r="CW713" s="650">
        <f t="shared" ca="1" si="3932"/>
        <v>77.913468464000005</v>
      </c>
      <c r="CX713" s="667">
        <f t="shared" ca="1" si="3933"/>
        <v>23.991216560000002</v>
      </c>
      <c r="CY713" s="652">
        <f t="shared" ca="1" si="3934"/>
        <v>2791.2363297900001</v>
      </c>
      <c r="CZ713" s="606">
        <f t="shared" ca="1" si="3936"/>
        <v>2.449474958158886E-2</v>
      </c>
      <c r="DA713" s="645"/>
    </row>
    <row r="714" spans="1:105" ht="15" x14ac:dyDescent="0.25">
      <c r="A714" s="615">
        <v>928</v>
      </c>
      <c r="B714" s="616"/>
      <c r="C714" s="616" t="s">
        <v>948</v>
      </c>
      <c r="D714" s="616" t="str">
        <f t="shared" si="3937"/>
        <v>Interests &amp; HobbiesPlaying musical instruments</v>
      </c>
      <c r="E714" s="568" t="s">
        <v>971</v>
      </c>
      <c r="F714" s="620">
        <v>6.9782625000000001E-2</v>
      </c>
      <c r="G714" s="621">
        <v>9.0474002999999997E-2</v>
      </c>
      <c r="H714" s="622">
        <v>129.65118860000001</v>
      </c>
      <c r="I714" s="621">
        <v>0.11609921300000001</v>
      </c>
      <c r="J714" s="622">
        <v>166.37266439999999</v>
      </c>
      <c r="K714" s="621">
        <v>8.8925046999999993E-2</v>
      </c>
      <c r="L714" s="623">
        <v>127.4315014</v>
      </c>
      <c r="M714" s="624">
        <v>8.0333750999999995E-2</v>
      </c>
      <c r="N714" s="625">
        <v>115.1199896</v>
      </c>
      <c r="O714" s="624">
        <v>8.0333750999999995E-2</v>
      </c>
      <c r="P714" s="626">
        <v>115.1199896</v>
      </c>
      <c r="Q714" s="627">
        <v>6.8287431999999995E-2</v>
      </c>
      <c r="R714" s="628">
        <v>97.857356100000004</v>
      </c>
      <c r="S714" s="627">
        <v>6.4014825999999997E-2</v>
      </c>
      <c r="T714" s="628">
        <v>91.734619760000001</v>
      </c>
      <c r="U714" s="627">
        <v>7.2143250000000006E-2</v>
      </c>
      <c r="V714" s="628">
        <v>103.3828254</v>
      </c>
      <c r="W714" s="627">
        <v>0.103112387</v>
      </c>
      <c r="X714" s="628">
        <v>147.7622638</v>
      </c>
      <c r="Y714" s="627">
        <v>7.2438063999999996E-2</v>
      </c>
      <c r="Z714" s="629">
        <v>103.8053008</v>
      </c>
      <c r="AA714" s="630">
        <v>6.1877552000000002E-2</v>
      </c>
      <c r="AB714" s="631">
        <v>88.67186006</v>
      </c>
      <c r="AC714" s="630">
        <v>5.6250219999999997E-2</v>
      </c>
      <c r="AD714" s="631">
        <v>80.607773069999993</v>
      </c>
      <c r="AE714" s="630">
        <v>6.0633267999999997E-2</v>
      </c>
      <c r="AF714" s="631">
        <v>86.888774190000007</v>
      </c>
      <c r="AG714" s="630">
        <v>3.5035222999999997E-2</v>
      </c>
      <c r="AH714" s="631">
        <v>50.206227079999998</v>
      </c>
      <c r="AI714" s="630">
        <v>6.6722189000000001E-2</v>
      </c>
      <c r="AJ714" s="632">
        <v>95.614328650000004</v>
      </c>
      <c r="AK714" s="633">
        <v>9.2262311999999999E-2</v>
      </c>
      <c r="AL714" s="634">
        <v>132.2138727</v>
      </c>
      <c r="AM714" s="633">
        <v>5.4297574000000001E-2</v>
      </c>
      <c r="AN714" s="634">
        <v>77.809588649999995</v>
      </c>
      <c r="AO714" s="633">
        <v>7.0415158000000005E-2</v>
      </c>
      <c r="AP714" s="635">
        <v>100.9064331</v>
      </c>
      <c r="AQ714" s="630">
        <v>6.5500926000000001E-2</v>
      </c>
      <c r="AR714" s="631">
        <v>93.864232709999996</v>
      </c>
      <c r="AS714" s="630">
        <v>6.5500926000000001E-2</v>
      </c>
      <c r="AT714" s="631">
        <v>93.864232709999996</v>
      </c>
      <c r="AU714" s="630">
        <v>6.2771678999999997E-2</v>
      </c>
      <c r="AV714" s="632">
        <v>89.953162939999999</v>
      </c>
      <c r="AW714" s="633">
        <v>0.106364204</v>
      </c>
      <c r="AX714" s="635">
        <v>152.4221871</v>
      </c>
      <c r="AY714" s="604"/>
      <c r="AZ714" s="568" t="str">
        <f t="shared" si="3837"/>
        <v>Playing musical instruments</v>
      </c>
      <c r="BA714" s="665">
        <f t="shared" si="3888"/>
        <v>0</v>
      </c>
      <c r="BB714" s="665">
        <f t="shared" si="3889"/>
        <v>0</v>
      </c>
      <c r="BC714" s="665">
        <f t="shared" si="3890"/>
        <v>2.0452760809999999</v>
      </c>
      <c r="BD714" s="648">
        <f t="shared" si="3891"/>
        <v>8.5153776059999995</v>
      </c>
      <c r="BE714" s="648">
        <f t="shared" si="3892"/>
        <v>0</v>
      </c>
      <c r="BF714" s="666">
        <f t="shared" si="3893"/>
        <v>3.6192338959999999</v>
      </c>
      <c r="BG714" s="666">
        <f t="shared" si="3894"/>
        <v>1.6643854759999999</v>
      </c>
      <c r="BH714" s="666">
        <f t="shared" si="3895"/>
        <v>0</v>
      </c>
      <c r="BI714" s="666">
        <f t="shared" si="3896"/>
        <v>0.51556193500000003</v>
      </c>
      <c r="BJ714" s="666">
        <f t="shared" si="3897"/>
        <v>1.4487612799999998</v>
      </c>
      <c r="BK714" s="650">
        <f t="shared" si="3898"/>
        <v>1.8563265600000001</v>
      </c>
      <c r="BL714" s="650">
        <f t="shared" si="3899"/>
        <v>0.78750307999999991</v>
      </c>
      <c r="BM714" s="650">
        <f t="shared" si="3900"/>
        <v>0</v>
      </c>
      <c r="BN714" s="650">
        <f t="shared" si="3901"/>
        <v>0</v>
      </c>
      <c r="BO714" s="650">
        <f t="shared" si="3902"/>
        <v>1.067555024</v>
      </c>
      <c r="BP714" s="667">
        <f t="shared" si="3903"/>
        <v>0.92262312000000002</v>
      </c>
      <c r="BQ714" s="667">
        <f t="shared" si="3904"/>
        <v>0.48867816600000002</v>
      </c>
      <c r="BR714" s="667">
        <f t="shared" si="3905"/>
        <v>0.42249094800000003</v>
      </c>
      <c r="BS714" s="650">
        <f t="shared" si="3906"/>
        <v>0.19650277799999999</v>
      </c>
      <c r="BT714" s="650">
        <f t="shared" si="3907"/>
        <v>0.91701296399999999</v>
      </c>
      <c r="BU714" s="650">
        <f t="shared" si="3908"/>
        <v>0.12554335799999999</v>
      </c>
      <c r="BV714" s="667">
        <f t="shared" si="3909"/>
        <v>0.42545681600000002</v>
      </c>
      <c r="BW714" s="652">
        <f t="shared" si="3910"/>
        <v>25.018289088000003</v>
      </c>
      <c r="BX714" s="606">
        <f t="shared" si="3935"/>
        <v>6.2139469797059029E-3</v>
      </c>
      <c r="BY714" s="645">
        <f t="shared" ca="1" si="3911"/>
        <v>101.06001879038695</v>
      </c>
      <c r="BZ714" s="608"/>
      <c r="CB714" s="616" t="str">
        <f t="shared" si="3838"/>
        <v>Playing musical instruments</v>
      </c>
      <c r="CC714" s="665">
        <f t="shared" ca="1" si="3912"/>
        <v>0</v>
      </c>
      <c r="CD714" s="665">
        <f t="shared" ca="1" si="3913"/>
        <v>0.34829763899999999</v>
      </c>
      <c r="CE714" s="665">
        <f t="shared" ca="1" si="3914"/>
        <v>54.333203716999996</v>
      </c>
      <c r="CF714" s="648">
        <f t="shared" ca="1" si="3915"/>
        <v>160.10516574299999</v>
      </c>
      <c r="CG714" s="648">
        <f t="shared" ca="1" si="3916"/>
        <v>0.40166875499999999</v>
      </c>
      <c r="CH714" s="666">
        <f t="shared" ca="1" si="3917"/>
        <v>92.256320631999998</v>
      </c>
      <c r="CI714" s="666">
        <f t="shared" ca="1" si="3918"/>
        <v>35.336183951999999</v>
      </c>
      <c r="CJ714" s="666">
        <f t="shared" ca="1" si="3919"/>
        <v>0</v>
      </c>
      <c r="CK714" s="666">
        <f t="shared" ca="1" si="3920"/>
        <v>10.208126312999999</v>
      </c>
      <c r="CL714" s="666">
        <f t="shared" ca="1" si="3921"/>
        <v>26.295017231999999</v>
      </c>
      <c r="CM714" s="650">
        <f t="shared" ca="1" si="3922"/>
        <v>59.835592783999999</v>
      </c>
      <c r="CN714" s="650">
        <f t="shared" ca="1" si="3923"/>
        <v>42.018914339999995</v>
      </c>
      <c r="CO714" s="650">
        <f t="shared" ca="1" si="3924"/>
        <v>11.641587456</v>
      </c>
      <c r="CP714" s="650">
        <f t="shared" ca="1" si="3925"/>
        <v>0</v>
      </c>
      <c r="CQ714" s="650">
        <f t="shared" ca="1" si="3926"/>
        <v>31.693039774999999</v>
      </c>
      <c r="CR714" s="667">
        <f t="shared" ca="1" si="3927"/>
        <v>38.750171039999998</v>
      </c>
      <c r="CS714" s="667">
        <f t="shared" ca="1" si="3928"/>
        <v>28.940606942000002</v>
      </c>
      <c r="CT714" s="667">
        <f t="shared" ca="1" si="3929"/>
        <v>41.826603852000005</v>
      </c>
      <c r="CU714" s="650">
        <f t="shared" ca="1" si="3930"/>
        <v>24.300843545999999</v>
      </c>
      <c r="CV714" s="650">
        <f t="shared" ca="1" si="3931"/>
        <v>18.864266688000001</v>
      </c>
      <c r="CW714" s="650">
        <f t="shared" ca="1" si="3932"/>
        <v>15.002431281</v>
      </c>
      <c r="CX714" s="667">
        <f t="shared" ca="1" si="3933"/>
        <v>8.5091363199999996</v>
      </c>
      <c r="CY714" s="652">
        <f t="shared" ca="1" si="3934"/>
        <v>700.66717800700019</v>
      </c>
      <c r="CZ714" s="606">
        <f t="shared" ca="1" si="3936"/>
        <v>6.1487688742612691E-3</v>
      </c>
      <c r="DA714" s="645"/>
    </row>
    <row r="715" spans="1:105" ht="15" x14ac:dyDescent="0.25">
      <c r="A715" s="615">
        <v>929</v>
      </c>
      <c r="B715" s="616"/>
      <c r="C715" s="616" t="s">
        <v>948</v>
      </c>
      <c r="D715" s="616" t="str">
        <f t="shared" si="3937"/>
        <v>Interests &amp; HobbiesPlaying sports</v>
      </c>
      <c r="E715" s="568" t="s">
        <v>972</v>
      </c>
      <c r="F715" s="620">
        <v>9.6700685999999994E-2</v>
      </c>
      <c r="G715" s="621">
        <v>0.205945667</v>
      </c>
      <c r="H715" s="622">
        <v>212.97229129999999</v>
      </c>
      <c r="I715" s="621">
        <v>0.161450757</v>
      </c>
      <c r="J715" s="622">
        <v>166.95926729999999</v>
      </c>
      <c r="K715" s="621">
        <v>0.161450757</v>
      </c>
      <c r="L715" s="623">
        <v>166.95926729999999</v>
      </c>
      <c r="M715" s="624">
        <v>0.115794037</v>
      </c>
      <c r="N715" s="625">
        <v>119.7447935</v>
      </c>
      <c r="O715" s="624">
        <v>0.114395653</v>
      </c>
      <c r="P715" s="626">
        <v>118.298698</v>
      </c>
      <c r="Q715" s="627">
        <v>9.9939282000000004E-2</v>
      </c>
      <c r="R715" s="628">
        <v>103.3490929</v>
      </c>
      <c r="S715" s="627">
        <v>9.9939282000000004E-2</v>
      </c>
      <c r="T715" s="628">
        <v>103.3490929</v>
      </c>
      <c r="U715" s="627">
        <v>9.9939282000000004E-2</v>
      </c>
      <c r="V715" s="628">
        <v>103.3490929</v>
      </c>
      <c r="W715" s="627">
        <v>0.111558029</v>
      </c>
      <c r="X715" s="628">
        <v>115.3642581</v>
      </c>
      <c r="Y715" s="627">
        <v>9.9939282000000004E-2</v>
      </c>
      <c r="Z715" s="629">
        <v>103.3490929</v>
      </c>
      <c r="AA715" s="630">
        <v>8.4595221999999998E-2</v>
      </c>
      <c r="AB715" s="631">
        <v>87.481511789999999</v>
      </c>
      <c r="AC715" s="630">
        <v>8.8448118000000006E-2</v>
      </c>
      <c r="AD715" s="631">
        <v>91.465864080000003</v>
      </c>
      <c r="AE715" s="630">
        <v>8.6105403999999997E-2</v>
      </c>
      <c r="AF715" s="631">
        <v>89.043219769999993</v>
      </c>
      <c r="AG715" s="630">
        <v>0.12621389599999999</v>
      </c>
      <c r="AH715" s="631">
        <v>130.52016649999999</v>
      </c>
      <c r="AI715" s="630">
        <v>8.2829163999999997E-2</v>
      </c>
      <c r="AJ715" s="632">
        <v>85.655197599999994</v>
      </c>
      <c r="AK715" s="633">
        <v>0.11243268100000001</v>
      </c>
      <c r="AL715" s="634">
        <v>116.2687524</v>
      </c>
      <c r="AM715" s="633">
        <v>6.6815606E-2</v>
      </c>
      <c r="AN715" s="634">
        <v>69.095276299999995</v>
      </c>
      <c r="AO715" s="633">
        <v>8.1651172999999994E-2</v>
      </c>
      <c r="AP715" s="635">
        <v>84.437015770000002</v>
      </c>
      <c r="AQ715" s="630">
        <v>8.7062006999999997E-2</v>
      </c>
      <c r="AR715" s="631">
        <v>90.032460760000006</v>
      </c>
      <c r="AS715" s="630">
        <v>5.7740020000000003E-2</v>
      </c>
      <c r="AT715" s="631">
        <v>59.710041250000003</v>
      </c>
      <c r="AU715" s="630">
        <v>7.0253837999999999E-2</v>
      </c>
      <c r="AV715" s="632">
        <v>72.650816390000003</v>
      </c>
      <c r="AW715" s="633">
        <v>0.18144876500000001</v>
      </c>
      <c r="AX715" s="635">
        <v>187.63958400000001</v>
      </c>
      <c r="AY715" s="672"/>
      <c r="AZ715" s="568" t="str">
        <f t="shared" si="3837"/>
        <v>Playing sports</v>
      </c>
      <c r="BA715" s="665">
        <f t="shared" si="3888"/>
        <v>0</v>
      </c>
      <c r="BB715" s="665">
        <f t="shared" si="3889"/>
        <v>0</v>
      </c>
      <c r="BC715" s="665">
        <f t="shared" si="3890"/>
        <v>3.7133674110000001</v>
      </c>
      <c r="BD715" s="648">
        <f t="shared" si="3891"/>
        <v>12.274167922</v>
      </c>
      <c r="BE715" s="648">
        <f t="shared" si="3892"/>
        <v>0</v>
      </c>
      <c r="BF715" s="666">
        <f t="shared" si="3893"/>
        <v>5.2967819460000003</v>
      </c>
      <c r="BG715" s="666">
        <f t="shared" si="3894"/>
        <v>2.598421332</v>
      </c>
      <c r="BH715" s="666">
        <f t="shared" si="3895"/>
        <v>0</v>
      </c>
      <c r="BI715" s="666">
        <f t="shared" si="3896"/>
        <v>0.55779014500000001</v>
      </c>
      <c r="BJ715" s="666">
        <f t="shared" si="3897"/>
        <v>1.9987856400000001</v>
      </c>
      <c r="BK715" s="650">
        <f t="shared" si="3898"/>
        <v>2.5378566600000001</v>
      </c>
      <c r="BL715" s="650">
        <f t="shared" si="3899"/>
        <v>1.2382736520000002</v>
      </c>
      <c r="BM715" s="650">
        <f t="shared" si="3900"/>
        <v>0</v>
      </c>
      <c r="BN715" s="650">
        <f t="shared" si="3901"/>
        <v>0</v>
      </c>
      <c r="BO715" s="650">
        <f t="shared" si="3902"/>
        <v>1.3252666239999999</v>
      </c>
      <c r="BP715" s="667">
        <f t="shared" si="3903"/>
        <v>1.1243268100000001</v>
      </c>
      <c r="BQ715" s="667">
        <f t="shared" si="3904"/>
        <v>0.60134045400000002</v>
      </c>
      <c r="BR715" s="667">
        <f t="shared" si="3905"/>
        <v>0.48990703799999996</v>
      </c>
      <c r="BS715" s="650">
        <f t="shared" si="3906"/>
        <v>0.26118602099999999</v>
      </c>
      <c r="BT715" s="650">
        <f t="shared" si="3907"/>
        <v>0.80836028000000004</v>
      </c>
      <c r="BU715" s="650">
        <f t="shared" si="3908"/>
        <v>0.140507676</v>
      </c>
      <c r="BV715" s="667">
        <f t="shared" si="3909"/>
        <v>0.72579506000000005</v>
      </c>
      <c r="BW715" s="652">
        <f t="shared" si="3910"/>
        <v>35.692134671000005</v>
      </c>
      <c r="BX715" s="606">
        <f t="shared" si="3935"/>
        <v>8.865075931371251E-3</v>
      </c>
      <c r="BY715" s="645">
        <f t="shared" ca="1" si="3911"/>
        <v>102.73451452445785</v>
      </c>
      <c r="BZ715" s="608"/>
      <c r="CB715" s="616" t="str">
        <f t="shared" si="3838"/>
        <v>Playing sports</v>
      </c>
      <c r="CC715" s="665">
        <f t="shared" ca="1" si="3912"/>
        <v>0</v>
      </c>
      <c r="CD715" s="665">
        <f t="shared" ca="1" si="3913"/>
        <v>0.484352271</v>
      </c>
      <c r="CE715" s="665">
        <f t="shared" ca="1" si="3914"/>
        <v>98.646412526999995</v>
      </c>
      <c r="CF715" s="648">
        <f t="shared" ca="1" si="3915"/>
        <v>230.777515741</v>
      </c>
      <c r="CG715" s="648">
        <f t="shared" ca="1" si="3916"/>
        <v>0.57197826500000004</v>
      </c>
      <c r="CH715" s="666">
        <f t="shared" ca="1" si="3917"/>
        <v>135.01796998200001</v>
      </c>
      <c r="CI715" s="666">
        <f t="shared" ca="1" si="3918"/>
        <v>55.166483664000005</v>
      </c>
      <c r="CJ715" s="666">
        <f t="shared" ca="1" si="3919"/>
        <v>0</v>
      </c>
      <c r="CK715" s="666">
        <f t="shared" ca="1" si="3920"/>
        <v>11.044244871</v>
      </c>
      <c r="CL715" s="666">
        <f t="shared" ca="1" si="3921"/>
        <v>36.277959366000005</v>
      </c>
      <c r="CM715" s="650">
        <f t="shared" ca="1" si="3922"/>
        <v>81.803579673999991</v>
      </c>
      <c r="CN715" s="650">
        <f t="shared" ca="1" si="3923"/>
        <v>66.07074414600001</v>
      </c>
      <c r="CO715" s="650">
        <f t="shared" ca="1" si="3924"/>
        <v>16.532237567999999</v>
      </c>
      <c r="CP715" s="650">
        <f t="shared" ca="1" si="3925"/>
        <v>0</v>
      </c>
      <c r="CQ715" s="650">
        <f t="shared" ca="1" si="3926"/>
        <v>39.343852900000002</v>
      </c>
      <c r="CR715" s="667">
        <f t="shared" ca="1" si="3927"/>
        <v>47.221726020000006</v>
      </c>
      <c r="CS715" s="667">
        <f t="shared" ca="1" si="3928"/>
        <v>35.612717998000001</v>
      </c>
      <c r="CT715" s="667">
        <f t="shared" ca="1" si="3929"/>
        <v>48.500796761999993</v>
      </c>
      <c r="CU715" s="650">
        <f t="shared" ca="1" si="3930"/>
        <v>32.300004596999997</v>
      </c>
      <c r="CV715" s="650">
        <f t="shared" ca="1" si="3931"/>
        <v>16.629125760000001</v>
      </c>
      <c r="CW715" s="650">
        <f t="shared" ca="1" si="3932"/>
        <v>16.790667282000001</v>
      </c>
      <c r="CX715" s="667">
        <f t="shared" ca="1" si="3933"/>
        <v>14.515901200000002</v>
      </c>
      <c r="CY715" s="652">
        <f t="shared" ca="1" si="3934"/>
        <v>983.30827059400008</v>
      </c>
      <c r="CZ715" s="606">
        <f t="shared" ca="1" si="3936"/>
        <v>8.629111620769625E-3</v>
      </c>
      <c r="DA715" s="645"/>
    </row>
    <row r="716" spans="1:105" ht="15" x14ac:dyDescent="0.25">
      <c r="A716" s="615">
        <v>930</v>
      </c>
      <c r="B716" s="616"/>
      <c r="C716" s="616" t="s">
        <v>948</v>
      </c>
      <c r="D716" s="616" t="str">
        <f t="shared" si="3937"/>
        <v>Interests &amp; HobbiesComputer programming</v>
      </c>
      <c r="E716" s="568" t="s">
        <v>973</v>
      </c>
      <c r="F716" s="620">
        <v>3.9079730999999999E-2</v>
      </c>
      <c r="G716" s="621">
        <v>7.2157418000000001E-2</v>
      </c>
      <c r="H716" s="622">
        <v>184.6415408</v>
      </c>
      <c r="I716" s="621">
        <v>3.9595436999999997E-2</v>
      </c>
      <c r="J716" s="622">
        <v>101.31962590000001</v>
      </c>
      <c r="K716" s="621">
        <v>5.5308342000000003E-2</v>
      </c>
      <c r="L716" s="623">
        <v>141.52692690000001</v>
      </c>
      <c r="M716" s="624">
        <v>3.3180458000000003E-2</v>
      </c>
      <c r="N716" s="625">
        <v>84.904518589999995</v>
      </c>
      <c r="O716" s="624">
        <v>5.6366797000000003E-2</v>
      </c>
      <c r="P716" s="626">
        <v>144.23537479999999</v>
      </c>
      <c r="Q716" s="627">
        <v>3.0225275999999999E-2</v>
      </c>
      <c r="R716" s="628">
        <v>77.342590560000005</v>
      </c>
      <c r="S716" s="627">
        <v>2.9455130999999999E-2</v>
      </c>
      <c r="T716" s="628">
        <v>75.371888839999997</v>
      </c>
      <c r="U716" s="627">
        <v>4.6539749999999998E-2</v>
      </c>
      <c r="V716" s="628">
        <v>119.08922800000001</v>
      </c>
      <c r="W716" s="627">
        <v>4.1180557E-2</v>
      </c>
      <c r="X716" s="628">
        <v>105.3757418</v>
      </c>
      <c r="Y716" s="627">
        <v>3.4717066999999997E-2</v>
      </c>
      <c r="Z716" s="629">
        <v>88.836504140000002</v>
      </c>
      <c r="AA716" s="630">
        <v>3.1769814E-2</v>
      </c>
      <c r="AB716" s="631">
        <v>81.294863579999998</v>
      </c>
      <c r="AC716" s="630">
        <v>2.9311717000000001E-2</v>
      </c>
      <c r="AD716" s="631">
        <v>75.004910589999994</v>
      </c>
      <c r="AE716" s="630">
        <v>3.1775985999999999E-2</v>
      </c>
      <c r="AF716" s="631">
        <v>81.310656559999998</v>
      </c>
      <c r="AG716" s="630">
        <v>4.1692312000000002E-2</v>
      </c>
      <c r="AH716" s="631">
        <v>106.68525820000001</v>
      </c>
      <c r="AI716" s="630">
        <v>3.1260089999999997E-2</v>
      </c>
      <c r="AJ716" s="632">
        <v>79.990546069999994</v>
      </c>
      <c r="AK716" s="633">
        <v>6.2266785999999998E-2</v>
      </c>
      <c r="AL716" s="634">
        <v>159.33268810000001</v>
      </c>
      <c r="AM716" s="633">
        <v>3.2829931E-2</v>
      </c>
      <c r="AN716" s="634">
        <v>84.007566530000005</v>
      </c>
      <c r="AO716" s="633">
        <v>3.7829797999999998E-2</v>
      </c>
      <c r="AP716" s="635">
        <v>96.801581670000004</v>
      </c>
      <c r="AQ716" s="630">
        <v>5.3322485000000003E-2</v>
      </c>
      <c r="AR716" s="631">
        <v>136.4453743</v>
      </c>
      <c r="AS716" s="630">
        <v>3.8542477999999998E-2</v>
      </c>
      <c r="AT716" s="631">
        <v>98.62523788</v>
      </c>
      <c r="AU716" s="630">
        <v>4.6059799999999998E-2</v>
      </c>
      <c r="AV716" s="632">
        <v>117.86109690000001</v>
      </c>
      <c r="AW716" s="633">
        <v>0.114296783</v>
      </c>
      <c r="AX716" s="635">
        <v>292.4707525</v>
      </c>
      <c r="AY716" s="604"/>
      <c r="AZ716" s="568" t="str">
        <f t="shared" si="3837"/>
        <v>Computer programming</v>
      </c>
      <c r="BA716" s="665">
        <f t="shared" si="3888"/>
        <v>0</v>
      </c>
      <c r="BB716" s="665">
        <f t="shared" si="3889"/>
        <v>0</v>
      </c>
      <c r="BC716" s="665">
        <f t="shared" si="3890"/>
        <v>1.272091866</v>
      </c>
      <c r="BD716" s="648">
        <f t="shared" si="3891"/>
        <v>3.5171285480000005</v>
      </c>
      <c r="BE716" s="648">
        <f t="shared" si="3892"/>
        <v>0</v>
      </c>
      <c r="BF716" s="666">
        <f t="shared" si="3893"/>
        <v>1.601939628</v>
      </c>
      <c r="BG716" s="666">
        <f t="shared" si="3894"/>
        <v>0.76583340599999994</v>
      </c>
      <c r="BH716" s="666">
        <f t="shared" si="3895"/>
        <v>0</v>
      </c>
      <c r="BI716" s="666">
        <f t="shared" si="3896"/>
        <v>0.205902785</v>
      </c>
      <c r="BJ716" s="666">
        <f t="shared" si="3897"/>
        <v>0.69434133999999992</v>
      </c>
      <c r="BK716" s="650">
        <f t="shared" si="3898"/>
        <v>0.95309442</v>
      </c>
      <c r="BL716" s="650">
        <f t="shared" si="3899"/>
        <v>0.41036403799999999</v>
      </c>
      <c r="BM716" s="650">
        <f t="shared" si="3900"/>
        <v>0</v>
      </c>
      <c r="BN716" s="650">
        <f t="shared" si="3901"/>
        <v>0</v>
      </c>
      <c r="BO716" s="650">
        <f t="shared" si="3902"/>
        <v>0.50016143999999996</v>
      </c>
      <c r="BP716" s="667">
        <f t="shared" si="3903"/>
        <v>0.62266785999999996</v>
      </c>
      <c r="BQ716" s="667">
        <f t="shared" si="3904"/>
        <v>0.29546937899999998</v>
      </c>
      <c r="BR716" s="667">
        <f t="shared" si="3905"/>
        <v>0.22697878799999999</v>
      </c>
      <c r="BS716" s="650">
        <f t="shared" si="3906"/>
        <v>0.15996745500000001</v>
      </c>
      <c r="BT716" s="650">
        <f t="shared" si="3907"/>
        <v>0.53959469199999999</v>
      </c>
      <c r="BU716" s="650">
        <f t="shared" si="3908"/>
        <v>9.2119599999999996E-2</v>
      </c>
      <c r="BV716" s="667">
        <f t="shared" si="3909"/>
        <v>0.457187132</v>
      </c>
      <c r="BW716" s="652">
        <f t="shared" si="3910"/>
        <v>12.314842376999998</v>
      </c>
      <c r="BX716" s="606">
        <f t="shared" si="3935"/>
        <v>3.0587134605786436E-3</v>
      </c>
      <c r="BY716" s="645">
        <f t="shared" ca="1" si="3911"/>
        <v>95.540086545860916</v>
      </c>
      <c r="BZ716" s="608"/>
      <c r="CB716" s="616" t="str">
        <f t="shared" si="3838"/>
        <v>Computer programming</v>
      </c>
      <c r="CC716" s="665">
        <f t="shared" ca="1" si="3912"/>
        <v>0</v>
      </c>
      <c r="CD716" s="665">
        <f t="shared" ca="1" si="3913"/>
        <v>0.11878631099999999</v>
      </c>
      <c r="CE716" s="665">
        <f t="shared" ca="1" si="3914"/>
        <v>33.793396962000003</v>
      </c>
      <c r="CF716" s="648">
        <f t="shared" ca="1" si="3915"/>
        <v>66.128652794000004</v>
      </c>
      <c r="CG716" s="648">
        <f t="shared" ca="1" si="3916"/>
        <v>0.28183398500000001</v>
      </c>
      <c r="CH716" s="666">
        <f t="shared" ca="1" si="3917"/>
        <v>40.834347875999995</v>
      </c>
      <c r="CI716" s="666">
        <f t="shared" ca="1" si="3918"/>
        <v>16.259232311999998</v>
      </c>
      <c r="CJ716" s="666">
        <f t="shared" ca="1" si="3919"/>
        <v>0</v>
      </c>
      <c r="CK716" s="666">
        <f t="shared" ca="1" si="3920"/>
        <v>4.0768751429999996</v>
      </c>
      <c r="CL716" s="666">
        <f t="shared" ca="1" si="3921"/>
        <v>12.602295321</v>
      </c>
      <c r="CM716" s="650">
        <f t="shared" ca="1" si="3922"/>
        <v>30.721410138</v>
      </c>
      <c r="CN716" s="650">
        <f t="shared" ca="1" si="3923"/>
        <v>21.895852599000001</v>
      </c>
      <c r="CO716" s="650">
        <f t="shared" ca="1" si="3924"/>
        <v>6.1009893119999994</v>
      </c>
      <c r="CP716" s="650">
        <f t="shared" ca="1" si="3925"/>
        <v>0</v>
      </c>
      <c r="CQ716" s="650">
        <f t="shared" ca="1" si="3926"/>
        <v>14.848542749999998</v>
      </c>
      <c r="CR716" s="667">
        <f t="shared" ca="1" si="3927"/>
        <v>26.152050119999998</v>
      </c>
      <c r="CS716" s="667">
        <f t="shared" ca="1" si="3928"/>
        <v>17.498353222999999</v>
      </c>
      <c r="CT716" s="667">
        <f t="shared" ca="1" si="3929"/>
        <v>22.470900011999998</v>
      </c>
      <c r="CU716" s="650">
        <f t="shared" ca="1" si="3930"/>
        <v>19.782641935000001</v>
      </c>
      <c r="CV716" s="650">
        <f t="shared" ca="1" si="3931"/>
        <v>11.100233663999999</v>
      </c>
      <c r="CW716" s="650">
        <f t="shared" ca="1" si="3932"/>
        <v>11.0082922</v>
      </c>
      <c r="CX716" s="667">
        <f t="shared" ca="1" si="3933"/>
        <v>9.1437426399999993</v>
      </c>
      <c r="CY716" s="652">
        <f t="shared" ca="1" si="3934"/>
        <v>364.81842929699997</v>
      </c>
      <c r="CZ716" s="606">
        <f t="shared" ca="1" si="3936"/>
        <v>3.2014974773027943E-3</v>
      </c>
      <c r="DA716" s="645"/>
    </row>
    <row r="717" spans="1:105" ht="15" x14ac:dyDescent="0.25">
      <c r="A717" s="615">
        <v>931</v>
      </c>
      <c r="B717" s="616"/>
      <c r="C717" s="616" t="s">
        <v>948</v>
      </c>
      <c r="D717" s="616" t="str">
        <f t="shared" si="3937"/>
        <v>Interests &amp; HobbiesReading</v>
      </c>
      <c r="E717" s="568" t="s">
        <v>974</v>
      </c>
      <c r="F717" s="620">
        <v>0.51305694300000004</v>
      </c>
      <c r="G717" s="621">
        <v>0.55088406599999995</v>
      </c>
      <c r="H717" s="622">
        <v>107.3728898</v>
      </c>
      <c r="I717" s="621">
        <v>0.54547282699999999</v>
      </c>
      <c r="J717" s="622">
        <v>106.3181845</v>
      </c>
      <c r="K717" s="621">
        <v>0.54547282699999999</v>
      </c>
      <c r="L717" s="623">
        <v>106.3181845</v>
      </c>
      <c r="M717" s="624">
        <v>0.55653193599999995</v>
      </c>
      <c r="N717" s="625">
        <v>108.47371699999999</v>
      </c>
      <c r="O717" s="624">
        <v>0.54507541900000001</v>
      </c>
      <c r="P717" s="626">
        <v>106.2407256</v>
      </c>
      <c r="Q717" s="627">
        <v>0.54143158300000005</v>
      </c>
      <c r="R717" s="628">
        <v>105.53050500000001</v>
      </c>
      <c r="S717" s="627">
        <v>0.54143158300000005</v>
      </c>
      <c r="T717" s="628">
        <v>105.53050500000001</v>
      </c>
      <c r="U717" s="627">
        <v>0.49382503999999999</v>
      </c>
      <c r="V717" s="628">
        <v>96.251507169999996</v>
      </c>
      <c r="W717" s="627">
        <v>0.53719421599999995</v>
      </c>
      <c r="X717" s="628">
        <v>104.7045992</v>
      </c>
      <c r="Y717" s="627">
        <v>0.56191294999999997</v>
      </c>
      <c r="Z717" s="629">
        <v>109.52253109999999</v>
      </c>
      <c r="AA717" s="630">
        <v>0.54007476899999995</v>
      </c>
      <c r="AB717" s="631">
        <v>105.2660482</v>
      </c>
      <c r="AC717" s="630">
        <v>0.51361397399999997</v>
      </c>
      <c r="AD717" s="631">
        <v>100.108571</v>
      </c>
      <c r="AE717" s="630">
        <v>0.49919737400000003</v>
      </c>
      <c r="AF717" s="631">
        <v>97.298629529999999</v>
      </c>
      <c r="AG717" s="630">
        <v>0.41746584199999998</v>
      </c>
      <c r="AH717" s="631">
        <v>81.368325209999995</v>
      </c>
      <c r="AI717" s="630">
        <v>0.53699580999999996</v>
      </c>
      <c r="AJ717" s="632">
        <v>104.6659279</v>
      </c>
      <c r="AK717" s="633">
        <v>0.493505584</v>
      </c>
      <c r="AL717" s="634">
        <v>96.189241800000005</v>
      </c>
      <c r="AM717" s="633">
        <v>0.487074697</v>
      </c>
      <c r="AN717" s="634">
        <v>94.935796789999998</v>
      </c>
      <c r="AO717" s="633">
        <v>0.47626780200000002</v>
      </c>
      <c r="AP717" s="635">
        <v>92.829423320000004</v>
      </c>
      <c r="AQ717" s="630">
        <v>0.427763695</v>
      </c>
      <c r="AR717" s="631">
        <v>83.375481280000002</v>
      </c>
      <c r="AS717" s="630">
        <v>0.49877257600000002</v>
      </c>
      <c r="AT717" s="631">
        <v>97.215832109999994</v>
      </c>
      <c r="AU717" s="630">
        <v>0.46033350099999998</v>
      </c>
      <c r="AV717" s="632">
        <v>89.723666600000001</v>
      </c>
      <c r="AW717" s="633">
        <v>0.44655276900000002</v>
      </c>
      <c r="AX717" s="635">
        <v>87.037662260000005</v>
      </c>
      <c r="AY717" s="604"/>
      <c r="AZ717" s="568" t="str">
        <f t="shared" si="3837"/>
        <v>Reading</v>
      </c>
      <c r="BA717" s="665">
        <f t="shared" si="3888"/>
        <v>0</v>
      </c>
      <c r="BB717" s="665">
        <f t="shared" si="3889"/>
        <v>0</v>
      </c>
      <c r="BC717" s="665">
        <f t="shared" si="3890"/>
        <v>12.545875021000001</v>
      </c>
      <c r="BD717" s="648">
        <f t="shared" si="3891"/>
        <v>58.992385215999995</v>
      </c>
      <c r="BE717" s="648">
        <f t="shared" si="3892"/>
        <v>0</v>
      </c>
      <c r="BF717" s="666">
        <f t="shared" si="3893"/>
        <v>28.695873899000002</v>
      </c>
      <c r="BG717" s="666">
        <f t="shared" si="3894"/>
        <v>14.077221158</v>
      </c>
      <c r="BH717" s="666">
        <f t="shared" si="3895"/>
        <v>0</v>
      </c>
      <c r="BI717" s="666">
        <f t="shared" si="3896"/>
        <v>2.6859710799999998</v>
      </c>
      <c r="BJ717" s="666">
        <f t="shared" si="3897"/>
        <v>11.238258999999999</v>
      </c>
      <c r="BK717" s="650">
        <f t="shared" si="3898"/>
        <v>16.202243069999998</v>
      </c>
      <c r="BL717" s="650">
        <f t="shared" si="3899"/>
        <v>7.1905956359999994</v>
      </c>
      <c r="BM717" s="650">
        <f t="shared" si="3900"/>
        <v>0</v>
      </c>
      <c r="BN717" s="650">
        <f t="shared" si="3901"/>
        <v>0</v>
      </c>
      <c r="BO717" s="650">
        <f t="shared" si="3902"/>
        <v>8.5919329599999994</v>
      </c>
      <c r="BP717" s="667">
        <f t="shared" si="3903"/>
        <v>4.9350558400000004</v>
      </c>
      <c r="BQ717" s="667">
        <f t="shared" si="3904"/>
        <v>4.3836722730000002</v>
      </c>
      <c r="BR717" s="667">
        <f t="shared" si="3905"/>
        <v>2.8576068120000002</v>
      </c>
      <c r="BS717" s="650">
        <f t="shared" si="3906"/>
        <v>1.2832910850000001</v>
      </c>
      <c r="BT717" s="650">
        <f t="shared" si="3907"/>
        <v>6.9828160640000005</v>
      </c>
      <c r="BU717" s="650">
        <f t="shared" si="3908"/>
        <v>0.92066700199999996</v>
      </c>
      <c r="BV717" s="667">
        <f t="shared" si="3909"/>
        <v>1.7862110760000001</v>
      </c>
      <c r="BW717" s="652">
        <f t="shared" si="3910"/>
        <v>183.36967719200001</v>
      </c>
      <c r="BX717" s="606">
        <f t="shared" si="3935"/>
        <v>4.5544659259030257E-2</v>
      </c>
      <c r="BY717" s="645">
        <f t="shared" ca="1" si="3911"/>
        <v>100.01719311947883</v>
      </c>
      <c r="BZ717" s="608"/>
      <c r="CB717" s="616" t="str">
        <f t="shared" si="3838"/>
        <v>Reading</v>
      </c>
      <c r="CC717" s="665">
        <f t="shared" ca="1" si="3912"/>
        <v>0</v>
      </c>
      <c r="CD717" s="665">
        <f t="shared" ca="1" si="3913"/>
        <v>1.636418481</v>
      </c>
      <c r="CE717" s="665">
        <f t="shared" ca="1" si="3914"/>
        <v>333.28389729700001</v>
      </c>
      <c r="CF717" s="648">
        <f t="shared" ca="1" si="3915"/>
        <v>1109.168148448</v>
      </c>
      <c r="CG717" s="648">
        <f t="shared" ca="1" si="3916"/>
        <v>2.7253770949999998</v>
      </c>
      <c r="CH717" s="666">
        <f t="shared" ca="1" si="3917"/>
        <v>731.47406863300012</v>
      </c>
      <c r="CI717" s="666">
        <f t="shared" ca="1" si="3918"/>
        <v>298.87023381600005</v>
      </c>
      <c r="CJ717" s="666">
        <f t="shared" ca="1" si="3919"/>
        <v>0</v>
      </c>
      <c r="CK717" s="666">
        <f t="shared" ca="1" si="3920"/>
        <v>53.182227383999994</v>
      </c>
      <c r="CL717" s="666">
        <f t="shared" ca="1" si="3921"/>
        <v>203.97440084999999</v>
      </c>
      <c r="CM717" s="650">
        <f t="shared" ca="1" si="3922"/>
        <v>522.25230162299999</v>
      </c>
      <c r="CN717" s="650">
        <f t="shared" ca="1" si="3923"/>
        <v>383.66963857799999</v>
      </c>
      <c r="CO717" s="650">
        <f t="shared" ca="1" si="3924"/>
        <v>95.845895808000009</v>
      </c>
      <c r="CP717" s="650">
        <f t="shared" ca="1" si="3925"/>
        <v>0</v>
      </c>
      <c r="CQ717" s="650">
        <f t="shared" ca="1" si="3926"/>
        <v>255.07300974999998</v>
      </c>
      <c r="CR717" s="667">
        <f t="shared" ca="1" si="3927"/>
        <v>207.27234528</v>
      </c>
      <c r="CS717" s="667">
        <f t="shared" ca="1" si="3928"/>
        <v>259.610813501</v>
      </c>
      <c r="CT717" s="667">
        <f t="shared" ca="1" si="3929"/>
        <v>282.90307438799999</v>
      </c>
      <c r="CU717" s="650">
        <f t="shared" ca="1" si="3930"/>
        <v>158.700330845</v>
      </c>
      <c r="CV717" s="650">
        <f t="shared" ca="1" si="3931"/>
        <v>143.64650188800002</v>
      </c>
      <c r="CW717" s="650">
        <f t="shared" ca="1" si="3932"/>
        <v>110.019706739</v>
      </c>
      <c r="CX717" s="667">
        <f t="shared" ca="1" si="3933"/>
        <v>35.72422152</v>
      </c>
      <c r="CY717" s="652">
        <f t="shared" ca="1" si="3934"/>
        <v>5189.0326119240008</v>
      </c>
      <c r="CZ717" s="606">
        <f t="shared" ca="1" si="3936"/>
        <v>4.5536830057431608E-2</v>
      </c>
      <c r="DA717" s="645"/>
    </row>
    <row r="718" spans="1:105" ht="15" x14ac:dyDescent="0.25">
      <c r="A718" s="615">
        <v>932</v>
      </c>
      <c r="B718" s="616"/>
      <c r="C718" s="616" t="s">
        <v>948</v>
      </c>
      <c r="D718" s="616" t="str">
        <f t="shared" si="3937"/>
        <v>Interests &amp; HobbiesSinging</v>
      </c>
      <c r="E718" s="568" t="s">
        <v>975</v>
      </c>
      <c r="F718" s="620">
        <v>7.0750001000000007E-2</v>
      </c>
      <c r="G718" s="621">
        <v>7.5948887000000007E-2</v>
      </c>
      <c r="H718" s="622">
        <v>107.3482487</v>
      </c>
      <c r="I718" s="621">
        <v>7.8836490999999995E-2</v>
      </c>
      <c r="J718" s="622">
        <v>111.4296684</v>
      </c>
      <c r="K718" s="621">
        <v>7.5948887000000007E-2</v>
      </c>
      <c r="L718" s="623">
        <v>107.3482487</v>
      </c>
      <c r="M718" s="624">
        <v>6.9219118999999996E-2</v>
      </c>
      <c r="N718" s="625">
        <v>97.83620904</v>
      </c>
      <c r="O718" s="624">
        <v>9.0567612000000006E-2</v>
      </c>
      <c r="P718" s="626">
        <v>128.01075800000001</v>
      </c>
      <c r="Q718" s="627">
        <v>5.8483800000000002E-2</v>
      </c>
      <c r="R718" s="628">
        <v>82.66261403</v>
      </c>
      <c r="S718" s="627">
        <v>6.7688415000000002E-2</v>
      </c>
      <c r="T718" s="628">
        <v>95.672670170000004</v>
      </c>
      <c r="U718" s="627">
        <v>6.8862420999999993E-2</v>
      </c>
      <c r="V718" s="628">
        <v>97.332042700000002</v>
      </c>
      <c r="W718" s="627">
        <v>8.4423524E-2</v>
      </c>
      <c r="X718" s="628">
        <v>119.32653430000001</v>
      </c>
      <c r="Y718" s="627">
        <v>6.7688415000000002E-2</v>
      </c>
      <c r="Z718" s="629">
        <v>95.672670170000004</v>
      </c>
      <c r="AA718" s="630">
        <v>6.2001313000000002E-2</v>
      </c>
      <c r="AB718" s="631">
        <v>87.634363930000006</v>
      </c>
      <c r="AC718" s="630">
        <v>5.7714121E-2</v>
      </c>
      <c r="AD718" s="631">
        <v>81.574728809999996</v>
      </c>
      <c r="AE718" s="630">
        <v>6.9622016999999994E-2</v>
      </c>
      <c r="AF718" s="631">
        <v>98.405676009999993</v>
      </c>
      <c r="AG718" s="630">
        <v>7.4670183000000001E-2</v>
      </c>
      <c r="AH718" s="631">
        <v>105.54089399999999</v>
      </c>
      <c r="AI718" s="630">
        <v>6.0860669999999999E-2</v>
      </c>
      <c r="AJ718" s="632">
        <v>86.022147059999995</v>
      </c>
      <c r="AK718" s="633">
        <v>9.2778913000000005E-2</v>
      </c>
      <c r="AL718" s="634">
        <v>131.13627080000001</v>
      </c>
      <c r="AM718" s="633">
        <v>6.0863483000000003E-2</v>
      </c>
      <c r="AN718" s="634">
        <v>86.026123560000002</v>
      </c>
      <c r="AO718" s="633">
        <v>7.5472552999999998E-2</v>
      </c>
      <c r="AP718" s="635">
        <v>106.67498449999999</v>
      </c>
      <c r="AQ718" s="630">
        <v>8.1472375E-2</v>
      </c>
      <c r="AR718" s="631">
        <v>115.15529859999999</v>
      </c>
      <c r="AS718" s="630">
        <v>6.2178121000000003E-2</v>
      </c>
      <c r="AT718" s="631">
        <v>87.884269090000004</v>
      </c>
      <c r="AU718" s="630">
        <v>7.4615724999999994E-2</v>
      </c>
      <c r="AV718" s="632">
        <v>105.4639212</v>
      </c>
      <c r="AW718" s="633">
        <v>0.12370107299999999</v>
      </c>
      <c r="AX718" s="635">
        <v>174.8425044</v>
      </c>
      <c r="AY718" s="604"/>
      <c r="AZ718" s="568" t="str">
        <f t="shared" si="3837"/>
        <v>Singing</v>
      </c>
      <c r="BA718" s="665">
        <f t="shared" si="3888"/>
        <v>0</v>
      </c>
      <c r="BB718" s="665">
        <f t="shared" si="3889"/>
        <v>0</v>
      </c>
      <c r="BC718" s="665">
        <f t="shared" si="3890"/>
        <v>1.7468244010000002</v>
      </c>
      <c r="BD718" s="648">
        <f t="shared" si="3891"/>
        <v>7.3372266139999995</v>
      </c>
      <c r="BE718" s="648">
        <f t="shared" si="3892"/>
        <v>0</v>
      </c>
      <c r="BF718" s="666">
        <f t="shared" si="3893"/>
        <v>3.0996414000000003</v>
      </c>
      <c r="BG718" s="666">
        <f t="shared" si="3894"/>
        <v>1.75989879</v>
      </c>
      <c r="BH718" s="666">
        <f t="shared" si="3895"/>
        <v>0</v>
      </c>
      <c r="BI718" s="666">
        <f t="shared" si="3896"/>
        <v>0.42211761999999997</v>
      </c>
      <c r="BJ718" s="666">
        <f t="shared" si="3897"/>
        <v>1.3537683</v>
      </c>
      <c r="BK718" s="650">
        <f t="shared" si="3898"/>
        <v>1.8600393900000001</v>
      </c>
      <c r="BL718" s="650">
        <f t="shared" si="3899"/>
        <v>0.80799769399999999</v>
      </c>
      <c r="BM718" s="650">
        <f t="shared" si="3900"/>
        <v>0</v>
      </c>
      <c r="BN718" s="650">
        <f t="shared" si="3901"/>
        <v>0</v>
      </c>
      <c r="BO718" s="650">
        <f t="shared" si="3902"/>
        <v>0.97377071999999998</v>
      </c>
      <c r="BP718" s="667">
        <f t="shared" si="3903"/>
        <v>0.92778913000000007</v>
      </c>
      <c r="BQ718" s="667">
        <f t="shared" si="3904"/>
        <v>0.54777134700000008</v>
      </c>
      <c r="BR718" s="667">
        <f t="shared" si="3905"/>
        <v>0.45283531799999999</v>
      </c>
      <c r="BS718" s="650">
        <f t="shared" si="3906"/>
        <v>0.24441712500000001</v>
      </c>
      <c r="BT718" s="650">
        <f t="shared" si="3907"/>
        <v>0.8704936940000001</v>
      </c>
      <c r="BU718" s="650">
        <f t="shared" si="3908"/>
        <v>0.14923144999999999</v>
      </c>
      <c r="BV718" s="667">
        <f t="shared" si="3909"/>
        <v>0.49480429199999998</v>
      </c>
      <c r="BW718" s="652">
        <f t="shared" si="3910"/>
        <v>23.048627284999998</v>
      </c>
      <c r="BX718" s="606">
        <f t="shared" si="3935"/>
        <v>5.7247299125938057E-3</v>
      </c>
      <c r="BY718" s="645">
        <f t="shared" ca="1" si="3911"/>
        <v>97.104752037639059</v>
      </c>
      <c r="BZ718" s="608"/>
      <c r="CB718" s="616" t="str">
        <f t="shared" si="3838"/>
        <v>Singing</v>
      </c>
      <c r="CC718" s="665">
        <f t="shared" ca="1" si="3912"/>
        <v>0</v>
      </c>
      <c r="CD718" s="665">
        <f t="shared" ca="1" si="3913"/>
        <v>0.23650947299999997</v>
      </c>
      <c r="CE718" s="665">
        <f t="shared" ca="1" si="3914"/>
        <v>46.404769957000006</v>
      </c>
      <c r="CF718" s="648">
        <f t="shared" ca="1" si="3915"/>
        <v>137.95370416699998</v>
      </c>
      <c r="CG718" s="648">
        <f t="shared" ca="1" si="3916"/>
        <v>0.45283806000000004</v>
      </c>
      <c r="CH718" s="666">
        <f t="shared" ca="1" si="3917"/>
        <v>79.011613800000006</v>
      </c>
      <c r="CI718" s="666">
        <f t="shared" ca="1" si="3918"/>
        <v>37.364005079999998</v>
      </c>
      <c r="CJ718" s="666">
        <f t="shared" ca="1" si="3919"/>
        <v>0</v>
      </c>
      <c r="CK718" s="666">
        <f t="shared" ca="1" si="3920"/>
        <v>8.3579288760000008</v>
      </c>
      <c r="CL718" s="666">
        <f t="shared" ca="1" si="3921"/>
        <v>24.570894644999999</v>
      </c>
      <c r="CM718" s="650">
        <f t="shared" ca="1" si="3922"/>
        <v>59.955269671000003</v>
      </c>
      <c r="CN718" s="650">
        <f t="shared" ca="1" si="3923"/>
        <v>43.112448387000001</v>
      </c>
      <c r="CO718" s="650">
        <f t="shared" ca="1" si="3924"/>
        <v>13.367427264</v>
      </c>
      <c r="CP718" s="650">
        <f t="shared" ca="1" si="3925"/>
        <v>0</v>
      </c>
      <c r="CQ718" s="650">
        <f t="shared" ca="1" si="3926"/>
        <v>28.908818249999999</v>
      </c>
      <c r="CR718" s="667">
        <f t="shared" ca="1" si="3927"/>
        <v>38.967143460000003</v>
      </c>
      <c r="CS718" s="667">
        <f t="shared" ca="1" si="3928"/>
        <v>32.440236439000003</v>
      </c>
      <c r="CT718" s="667">
        <f t="shared" ca="1" si="3929"/>
        <v>44.830696482</v>
      </c>
      <c r="CU718" s="650">
        <f t="shared" ca="1" si="3930"/>
        <v>30.226251125000001</v>
      </c>
      <c r="CV718" s="650">
        <f t="shared" ca="1" si="3931"/>
        <v>17.907298848</v>
      </c>
      <c r="CW718" s="650">
        <f t="shared" ca="1" si="3932"/>
        <v>17.833158274999999</v>
      </c>
      <c r="CX718" s="667">
        <f t="shared" ca="1" si="3933"/>
        <v>9.8960858399999996</v>
      </c>
      <c r="CY718" s="652">
        <f t="shared" ca="1" si="3934"/>
        <v>671.79709809899998</v>
      </c>
      <c r="CZ718" s="606">
        <f t="shared" ca="1" si="3936"/>
        <v>5.8954168487808153E-3</v>
      </c>
      <c r="DA718" s="645"/>
    </row>
    <row r="719" spans="1:105" ht="15" x14ac:dyDescent="0.25">
      <c r="A719" s="615">
        <v>933</v>
      </c>
      <c r="B719" s="616"/>
      <c r="C719" s="616" t="s">
        <v>948</v>
      </c>
      <c r="D719" s="616" t="str">
        <f t="shared" si="3937"/>
        <v>Interests &amp; HobbiesWriting or composing</v>
      </c>
      <c r="E719" s="568" t="s">
        <v>976</v>
      </c>
      <c r="F719" s="620">
        <v>5.9814039999999999E-2</v>
      </c>
      <c r="G719" s="621">
        <v>7.8847707000000003E-2</v>
      </c>
      <c r="H719" s="622">
        <v>131.82140219999999</v>
      </c>
      <c r="I719" s="621">
        <v>7.8847707000000003E-2</v>
      </c>
      <c r="J719" s="622">
        <v>131.82140219999999</v>
      </c>
      <c r="K719" s="621">
        <v>7.8847707000000003E-2</v>
      </c>
      <c r="L719" s="623">
        <v>131.82140219999999</v>
      </c>
      <c r="M719" s="624">
        <v>5.6109948E-2</v>
      </c>
      <c r="N719" s="625">
        <v>93.807319949999993</v>
      </c>
      <c r="O719" s="624">
        <v>9.2352159000000003E-2</v>
      </c>
      <c r="P719" s="626">
        <v>154.39879769999999</v>
      </c>
      <c r="Q719" s="627">
        <v>5.0714213000000001E-2</v>
      </c>
      <c r="R719" s="628">
        <v>84.786470210000004</v>
      </c>
      <c r="S719" s="627">
        <v>4.8734288000000001E-2</v>
      </c>
      <c r="T719" s="628">
        <v>81.476335539999994</v>
      </c>
      <c r="U719" s="627">
        <v>6.9860145999999998E-2</v>
      </c>
      <c r="V719" s="628">
        <v>116.7955645</v>
      </c>
      <c r="W719" s="627">
        <v>8.6314177000000006E-2</v>
      </c>
      <c r="X719" s="628">
        <v>144.30420849999999</v>
      </c>
      <c r="Y719" s="627">
        <v>5.7825307999999999E-2</v>
      </c>
      <c r="Z719" s="629">
        <v>96.675141019999998</v>
      </c>
      <c r="AA719" s="630">
        <v>5.4296848000000002E-2</v>
      </c>
      <c r="AB719" s="631">
        <v>90.776091320000006</v>
      </c>
      <c r="AC719" s="630">
        <v>4.5855233000000002E-2</v>
      </c>
      <c r="AD719" s="631">
        <v>76.662991610000006</v>
      </c>
      <c r="AE719" s="630">
        <v>5.4296848000000002E-2</v>
      </c>
      <c r="AF719" s="631">
        <v>90.776091320000006</v>
      </c>
      <c r="AG719" s="630">
        <v>5.4296848000000002E-2</v>
      </c>
      <c r="AH719" s="631">
        <v>90.776091320000006</v>
      </c>
      <c r="AI719" s="630">
        <v>5.4296848000000002E-2</v>
      </c>
      <c r="AJ719" s="632">
        <v>90.776091320000006</v>
      </c>
      <c r="AK719" s="633">
        <v>8.1794012999999999E-2</v>
      </c>
      <c r="AL719" s="634">
        <v>136.74717960000001</v>
      </c>
      <c r="AM719" s="633">
        <v>4.7561410999999998E-2</v>
      </c>
      <c r="AN719" s="634">
        <v>79.515462679999999</v>
      </c>
      <c r="AO719" s="633">
        <v>5.7928766E-2</v>
      </c>
      <c r="AP719" s="635">
        <v>96.848107400000004</v>
      </c>
      <c r="AQ719" s="630">
        <v>6.4555377999999997E-2</v>
      </c>
      <c r="AR719" s="631">
        <v>107.9267974</v>
      </c>
      <c r="AS719" s="630">
        <v>6.4555377999999997E-2</v>
      </c>
      <c r="AT719" s="631">
        <v>107.9267974</v>
      </c>
      <c r="AU719" s="630">
        <v>7.2903370999999995E-2</v>
      </c>
      <c r="AV719" s="632">
        <v>121.88337540000001</v>
      </c>
      <c r="AW719" s="633">
        <v>8.2335442999999994E-2</v>
      </c>
      <c r="AX719" s="635">
        <v>137.6523675</v>
      </c>
      <c r="AY719" s="604"/>
      <c r="AZ719" s="568" t="str">
        <f t="shared" si="3837"/>
        <v>Writing or composing</v>
      </c>
      <c r="BA719" s="665">
        <f t="shared" si="3888"/>
        <v>0</v>
      </c>
      <c r="BB719" s="665">
        <f t="shared" si="3889"/>
        <v>0</v>
      </c>
      <c r="BC719" s="665">
        <f t="shared" si="3890"/>
        <v>1.813497261</v>
      </c>
      <c r="BD719" s="648">
        <f t="shared" si="3891"/>
        <v>5.9476544880000004</v>
      </c>
      <c r="BE719" s="648">
        <f t="shared" si="3892"/>
        <v>0</v>
      </c>
      <c r="BF719" s="666">
        <f t="shared" si="3893"/>
        <v>2.687853289</v>
      </c>
      <c r="BG719" s="666">
        <f t="shared" si="3894"/>
        <v>1.2670914879999999</v>
      </c>
      <c r="BH719" s="666">
        <f t="shared" si="3895"/>
        <v>0</v>
      </c>
      <c r="BI719" s="666">
        <f t="shared" si="3896"/>
        <v>0.43157088500000002</v>
      </c>
      <c r="BJ719" s="666">
        <f t="shared" si="3897"/>
        <v>1.1565061599999999</v>
      </c>
      <c r="BK719" s="650">
        <f t="shared" si="3898"/>
        <v>1.62890544</v>
      </c>
      <c r="BL719" s="650">
        <f t="shared" si="3899"/>
        <v>0.64197326200000004</v>
      </c>
      <c r="BM719" s="650">
        <f t="shared" si="3900"/>
        <v>0</v>
      </c>
      <c r="BN719" s="650">
        <f t="shared" si="3901"/>
        <v>0</v>
      </c>
      <c r="BO719" s="650">
        <f t="shared" si="3902"/>
        <v>0.86874956800000003</v>
      </c>
      <c r="BP719" s="667">
        <f t="shared" si="3903"/>
        <v>0.81794012999999999</v>
      </c>
      <c r="BQ719" s="667">
        <f t="shared" si="3904"/>
        <v>0.42805269899999998</v>
      </c>
      <c r="BR719" s="667">
        <f t="shared" si="3905"/>
        <v>0.34757259600000001</v>
      </c>
      <c r="BS719" s="650">
        <f t="shared" si="3906"/>
        <v>0.19366613399999999</v>
      </c>
      <c r="BT719" s="650">
        <f t="shared" si="3907"/>
        <v>0.90377529199999995</v>
      </c>
      <c r="BU719" s="650">
        <f t="shared" si="3908"/>
        <v>0.14580674199999999</v>
      </c>
      <c r="BV719" s="667">
        <f t="shared" si="3909"/>
        <v>0.32934177199999998</v>
      </c>
      <c r="BW719" s="652">
        <f t="shared" si="3910"/>
        <v>19.609957205999997</v>
      </c>
      <c r="BX719" s="606">
        <f t="shared" si="3935"/>
        <v>4.8706461870261716E-3</v>
      </c>
      <c r="BY719" s="645">
        <f t="shared" ca="1" si="3911"/>
        <v>97.492973589916303</v>
      </c>
      <c r="BZ719" s="608"/>
      <c r="CB719" s="616" t="str">
        <f t="shared" si="3838"/>
        <v>Writing or composing</v>
      </c>
      <c r="CC719" s="665">
        <f t="shared" ca="1" si="3912"/>
        <v>0</v>
      </c>
      <c r="CD719" s="665">
        <f t="shared" ca="1" si="3913"/>
        <v>0.23654312100000002</v>
      </c>
      <c r="CE719" s="665">
        <f t="shared" ca="1" si="3914"/>
        <v>48.175948977000004</v>
      </c>
      <c r="CF719" s="648">
        <f t="shared" ca="1" si="3915"/>
        <v>111.82712636399999</v>
      </c>
      <c r="CG719" s="648">
        <f t="shared" ca="1" si="3916"/>
        <v>0.461760795</v>
      </c>
      <c r="CH719" s="666">
        <f t="shared" ca="1" si="3917"/>
        <v>68.514901762999997</v>
      </c>
      <c r="CI719" s="666">
        <f t="shared" ca="1" si="3918"/>
        <v>26.901326976</v>
      </c>
      <c r="CJ719" s="666">
        <f t="shared" ca="1" si="3919"/>
        <v>0</v>
      </c>
      <c r="CK719" s="666">
        <f t="shared" ca="1" si="3920"/>
        <v>8.5451035229999999</v>
      </c>
      <c r="CL719" s="666">
        <f t="shared" ca="1" si="3921"/>
        <v>20.990586803999999</v>
      </c>
      <c r="CM719" s="650">
        <f t="shared" ca="1" si="3922"/>
        <v>52.505052016</v>
      </c>
      <c r="CN719" s="650">
        <f t="shared" ca="1" si="3923"/>
        <v>34.253859050999999</v>
      </c>
      <c r="CO719" s="650">
        <f t="shared" ca="1" si="3924"/>
        <v>10.424994816</v>
      </c>
      <c r="CP719" s="650">
        <f t="shared" ca="1" si="3925"/>
        <v>0</v>
      </c>
      <c r="CQ719" s="650">
        <f t="shared" ca="1" si="3926"/>
        <v>25.791002800000001</v>
      </c>
      <c r="CR719" s="667">
        <f t="shared" ca="1" si="3927"/>
        <v>34.353485460000002</v>
      </c>
      <c r="CS719" s="667">
        <f t="shared" ca="1" si="3928"/>
        <v>25.350232063</v>
      </c>
      <c r="CT719" s="667">
        <f t="shared" ca="1" si="3929"/>
        <v>34.409687003999998</v>
      </c>
      <c r="CU719" s="650">
        <f t="shared" ca="1" si="3930"/>
        <v>23.950045237999998</v>
      </c>
      <c r="CV719" s="650">
        <f t="shared" ca="1" si="3931"/>
        <v>18.591948863999999</v>
      </c>
      <c r="CW719" s="650">
        <f t="shared" ca="1" si="3932"/>
        <v>17.423905669</v>
      </c>
      <c r="CX719" s="667">
        <f t="shared" ca="1" si="3933"/>
        <v>6.5868354399999998</v>
      </c>
      <c r="CY719" s="652">
        <f t="shared" ca="1" si="3934"/>
        <v>569.29434674399988</v>
      </c>
      <c r="CZ719" s="606">
        <f t="shared" ca="1" si="3936"/>
        <v>4.9958945836584296E-3</v>
      </c>
      <c r="DA719" s="645"/>
    </row>
    <row r="720" spans="1:105" ht="15" x14ac:dyDescent="0.25">
      <c r="A720" s="615">
        <v>934</v>
      </c>
      <c r="B720" s="616"/>
      <c r="C720" s="616" t="s">
        <v>948</v>
      </c>
      <c r="D720" s="616" t="str">
        <f t="shared" si="3937"/>
        <v>Interests &amp; HobbiesExercising outdoor (e.g. running cycling etc.)</v>
      </c>
      <c r="E720" s="568" t="s">
        <v>977</v>
      </c>
      <c r="F720" s="620">
        <v>0.18270573700000001</v>
      </c>
      <c r="G720" s="621">
        <v>0.24973399900000001</v>
      </c>
      <c r="H720" s="622">
        <v>136.68645720000001</v>
      </c>
      <c r="I720" s="621">
        <v>0.26198473999999999</v>
      </c>
      <c r="J720" s="622">
        <v>143.39163289999999</v>
      </c>
      <c r="K720" s="621">
        <v>0.24973399900000001</v>
      </c>
      <c r="L720" s="623">
        <v>136.68645720000001</v>
      </c>
      <c r="M720" s="624">
        <v>0.23109315</v>
      </c>
      <c r="N720" s="625">
        <v>126.483795</v>
      </c>
      <c r="O720" s="624">
        <v>0.23069964400000001</v>
      </c>
      <c r="P720" s="626">
        <v>126.26841829999999</v>
      </c>
      <c r="Q720" s="627">
        <v>0.20040525100000001</v>
      </c>
      <c r="R720" s="628">
        <v>109.6874428</v>
      </c>
      <c r="S720" s="627">
        <v>0.20040525100000001</v>
      </c>
      <c r="T720" s="628">
        <v>109.6874428</v>
      </c>
      <c r="U720" s="627">
        <v>0.17738130699999999</v>
      </c>
      <c r="V720" s="628">
        <v>97.085789270000006</v>
      </c>
      <c r="W720" s="627">
        <v>0.220598878</v>
      </c>
      <c r="X720" s="628">
        <v>120.7399843</v>
      </c>
      <c r="Y720" s="627">
        <v>0.20742126699999999</v>
      </c>
      <c r="Z720" s="629">
        <v>113.5275065</v>
      </c>
      <c r="AA720" s="630">
        <v>0.18298836800000001</v>
      </c>
      <c r="AB720" s="631">
        <v>100.15469210000001</v>
      </c>
      <c r="AC720" s="630">
        <v>0.169855641</v>
      </c>
      <c r="AD720" s="631">
        <v>92.966780349999993</v>
      </c>
      <c r="AE720" s="630">
        <v>0.17032614500000001</v>
      </c>
      <c r="AF720" s="631">
        <v>93.224300600000007</v>
      </c>
      <c r="AG720" s="630">
        <v>0.15949282200000001</v>
      </c>
      <c r="AH720" s="631">
        <v>87.294917290000001</v>
      </c>
      <c r="AI720" s="630">
        <v>0.16038701599999999</v>
      </c>
      <c r="AJ720" s="632">
        <v>87.784335150000004</v>
      </c>
      <c r="AK720" s="633">
        <v>0.18799634700000001</v>
      </c>
      <c r="AL720" s="634">
        <v>102.8956999</v>
      </c>
      <c r="AM720" s="633">
        <v>0.13553662799999999</v>
      </c>
      <c r="AN720" s="634">
        <v>74.183017300000003</v>
      </c>
      <c r="AO720" s="633">
        <v>0.15047442999999999</v>
      </c>
      <c r="AP720" s="635">
        <v>82.358897200000001</v>
      </c>
      <c r="AQ720" s="630">
        <v>0.146430158</v>
      </c>
      <c r="AR720" s="631">
        <v>80.145353060000005</v>
      </c>
      <c r="AS720" s="630">
        <v>0.150089311</v>
      </c>
      <c r="AT720" s="631">
        <v>82.148110630000005</v>
      </c>
      <c r="AU720" s="630">
        <v>0.134122197</v>
      </c>
      <c r="AV720" s="632">
        <v>73.408859219999997</v>
      </c>
      <c r="AW720" s="633">
        <v>0.18248234899999999</v>
      </c>
      <c r="AX720" s="635">
        <v>99.877733730000003</v>
      </c>
      <c r="AY720" s="604"/>
      <c r="AZ720" s="568" t="str">
        <f t="shared" si="3837"/>
        <v>Exercising outdoor (e.g. running cycling etc.)</v>
      </c>
      <c r="BA720" s="665">
        <f t="shared" si="3888"/>
        <v>0</v>
      </c>
      <c r="BB720" s="665">
        <f t="shared" si="3889"/>
        <v>0</v>
      </c>
      <c r="BC720" s="665">
        <f t="shared" si="3890"/>
        <v>5.743881977</v>
      </c>
      <c r="BD720" s="648">
        <f t="shared" si="3891"/>
        <v>24.495873899999999</v>
      </c>
      <c r="BE720" s="648">
        <f t="shared" si="3892"/>
        <v>0</v>
      </c>
      <c r="BF720" s="666">
        <f t="shared" si="3893"/>
        <v>10.621478303</v>
      </c>
      <c r="BG720" s="666">
        <f t="shared" si="3894"/>
        <v>5.2105365260000003</v>
      </c>
      <c r="BH720" s="666">
        <f t="shared" si="3895"/>
        <v>0</v>
      </c>
      <c r="BI720" s="666">
        <f t="shared" si="3896"/>
        <v>1.1029943900000001</v>
      </c>
      <c r="BJ720" s="666">
        <f t="shared" si="3897"/>
        <v>4.1484253400000002</v>
      </c>
      <c r="BK720" s="650">
        <f t="shared" si="3898"/>
        <v>5.48965104</v>
      </c>
      <c r="BL720" s="650">
        <f t="shared" si="3899"/>
        <v>2.3779789739999999</v>
      </c>
      <c r="BM720" s="650">
        <f t="shared" si="3900"/>
        <v>0</v>
      </c>
      <c r="BN720" s="650">
        <f t="shared" si="3901"/>
        <v>0</v>
      </c>
      <c r="BO720" s="650">
        <f t="shared" si="3902"/>
        <v>2.5661922559999999</v>
      </c>
      <c r="BP720" s="667">
        <f t="shared" si="3903"/>
        <v>1.8799634700000001</v>
      </c>
      <c r="BQ720" s="667">
        <f t="shared" si="3904"/>
        <v>1.219829652</v>
      </c>
      <c r="BR720" s="667">
        <f t="shared" si="3905"/>
        <v>0.90284657999999995</v>
      </c>
      <c r="BS720" s="650">
        <f t="shared" si="3906"/>
        <v>0.43929047399999999</v>
      </c>
      <c r="BT720" s="650">
        <f t="shared" si="3907"/>
        <v>2.1012503540000003</v>
      </c>
      <c r="BU720" s="650">
        <f t="shared" si="3908"/>
        <v>0.268244394</v>
      </c>
      <c r="BV720" s="667">
        <f t="shared" si="3909"/>
        <v>0.72992939599999995</v>
      </c>
      <c r="BW720" s="652">
        <f t="shared" si="3910"/>
        <v>69.298367026000008</v>
      </c>
      <c r="BX720" s="606">
        <f t="shared" si="3935"/>
        <v>1.7212063421487466E-2</v>
      </c>
      <c r="BY720" s="645">
        <f t="shared" ca="1" si="3911"/>
        <v>103.71485350084882</v>
      </c>
      <c r="BZ720" s="608"/>
      <c r="CB720" s="616" t="str">
        <f t="shared" si="3838"/>
        <v>Exercising outdoor (e.g. running cycling etc.)</v>
      </c>
      <c r="CC720" s="665">
        <f t="shared" ca="1" si="3912"/>
        <v>0</v>
      </c>
      <c r="CD720" s="665">
        <f t="shared" ca="1" si="3913"/>
        <v>0.78595422000000004</v>
      </c>
      <c r="CE720" s="665">
        <f t="shared" ca="1" si="3914"/>
        <v>152.587473389</v>
      </c>
      <c r="CF720" s="648">
        <f t="shared" ca="1" si="3915"/>
        <v>460.56864795000001</v>
      </c>
      <c r="CG720" s="648">
        <f t="shared" ca="1" si="3916"/>
        <v>1.1534982200000001</v>
      </c>
      <c r="CH720" s="666">
        <f t="shared" ca="1" si="3917"/>
        <v>270.74749410100003</v>
      </c>
      <c r="CI720" s="666">
        <f t="shared" ca="1" si="3918"/>
        <v>110.62369855200001</v>
      </c>
      <c r="CJ720" s="666">
        <f t="shared" ca="1" si="3919"/>
        <v>0</v>
      </c>
      <c r="CK720" s="666">
        <f t="shared" ca="1" si="3920"/>
        <v>21.839288922000001</v>
      </c>
      <c r="CL720" s="666">
        <f t="shared" ca="1" si="3921"/>
        <v>75.293919920999997</v>
      </c>
      <c r="CM720" s="650">
        <f t="shared" ca="1" si="3922"/>
        <v>176.94975185600001</v>
      </c>
      <c r="CN720" s="650">
        <f t="shared" ca="1" si="3923"/>
        <v>126.882163827</v>
      </c>
      <c r="CO720" s="650">
        <f t="shared" ca="1" si="3924"/>
        <v>32.702619840000004</v>
      </c>
      <c r="CP720" s="650">
        <f t="shared" ca="1" si="3925"/>
        <v>0</v>
      </c>
      <c r="CQ720" s="650">
        <f t="shared" ca="1" si="3926"/>
        <v>76.183832600000002</v>
      </c>
      <c r="CR720" s="667">
        <f t="shared" ca="1" si="3927"/>
        <v>78.958465740000008</v>
      </c>
      <c r="CS720" s="667">
        <f t="shared" ca="1" si="3928"/>
        <v>72.24102272399999</v>
      </c>
      <c r="CT720" s="667">
        <f t="shared" ca="1" si="3929"/>
        <v>89.381811419999991</v>
      </c>
      <c r="CU720" s="650">
        <f t="shared" ca="1" si="3930"/>
        <v>54.325588618000005</v>
      </c>
      <c r="CV720" s="650">
        <f t="shared" ca="1" si="3931"/>
        <v>43.225721567999997</v>
      </c>
      <c r="CW720" s="650">
        <f t="shared" ca="1" si="3932"/>
        <v>32.055205082999997</v>
      </c>
      <c r="CX720" s="667">
        <f t="shared" ca="1" si="3933"/>
        <v>14.59858792</v>
      </c>
      <c r="CY720" s="652">
        <f t="shared" ca="1" si="3934"/>
        <v>1891.1047464709995</v>
      </c>
      <c r="CZ720" s="606">
        <f t="shared" ca="1" si="3936"/>
        <v>1.6595562583855552E-2</v>
      </c>
      <c r="DA720" s="645"/>
    </row>
    <row r="721" spans="1:105" ht="15" x14ac:dyDescent="0.25">
      <c r="A721" s="615">
        <v>935</v>
      </c>
      <c r="B721" s="616"/>
      <c r="C721" s="616" t="s">
        <v>948</v>
      </c>
      <c r="D721" s="616" t="str">
        <f t="shared" si="3937"/>
        <v>Interests &amp; HobbiesDoing puzzles crosswords etc.</v>
      </c>
      <c r="E721" s="568" t="s">
        <v>978</v>
      </c>
      <c r="F721" s="620">
        <v>0.35667990700000002</v>
      </c>
      <c r="G721" s="621">
        <v>0.36004504700000001</v>
      </c>
      <c r="H721" s="622">
        <v>100.9434622</v>
      </c>
      <c r="I721" s="621">
        <v>0.34390840700000003</v>
      </c>
      <c r="J721" s="622">
        <v>96.419338379999999</v>
      </c>
      <c r="K721" s="621">
        <v>0.38481082799999999</v>
      </c>
      <c r="L721" s="623">
        <v>107.8868811</v>
      </c>
      <c r="M721" s="624">
        <v>0.388140659</v>
      </c>
      <c r="N721" s="625">
        <v>108.8204441</v>
      </c>
      <c r="O721" s="624">
        <v>0.34325781100000002</v>
      </c>
      <c r="P721" s="626">
        <v>96.236935040000006</v>
      </c>
      <c r="Q721" s="627">
        <v>0.40466521599999999</v>
      </c>
      <c r="R721" s="628">
        <v>113.45332550000001</v>
      </c>
      <c r="S721" s="627">
        <v>0.37213675400000001</v>
      </c>
      <c r="T721" s="628">
        <v>104.3335344</v>
      </c>
      <c r="U721" s="627">
        <v>0.31390464699999998</v>
      </c>
      <c r="V721" s="628">
        <v>88.007381640000006</v>
      </c>
      <c r="W721" s="627">
        <v>0.32673100700000002</v>
      </c>
      <c r="X721" s="628">
        <v>91.603423789999994</v>
      </c>
      <c r="Y721" s="627">
        <v>0.37386008700000001</v>
      </c>
      <c r="Z721" s="629">
        <v>104.81669410000001</v>
      </c>
      <c r="AA721" s="630">
        <v>0.38549117999999999</v>
      </c>
      <c r="AB721" s="631">
        <v>108.07762700000001</v>
      </c>
      <c r="AC721" s="630">
        <v>0.38597197599999999</v>
      </c>
      <c r="AD721" s="631">
        <v>108.21242460000001</v>
      </c>
      <c r="AE721" s="630">
        <v>0.35182823600000002</v>
      </c>
      <c r="AF721" s="631">
        <v>98.639768900000007</v>
      </c>
      <c r="AG721" s="630">
        <v>0.24078946700000001</v>
      </c>
      <c r="AH721" s="631">
        <v>67.508559239999997</v>
      </c>
      <c r="AI721" s="630">
        <v>0.38740494399999997</v>
      </c>
      <c r="AJ721" s="632">
        <v>108.61417659999999</v>
      </c>
      <c r="AK721" s="633">
        <v>0.31263981299999999</v>
      </c>
      <c r="AL721" s="634">
        <v>87.652768429999995</v>
      </c>
      <c r="AM721" s="633">
        <v>0.33755041899999999</v>
      </c>
      <c r="AN721" s="634">
        <v>94.636791220000006</v>
      </c>
      <c r="AO721" s="633">
        <v>0.33299373999999998</v>
      </c>
      <c r="AP721" s="635">
        <v>93.359265140000005</v>
      </c>
      <c r="AQ721" s="630">
        <v>0.31075646299999998</v>
      </c>
      <c r="AR721" s="631">
        <v>87.124745790000006</v>
      </c>
      <c r="AS721" s="630">
        <v>0.370121794</v>
      </c>
      <c r="AT721" s="631">
        <v>103.7686133</v>
      </c>
      <c r="AU721" s="630">
        <v>0.33969153299999999</v>
      </c>
      <c r="AV721" s="632">
        <v>95.237081340000003</v>
      </c>
      <c r="AW721" s="633">
        <v>0.25996485200000002</v>
      </c>
      <c r="AX721" s="635">
        <v>72.884635889999998</v>
      </c>
      <c r="AY721" s="604"/>
      <c r="AZ721" s="568" t="str">
        <f t="shared" si="3837"/>
        <v>Doing puzzles crosswords etc.</v>
      </c>
      <c r="BA721" s="665">
        <f t="shared" si="3888"/>
        <v>0</v>
      </c>
      <c r="BB721" s="665">
        <f t="shared" si="3889"/>
        <v>0</v>
      </c>
      <c r="BC721" s="665">
        <f t="shared" si="3890"/>
        <v>8.8506490440000007</v>
      </c>
      <c r="BD721" s="648">
        <f t="shared" si="3891"/>
        <v>41.142909854000003</v>
      </c>
      <c r="BE721" s="648">
        <f t="shared" si="3892"/>
        <v>0</v>
      </c>
      <c r="BF721" s="666">
        <f t="shared" si="3893"/>
        <v>21.447256448000001</v>
      </c>
      <c r="BG721" s="666">
        <f t="shared" si="3894"/>
        <v>9.6755556039999995</v>
      </c>
      <c r="BH721" s="666">
        <f t="shared" si="3895"/>
        <v>0</v>
      </c>
      <c r="BI721" s="666">
        <f t="shared" si="3896"/>
        <v>1.6336550350000001</v>
      </c>
      <c r="BJ721" s="666">
        <f t="shared" si="3897"/>
        <v>7.4772017399999999</v>
      </c>
      <c r="BK721" s="650">
        <f t="shared" si="3898"/>
        <v>11.5647354</v>
      </c>
      <c r="BL721" s="650">
        <f t="shared" si="3899"/>
        <v>5.4036076639999999</v>
      </c>
      <c r="BM721" s="650">
        <f t="shared" si="3900"/>
        <v>0</v>
      </c>
      <c r="BN721" s="650">
        <f t="shared" si="3901"/>
        <v>0</v>
      </c>
      <c r="BO721" s="650">
        <f t="shared" si="3902"/>
        <v>6.1984791039999996</v>
      </c>
      <c r="BP721" s="667">
        <f t="shared" si="3903"/>
        <v>3.1263981300000001</v>
      </c>
      <c r="BQ721" s="667">
        <f t="shared" si="3904"/>
        <v>3.0379537709999997</v>
      </c>
      <c r="BR721" s="667">
        <f t="shared" si="3905"/>
        <v>1.9979624399999998</v>
      </c>
      <c r="BS721" s="650">
        <f t="shared" si="3906"/>
        <v>0.932269389</v>
      </c>
      <c r="BT721" s="650">
        <f t="shared" si="3907"/>
        <v>5.1817051159999998</v>
      </c>
      <c r="BU721" s="650">
        <f t="shared" si="3908"/>
        <v>0.67938306599999998</v>
      </c>
      <c r="BV721" s="667">
        <f t="shared" si="3909"/>
        <v>1.0398594080000001</v>
      </c>
      <c r="BW721" s="652">
        <f t="shared" si="3910"/>
        <v>129.38958121300004</v>
      </c>
      <c r="BX721" s="606">
        <f t="shared" si="3935"/>
        <v>3.2137289426781013E-2</v>
      </c>
      <c r="BY721" s="645">
        <f t="shared" ca="1" si="3911"/>
        <v>99.591011530227661</v>
      </c>
      <c r="BZ721" s="608"/>
      <c r="CB721" s="616" t="str">
        <f t="shared" si="3838"/>
        <v>Doing puzzles crosswords etc.</v>
      </c>
      <c r="CC721" s="665">
        <f t="shared" ca="1" si="3912"/>
        <v>0</v>
      </c>
      <c r="CD721" s="665">
        <f t="shared" ca="1" si="3913"/>
        <v>1.0317252210000001</v>
      </c>
      <c r="CE721" s="665">
        <f t="shared" ca="1" si="3914"/>
        <v>235.11941590800001</v>
      </c>
      <c r="CF721" s="648">
        <f t="shared" ca="1" si="3915"/>
        <v>773.56433338700003</v>
      </c>
      <c r="CG721" s="648">
        <f t="shared" ca="1" si="3916"/>
        <v>1.7162890550000001</v>
      </c>
      <c r="CH721" s="666">
        <f t="shared" ca="1" si="3917"/>
        <v>546.70270681600005</v>
      </c>
      <c r="CI721" s="666">
        <f t="shared" ca="1" si="3918"/>
        <v>205.41948820800002</v>
      </c>
      <c r="CJ721" s="666">
        <f t="shared" ca="1" si="3919"/>
        <v>0</v>
      </c>
      <c r="CK721" s="666">
        <f t="shared" ca="1" si="3920"/>
        <v>32.346369693</v>
      </c>
      <c r="CL721" s="666">
        <f t="shared" ca="1" si="3921"/>
        <v>135.71121158100001</v>
      </c>
      <c r="CM721" s="650">
        <f t="shared" ca="1" si="3922"/>
        <v>372.76997105999999</v>
      </c>
      <c r="CN721" s="650">
        <f t="shared" ca="1" si="3923"/>
        <v>288.32106607200001</v>
      </c>
      <c r="CO721" s="650">
        <f t="shared" ca="1" si="3924"/>
        <v>67.551021312000003</v>
      </c>
      <c r="CP721" s="650">
        <f t="shared" ca="1" si="3925"/>
        <v>0</v>
      </c>
      <c r="CQ721" s="650">
        <f t="shared" ca="1" si="3926"/>
        <v>184.01734839999997</v>
      </c>
      <c r="CR721" s="667">
        <f t="shared" ca="1" si="3927"/>
        <v>131.30872145999999</v>
      </c>
      <c r="CS721" s="667">
        <f t="shared" ca="1" si="3928"/>
        <v>179.91437332699999</v>
      </c>
      <c r="CT721" s="667">
        <f t="shared" ca="1" si="3929"/>
        <v>197.79828155999999</v>
      </c>
      <c r="CU721" s="650">
        <f t="shared" ca="1" si="3930"/>
        <v>115.29064777299999</v>
      </c>
      <c r="CV721" s="650">
        <f t="shared" ca="1" si="3931"/>
        <v>106.595076672</v>
      </c>
      <c r="CW721" s="650">
        <f t="shared" ca="1" si="3932"/>
        <v>81.186276386999992</v>
      </c>
      <c r="CX721" s="667">
        <f t="shared" ca="1" si="3933"/>
        <v>20.797188160000001</v>
      </c>
      <c r="CY721" s="652">
        <f t="shared" ca="1" si="3934"/>
        <v>3677.161512052</v>
      </c>
      <c r="CZ721" s="606">
        <f t="shared" ca="1" si="3936"/>
        <v>3.226926700812429E-2</v>
      </c>
      <c r="DA721" s="645"/>
    </row>
    <row r="722" spans="1:105" ht="15" x14ac:dyDescent="0.25">
      <c r="A722" s="615">
        <v>936</v>
      </c>
      <c r="B722" s="616"/>
      <c r="C722" s="616" t="s">
        <v>948</v>
      </c>
      <c r="D722" s="616" t="str">
        <f t="shared" si="3937"/>
        <v>Interests &amp; HobbiesWatching television</v>
      </c>
      <c r="E722" s="568" t="s">
        <v>979</v>
      </c>
      <c r="F722" s="620">
        <v>0.64271239899999999</v>
      </c>
      <c r="G722" s="621">
        <v>0.59029766100000003</v>
      </c>
      <c r="H722" s="622">
        <v>91.84475999</v>
      </c>
      <c r="I722" s="621">
        <v>0.59070715299999998</v>
      </c>
      <c r="J722" s="622">
        <v>91.908473209999997</v>
      </c>
      <c r="K722" s="621">
        <v>0.634843355</v>
      </c>
      <c r="L722" s="623">
        <v>98.775650740000003</v>
      </c>
      <c r="M722" s="624">
        <v>0.67928746699999998</v>
      </c>
      <c r="N722" s="625">
        <v>105.6907363</v>
      </c>
      <c r="O722" s="624">
        <v>0.65706710199999996</v>
      </c>
      <c r="P722" s="626">
        <v>102.2334566</v>
      </c>
      <c r="Q722" s="627">
        <v>0.67395011100000002</v>
      </c>
      <c r="R722" s="628">
        <v>104.8602939</v>
      </c>
      <c r="S722" s="627">
        <v>0.67027727699999995</v>
      </c>
      <c r="T722" s="628">
        <v>104.2888356</v>
      </c>
      <c r="U722" s="627">
        <v>0.55545417600000002</v>
      </c>
      <c r="V722" s="628">
        <v>86.423441699999998</v>
      </c>
      <c r="W722" s="627">
        <v>0.62949734999999996</v>
      </c>
      <c r="X722" s="628">
        <v>97.943862699999997</v>
      </c>
      <c r="Y722" s="627">
        <v>0.66576672999999997</v>
      </c>
      <c r="Z722" s="629">
        <v>103.5870369</v>
      </c>
      <c r="AA722" s="630">
        <v>0.66963069200000003</v>
      </c>
      <c r="AB722" s="631">
        <v>104.188233</v>
      </c>
      <c r="AC722" s="630">
        <v>0.67202202899999997</v>
      </c>
      <c r="AD722" s="631">
        <v>104.56030250000001</v>
      </c>
      <c r="AE722" s="630">
        <v>0.65238415299999997</v>
      </c>
      <c r="AF722" s="631">
        <v>101.5048338</v>
      </c>
      <c r="AG722" s="630">
        <v>0.51275820999999999</v>
      </c>
      <c r="AH722" s="631">
        <v>79.780351339999996</v>
      </c>
      <c r="AI722" s="630">
        <v>0.66286863900000004</v>
      </c>
      <c r="AJ722" s="632">
        <v>103.13612120000001</v>
      </c>
      <c r="AK722" s="633">
        <v>0.60827748199999998</v>
      </c>
      <c r="AL722" s="634">
        <v>94.64225098</v>
      </c>
      <c r="AM722" s="633">
        <v>0.63370806000000002</v>
      </c>
      <c r="AN722" s="634">
        <v>98.599009589999994</v>
      </c>
      <c r="AO722" s="633">
        <v>0.63260512499999999</v>
      </c>
      <c r="AP722" s="635">
        <v>98.427403249999998</v>
      </c>
      <c r="AQ722" s="630">
        <v>0.60283196900000002</v>
      </c>
      <c r="AR722" s="631">
        <v>93.794980330000001</v>
      </c>
      <c r="AS722" s="630">
        <v>0.62038789699999997</v>
      </c>
      <c r="AT722" s="631">
        <v>96.526517580000004</v>
      </c>
      <c r="AU722" s="630">
        <v>0.60731036900000002</v>
      </c>
      <c r="AV722" s="632">
        <v>94.491777249999998</v>
      </c>
      <c r="AW722" s="633">
        <v>0.49299975400000001</v>
      </c>
      <c r="AX722" s="635">
        <v>76.706121510000003</v>
      </c>
      <c r="AY722" s="604"/>
      <c r="AZ722" s="568" t="str">
        <f t="shared" si="3837"/>
        <v>Watching television</v>
      </c>
      <c r="BA722" s="665">
        <f t="shared" si="3888"/>
        <v>0</v>
      </c>
      <c r="BB722" s="665">
        <f t="shared" si="3889"/>
        <v>0</v>
      </c>
      <c r="BC722" s="665">
        <f t="shared" si="3890"/>
        <v>14.601397165</v>
      </c>
      <c r="BD722" s="648">
        <f t="shared" si="3891"/>
        <v>72.004471502000001</v>
      </c>
      <c r="BE722" s="648">
        <f t="shared" si="3892"/>
        <v>0</v>
      </c>
      <c r="BF722" s="666">
        <f t="shared" si="3893"/>
        <v>35.719355882999999</v>
      </c>
      <c r="BG722" s="666">
        <f t="shared" si="3894"/>
        <v>17.427209202</v>
      </c>
      <c r="BH722" s="666">
        <f t="shared" si="3895"/>
        <v>0</v>
      </c>
      <c r="BI722" s="666">
        <f t="shared" si="3896"/>
        <v>3.1474867499999997</v>
      </c>
      <c r="BJ722" s="666">
        <f t="shared" si="3897"/>
        <v>13.3153346</v>
      </c>
      <c r="BK722" s="650">
        <f t="shared" si="3898"/>
        <v>20.088920760000001</v>
      </c>
      <c r="BL722" s="650">
        <f t="shared" si="3899"/>
        <v>9.4083084059999997</v>
      </c>
      <c r="BM722" s="650">
        <f t="shared" si="3900"/>
        <v>0</v>
      </c>
      <c r="BN722" s="650">
        <f t="shared" si="3901"/>
        <v>0</v>
      </c>
      <c r="BO722" s="650">
        <f t="shared" si="3902"/>
        <v>10.605898224000001</v>
      </c>
      <c r="BP722" s="667">
        <f t="shared" si="3903"/>
        <v>6.08277482</v>
      </c>
      <c r="BQ722" s="667">
        <f t="shared" si="3904"/>
        <v>5.7033725400000002</v>
      </c>
      <c r="BR722" s="667">
        <f t="shared" si="3905"/>
        <v>3.7956307499999999</v>
      </c>
      <c r="BS722" s="650">
        <f t="shared" si="3906"/>
        <v>1.8084959070000002</v>
      </c>
      <c r="BT722" s="650">
        <f t="shared" si="3907"/>
        <v>8.6854305580000002</v>
      </c>
      <c r="BU722" s="650">
        <f t="shared" si="3908"/>
        <v>1.214620738</v>
      </c>
      <c r="BV722" s="667">
        <f t="shared" si="3909"/>
        <v>1.971999016</v>
      </c>
      <c r="BW722" s="652">
        <f t="shared" si="3910"/>
        <v>225.58070682100004</v>
      </c>
      <c r="BX722" s="606">
        <f t="shared" si="3935"/>
        <v>5.6028873393369746E-2</v>
      </c>
      <c r="BY722" s="645">
        <f t="shared" ca="1" si="3911"/>
        <v>98.576356603164442</v>
      </c>
      <c r="BZ722" s="608"/>
      <c r="CB722" s="616" t="str">
        <f t="shared" si="3838"/>
        <v>Watching television</v>
      </c>
      <c r="CC722" s="665">
        <f t="shared" ca="1" si="3912"/>
        <v>0</v>
      </c>
      <c r="CD722" s="665">
        <f t="shared" ca="1" si="3913"/>
        <v>1.7721214590000001</v>
      </c>
      <c r="CE722" s="665">
        <f t="shared" ca="1" si="3914"/>
        <v>387.889289905</v>
      </c>
      <c r="CF722" s="648">
        <f t="shared" ca="1" si="3915"/>
        <v>1353.819921731</v>
      </c>
      <c r="CG722" s="648">
        <f t="shared" ca="1" si="3916"/>
        <v>3.2853355099999999</v>
      </c>
      <c r="CH722" s="666">
        <f t="shared" ca="1" si="3917"/>
        <v>910.50659996100001</v>
      </c>
      <c r="CI722" s="666">
        <f t="shared" ca="1" si="3918"/>
        <v>369.99305690399996</v>
      </c>
      <c r="CJ722" s="666">
        <f t="shared" ca="1" si="3919"/>
        <v>0</v>
      </c>
      <c r="CK722" s="666">
        <f t="shared" ca="1" si="3920"/>
        <v>62.320237649999996</v>
      </c>
      <c r="CL722" s="666">
        <f t="shared" ca="1" si="3921"/>
        <v>241.67332299</v>
      </c>
      <c r="CM722" s="650">
        <f t="shared" ca="1" si="3922"/>
        <v>647.53287916400006</v>
      </c>
      <c r="CN722" s="650">
        <f t="shared" ca="1" si="3923"/>
        <v>502.00045566299997</v>
      </c>
      <c r="CO722" s="650">
        <f t="shared" ca="1" si="3924"/>
        <v>125.257757376</v>
      </c>
      <c r="CP722" s="650">
        <f t="shared" ca="1" si="3925"/>
        <v>0</v>
      </c>
      <c r="CQ722" s="650">
        <f t="shared" ca="1" si="3926"/>
        <v>314.862603525</v>
      </c>
      <c r="CR722" s="667">
        <f t="shared" ca="1" si="3927"/>
        <v>255.47654244</v>
      </c>
      <c r="CS722" s="667">
        <f t="shared" ca="1" si="3928"/>
        <v>337.76639598000003</v>
      </c>
      <c r="CT722" s="667">
        <f t="shared" ca="1" si="3929"/>
        <v>375.76744424999998</v>
      </c>
      <c r="CU722" s="650">
        <f t="shared" ca="1" si="3930"/>
        <v>223.650660499</v>
      </c>
      <c r="CV722" s="650">
        <f t="shared" ca="1" si="3931"/>
        <v>178.67171433599998</v>
      </c>
      <c r="CW722" s="650">
        <f t="shared" ca="1" si="3932"/>
        <v>145.14717819099999</v>
      </c>
      <c r="CX722" s="667">
        <f t="shared" ca="1" si="3933"/>
        <v>39.439980320000004</v>
      </c>
      <c r="CY722" s="652">
        <f t="shared" ca="1" si="3934"/>
        <v>6476.8334978540015</v>
      </c>
      <c r="CZ722" s="606">
        <f t="shared" ca="1" si="3936"/>
        <v>5.6838044460218104E-2</v>
      </c>
      <c r="DA722" s="645"/>
    </row>
    <row r="723" spans="1:105" ht="15" x14ac:dyDescent="0.25">
      <c r="A723" s="615">
        <v>937</v>
      </c>
      <c r="B723" s="616"/>
      <c r="C723" s="616" t="s">
        <v>948</v>
      </c>
      <c r="D723" s="616" t="str">
        <f t="shared" si="3937"/>
        <v>Interests &amp; HobbiesHelping out in the community</v>
      </c>
      <c r="E723" s="568" t="s">
        <v>980</v>
      </c>
      <c r="F723" s="620">
        <v>8.4970275999999997E-2</v>
      </c>
      <c r="G723" s="621">
        <v>0.117834297</v>
      </c>
      <c r="H723" s="622">
        <v>138.67707870000001</v>
      </c>
      <c r="I723" s="621">
        <v>0.12320283999999999</v>
      </c>
      <c r="J723" s="622">
        <v>144.9952217</v>
      </c>
      <c r="K723" s="621">
        <v>0.117834297</v>
      </c>
      <c r="L723" s="623">
        <v>138.67707870000001</v>
      </c>
      <c r="M723" s="624">
        <v>0.11575007800000001</v>
      </c>
      <c r="N723" s="625">
        <v>136.22419919999999</v>
      </c>
      <c r="O723" s="624">
        <v>0.11411283999999999</v>
      </c>
      <c r="P723" s="626">
        <v>134.29736299999999</v>
      </c>
      <c r="Q723" s="627">
        <v>8.9664134000000006E-2</v>
      </c>
      <c r="R723" s="628">
        <v>105.52411720000001</v>
      </c>
      <c r="S723" s="627">
        <v>8.9512953000000006E-2</v>
      </c>
      <c r="T723" s="628">
        <v>105.3461951</v>
      </c>
      <c r="U723" s="627">
        <v>8.7624966999999998E-2</v>
      </c>
      <c r="V723" s="628">
        <v>103.1242585</v>
      </c>
      <c r="W723" s="627">
        <v>8.9664134000000006E-2</v>
      </c>
      <c r="X723" s="628">
        <v>105.52411720000001</v>
      </c>
      <c r="Y723" s="627">
        <v>9.3286148999999999E-2</v>
      </c>
      <c r="Z723" s="629">
        <v>109.78680230000001</v>
      </c>
      <c r="AA723" s="630">
        <v>9.3265502E-2</v>
      </c>
      <c r="AB723" s="631">
        <v>109.76250279999999</v>
      </c>
      <c r="AC723" s="630">
        <v>7.2590836000000006E-2</v>
      </c>
      <c r="AD723" s="631">
        <v>85.430857979999999</v>
      </c>
      <c r="AE723" s="630">
        <v>6.9207228999999995E-2</v>
      </c>
      <c r="AF723" s="631">
        <v>81.4487515</v>
      </c>
      <c r="AG723" s="630">
        <v>8.3847522999999993E-2</v>
      </c>
      <c r="AH723" s="631">
        <v>98.678652</v>
      </c>
      <c r="AI723" s="630">
        <v>8.1269870999999994E-2</v>
      </c>
      <c r="AJ723" s="632">
        <v>95.645059219999993</v>
      </c>
      <c r="AK723" s="633">
        <v>7.6103705999999993E-2</v>
      </c>
      <c r="AL723" s="634">
        <v>89.565091649999999</v>
      </c>
      <c r="AM723" s="633">
        <v>6.4266938999999995E-2</v>
      </c>
      <c r="AN723" s="634">
        <v>75.634613000000002</v>
      </c>
      <c r="AO723" s="633">
        <v>6.9234949000000004E-2</v>
      </c>
      <c r="AP723" s="635">
        <v>81.481375279999995</v>
      </c>
      <c r="AQ723" s="630">
        <v>6.0359348E-2</v>
      </c>
      <c r="AR723" s="631">
        <v>71.035838560000002</v>
      </c>
      <c r="AS723" s="630">
        <v>7.4038917999999995E-2</v>
      </c>
      <c r="AT723" s="631">
        <v>87.135080509999995</v>
      </c>
      <c r="AU723" s="630">
        <v>8.6877045999999999E-2</v>
      </c>
      <c r="AV723" s="632">
        <v>102.244043</v>
      </c>
      <c r="AW723" s="633">
        <v>8.5771243999999996E-2</v>
      </c>
      <c r="AX723" s="635">
        <v>100.9426452</v>
      </c>
      <c r="AY723" s="604"/>
      <c r="AZ723" s="568" t="str">
        <f t="shared" si="3837"/>
        <v>Helping out in the community</v>
      </c>
      <c r="BA723" s="665">
        <f t="shared" si="3888"/>
        <v>0</v>
      </c>
      <c r="BB723" s="665">
        <f t="shared" si="3889"/>
        <v>0</v>
      </c>
      <c r="BC723" s="665">
        <f t="shared" si="3890"/>
        <v>2.710188831</v>
      </c>
      <c r="BD723" s="648">
        <f t="shared" si="3891"/>
        <v>12.269508268000001</v>
      </c>
      <c r="BE723" s="648">
        <f t="shared" si="3892"/>
        <v>0</v>
      </c>
      <c r="BF723" s="666">
        <f t="shared" si="3893"/>
        <v>4.7521991020000005</v>
      </c>
      <c r="BG723" s="666">
        <f t="shared" si="3894"/>
        <v>2.3273367780000003</v>
      </c>
      <c r="BH723" s="666">
        <f t="shared" si="3895"/>
        <v>0</v>
      </c>
      <c r="BI723" s="666">
        <f t="shared" si="3896"/>
        <v>0.44832067000000003</v>
      </c>
      <c r="BJ723" s="666">
        <f t="shared" si="3897"/>
        <v>1.8657229799999999</v>
      </c>
      <c r="BK723" s="650">
        <f t="shared" si="3898"/>
        <v>2.7979650600000001</v>
      </c>
      <c r="BL723" s="650">
        <f t="shared" si="3899"/>
        <v>1.016271704</v>
      </c>
      <c r="BM723" s="650">
        <f t="shared" si="3900"/>
        <v>0</v>
      </c>
      <c r="BN723" s="650">
        <f t="shared" si="3901"/>
        <v>0</v>
      </c>
      <c r="BO723" s="650">
        <f t="shared" si="3902"/>
        <v>1.3003179359999999</v>
      </c>
      <c r="BP723" s="667">
        <f t="shared" si="3903"/>
        <v>0.76103705999999993</v>
      </c>
      <c r="BQ723" s="667">
        <f t="shared" si="3904"/>
        <v>0.57840245099999998</v>
      </c>
      <c r="BR723" s="667">
        <f t="shared" si="3905"/>
        <v>0.41540969400000005</v>
      </c>
      <c r="BS723" s="650">
        <f t="shared" si="3906"/>
        <v>0.18107804399999999</v>
      </c>
      <c r="BT723" s="650">
        <f t="shared" si="3907"/>
        <v>1.036544852</v>
      </c>
      <c r="BU723" s="650">
        <f t="shared" si="3908"/>
        <v>0.173754092</v>
      </c>
      <c r="BV723" s="667">
        <f t="shared" si="3909"/>
        <v>0.34308497599999999</v>
      </c>
      <c r="BW723" s="652">
        <f t="shared" si="3910"/>
        <v>32.977142498000006</v>
      </c>
      <c r="BX723" s="606">
        <f t="shared" si="3935"/>
        <v>8.1907365569241549E-3</v>
      </c>
      <c r="BY723" s="645">
        <f t="shared" ca="1" si="3911"/>
        <v>104.64750106975671</v>
      </c>
      <c r="BZ723" s="608"/>
      <c r="CB723" s="616" t="str">
        <f t="shared" si="3838"/>
        <v>Helping out in the community</v>
      </c>
      <c r="CC723" s="665">
        <f t="shared" ca="1" si="3912"/>
        <v>0</v>
      </c>
      <c r="CD723" s="665">
        <f t="shared" ca="1" si="3913"/>
        <v>0.36960852</v>
      </c>
      <c r="CE723" s="665">
        <f t="shared" ca="1" si="3914"/>
        <v>71.996755467</v>
      </c>
      <c r="CF723" s="648">
        <f t="shared" ca="1" si="3915"/>
        <v>230.68990545400001</v>
      </c>
      <c r="CG723" s="648">
        <f t="shared" ca="1" si="3916"/>
        <v>0.57056419999999997</v>
      </c>
      <c r="CH723" s="666">
        <f t="shared" ca="1" si="3917"/>
        <v>121.13624503400001</v>
      </c>
      <c r="CI723" s="666">
        <f t="shared" ca="1" si="3918"/>
        <v>49.411150056000004</v>
      </c>
      <c r="CJ723" s="666">
        <f t="shared" ca="1" si="3919"/>
        <v>0</v>
      </c>
      <c r="CK723" s="666">
        <f t="shared" ca="1" si="3920"/>
        <v>8.8767492660000009</v>
      </c>
      <c r="CL723" s="666">
        <f t="shared" ca="1" si="3921"/>
        <v>33.862872087</v>
      </c>
      <c r="CM723" s="650">
        <f t="shared" ca="1" si="3922"/>
        <v>90.187740434000006</v>
      </c>
      <c r="CN723" s="650">
        <f t="shared" ca="1" si="3923"/>
        <v>54.225354492000001</v>
      </c>
      <c r="CO723" s="650">
        <f t="shared" ca="1" si="3924"/>
        <v>13.287787968</v>
      </c>
      <c r="CP723" s="650">
        <f t="shared" ca="1" si="3925"/>
        <v>0</v>
      </c>
      <c r="CQ723" s="650">
        <f t="shared" ca="1" si="3926"/>
        <v>38.603188724999995</v>
      </c>
      <c r="CR723" s="667">
        <f t="shared" ca="1" si="3927"/>
        <v>31.963556519999997</v>
      </c>
      <c r="CS723" s="667">
        <f t="shared" ca="1" si="3928"/>
        <v>34.254278487000001</v>
      </c>
      <c r="CT723" s="667">
        <f t="shared" ca="1" si="3929"/>
        <v>41.125559706000004</v>
      </c>
      <c r="CU723" s="650">
        <f t="shared" ca="1" si="3930"/>
        <v>22.393318107999999</v>
      </c>
      <c r="CV723" s="650">
        <f t="shared" ca="1" si="3931"/>
        <v>21.323208383999997</v>
      </c>
      <c r="CW723" s="650">
        <f t="shared" ca="1" si="3932"/>
        <v>20.763613994</v>
      </c>
      <c r="CX723" s="667">
        <f t="shared" ca="1" si="3933"/>
        <v>6.8616995200000002</v>
      </c>
      <c r="CY723" s="652">
        <f t="shared" ca="1" si="3934"/>
        <v>891.90315642199994</v>
      </c>
      <c r="CZ723" s="606">
        <f t="shared" ca="1" si="3936"/>
        <v>7.8269776852715415E-3</v>
      </c>
      <c r="DA723" s="645"/>
    </row>
    <row r="724" spans="1:105" ht="15" x14ac:dyDescent="0.25">
      <c r="A724" s="615">
        <v>938</v>
      </c>
      <c r="B724" s="616"/>
      <c r="C724" s="616" t="s">
        <v>948</v>
      </c>
      <c r="D724" s="616" t="str">
        <f t="shared" si="3937"/>
        <v>Interests &amp; HobbiesOnline entertainment (e.g. debating watching YouTube etc.)</v>
      </c>
      <c r="E724" s="568" t="s">
        <v>981</v>
      </c>
      <c r="F724" s="620">
        <v>0.25934342100000002</v>
      </c>
      <c r="G724" s="621">
        <v>0.25414702900000002</v>
      </c>
      <c r="H724" s="622">
        <v>97.996327829999998</v>
      </c>
      <c r="I724" s="621">
        <v>0.255378561</v>
      </c>
      <c r="J724" s="622">
        <v>98.471192869999996</v>
      </c>
      <c r="K724" s="621">
        <v>0.23110113900000001</v>
      </c>
      <c r="L724" s="623">
        <v>89.110083209999999</v>
      </c>
      <c r="M724" s="624">
        <v>0.21619148399999999</v>
      </c>
      <c r="N724" s="625">
        <v>83.361082870000004</v>
      </c>
      <c r="O724" s="624">
        <v>0.27842046399999998</v>
      </c>
      <c r="P724" s="626">
        <v>107.3558999</v>
      </c>
      <c r="Q724" s="627">
        <v>0.192511507</v>
      </c>
      <c r="R724" s="628">
        <v>74.230341339999995</v>
      </c>
      <c r="S724" s="627">
        <v>0.24275275099999999</v>
      </c>
      <c r="T724" s="628">
        <v>93.602818119999995</v>
      </c>
      <c r="U724" s="627">
        <v>0.29888817000000001</v>
      </c>
      <c r="V724" s="628">
        <v>115.24802459999999</v>
      </c>
      <c r="W724" s="627">
        <v>0.33606370200000002</v>
      </c>
      <c r="X724" s="628">
        <v>129.58250509999999</v>
      </c>
      <c r="Y724" s="627">
        <v>0.24227632900000001</v>
      </c>
      <c r="Z724" s="629">
        <v>93.419115189999999</v>
      </c>
      <c r="AA724" s="630">
        <v>0.20931586599999999</v>
      </c>
      <c r="AB724" s="631">
        <v>80.709919369999994</v>
      </c>
      <c r="AC724" s="630">
        <v>0.20886349000000001</v>
      </c>
      <c r="AD724" s="631">
        <v>80.535488139999998</v>
      </c>
      <c r="AE724" s="630">
        <v>0.26361551500000002</v>
      </c>
      <c r="AF724" s="631">
        <v>101.6472729</v>
      </c>
      <c r="AG724" s="630">
        <v>0.30777338500000001</v>
      </c>
      <c r="AH724" s="631">
        <v>118.6740669</v>
      </c>
      <c r="AI724" s="630">
        <v>0.23613278800000001</v>
      </c>
      <c r="AJ724" s="632">
        <v>91.050232530000002</v>
      </c>
      <c r="AK724" s="633">
        <v>0.37883979499999998</v>
      </c>
      <c r="AL724" s="634">
        <v>146.07650090000001</v>
      </c>
      <c r="AM724" s="633">
        <v>0.265492002</v>
      </c>
      <c r="AN724" s="634">
        <v>102.3708259</v>
      </c>
      <c r="AO724" s="633">
        <v>0.27792358900000003</v>
      </c>
      <c r="AP724" s="635">
        <v>107.16431040000001</v>
      </c>
      <c r="AQ724" s="630">
        <v>0.30930440199999998</v>
      </c>
      <c r="AR724" s="631">
        <v>119.26441029999999</v>
      </c>
      <c r="AS724" s="630">
        <v>0.25099262</v>
      </c>
      <c r="AT724" s="631">
        <v>96.780021790000006</v>
      </c>
      <c r="AU724" s="630">
        <v>0.2859372</v>
      </c>
      <c r="AV724" s="632">
        <v>110.2542717</v>
      </c>
      <c r="AW724" s="633">
        <v>0.44299797800000001</v>
      </c>
      <c r="AX724" s="635">
        <v>170.81519779999999</v>
      </c>
      <c r="AY724" s="604"/>
      <c r="AZ724" s="568" t="str">
        <f t="shared" si="3837"/>
        <v>Online entertainment (e.g. debating watching YouTube etc.)</v>
      </c>
      <c r="BA724" s="665">
        <f t="shared" si="3888"/>
        <v>0</v>
      </c>
      <c r="BB724" s="665">
        <f t="shared" si="3889"/>
        <v>0</v>
      </c>
      <c r="BC724" s="665">
        <f t="shared" si="3890"/>
        <v>5.3153261970000001</v>
      </c>
      <c r="BD724" s="648">
        <f t="shared" si="3891"/>
        <v>22.916297304</v>
      </c>
      <c r="BE724" s="648">
        <f t="shared" si="3892"/>
        <v>0</v>
      </c>
      <c r="BF724" s="666">
        <f t="shared" si="3893"/>
        <v>10.203109871000001</v>
      </c>
      <c r="BG724" s="666">
        <f t="shared" si="3894"/>
        <v>6.3115715259999998</v>
      </c>
      <c r="BH724" s="666">
        <f t="shared" si="3895"/>
        <v>0</v>
      </c>
      <c r="BI724" s="666">
        <f t="shared" si="3896"/>
        <v>1.6803185100000002</v>
      </c>
      <c r="BJ724" s="666">
        <f t="shared" si="3897"/>
        <v>4.8455265800000005</v>
      </c>
      <c r="BK724" s="650">
        <f t="shared" si="3898"/>
        <v>6.27947598</v>
      </c>
      <c r="BL724" s="650">
        <f t="shared" si="3899"/>
        <v>2.9240888600000003</v>
      </c>
      <c r="BM724" s="650">
        <f t="shared" si="3900"/>
        <v>0</v>
      </c>
      <c r="BN724" s="650">
        <f t="shared" si="3901"/>
        <v>0</v>
      </c>
      <c r="BO724" s="650">
        <f t="shared" si="3902"/>
        <v>3.7781246080000002</v>
      </c>
      <c r="BP724" s="667">
        <f t="shared" si="3903"/>
        <v>3.7883979499999998</v>
      </c>
      <c r="BQ724" s="667">
        <f t="shared" si="3904"/>
        <v>2.3894280180000003</v>
      </c>
      <c r="BR724" s="667">
        <f t="shared" si="3905"/>
        <v>1.6675415340000002</v>
      </c>
      <c r="BS724" s="650">
        <f t="shared" si="3906"/>
        <v>0.92791320599999993</v>
      </c>
      <c r="BT724" s="650">
        <f t="shared" si="3907"/>
        <v>3.5138966800000002</v>
      </c>
      <c r="BU724" s="650">
        <f t="shared" si="3908"/>
        <v>0.5718744</v>
      </c>
      <c r="BV724" s="667">
        <f t="shared" si="3909"/>
        <v>1.7719919120000001</v>
      </c>
      <c r="BW724" s="652">
        <f t="shared" ref="BW724:BW746" si="3938">SUM(BA724:BV724)</f>
        <v>78.884883136000013</v>
      </c>
      <c r="BX724" s="606">
        <f t="shared" si="3935"/>
        <v>1.9593125636337694E-2</v>
      </c>
      <c r="BY724" s="645">
        <f t="shared" ca="1" si="3911"/>
        <v>94.315139698365172</v>
      </c>
      <c r="BZ724" s="608"/>
      <c r="CB724" s="616" t="str">
        <f t="shared" si="3838"/>
        <v>Online entertainment (e.g. debating watching YouTube etc.)</v>
      </c>
      <c r="CC724" s="665">
        <f t="shared" ca="1" si="3912"/>
        <v>0</v>
      </c>
      <c r="CD724" s="665">
        <f t="shared" ca="1" si="3913"/>
        <v>0.76613568300000001</v>
      </c>
      <c r="CE724" s="665">
        <f t="shared" ca="1" si="3914"/>
        <v>141.20279592900002</v>
      </c>
      <c r="CF724" s="648">
        <f t="shared" ca="1" si="3915"/>
        <v>430.86962761199999</v>
      </c>
      <c r="CG724" s="648">
        <f t="shared" ca="1" si="3916"/>
        <v>1.3921023199999998</v>
      </c>
      <c r="CH724" s="666">
        <f t="shared" ca="1" si="3917"/>
        <v>260.08304595700002</v>
      </c>
      <c r="CI724" s="666">
        <f t="shared" ca="1" si="3918"/>
        <v>133.99951855199998</v>
      </c>
      <c r="CJ724" s="666">
        <f t="shared" ca="1" si="3919"/>
        <v>0</v>
      </c>
      <c r="CK724" s="666">
        <f t="shared" ca="1" si="3920"/>
        <v>33.270306498000004</v>
      </c>
      <c r="CL724" s="666">
        <f t="shared" ca="1" si="3921"/>
        <v>87.946307427000008</v>
      </c>
      <c r="CM724" s="650">
        <f t="shared" ca="1" si="3922"/>
        <v>202.40844242199998</v>
      </c>
      <c r="CN724" s="650">
        <f t="shared" ca="1" si="3923"/>
        <v>156.02102703</v>
      </c>
      <c r="CO724" s="650">
        <f t="shared" ca="1" si="3924"/>
        <v>50.614178880000004</v>
      </c>
      <c r="CP724" s="650">
        <f t="shared" ca="1" si="3925"/>
        <v>0</v>
      </c>
      <c r="CQ724" s="650">
        <f t="shared" ca="1" si="3926"/>
        <v>112.16307430000001</v>
      </c>
      <c r="CR724" s="667">
        <f t="shared" ca="1" si="3927"/>
        <v>159.11271389999999</v>
      </c>
      <c r="CS724" s="667">
        <f t="shared" ca="1" si="3928"/>
        <v>141.50723706600002</v>
      </c>
      <c r="CT724" s="667">
        <f t="shared" ca="1" si="3929"/>
        <v>165.08661186600003</v>
      </c>
      <c r="CU724" s="650">
        <f t="shared" ca="1" si="3930"/>
        <v>114.751933142</v>
      </c>
      <c r="CV724" s="650">
        <f t="shared" ca="1" si="3931"/>
        <v>72.285874559999996</v>
      </c>
      <c r="CW724" s="650">
        <f t="shared" ca="1" si="3932"/>
        <v>68.338990800000005</v>
      </c>
      <c r="CX724" s="667">
        <f t="shared" ca="1" si="3933"/>
        <v>35.43983824</v>
      </c>
      <c r="CY724" s="652">
        <f t="shared" ca="1" si="3934"/>
        <v>2367.259762184</v>
      </c>
      <c r="CZ724" s="606">
        <f t="shared" ca="1" si="3936"/>
        <v>2.0774104453430944E-2</v>
      </c>
      <c r="DA724" s="645"/>
    </row>
    <row r="725" spans="1:105" ht="15" x14ac:dyDescent="0.25">
      <c r="A725" s="615">
        <v>939</v>
      </c>
      <c r="B725" s="616"/>
      <c r="C725" s="616" t="s">
        <v>948</v>
      </c>
      <c r="D725" s="616" t="str">
        <f t="shared" si="3937"/>
        <v>Interests &amp; HobbiesArt galleries</v>
      </c>
      <c r="E725" s="568" t="s">
        <v>982</v>
      </c>
      <c r="F725" s="620">
        <v>0.20942946600000001</v>
      </c>
      <c r="G725" s="621">
        <v>0.46690462199999999</v>
      </c>
      <c r="H725" s="622">
        <v>222.94122770000001</v>
      </c>
      <c r="I725" s="621">
        <v>0.450552114</v>
      </c>
      <c r="J725" s="622">
        <v>215.13310569999999</v>
      </c>
      <c r="K725" s="621">
        <v>0.41017103900000002</v>
      </c>
      <c r="L725" s="623">
        <v>195.8516382</v>
      </c>
      <c r="M725" s="624">
        <v>0.27105889100000002</v>
      </c>
      <c r="N725" s="625">
        <v>129.4272943</v>
      </c>
      <c r="O725" s="624">
        <v>0.33044268599999999</v>
      </c>
      <c r="P725" s="626">
        <v>157.7823276</v>
      </c>
      <c r="Q725" s="627">
        <v>0.20710632400000001</v>
      </c>
      <c r="R725" s="628">
        <v>98.890728409999994</v>
      </c>
      <c r="S725" s="627">
        <v>0.18704425099999999</v>
      </c>
      <c r="T725" s="628">
        <v>89.311334520000003</v>
      </c>
      <c r="U725" s="627">
        <v>0.25465831799999999</v>
      </c>
      <c r="V725" s="628">
        <v>121.5962219</v>
      </c>
      <c r="W725" s="627">
        <v>0.35448339099999998</v>
      </c>
      <c r="X725" s="628">
        <v>169.2614696</v>
      </c>
      <c r="Y725" s="627">
        <v>0.219980594</v>
      </c>
      <c r="Z725" s="629">
        <v>105.03803430000001</v>
      </c>
      <c r="AA725" s="630">
        <v>0.17641140999999999</v>
      </c>
      <c r="AB725" s="631">
        <v>84.234283399999995</v>
      </c>
      <c r="AC725" s="630">
        <v>0.17159107100000001</v>
      </c>
      <c r="AD725" s="631">
        <v>81.932630709999998</v>
      </c>
      <c r="AE725" s="630">
        <v>0.160766721</v>
      </c>
      <c r="AF725" s="631">
        <v>76.76413676</v>
      </c>
      <c r="AG725" s="630">
        <v>0.183983227</v>
      </c>
      <c r="AH725" s="631">
        <v>87.849733240000006</v>
      </c>
      <c r="AI725" s="630">
        <v>0.17632215900000001</v>
      </c>
      <c r="AJ725" s="632">
        <v>84.191667539999997</v>
      </c>
      <c r="AK725" s="633">
        <v>0.25666054599999999</v>
      </c>
      <c r="AL725" s="634">
        <v>122.5522613</v>
      </c>
      <c r="AM725" s="633">
        <v>0.15453626500000001</v>
      </c>
      <c r="AN725" s="634">
        <v>73.789170119999994</v>
      </c>
      <c r="AO725" s="633">
        <v>0.16564456</v>
      </c>
      <c r="AP725" s="635">
        <v>79.093245030000006</v>
      </c>
      <c r="AQ725" s="630">
        <v>0.16589343100000001</v>
      </c>
      <c r="AR725" s="631">
        <v>79.212077800000003</v>
      </c>
      <c r="AS725" s="630">
        <v>0.17859619500000001</v>
      </c>
      <c r="AT725" s="631">
        <v>85.277491519999998</v>
      </c>
      <c r="AU725" s="630">
        <v>0.179366991</v>
      </c>
      <c r="AV725" s="632">
        <v>85.645537239999996</v>
      </c>
      <c r="AW725" s="633">
        <v>0.290273383</v>
      </c>
      <c r="AX725" s="635">
        <v>138.60197869999999</v>
      </c>
      <c r="AY725" s="604"/>
      <c r="AZ725" s="568" t="str">
        <f t="shared" si="3837"/>
        <v>Art galleries</v>
      </c>
      <c r="BA725" s="665">
        <f t="shared" si="3888"/>
        <v>0</v>
      </c>
      <c r="BB725" s="665">
        <f t="shared" si="3889"/>
        <v>0</v>
      </c>
      <c r="BC725" s="665">
        <f t="shared" si="3890"/>
        <v>9.4339338970000011</v>
      </c>
      <c r="BD725" s="648">
        <f t="shared" si="3891"/>
        <v>28.732242446000001</v>
      </c>
      <c r="BE725" s="648">
        <f t="shared" si="3892"/>
        <v>0</v>
      </c>
      <c r="BF725" s="666">
        <f t="shared" si="3893"/>
        <v>10.976635172</v>
      </c>
      <c r="BG725" s="666">
        <f t="shared" si="3894"/>
        <v>4.8631505260000001</v>
      </c>
      <c r="BH725" s="666">
        <f t="shared" si="3895"/>
        <v>0</v>
      </c>
      <c r="BI725" s="666">
        <f t="shared" si="3896"/>
        <v>1.772416955</v>
      </c>
      <c r="BJ725" s="666">
        <f t="shared" si="3897"/>
        <v>4.3996118800000001</v>
      </c>
      <c r="BK725" s="650">
        <f t="shared" si="3898"/>
        <v>5.2923422999999996</v>
      </c>
      <c r="BL725" s="650">
        <f t="shared" si="3899"/>
        <v>2.4022749940000003</v>
      </c>
      <c r="BM725" s="650">
        <f t="shared" si="3900"/>
        <v>0</v>
      </c>
      <c r="BN725" s="650">
        <f t="shared" si="3901"/>
        <v>0</v>
      </c>
      <c r="BO725" s="650">
        <f t="shared" si="3902"/>
        <v>2.8211545440000001</v>
      </c>
      <c r="BP725" s="667">
        <f t="shared" si="3903"/>
        <v>2.5666054599999999</v>
      </c>
      <c r="BQ725" s="667">
        <f t="shared" si="3904"/>
        <v>1.390826385</v>
      </c>
      <c r="BR725" s="667">
        <f t="shared" si="3905"/>
        <v>0.99386735999999998</v>
      </c>
      <c r="BS725" s="650">
        <f t="shared" si="3906"/>
        <v>0.49768029300000005</v>
      </c>
      <c r="BT725" s="650">
        <f t="shared" si="3907"/>
        <v>2.5003467300000004</v>
      </c>
      <c r="BU725" s="650">
        <f t="shared" si="3908"/>
        <v>0.35873398200000001</v>
      </c>
      <c r="BV725" s="667">
        <f t="shared" si="3909"/>
        <v>1.161093532</v>
      </c>
      <c r="BW725" s="652">
        <f t="shared" si="3938"/>
        <v>80.162916455999991</v>
      </c>
      <c r="BX725" s="606">
        <f t="shared" si="3935"/>
        <v>1.9910558665464637E-2</v>
      </c>
      <c r="BY725" s="645">
        <f t="shared" ca="1" si="3911"/>
        <v>104.41826796918343</v>
      </c>
      <c r="BZ725" s="608"/>
      <c r="CB725" s="616" t="str">
        <f t="shared" si="3838"/>
        <v>Art galleries</v>
      </c>
      <c r="CC725" s="665">
        <f t="shared" ca="1" si="3912"/>
        <v>0</v>
      </c>
      <c r="CD725" s="665">
        <f t="shared" ca="1" si="3913"/>
        <v>1.3516563420000001</v>
      </c>
      <c r="CE725" s="665">
        <f t="shared" ca="1" si="3914"/>
        <v>250.614504829</v>
      </c>
      <c r="CF725" s="648">
        <f t="shared" ca="1" si="3915"/>
        <v>540.22036976300001</v>
      </c>
      <c r="CG725" s="648">
        <f t="shared" ca="1" si="3916"/>
        <v>1.65221343</v>
      </c>
      <c r="CH725" s="666">
        <f t="shared" ca="1" si="3917"/>
        <v>279.800643724</v>
      </c>
      <c r="CI725" s="666">
        <f t="shared" ca="1" si="3918"/>
        <v>103.248426552</v>
      </c>
      <c r="CJ725" s="666">
        <f t="shared" ca="1" si="3919"/>
        <v>0</v>
      </c>
      <c r="CK725" s="666">
        <f t="shared" ca="1" si="3920"/>
        <v>35.093855708999996</v>
      </c>
      <c r="CL725" s="666">
        <f t="shared" ca="1" si="3921"/>
        <v>79.852955621999996</v>
      </c>
      <c r="CM725" s="650">
        <f t="shared" ca="1" si="3922"/>
        <v>170.58983347</v>
      </c>
      <c r="CN725" s="650">
        <f t="shared" ca="1" si="3923"/>
        <v>128.178530037</v>
      </c>
      <c r="CO725" s="650">
        <f t="shared" ca="1" si="3924"/>
        <v>30.867210432</v>
      </c>
      <c r="CP725" s="650">
        <f t="shared" ca="1" si="3925"/>
        <v>0</v>
      </c>
      <c r="CQ725" s="650">
        <f t="shared" ca="1" si="3926"/>
        <v>83.753025524999998</v>
      </c>
      <c r="CR725" s="667">
        <f t="shared" ca="1" si="3927"/>
        <v>107.79742931999999</v>
      </c>
      <c r="CS725" s="667">
        <f t="shared" ca="1" si="3928"/>
        <v>82.36782924500001</v>
      </c>
      <c r="CT725" s="667">
        <f t="shared" ca="1" si="3929"/>
        <v>98.392868640000003</v>
      </c>
      <c r="CU725" s="650">
        <f t="shared" ca="1" si="3930"/>
        <v>61.546462901000005</v>
      </c>
      <c r="CV725" s="650">
        <f t="shared" ca="1" si="3931"/>
        <v>51.43570416</v>
      </c>
      <c r="CW725" s="650">
        <f t="shared" ca="1" si="3932"/>
        <v>42.868710849000003</v>
      </c>
      <c r="CX725" s="667">
        <f t="shared" ca="1" si="3933"/>
        <v>23.221870639999999</v>
      </c>
      <c r="CY725" s="652">
        <f t="shared" ca="1" si="3934"/>
        <v>2172.8541011899997</v>
      </c>
      <c r="CZ725" s="606">
        <f t="shared" ca="1" si="3936"/>
        <v>1.9068079803182297E-2</v>
      </c>
      <c r="DA725" s="645"/>
    </row>
    <row r="726" spans="1:105" ht="15" x14ac:dyDescent="0.25">
      <c r="A726" s="615">
        <v>940</v>
      </c>
      <c r="B726" s="616"/>
      <c r="C726" s="616" t="s">
        <v>948</v>
      </c>
      <c r="D726" s="616" t="str">
        <f t="shared" si="3937"/>
        <v>Interests &amp; HobbiesBallet and dance performances</v>
      </c>
      <c r="E726" s="568" t="s">
        <v>983</v>
      </c>
      <c r="F726" s="620">
        <v>6.5758901999999994E-2</v>
      </c>
      <c r="G726" s="621">
        <v>0.112787389</v>
      </c>
      <c r="H726" s="622">
        <v>171.5165336</v>
      </c>
      <c r="I726" s="621">
        <v>0.15813247599999999</v>
      </c>
      <c r="J726" s="622">
        <v>240.4731099</v>
      </c>
      <c r="K726" s="621">
        <v>0.10183890600000001</v>
      </c>
      <c r="L726" s="623">
        <v>154.8671027</v>
      </c>
      <c r="M726" s="624">
        <v>8.5541690000000004E-2</v>
      </c>
      <c r="N726" s="625">
        <v>130.08381840000001</v>
      </c>
      <c r="O726" s="624">
        <v>0.100584594</v>
      </c>
      <c r="P726" s="626">
        <v>152.95966329999999</v>
      </c>
      <c r="Q726" s="627">
        <v>7.1387539E-2</v>
      </c>
      <c r="R726" s="628">
        <v>108.55950609999999</v>
      </c>
      <c r="S726" s="627">
        <v>7.3106282999999994E-2</v>
      </c>
      <c r="T726" s="628">
        <v>111.1732124</v>
      </c>
      <c r="U726" s="627">
        <v>8.3715997E-2</v>
      </c>
      <c r="V726" s="628">
        <v>127.3074747</v>
      </c>
      <c r="W726" s="627">
        <v>0.117031408</v>
      </c>
      <c r="X726" s="628">
        <v>177.97044270000001</v>
      </c>
      <c r="Y726" s="627">
        <v>6.8080386000000007E-2</v>
      </c>
      <c r="Z726" s="629">
        <v>103.5302962</v>
      </c>
      <c r="AA726" s="630">
        <v>5.1612324000000001E-2</v>
      </c>
      <c r="AB726" s="631">
        <v>78.487205840000001</v>
      </c>
      <c r="AC726" s="630">
        <v>4.8060941000000003E-2</v>
      </c>
      <c r="AD726" s="631">
        <v>73.086593120000003</v>
      </c>
      <c r="AE726" s="630">
        <v>5.2905409E-2</v>
      </c>
      <c r="AF726" s="631">
        <v>80.453608419999995</v>
      </c>
      <c r="AG726" s="630">
        <v>5.9512941E-2</v>
      </c>
      <c r="AH726" s="631">
        <v>90.501726140000002</v>
      </c>
      <c r="AI726" s="630">
        <v>5.2905409E-2</v>
      </c>
      <c r="AJ726" s="632">
        <v>80.453608419999995</v>
      </c>
      <c r="AK726" s="633">
        <v>7.9302850999999994E-2</v>
      </c>
      <c r="AL726" s="634">
        <v>120.5963735</v>
      </c>
      <c r="AM726" s="633">
        <v>5.1229284E-2</v>
      </c>
      <c r="AN726" s="634">
        <v>77.904713920000006</v>
      </c>
      <c r="AO726" s="633">
        <v>5.0915448000000002E-2</v>
      </c>
      <c r="AP726" s="635">
        <v>77.427460530000005</v>
      </c>
      <c r="AQ726" s="630">
        <v>4.0499829000000001E-2</v>
      </c>
      <c r="AR726" s="631">
        <v>61.588359179999998</v>
      </c>
      <c r="AS726" s="630">
        <v>5.3267225000000001E-2</v>
      </c>
      <c r="AT726" s="631">
        <v>81.003823580000002</v>
      </c>
      <c r="AU726" s="630">
        <v>5.2652889000000001E-2</v>
      </c>
      <c r="AV726" s="632">
        <v>80.069598900000003</v>
      </c>
      <c r="AW726" s="633">
        <v>0.114726309</v>
      </c>
      <c r="AX726" s="635">
        <v>174.46506260000001</v>
      </c>
      <c r="AY726" s="604"/>
      <c r="AZ726" s="568" t="str">
        <f t="shared" si="3837"/>
        <v>Ballet and dance performances</v>
      </c>
      <c r="BA726" s="665">
        <f t="shared" si="3888"/>
        <v>0</v>
      </c>
      <c r="BB726" s="665">
        <f t="shared" si="3889"/>
        <v>0</v>
      </c>
      <c r="BC726" s="665">
        <f t="shared" si="3890"/>
        <v>2.3422948379999999</v>
      </c>
      <c r="BD726" s="648">
        <f t="shared" si="3891"/>
        <v>9.0674191400000002</v>
      </c>
      <c r="BE726" s="648">
        <f t="shared" si="3892"/>
        <v>0</v>
      </c>
      <c r="BF726" s="666">
        <f t="shared" si="3893"/>
        <v>3.783539567</v>
      </c>
      <c r="BG726" s="666">
        <f t="shared" si="3894"/>
        <v>1.9007633579999998</v>
      </c>
      <c r="BH726" s="666">
        <f t="shared" si="3895"/>
        <v>0</v>
      </c>
      <c r="BI726" s="666">
        <f t="shared" si="3896"/>
        <v>0.58515704000000002</v>
      </c>
      <c r="BJ726" s="666">
        <f t="shared" si="3897"/>
        <v>1.3616077200000001</v>
      </c>
      <c r="BK726" s="650">
        <f t="shared" si="3898"/>
        <v>1.5483697199999999</v>
      </c>
      <c r="BL726" s="650">
        <f t="shared" si="3899"/>
        <v>0.672853174</v>
      </c>
      <c r="BM726" s="650">
        <f t="shared" si="3900"/>
        <v>0</v>
      </c>
      <c r="BN726" s="650">
        <f t="shared" si="3901"/>
        <v>0</v>
      </c>
      <c r="BO726" s="650">
        <f t="shared" si="3902"/>
        <v>0.84648654400000001</v>
      </c>
      <c r="BP726" s="667">
        <f t="shared" si="3903"/>
        <v>0.79302850999999996</v>
      </c>
      <c r="BQ726" s="667">
        <f t="shared" si="3904"/>
        <v>0.46106355599999999</v>
      </c>
      <c r="BR726" s="667">
        <f t="shared" si="3905"/>
        <v>0.30549268800000001</v>
      </c>
      <c r="BS726" s="650">
        <f t="shared" si="3906"/>
        <v>0.121499487</v>
      </c>
      <c r="BT726" s="650">
        <f t="shared" si="3907"/>
        <v>0.74574114999999996</v>
      </c>
      <c r="BU726" s="650">
        <f t="shared" si="3908"/>
        <v>0.105305778</v>
      </c>
      <c r="BV726" s="667">
        <f t="shared" si="3909"/>
        <v>0.45890523599999999</v>
      </c>
      <c r="BW726" s="652">
        <f t="shared" si="3938"/>
        <v>25.099527506000001</v>
      </c>
      <c r="BX726" s="606">
        <f t="shared" si="3935"/>
        <v>6.2341246673324044E-3</v>
      </c>
      <c r="BY726" s="645">
        <f t="shared" ca="1" si="3911"/>
        <v>105.89183647276256</v>
      </c>
      <c r="BZ726" s="608"/>
      <c r="CB726" s="616" t="str">
        <f t="shared" si="3838"/>
        <v>Ballet and dance performances</v>
      </c>
      <c r="CC726" s="665">
        <f t="shared" ca="1" si="3912"/>
        <v>0</v>
      </c>
      <c r="CD726" s="665">
        <f t="shared" ca="1" si="3913"/>
        <v>0.47439742799999995</v>
      </c>
      <c r="CE726" s="665">
        <f t="shared" ca="1" si="3914"/>
        <v>62.223571566000004</v>
      </c>
      <c r="CF726" s="648">
        <f t="shared" ca="1" si="3915"/>
        <v>170.48458816999999</v>
      </c>
      <c r="CG726" s="648">
        <f t="shared" ca="1" si="3916"/>
        <v>0.50292296999999997</v>
      </c>
      <c r="CH726" s="666">
        <f t="shared" ca="1" si="3917"/>
        <v>96.444565189000002</v>
      </c>
      <c r="CI726" s="666">
        <f t="shared" ca="1" si="3918"/>
        <v>40.354668215999993</v>
      </c>
      <c r="CJ726" s="666">
        <f t="shared" ca="1" si="3919"/>
        <v>0</v>
      </c>
      <c r="CK726" s="666">
        <f t="shared" ca="1" si="3920"/>
        <v>11.586109392000001</v>
      </c>
      <c r="CL726" s="666">
        <f t="shared" ca="1" si="3921"/>
        <v>24.713180118000004</v>
      </c>
      <c r="CM726" s="650">
        <f t="shared" ca="1" si="3922"/>
        <v>49.909117307999999</v>
      </c>
      <c r="CN726" s="650">
        <f t="shared" ca="1" si="3923"/>
        <v>35.901522927000002</v>
      </c>
      <c r="CO726" s="650">
        <f t="shared" ca="1" si="3924"/>
        <v>10.157838527999999</v>
      </c>
      <c r="CP726" s="650">
        <f t="shared" ca="1" si="3925"/>
        <v>0</v>
      </c>
      <c r="CQ726" s="650">
        <f t="shared" ca="1" si="3926"/>
        <v>25.130069275</v>
      </c>
      <c r="CR726" s="667">
        <f t="shared" ca="1" si="3927"/>
        <v>33.307197419999994</v>
      </c>
      <c r="CS726" s="667">
        <f t="shared" ca="1" si="3928"/>
        <v>27.305208371999999</v>
      </c>
      <c r="CT726" s="667">
        <f t="shared" ca="1" si="3929"/>
        <v>30.243776112000003</v>
      </c>
      <c r="CU726" s="650">
        <f t="shared" ca="1" si="3930"/>
        <v>15.025436559000001</v>
      </c>
      <c r="CV726" s="650">
        <f t="shared" ca="1" si="3931"/>
        <v>15.340960800000001</v>
      </c>
      <c r="CW726" s="650">
        <f t="shared" ca="1" si="3932"/>
        <v>12.584040471</v>
      </c>
      <c r="CX726" s="667">
        <f t="shared" ca="1" si="3933"/>
        <v>9.1781047200000003</v>
      </c>
      <c r="CY726" s="652">
        <f t="shared" ca="1" si="3934"/>
        <v>670.86727554100003</v>
      </c>
      <c r="CZ726" s="606">
        <f t="shared" ca="1" si="3936"/>
        <v>5.8872571059204763E-3</v>
      </c>
      <c r="DA726" s="645"/>
    </row>
    <row r="727" spans="1:105" ht="15" x14ac:dyDescent="0.25">
      <c r="A727" s="615">
        <v>941</v>
      </c>
      <c r="B727" s="616"/>
      <c r="C727" s="616" t="s">
        <v>948</v>
      </c>
      <c r="D727" s="616" t="str">
        <f t="shared" si="3937"/>
        <v>Interests &amp; HobbiesCabaret</v>
      </c>
      <c r="E727" s="568" t="s">
        <v>984</v>
      </c>
      <c r="F727" s="620">
        <v>3.8275833000000002E-2</v>
      </c>
      <c r="G727" s="621">
        <v>4.0455304999999997E-2</v>
      </c>
      <c r="H727" s="622">
        <v>105.69412149999999</v>
      </c>
      <c r="I727" s="621">
        <v>5.9109566000000002E-2</v>
      </c>
      <c r="J727" s="622">
        <v>154.4305162</v>
      </c>
      <c r="K727" s="621">
        <v>2.4104942000000001E-2</v>
      </c>
      <c r="L727" s="623">
        <v>62.976923429999999</v>
      </c>
      <c r="M727" s="624">
        <v>3.2055036000000002E-2</v>
      </c>
      <c r="N727" s="625">
        <v>83.747454809999994</v>
      </c>
      <c r="O727" s="624">
        <v>4.9384484999999999E-2</v>
      </c>
      <c r="P727" s="626">
        <v>129.02262730000001</v>
      </c>
      <c r="Q727" s="627">
        <v>3.0792039E-2</v>
      </c>
      <c r="R727" s="628">
        <v>80.447730419999999</v>
      </c>
      <c r="S727" s="627">
        <v>3.8136616999999998E-2</v>
      </c>
      <c r="T727" s="628">
        <v>99.636281370000006</v>
      </c>
      <c r="U727" s="627">
        <v>4.3437469999999999E-2</v>
      </c>
      <c r="V727" s="628">
        <v>113.4853683</v>
      </c>
      <c r="W727" s="627">
        <v>7.0419785999999998E-2</v>
      </c>
      <c r="X727" s="628">
        <v>183.97976109999999</v>
      </c>
      <c r="Y727" s="627">
        <v>3.1346169E-2</v>
      </c>
      <c r="Z727" s="629">
        <v>81.895458860000005</v>
      </c>
      <c r="AA727" s="630">
        <v>2.4916938E-2</v>
      </c>
      <c r="AB727" s="631">
        <v>65.098356539999997</v>
      </c>
      <c r="AC727" s="630">
        <v>3.4785782000000001E-2</v>
      </c>
      <c r="AD727" s="631">
        <v>90.881842160000005</v>
      </c>
      <c r="AE727" s="630">
        <v>3.6330626999999997E-2</v>
      </c>
      <c r="AF727" s="631">
        <v>94.91792667</v>
      </c>
      <c r="AG727" s="630">
        <v>5.4221604999999999E-2</v>
      </c>
      <c r="AH727" s="631">
        <v>141.66015680000001</v>
      </c>
      <c r="AI727" s="630">
        <v>3.0833715000000001E-2</v>
      </c>
      <c r="AJ727" s="632">
        <v>80.556614249999996</v>
      </c>
      <c r="AK727" s="633">
        <v>5.0637767E-2</v>
      </c>
      <c r="AL727" s="634">
        <v>132.2969689</v>
      </c>
      <c r="AM727" s="633">
        <v>3.6311247999999997E-2</v>
      </c>
      <c r="AN727" s="634">
        <v>94.867297879999995</v>
      </c>
      <c r="AO727" s="633">
        <v>4.0936801000000002E-2</v>
      </c>
      <c r="AP727" s="635">
        <v>106.9520833</v>
      </c>
      <c r="AQ727" s="630">
        <v>4.1985027000000001E-2</v>
      </c>
      <c r="AR727" s="631">
        <v>109.69069380000001</v>
      </c>
      <c r="AS727" s="630">
        <v>3.3732527999999998E-2</v>
      </c>
      <c r="AT727" s="631">
        <v>88.130094979999996</v>
      </c>
      <c r="AU727" s="630">
        <v>3.7551816000000002E-2</v>
      </c>
      <c r="AV727" s="632">
        <v>98.108422709999999</v>
      </c>
      <c r="AW727" s="633">
        <v>6.9316181000000004E-2</v>
      </c>
      <c r="AX727" s="635">
        <v>181.0964654</v>
      </c>
      <c r="AY727" s="604"/>
      <c r="AZ727" s="568" t="str">
        <f t="shared" si="3837"/>
        <v>Cabaret</v>
      </c>
      <c r="BA727" s="665">
        <f t="shared" si="3888"/>
        <v>0</v>
      </c>
      <c r="BB727" s="665">
        <f t="shared" si="3889"/>
        <v>0</v>
      </c>
      <c r="BC727" s="665">
        <f t="shared" si="3890"/>
        <v>0.55441366599999997</v>
      </c>
      <c r="BD727" s="648">
        <f t="shared" si="3891"/>
        <v>3.3978338160000003</v>
      </c>
      <c r="BE727" s="648">
        <f t="shared" si="3892"/>
        <v>0</v>
      </c>
      <c r="BF727" s="666">
        <f t="shared" si="3893"/>
        <v>1.6319780669999999</v>
      </c>
      <c r="BG727" s="666">
        <f t="shared" si="3894"/>
        <v>0.99155204199999991</v>
      </c>
      <c r="BH727" s="666">
        <f t="shared" si="3895"/>
        <v>0</v>
      </c>
      <c r="BI727" s="666">
        <f t="shared" si="3896"/>
        <v>0.35209892999999998</v>
      </c>
      <c r="BJ727" s="666">
        <f t="shared" si="3897"/>
        <v>0.62692338000000003</v>
      </c>
      <c r="BK727" s="650">
        <f t="shared" si="3898"/>
        <v>0.74750813999999999</v>
      </c>
      <c r="BL727" s="650">
        <f t="shared" si="3899"/>
        <v>0.48700094800000004</v>
      </c>
      <c r="BM727" s="650">
        <f t="shared" si="3900"/>
        <v>0</v>
      </c>
      <c r="BN727" s="650">
        <f t="shared" si="3901"/>
        <v>0</v>
      </c>
      <c r="BO727" s="650">
        <f t="shared" si="3902"/>
        <v>0.49333944000000002</v>
      </c>
      <c r="BP727" s="667">
        <f t="shared" si="3903"/>
        <v>0.50637767</v>
      </c>
      <c r="BQ727" s="667">
        <f t="shared" si="3904"/>
        <v>0.326801232</v>
      </c>
      <c r="BR727" s="667">
        <f t="shared" si="3905"/>
        <v>0.24562080600000002</v>
      </c>
      <c r="BS727" s="650">
        <f t="shared" si="3906"/>
        <v>0.125955081</v>
      </c>
      <c r="BT727" s="650">
        <f t="shared" si="3907"/>
        <v>0.472255392</v>
      </c>
      <c r="BU727" s="650">
        <f t="shared" si="3908"/>
        <v>7.5103632000000003E-2</v>
      </c>
      <c r="BV727" s="667">
        <f t="shared" si="3909"/>
        <v>0.27726472400000002</v>
      </c>
      <c r="BW727" s="652">
        <f t="shared" si="3938"/>
        <v>11.312026965999999</v>
      </c>
      <c r="BX727" s="606">
        <f t="shared" si="3935"/>
        <v>2.8096380033214613E-3</v>
      </c>
      <c r="BY727" s="645">
        <f t="shared" ca="1" si="3911"/>
        <v>95.148274083826749</v>
      </c>
      <c r="BZ727" s="608"/>
      <c r="CB727" s="616" t="str">
        <f t="shared" si="3838"/>
        <v>Cabaret</v>
      </c>
      <c r="CC727" s="665">
        <f t="shared" ca="1" si="3912"/>
        <v>0</v>
      </c>
      <c r="CD727" s="665">
        <f t="shared" ca="1" si="3913"/>
        <v>0.17732869800000001</v>
      </c>
      <c r="CE727" s="665">
        <f t="shared" ca="1" si="3914"/>
        <v>14.728119562</v>
      </c>
      <c r="CF727" s="648">
        <f t="shared" ca="1" si="3915"/>
        <v>63.885686748000005</v>
      </c>
      <c r="CG727" s="648">
        <f t="shared" ca="1" si="3916"/>
        <v>0.246922425</v>
      </c>
      <c r="CH727" s="666">
        <f t="shared" ca="1" si="3917"/>
        <v>41.600044689000001</v>
      </c>
      <c r="CI727" s="666">
        <f t="shared" ca="1" si="3918"/>
        <v>21.051412583999998</v>
      </c>
      <c r="CJ727" s="666">
        <f t="shared" ca="1" si="3919"/>
        <v>0</v>
      </c>
      <c r="CK727" s="666">
        <f t="shared" ca="1" si="3920"/>
        <v>6.9715588139999998</v>
      </c>
      <c r="CL727" s="666">
        <f t="shared" ca="1" si="3921"/>
        <v>11.378659346999999</v>
      </c>
      <c r="CM727" s="650">
        <f t="shared" ca="1" si="3922"/>
        <v>24.094679046</v>
      </c>
      <c r="CN727" s="650">
        <f t="shared" ca="1" si="3923"/>
        <v>25.984979154000001</v>
      </c>
      <c r="CO727" s="650">
        <f t="shared" ca="1" si="3924"/>
        <v>6.975480383999999</v>
      </c>
      <c r="CP727" s="650">
        <f t="shared" ca="1" si="3925"/>
        <v>0</v>
      </c>
      <c r="CQ727" s="650">
        <f t="shared" ca="1" si="3926"/>
        <v>14.646014625000001</v>
      </c>
      <c r="CR727" s="667">
        <f t="shared" ca="1" si="3927"/>
        <v>21.267862139999998</v>
      </c>
      <c r="CS727" s="667">
        <f t="shared" ca="1" si="3928"/>
        <v>19.353895183999999</v>
      </c>
      <c r="CT727" s="667">
        <f t="shared" ca="1" si="3929"/>
        <v>24.316459794</v>
      </c>
      <c r="CU727" s="650">
        <f t="shared" ca="1" si="3930"/>
        <v>15.576445017000001</v>
      </c>
      <c r="CV727" s="650">
        <f t="shared" ca="1" si="3931"/>
        <v>9.7149680639999989</v>
      </c>
      <c r="CW727" s="650">
        <f t="shared" ca="1" si="3932"/>
        <v>8.9748840239999996</v>
      </c>
      <c r="CX727" s="667">
        <f t="shared" ca="1" si="3933"/>
        <v>5.5452944800000008</v>
      </c>
      <c r="CY727" s="652">
        <f t="shared" ca="1" si="3934"/>
        <v>336.49069477900002</v>
      </c>
      <c r="CZ727" s="606">
        <f t="shared" ca="1" si="3936"/>
        <v>2.9529048533724713E-3</v>
      </c>
      <c r="DA727" s="645"/>
    </row>
    <row r="728" spans="1:105" ht="15" x14ac:dyDescent="0.25">
      <c r="A728" s="615">
        <v>942</v>
      </c>
      <c r="B728" s="616"/>
      <c r="C728" s="616" t="s">
        <v>948</v>
      </c>
      <c r="D728" s="616" t="str">
        <f t="shared" si="3937"/>
        <v>Interests &amp; HobbiesComedy shows</v>
      </c>
      <c r="E728" s="568" t="s">
        <v>985</v>
      </c>
      <c r="F728" s="620">
        <v>0.19468305799999999</v>
      </c>
      <c r="G728" s="621">
        <v>0.198067034</v>
      </c>
      <c r="H728" s="622">
        <v>101.7381973</v>
      </c>
      <c r="I728" s="621">
        <v>0.26758392800000003</v>
      </c>
      <c r="J728" s="622">
        <v>137.4459238</v>
      </c>
      <c r="K728" s="621">
        <v>0.22323797000000001</v>
      </c>
      <c r="L728" s="623">
        <v>114.6673839</v>
      </c>
      <c r="M728" s="624">
        <v>0.195718961</v>
      </c>
      <c r="N728" s="625">
        <v>100.5320971</v>
      </c>
      <c r="O728" s="624">
        <v>0.24402642599999999</v>
      </c>
      <c r="P728" s="626">
        <v>125.3454862</v>
      </c>
      <c r="Q728" s="627">
        <v>0.17720126899999999</v>
      </c>
      <c r="R728" s="628">
        <v>91.020384899999996</v>
      </c>
      <c r="S728" s="627">
        <v>0.208033787</v>
      </c>
      <c r="T728" s="628">
        <v>106.8576736</v>
      </c>
      <c r="U728" s="627">
        <v>0.20233464800000001</v>
      </c>
      <c r="V728" s="628">
        <v>103.93028</v>
      </c>
      <c r="W728" s="627">
        <v>0.245918465</v>
      </c>
      <c r="X728" s="628">
        <v>126.3173425</v>
      </c>
      <c r="Y728" s="627">
        <v>0.20367368</v>
      </c>
      <c r="Z728" s="629">
        <v>104.6180813</v>
      </c>
      <c r="AA728" s="630">
        <v>0.155698841</v>
      </c>
      <c r="AB728" s="631">
        <v>79.975546870000002</v>
      </c>
      <c r="AC728" s="630">
        <v>0.16795981199999999</v>
      </c>
      <c r="AD728" s="631">
        <v>86.273461069999996</v>
      </c>
      <c r="AE728" s="630">
        <v>0.19161403699999999</v>
      </c>
      <c r="AF728" s="631">
        <v>98.423580860000001</v>
      </c>
      <c r="AG728" s="630">
        <v>0.220076205</v>
      </c>
      <c r="AH728" s="631">
        <v>113.0433262</v>
      </c>
      <c r="AI728" s="630">
        <v>0.167761516</v>
      </c>
      <c r="AJ728" s="632">
        <v>86.171604950000003</v>
      </c>
      <c r="AK728" s="633">
        <v>0.22307676300000001</v>
      </c>
      <c r="AL728" s="634">
        <v>114.58457900000001</v>
      </c>
      <c r="AM728" s="633">
        <v>0.185691206</v>
      </c>
      <c r="AN728" s="634">
        <v>95.381286790000004</v>
      </c>
      <c r="AO728" s="633">
        <v>0.19950413</v>
      </c>
      <c r="AP728" s="635">
        <v>102.4763695</v>
      </c>
      <c r="AQ728" s="630">
        <v>0.196938795</v>
      </c>
      <c r="AR728" s="631">
        <v>101.1586712</v>
      </c>
      <c r="AS728" s="630">
        <v>0.190451277</v>
      </c>
      <c r="AT728" s="631">
        <v>97.826322930000003</v>
      </c>
      <c r="AU728" s="630">
        <v>0.16893261000000001</v>
      </c>
      <c r="AV728" s="632">
        <v>86.773143959999999</v>
      </c>
      <c r="AW728" s="633">
        <v>0.24428777500000001</v>
      </c>
      <c r="AX728" s="635">
        <v>125.4797294</v>
      </c>
      <c r="AY728" s="604"/>
      <c r="AZ728" s="568" t="str">
        <f t="shared" si="3837"/>
        <v>Comedy shows</v>
      </c>
      <c r="BA728" s="665">
        <f t="shared" si="3888"/>
        <v>0</v>
      </c>
      <c r="BB728" s="665">
        <f t="shared" si="3889"/>
        <v>0</v>
      </c>
      <c r="BC728" s="665">
        <f t="shared" si="3890"/>
        <v>5.1344733100000006</v>
      </c>
      <c r="BD728" s="648">
        <f t="shared" si="3891"/>
        <v>20.746209866000001</v>
      </c>
      <c r="BE728" s="648">
        <f t="shared" si="3892"/>
        <v>0</v>
      </c>
      <c r="BF728" s="666">
        <f t="shared" si="3893"/>
        <v>9.3916672569999999</v>
      </c>
      <c r="BG728" s="666">
        <f t="shared" si="3894"/>
        <v>5.4088784619999997</v>
      </c>
      <c r="BH728" s="666">
        <f t="shared" si="3895"/>
        <v>0</v>
      </c>
      <c r="BI728" s="666">
        <f t="shared" si="3896"/>
        <v>1.229592325</v>
      </c>
      <c r="BJ728" s="666">
        <f t="shared" si="3897"/>
        <v>4.0734735999999998</v>
      </c>
      <c r="BK728" s="650">
        <f t="shared" si="3898"/>
        <v>4.6709652300000002</v>
      </c>
      <c r="BL728" s="650">
        <f t="shared" si="3899"/>
        <v>2.351437368</v>
      </c>
      <c r="BM728" s="650">
        <f t="shared" si="3900"/>
        <v>0</v>
      </c>
      <c r="BN728" s="650">
        <f t="shared" si="3901"/>
        <v>0</v>
      </c>
      <c r="BO728" s="650">
        <f t="shared" si="3902"/>
        <v>2.684184256</v>
      </c>
      <c r="BP728" s="667">
        <f t="shared" si="3903"/>
        <v>2.2307676299999999</v>
      </c>
      <c r="BQ728" s="667">
        <f t="shared" si="3904"/>
        <v>1.671220854</v>
      </c>
      <c r="BR728" s="667">
        <f t="shared" si="3905"/>
        <v>1.19702478</v>
      </c>
      <c r="BS728" s="650">
        <f t="shared" si="3906"/>
        <v>0.590816385</v>
      </c>
      <c r="BT728" s="650">
        <f t="shared" si="3907"/>
        <v>2.6663178780000001</v>
      </c>
      <c r="BU728" s="650">
        <f t="shared" si="3908"/>
        <v>0.33786522000000002</v>
      </c>
      <c r="BV728" s="667">
        <f t="shared" si="3909"/>
        <v>0.97715110000000005</v>
      </c>
      <c r="BW728" s="652">
        <f t="shared" si="3938"/>
        <v>65.362045520999985</v>
      </c>
      <c r="BX728" s="606">
        <f t="shared" si="3935"/>
        <v>1.623437493763033E-2</v>
      </c>
      <c r="BY728" s="645">
        <f t="shared" ca="1" si="3911"/>
        <v>98.795074681501177</v>
      </c>
      <c r="BZ728" s="608"/>
      <c r="CB728" s="616" t="str">
        <f t="shared" si="3838"/>
        <v>Comedy shows</v>
      </c>
      <c r="CC728" s="665">
        <f t="shared" ca="1" si="3912"/>
        <v>0</v>
      </c>
      <c r="CD728" s="665">
        <f t="shared" ca="1" si="3913"/>
        <v>0.80275178400000002</v>
      </c>
      <c r="CE728" s="665">
        <f t="shared" ca="1" si="3914"/>
        <v>136.39839967</v>
      </c>
      <c r="CF728" s="648">
        <f t="shared" ca="1" si="3915"/>
        <v>390.06788927299999</v>
      </c>
      <c r="CG728" s="648">
        <f t="shared" ca="1" si="3916"/>
        <v>1.2201321299999999</v>
      </c>
      <c r="CH728" s="666">
        <f t="shared" ca="1" si="3917"/>
        <v>239.39891441899999</v>
      </c>
      <c r="CI728" s="666">
        <f t="shared" ca="1" si="3918"/>
        <v>114.834650424</v>
      </c>
      <c r="CJ728" s="666">
        <f t="shared" ca="1" si="3919"/>
        <v>0</v>
      </c>
      <c r="CK728" s="666">
        <f t="shared" ca="1" si="3920"/>
        <v>24.345928035</v>
      </c>
      <c r="CL728" s="666">
        <f t="shared" ca="1" si="3921"/>
        <v>73.933545839999994</v>
      </c>
      <c r="CM728" s="650">
        <f t="shared" ca="1" si="3922"/>
        <v>150.560779247</v>
      </c>
      <c r="CN728" s="650">
        <f t="shared" ca="1" si="3923"/>
        <v>125.46597956399999</v>
      </c>
      <c r="CO728" s="650">
        <f t="shared" ca="1" si="3924"/>
        <v>36.789895103999996</v>
      </c>
      <c r="CP728" s="650">
        <f t="shared" ca="1" si="3925"/>
        <v>0</v>
      </c>
      <c r="CQ728" s="650">
        <f t="shared" ca="1" si="3926"/>
        <v>79.686720100000002</v>
      </c>
      <c r="CR728" s="667">
        <f t="shared" ca="1" si="3927"/>
        <v>93.692240460000008</v>
      </c>
      <c r="CS728" s="667">
        <f t="shared" ca="1" si="3928"/>
        <v>98.973412797999998</v>
      </c>
      <c r="CT728" s="667">
        <f t="shared" ca="1" si="3929"/>
        <v>118.50545322000001</v>
      </c>
      <c r="CU728" s="650">
        <f t="shared" ca="1" si="3930"/>
        <v>73.064292945000005</v>
      </c>
      <c r="CV728" s="650">
        <f t="shared" ca="1" si="3931"/>
        <v>54.849967776</v>
      </c>
      <c r="CW728" s="650">
        <f t="shared" ca="1" si="3932"/>
        <v>40.374893790000002</v>
      </c>
      <c r="CX728" s="667">
        <f t="shared" ca="1" si="3933"/>
        <v>19.543022000000001</v>
      </c>
      <c r="CY728" s="652">
        <f t="shared" ca="1" si="3934"/>
        <v>1872.5088685789999</v>
      </c>
      <c r="CZ728" s="606">
        <f t="shared" ca="1" si="3936"/>
        <v>1.6432372757414521E-2</v>
      </c>
      <c r="DA728" s="645"/>
    </row>
    <row r="729" spans="1:105" ht="15" x14ac:dyDescent="0.25">
      <c r="A729" s="615">
        <v>943</v>
      </c>
      <c r="B729" s="616"/>
      <c r="C729" s="616" t="s">
        <v>948</v>
      </c>
      <c r="D729" s="616" t="str">
        <f t="shared" si="3937"/>
        <v>Interests &amp; HobbiesConcerts or live music events</v>
      </c>
      <c r="E729" s="568" t="s">
        <v>986</v>
      </c>
      <c r="F729" s="620">
        <v>0.30833664300000002</v>
      </c>
      <c r="G729" s="621">
        <v>0.35548115299999999</v>
      </c>
      <c r="H729" s="622">
        <v>115.2899472</v>
      </c>
      <c r="I729" s="621">
        <v>0.372346014</v>
      </c>
      <c r="J729" s="622">
        <v>120.759573</v>
      </c>
      <c r="K729" s="621">
        <v>0.35548115299999999</v>
      </c>
      <c r="L729" s="623">
        <v>115.2899472</v>
      </c>
      <c r="M729" s="624">
        <v>0.34693429399999998</v>
      </c>
      <c r="N729" s="625">
        <v>112.51802259999999</v>
      </c>
      <c r="O729" s="624">
        <v>0.35576738499999999</v>
      </c>
      <c r="P729" s="626">
        <v>115.3827782</v>
      </c>
      <c r="Q729" s="627">
        <v>0.32591071500000002</v>
      </c>
      <c r="R729" s="628">
        <v>105.6996377</v>
      </c>
      <c r="S729" s="627">
        <v>0.328405259</v>
      </c>
      <c r="T729" s="628">
        <v>106.5086702</v>
      </c>
      <c r="U729" s="627">
        <v>0.29893285400000003</v>
      </c>
      <c r="V729" s="628">
        <v>96.950155109999997</v>
      </c>
      <c r="W729" s="627">
        <v>0.36832241900000001</v>
      </c>
      <c r="X729" s="628">
        <v>119.4546373</v>
      </c>
      <c r="Y729" s="627">
        <v>0.36465441399999998</v>
      </c>
      <c r="Z729" s="629">
        <v>118.265027</v>
      </c>
      <c r="AA729" s="630">
        <v>0.29004573099999997</v>
      </c>
      <c r="AB729" s="631">
        <v>94.067875790000002</v>
      </c>
      <c r="AC729" s="630">
        <v>0.29004573099999997</v>
      </c>
      <c r="AD729" s="631">
        <v>94.067875790000002</v>
      </c>
      <c r="AE729" s="630">
        <v>0.30650083700000003</v>
      </c>
      <c r="AF729" s="631">
        <v>99.404609629999996</v>
      </c>
      <c r="AG729" s="630">
        <v>0.21401057100000001</v>
      </c>
      <c r="AH729" s="631">
        <v>69.408088890000002</v>
      </c>
      <c r="AI729" s="630">
        <v>0.29004573099999997</v>
      </c>
      <c r="AJ729" s="632">
        <v>94.067875790000002</v>
      </c>
      <c r="AK729" s="633">
        <v>0.323455824</v>
      </c>
      <c r="AL729" s="634">
        <v>104.9034654</v>
      </c>
      <c r="AM729" s="633">
        <v>0.26448691699999999</v>
      </c>
      <c r="AN729" s="634">
        <v>85.778619669999998</v>
      </c>
      <c r="AO729" s="633">
        <v>0.29568614300000001</v>
      </c>
      <c r="AP729" s="635">
        <v>95.897179219999998</v>
      </c>
      <c r="AQ729" s="630">
        <v>0.27595475699999999</v>
      </c>
      <c r="AR729" s="631">
        <v>89.497879249999997</v>
      </c>
      <c r="AS729" s="630">
        <v>0.259104379</v>
      </c>
      <c r="AT729" s="631">
        <v>84.032950569999997</v>
      </c>
      <c r="AU729" s="630">
        <v>0.26845249100000002</v>
      </c>
      <c r="AV729" s="632">
        <v>87.064738169999998</v>
      </c>
      <c r="AW729" s="633">
        <v>0.30797489099999997</v>
      </c>
      <c r="AX729" s="635">
        <v>99.882676320000002</v>
      </c>
      <c r="AY729" s="672"/>
      <c r="AZ729" s="568" t="str">
        <f t="shared" si="3837"/>
        <v>Concerts or live music events</v>
      </c>
      <c r="BA729" s="665">
        <f t="shared" si="3888"/>
        <v>0</v>
      </c>
      <c r="BB729" s="665">
        <f t="shared" si="3889"/>
        <v>0</v>
      </c>
      <c r="BC729" s="665">
        <f t="shared" si="3890"/>
        <v>8.176066518999999</v>
      </c>
      <c r="BD729" s="648">
        <f t="shared" si="3891"/>
        <v>36.775035163999995</v>
      </c>
      <c r="BE729" s="648">
        <f t="shared" si="3892"/>
        <v>0</v>
      </c>
      <c r="BF729" s="666">
        <f t="shared" si="3893"/>
        <v>17.273267895</v>
      </c>
      <c r="BG729" s="666">
        <f t="shared" si="3894"/>
        <v>8.5385367340000009</v>
      </c>
      <c r="BH729" s="666">
        <f t="shared" si="3895"/>
        <v>0</v>
      </c>
      <c r="BI729" s="666">
        <f t="shared" si="3896"/>
        <v>1.8416120950000001</v>
      </c>
      <c r="BJ729" s="666">
        <f t="shared" si="3897"/>
        <v>7.2930882799999992</v>
      </c>
      <c r="BK729" s="650">
        <f t="shared" si="3898"/>
        <v>8.7013719299999988</v>
      </c>
      <c r="BL729" s="650">
        <f t="shared" si="3899"/>
        <v>4.0606402339999992</v>
      </c>
      <c r="BM729" s="650">
        <f t="shared" si="3900"/>
        <v>0</v>
      </c>
      <c r="BN729" s="650">
        <f t="shared" si="3901"/>
        <v>0</v>
      </c>
      <c r="BO729" s="650">
        <f t="shared" si="3902"/>
        <v>4.6407316959999996</v>
      </c>
      <c r="BP729" s="667">
        <f t="shared" si="3903"/>
        <v>3.2345582400000001</v>
      </c>
      <c r="BQ729" s="667">
        <f t="shared" si="3904"/>
        <v>2.3803822530000001</v>
      </c>
      <c r="BR729" s="667">
        <f t="shared" si="3905"/>
        <v>1.7741168580000002</v>
      </c>
      <c r="BS729" s="650">
        <f t="shared" si="3906"/>
        <v>0.82786427099999993</v>
      </c>
      <c r="BT729" s="650">
        <f t="shared" si="3907"/>
        <v>3.6274613059999998</v>
      </c>
      <c r="BU729" s="650">
        <f t="shared" si="3908"/>
        <v>0.53690498200000003</v>
      </c>
      <c r="BV729" s="667">
        <f t="shared" si="3909"/>
        <v>1.2318995639999999</v>
      </c>
      <c r="BW729" s="652">
        <f t="shared" si="3938"/>
        <v>110.91353802099999</v>
      </c>
      <c r="BX729" s="606">
        <f t="shared" si="3935"/>
        <v>2.7548280466735357E-2</v>
      </c>
      <c r="BY729" s="645">
        <f t="shared" ca="1" si="3911"/>
        <v>100.80996007783544</v>
      </c>
      <c r="BZ729" s="608"/>
      <c r="CB729" s="616" t="str">
        <f t="shared" si="3838"/>
        <v>Concerts or live music events</v>
      </c>
      <c r="CC729" s="665">
        <f t="shared" ca="1" si="3912"/>
        <v>0</v>
      </c>
      <c r="CD729" s="665">
        <f t="shared" ca="1" si="3913"/>
        <v>1.1170380419999999</v>
      </c>
      <c r="CE729" s="665">
        <f t="shared" ca="1" si="3914"/>
        <v>217.198984483</v>
      </c>
      <c r="CF729" s="648">
        <f t="shared" ca="1" si="3915"/>
        <v>691.44004794199998</v>
      </c>
      <c r="CG729" s="648">
        <f t="shared" ca="1" si="3916"/>
        <v>1.778836925</v>
      </c>
      <c r="CH729" s="666">
        <f t="shared" ca="1" si="3917"/>
        <v>440.305375965</v>
      </c>
      <c r="CI729" s="666">
        <f t="shared" ca="1" si="3918"/>
        <v>181.27970296800001</v>
      </c>
      <c r="CJ729" s="666">
        <f t="shared" ca="1" si="3919"/>
        <v>0</v>
      </c>
      <c r="CK729" s="666">
        <f t="shared" ca="1" si="3920"/>
        <v>36.463919480999998</v>
      </c>
      <c r="CL729" s="666">
        <f t="shared" ca="1" si="3921"/>
        <v>132.369552282</v>
      </c>
      <c r="CM729" s="650">
        <f t="shared" ca="1" si="3922"/>
        <v>280.47422187699999</v>
      </c>
      <c r="CN729" s="650">
        <f t="shared" ca="1" si="3923"/>
        <v>216.66416105699997</v>
      </c>
      <c r="CO729" s="650">
        <f t="shared" ca="1" si="3924"/>
        <v>58.848160704000009</v>
      </c>
      <c r="CP729" s="650">
        <f t="shared" ca="1" si="3925"/>
        <v>0</v>
      </c>
      <c r="CQ729" s="650">
        <f t="shared" ca="1" si="3926"/>
        <v>137.77172222499999</v>
      </c>
      <c r="CR729" s="667">
        <f t="shared" ca="1" si="3927"/>
        <v>135.85144607999999</v>
      </c>
      <c r="CS729" s="667">
        <f t="shared" ca="1" si="3928"/>
        <v>140.97152676100001</v>
      </c>
      <c r="CT729" s="667">
        <f t="shared" ca="1" si="3929"/>
        <v>175.637568942</v>
      </c>
      <c r="CU729" s="650">
        <f t="shared" ca="1" si="3930"/>
        <v>102.379214847</v>
      </c>
      <c r="CV729" s="650">
        <f t="shared" ca="1" si="3931"/>
        <v>74.622061152000001</v>
      </c>
      <c r="CW729" s="650">
        <f t="shared" ca="1" si="3932"/>
        <v>64.160145349000004</v>
      </c>
      <c r="CX729" s="667">
        <f t="shared" ca="1" si="3933"/>
        <v>24.637991279999998</v>
      </c>
      <c r="CY729" s="652">
        <f t="shared" ca="1" si="3934"/>
        <v>3113.9716783619992</v>
      </c>
      <c r="CZ729" s="606">
        <f t="shared" ca="1" si="3936"/>
        <v>2.7326943136834207E-2</v>
      </c>
      <c r="DA729" s="645"/>
    </row>
    <row r="730" spans="1:105" ht="15" x14ac:dyDescent="0.25">
      <c r="A730" s="615">
        <v>944</v>
      </c>
      <c r="B730" s="616"/>
      <c r="C730" s="616" t="s">
        <v>948</v>
      </c>
      <c r="D730" s="616" t="str">
        <f t="shared" si="3937"/>
        <v>Interests &amp; HobbiesCinema</v>
      </c>
      <c r="E730" s="568" t="s">
        <v>987</v>
      </c>
      <c r="F730" s="620">
        <v>0.43444592999999998</v>
      </c>
      <c r="G730" s="621">
        <v>0.49235266500000002</v>
      </c>
      <c r="H730" s="622">
        <v>113.3288702</v>
      </c>
      <c r="I730" s="621">
        <v>0.49235266500000002</v>
      </c>
      <c r="J730" s="622">
        <v>113.3288702</v>
      </c>
      <c r="K730" s="621">
        <v>0.50386287299999999</v>
      </c>
      <c r="L730" s="623">
        <v>115.9782697</v>
      </c>
      <c r="M730" s="624">
        <v>0.467872766</v>
      </c>
      <c r="N730" s="625">
        <v>107.6941302</v>
      </c>
      <c r="O730" s="624">
        <v>0.48397313600000003</v>
      </c>
      <c r="P730" s="626">
        <v>111.400085</v>
      </c>
      <c r="Q730" s="627">
        <v>0.42782715799999999</v>
      </c>
      <c r="R730" s="628">
        <v>98.476502589999996</v>
      </c>
      <c r="S730" s="627">
        <v>0.45609099800000003</v>
      </c>
      <c r="T730" s="628">
        <v>104.9822235</v>
      </c>
      <c r="U730" s="627">
        <v>0.45609099800000003</v>
      </c>
      <c r="V730" s="628">
        <v>104.9822235</v>
      </c>
      <c r="W730" s="627">
        <v>0.50423443199999995</v>
      </c>
      <c r="X730" s="628">
        <v>116.0637945</v>
      </c>
      <c r="Y730" s="627">
        <v>0.48284497300000001</v>
      </c>
      <c r="Z730" s="629">
        <v>111.1404064</v>
      </c>
      <c r="AA730" s="630">
        <v>0.39760524699999999</v>
      </c>
      <c r="AB730" s="631">
        <v>91.520076340000003</v>
      </c>
      <c r="AC730" s="630">
        <v>0.41466641500000001</v>
      </c>
      <c r="AD730" s="631">
        <v>95.447185880000006</v>
      </c>
      <c r="AE730" s="630">
        <v>0.43196426300000001</v>
      </c>
      <c r="AF730" s="631">
        <v>99.428774090000005</v>
      </c>
      <c r="AG730" s="630">
        <v>0.419047905</v>
      </c>
      <c r="AH730" s="631">
        <v>96.455709600000006</v>
      </c>
      <c r="AI730" s="630">
        <v>0.39166005700000001</v>
      </c>
      <c r="AJ730" s="632">
        <v>90.151622880000005</v>
      </c>
      <c r="AK730" s="633">
        <v>0.48496631099999998</v>
      </c>
      <c r="AL730" s="634">
        <v>111.62869240000001</v>
      </c>
      <c r="AM730" s="633">
        <v>0.375496628</v>
      </c>
      <c r="AN730" s="634">
        <v>86.431153350000002</v>
      </c>
      <c r="AO730" s="633">
        <v>0.41343781899999998</v>
      </c>
      <c r="AP730" s="635">
        <v>95.164389929999999</v>
      </c>
      <c r="AQ730" s="630">
        <v>0.42224796599999997</v>
      </c>
      <c r="AR730" s="631">
        <v>97.192294110000006</v>
      </c>
      <c r="AS730" s="630">
        <v>0.37836033400000002</v>
      </c>
      <c r="AT730" s="631">
        <v>87.090316000000001</v>
      </c>
      <c r="AU730" s="630">
        <v>0.367154182</v>
      </c>
      <c r="AV730" s="632">
        <v>84.510903709999994</v>
      </c>
      <c r="AW730" s="633">
        <v>0.50431661500000002</v>
      </c>
      <c r="AX730" s="635">
        <v>116.08271120000001</v>
      </c>
      <c r="AY730" s="604"/>
      <c r="AZ730" s="568" t="str">
        <f t="shared" si="3837"/>
        <v>Cinema</v>
      </c>
      <c r="BA730" s="665">
        <f t="shared" si="3888"/>
        <v>0</v>
      </c>
      <c r="BB730" s="665">
        <f t="shared" si="3889"/>
        <v>0</v>
      </c>
      <c r="BC730" s="665">
        <f t="shared" si="3890"/>
        <v>11.588846079</v>
      </c>
      <c r="BD730" s="648">
        <f t="shared" si="3891"/>
        <v>49.594513196000001</v>
      </c>
      <c r="BE730" s="648">
        <f t="shared" si="3892"/>
        <v>0</v>
      </c>
      <c r="BF730" s="666">
        <f t="shared" si="3893"/>
        <v>22.674839373999998</v>
      </c>
      <c r="BG730" s="666">
        <f t="shared" si="3894"/>
        <v>11.858365948000001</v>
      </c>
      <c r="BH730" s="666">
        <f t="shared" si="3895"/>
        <v>0</v>
      </c>
      <c r="BI730" s="666">
        <f t="shared" si="3896"/>
        <v>2.5211721599999999</v>
      </c>
      <c r="BJ730" s="666">
        <f t="shared" si="3897"/>
        <v>9.65689946</v>
      </c>
      <c r="BK730" s="650">
        <f t="shared" si="3898"/>
        <v>11.928157410000001</v>
      </c>
      <c r="BL730" s="650">
        <f t="shared" si="3899"/>
        <v>5.8053298099999999</v>
      </c>
      <c r="BM730" s="650">
        <f t="shared" si="3900"/>
        <v>0</v>
      </c>
      <c r="BN730" s="650">
        <f t="shared" si="3901"/>
        <v>0</v>
      </c>
      <c r="BO730" s="650">
        <f t="shared" si="3902"/>
        <v>6.2665609120000001</v>
      </c>
      <c r="BP730" s="667">
        <f t="shared" si="3903"/>
        <v>4.8496631099999998</v>
      </c>
      <c r="BQ730" s="667">
        <f t="shared" si="3904"/>
        <v>3.379469652</v>
      </c>
      <c r="BR730" s="667">
        <f t="shared" si="3905"/>
        <v>2.4806269140000001</v>
      </c>
      <c r="BS730" s="650">
        <f t="shared" si="3906"/>
        <v>1.2667438979999999</v>
      </c>
      <c r="BT730" s="650">
        <f t="shared" si="3907"/>
        <v>5.2970446760000005</v>
      </c>
      <c r="BU730" s="650">
        <f t="shared" si="3908"/>
        <v>0.73430836399999999</v>
      </c>
      <c r="BV730" s="667">
        <f t="shared" si="3909"/>
        <v>2.0172664600000001</v>
      </c>
      <c r="BW730" s="652">
        <f t="shared" si="3938"/>
        <v>151.91980742300001</v>
      </c>
      <c r="BX730" s="606">
        <f t="shared" si="3935"/>
        <v>3.7733260862608399E-2</v>
      </c>
      <c r="BY730" s="645">
        <f t="shared" ca="1" si="3911"/>
        <v>99.867155855526562</v>
      </c>
      <c r="BZ730" s="608"/>
      <c r="CB730" s="616" t="str">
        <f t="shared" si="3838"/>
        <v>Cinema</v>
      </c>
      <c r="CC730" s="665">
        <f t="shared" ca="1" si="3912"/>
        <v>0</v>
      </c>
      <c r="CD730" s="665">
        <f t="shared" ca="1" si="3913"/>
        <v>1.477057995</v>
      </c>
      <c r="CE730" s="665">
        <f t="shared" ca="1" si="3914"/>
        <v>307.86021540299998</v>
      </c>
      <c r="CF730" s="648">
        <f t="shared" ca="1" si="3915"/>
        <v>932.47042263799995</v>
      </c>
      <c r="CG730" s="648">
        <f t="shared" ca="1" si="3916"/>
        <v>2.41986568</v>
      </c>
      <c r="CH730" s="666">
        <f t="shared" ca="1" si="3917"/>
        <v>577.99449045799997</v>
      </c>
      <c r="CI730" s="666">
        <f t="shared" ca="1" si="3918"/>
        <v>251.76223089600001</v>
      </c>
      <c r="CJ730" s="666">
        <f t="shared" ca="1" si="3919"/>
        <v>0</v>
      </c>
      <c r="CK730" s="666">
        <f t="shared" ca="1" si="3920"/>
        <v>49.919208767999997</v>
      </c>
      <c r="CL730" s="666">
        <f t="shared" ca="1" si="3921"/>
        <v>175.27272519900001</v>
      </c>
      <c r="CM730" s="650">
        <f t="shared" ca="1" si="3922"/>
        <v>384.48427384899998</v>
      </c>
      <c r="CN730" s="650">
        <f t="shared" ca="1" si="3923"/>
        <v>309.755812005</v>
      </c>
      <c r="CO730" s="650">
        <f t="shared" ca="1" si="3924"/>
        <v>82.937138496000003</v>
      </c>
      <c r="CP730" s="650">
        <f t="shared" ca="1" si="3925"/>
        <v>0</v>
      </c>
      <c r="CQ730" s="650">
        <f t="shared" ca="1" si="3926"/>
        <v>186.03852707499999</v>
      </c>
      <c r="CR730" s="667">
        <f t="shared" ca="1" si="3927"/>
        <v>203.68585062</v>
      </c>
      <c r="CS730" s="667">
        <f t="shared" ca="1" si="3928"/>
        <v>200.13970272399999</v>
      </c>
      <c r="CT730" s="667">
        <f t="shared" ca="1" si="3929"/>
        <v>245.58206448599998</v>
      </c>
      <c r="CU730" s="650">
        <f t="shared" ca="1" si="3930"/>
        <v>156.65399538599999</v>
      </c>
      <c r="CV730" s="650">
        <f t="shared" ca="1" si="3931"/>
        <v>108.967776192</v>
      </c>
      <c r="CW730" s="650">
        <f t="shared" ca="1" si="3932"/>
        <v>87.749849498000003</v>
      </c>
      <c r="CX730" s="667">
        <f t="shared" ca="1" si="3933"/>
        <v>40.345329200000002</v>
      </c>
      <c r="CY730" s="652">
        <f t="shared" ca="1" si="3934"/>
        <v>4305.5165365680004</v>
      </c>
      <c r="CZ730" s="606">
        <f t="shared" ca="1" si="3936"/>
        <v>3.7783453968785748E-2</v>
      </c>
      <c r="DA730" s="645"/>
    </row>
    <row r="731" spans="1:105" ht="15" x14ac:dyDescent="0.25">
      <c r="A731" s="615">
        <v>945</v>
      </c>
      <c r="B731" s="616"/>
      <c r="C731" s="616" t="s">
        <v>948</v>
      </c>
      <c r="D731" s="616" t="str">
        <f t="shared" si="3937"/>
        <v>Interests &amp; HobbiesExhibitions</v>
      </c>
      <c r="E731" s="568" t="s">
        <v>988</v>
      </c>
      <c r="F731" s="620">
        <v>0.187345869</v>
      </c>
      <c r="G731" s="621">
        <v>0.31749562100000001</v>
      </c>
      <c r="H731" s="622">
        <v>169.47030799999999</v>
      </c>
      <c r="I731" s="621">
        <v>0.33399185199999998</v>
      </c>
      <c r="J731" s="622">
        <v>178.27553589999999</v>
      </c>
      <c r="K731" s="621">
        <v>0.31749562100000001</v>
      </c>
      <c r="L731" s="623">
        <v>169.47030799999999</v>
      </c>
      <c r="M731" s="624">
        <v>0.21665403799999999</v>
      </c>
      <c r="N731" s="625">
        <v>115.6438833</v>
      </c>
      <c r="O731" s="624">
        <v>0.30237406</v>
      </c>
      <c r="P731" s="626">
        <v>161.39884040000001</v>
      </c>
      <c r="Q731" s="627">
        <v>0.18042444899999999</v>
      </c>
      <c r="R731" s="628">
        <v>96.305538810000002</v>
      </c>
      <c r="S731" s="627">
        <v>0.18829891400000001</v>
      </c>
      <c r="T731" s="628">
        <v>100.508709</v>
      </c>
      <c r="U731" s="627">
        <v>0.255597195</v>
      </c>
      <c r="V731" s="628">
        <v>136.4306546</v>
      </c>
      <c r="W731" s="627">
        <v>0.299827438</v>
      </c>
      <c r="X731" s="628">
        <v>160.0395244</v>
      </c>
      <c r="Y731" s="627">
        <v>0.202419498</v>
      </c>
      <c r="Z731" s="629">
        <v>108.0458825</v>
      </c>
      <c r="AA731" s="630">
        <v>0.164755076</v>
      </c>
      <c r="AB731" s="631">
        <v>87.941664919999994</v>
      </c>
      <c r="AC731" s="630">
        <v>0.14898024500000001</v>
      </c>
      <c r="AD731" s="631">
        <v>79.521500020000005</v>
      </c>
      <c r="AE731" s="630">
        <v>0.164755076</v>
      </c>
      <c r="AF731" s="631">
        <v>87.941664919999994</v>
      </c>
      <c r="AG731" s="630">
        <v>0.186629408</v>
      </c>
      <c r="AH731" s="631">
        <v>99.617572920000001</v>
      </c>
      <c r="AI731" s="630">
        <v>0.164755076</v>
      </c>
      <c r="AJ731" s="632">
        <v>87.941664919999994</v>
      </c>
      <c r="AK731" s="633">
        <v>0.209727577</v>
      </c>
      <c r="AL731" s="634">
        <v>111.9467315</v>
      </c>
      <c r="AM731" s="633">
        <v>0.133137332</v>
      </c>
      <c r="AN731" s="634">
        <v>71.064994729999995</v>
      </c>
      <c r="AO731" s="633">
        <v>0.14183295300000001</v>
      </c>
      <c r="AP731" s="635">
        <v>75.706474970000002</v>
      </c>
      <c r="AQ731" s="630">
        <v>0.171577746</v>
      </c>
      <c r="AR731" s="631">
        <v>91.583415950000003</v>
      </c>
      <c r="AS731" s="630">
        <v>0.171577746</v>
      </c>
      <c r="AT731" s="631">
        <v>91.583415950000003</v>
      </c>
      <c r="AU731" s="630">
        <v>0.167267374</v>
      </c>
      <c r="AV731" s="632">
        <v>89.282659499999994</v>
      </c>
      <c r="AW731" s="633">
        <v>0.24557293099999999</v>
      </c>
      <c r="AX731" s="635">
        <v>131.0799816</v>
      </c>
      <c r="AY731" s="604"/>
      <c r="AZ731" s="568" t="str">
        <f t="shared" si="3837"/>
        <v>Exhibitions</v>
      </c>
      <c r="BA731" s="665">
        <f t="shared" si="3888"/>
        <v>0</v>
      </c>
      <c r="BB731" s="665">
        <f t="shared" si="3889"/>
        <v>0</v>
      </c>
      <c r="BC731" s="665">
        <f t="shared" si="3890"/>
        <v>7.3023992829999997</v>
      </c>
      <c r="BD731" s="648">
        <f t="shared" si="3891"/>
        <v>22.965328027999998</v>
      </c>
      <c r="BE731" s="648">
        <f t="shared" si="3892"/>
        <v>0</v>
      </c>
      <c r="BF731" s="666">
        <f t="shared" si="3893"/>
        <v>9.5624957969999986</v>
      </c>
      <c r="BG731" s="666">
        <f t="shared" si="3894"/>
        <v>4.895771764</v>
      </c>
      <c r="BH731" s="666">
        <f t="shared" si="3895"/>
        <v>0</v>
      </c>
      <c r="BI731" s="666">
        <f t="shared" si="3896"/>
        <v>1.4991371899999999</v>
      </c>
      <c r="BJ731" s="666">
        <f t="shared" si="3897"/>
        <v>4.0483899599999997</v>
      </c>
      <c r="BK731" s="650">
        <f t="shared" si="3898"/>
        <v>4.9426522799999999</v>
      </c>
      <c r="BL731" s="650">
        <f t="shared" si="3899"/>
        <v>2.0857234300000003</v>
      </c>
      <c r="BM731" s="650">
        <f t="shared" si="3900"/>
        <v>0</v>
      </c>
      <c r="BN731" s="650">
        <f t="shared" si="3901"/>
        <v>0</v>
      </c>
      <c r="BO731" s="650">
        <f t="shared" si="3902"/>
        <v>2.636081216</v>
      </c>
      <c r="BP731" s="667">
        <f t="shared" si="3903"/>
        <v>2.09727577</v>
      </c>
      <c r="BQ731" s="667">
        <f t="shared" si="3904"/>
        <v>1.198235988</v>
      </c>
      <c r="BR731" s="667">
        <f t="shared" si="3905"/>
        <v>0.85099771800000013</v>
      </c>
      <c r="BS731" s="650">
        <f t="shared" si="3906"/>
        <v>0.51473323800000004</v>
      </c>
      <c r="BT731" s="650">
        <f t="shared" si="3907"/>
        <v>2.4020884439999999</v>
      </c>
      <c r="BU731" s="650">
        <f t="shared" si="3908"/>
        <v>0.33453474799999999</v>
      </c>
      <c r="BV731" s="667">
        <f t="shared" si="3909"/>
        <v>0.98229172399999998</v>
      </c>
      <c r="BW731" s="652">
        <f t="shared" si="3938"/>
        <v>68.318136578000008</v>
      </c>
      <c r="BX731" s="606">
        <f t="shared" si="3935"/>
        <v>1.6968597530980713E-2</v>
      </c>
      <c r="BY731" s="645">
        <f t="shared" ca="1" si="3911"/>
        <v>103.09095543395992</v>
      </c>
      <c r="BZ731" s="608"/>
      <c r="CB731" s="616" t="str">
        <f t="shared" si="3838"/>
        <v>Exhibitions</v>
      </c>
      <c r="CC731" s="665">
        <f t="shared" ca="1" si="3912"/>
        <v>0</v>
      </c>
      <c r="CD731" s="665">
        <f t="shared" ca="1" si="3913"/>
        <v>1.0019755559999999</v>
      </c>
      <c r="CE731" s="665">
        <f t="shared" ca="1" si="3914"/>
        <v>193.98982443100002</v>
      </c>
      <c r="CF731" s="648">
        <f t="shared" ca="1" si="3915"/>
        <v>431.79149773399996</v>
      </c>
      <c r="CG731" s="648">
        <f t="shared" ca="1" si="3916"/>
        <v>1.5118703</v>
      </c>
      <c r="CH731" s="666">
        <f t="shared" ca="1" si="3917"/>
        <v>243.75343059899998</v>
      </c>
      <c r="CI731" s="666">
        <f t="shared" ca="1" si="3918"/>
        <v>103.941000528</v>
      </c>
      <c r="CJ731" s="666">
        <f t="shared" ca="1" si="3919"/>
        <v>0</v>
      </c>
      <c r="CK731" s="666">
        <f t="shared" ca="1" si="3920"/>
        <v>29.682916362</v>
      </c>
      <c r="CL731" s="666">
        <f t="shared" ca="1" si="3921"/>
        <v>73.478277774000006</v>
      </c>
      <c r="CM731" s="650">
        <f t="shared" ca="1" si="3922"/>
        <v>159.31815849200001</v>
      </c>
      <c r="CN731" s="650">
        <f t="shared" ca="1" si="3923"/>
        <v>111.28824301500001</v>
      </c>
      <c r="CO731" s="650">
        <f t="shared" ca="1" si="3924"/>
        <v>31.632974592</v>
      </c>
      <c r="CP731" s="650">
        <f t="shared" ca="1" si="3925"/>
        <v>0</v>
      </c>
      <c r="CQ731" s="650">
        <f t="shared" ca="1" si="3926"/>
        <v>78.258661099999998</v>
      </c>
      <c r="CR731" s="667">
        <f t="shared" ca="1" si="3927"/>
        <v>88.085582340000002</v>
      </c>
      <c r="CS731" s="667">
        <f t="shared" ca="1" si="3928"/>
        <v>70.962197955999997</v>
      </c>
      <c r="CT731" s="667">
        <f t="shared" ca="1" si="3929"/>
        <v>84.248774082000011</v>
      </c>
      <c r="CU731" s="650">
        <f t="shared" ca="1" si="3930"/>
        <v>63.655343766000001</v>
      </c>
      <c r="CV731" s="650">
        <f t="shared" ca="1" si="3931"/>
        <v>49.414390848000004</v>
      </c>
      <c r="CW731" s="650">
        <f t="shared" ca="1" si="3932"/>
        <v>39.976902385999999</v>
      </c>
      <c r="CX731" s="667">
        <f t="shared" ca="1" si="3933"/>
        <v>19.645834479999998</v>
      </c>
      <c r="CY731" s="652">
        <f t="shared" ca="1" si="3934"/>
        <v>1875.6378563409999</v>
      </c>
      <c r="CZ731" s="606">
        <f t="shared" ca="1" si="3936"/>
        <v>1.645983147556606E-2</v>
      </c>
      <c r="DA731" s="645"/>
    </row>
    <row r="732" spans="1:105" ht="15" x14ac:dyDescent="0.25">
      <c r="A732" s="615">
        <v>946</v>
      </c>
      <c r="B732" s="616"/>
      <c r="C732" s="616" t="s">
        <v>948</v>
      </c>
      <c r="D732" s="616" t="str">
        <f t="shared" si="3937"/>
        <v>Interests &amp; HobbiesFairs or the circus</v>
      </c>
      <c r="E732" s="568" t="s">
        <v>989</v>
      </c>
      <c r="F732" s="620">
        <v>8.3182822000000003E-2</v>
      </c>
      <c r="G732" s="621">
        <v>4.5469049999999997E-2</v>
      </c>
      <c r="H732" s="622">
        <v>54.661585879999997</v>
      </c>
      <c r="I732" s="621">
        <v>4.5469049999999997E-2</v>
      </c>
      <c r="J732" s="622">
        <v>54.661585879999997</v>
      </c>
      <c r="K732" s="621">
        <v>4.5469049999999997E-2</v>
      </c>
      <c r="L732" s="623">
        <v>54.661585879999997</v>
      </c>
      <c r="M732" s="624">
        <v>6.4765661000000002E-2</v>
      </c>
      <c r="N732" s="625">
        <v>77.859417879999995</v>
      </c>
      <c r="O732" s="624">
        <v>6.3247033999999994E-2</v>
      </c>
      <c r="P732" s="626">
        <v>76.033767420000004</v>
      </c>
      <c r="Q732" s="627">
        <v>6.8476609999999993E-2</v>
      </c>
      <c r="R732" s="628">
        <v>82.320613660000006</v>
      </c>
      <c r="S732" s="627">
        <v>7.3230756999999994E-2</v>
      </c>
      <c r="T732" s="628">
        <v>88.035912519999997</v>
      </c>
      <c r="U732" s="627">
        <v>7.5585137999999996E-2</v>
      </c>
      <c r="V732" s="628">
        <v>90.866282369999993</v>
      </c>
      <c r="W732" s="627">
        <v>7.3103318E-2</v>
      </c>
      <c r="X732" s="628">
        <v>87.882709770000005</v>
      </c>
      <c r="Y732" s="627">
        <v>8.6909536999999995E-2</v>
      </c>
      <c r="Z732" s="629">
        <v>104.48014860000001</v>
      </c>
      <c r="AA732" s="630">
        <v>6.9764275000000001E-2</v>
      </c>
      <c r="AB732" s="631">
        <v>83.868607389999994</v>
      </c>
      <c r="AC732" s="630">
        <v>7.3756733000000005E-2</v>
      </c>
      <c r="AD732" s="631">
        <v>88.668225969999995</v>
      </c>
      <c r="AE732" s="630">
        <v>8.3292285999999993E-2</v>
      </c>
      <c r="AF732" s="631">
        <v>100.1315939</v>
      </c>
      <c r="AG732" s="630">
        <v>9.3827806999999999E-2</v>
      </c>
      <c r="AH732" s="631">
        <v>112.7970948</v>
      </c>
      <c r="AI732" s="630">
        <v>7.8197040999999995E-2</v>
      </c>
      <c r="AJ732" s="632">
        <v>94.006236849999993</v>
      </c>
      <c r="AK732" s="633">
        <v>9.2847209E-2</v>
      </c>
      <c r="AL732" s="634">
        <v>111.6182486</v>
      </c>
      <c r="AM732" s="633">
        <v>9.1346478999999994E-2</v>
      </c>
      <c r="AN732" s="634">
        <v>109.8141136</v>
      </c>
      <c r="AO732" s="633">
        <v>0.110182136</v>
      </c>
      <c r="AP732" s="635">
        <v>132.45779949999999</v>
      </c>
      <c r="AQ732" s="630">
        <v>0.117385371</v>
      </c>
      <c r="AR732" s="631">
        <v>141.11732119999999</v>
      </c>
      <c r="AS732" s="630">
        <v>8.9895527000000003E-2</v>
      </c>
      <c r="AT732" s="631">
        <v>108.0698204</v>
      </c>
      <c r="AU732" s="630">
        <v>0.10083319</v>
      </c>
      <c r="AV732" s="632">
        <v>121.21876469999999</v>
      </c>
      <c r="AW732" s="633">
        <v>9.6053233000000002E-2</v>
      </c>
      <c r="AX732" s="635">
        <v>115.4724374</v>
      </c>
      <c r="AY732" s="604"/>
      <c r="AZ732" s="568" t="str">
        <f t="shared" si="3837"/>
        <v>Fairs or the circus</v>
      </c>
      <c r="BA732" s="665">
        <f t="shared" si="3888"/>
        <v>0</v>
      </c>
      <c r="BB732" s="665">
        <f t="shared" si="3889"/>
        <v>0</v>
      </c>
      <c r="BC732" s="665">
        <f t="shared" si="3890"/>
        <v>1.0457881499999999</v>
      </c>
      <c r="BD732" s="648">
        <f t="shared" si="3891"/>
        <v>6.8651600660000005</v>
      </c>
      <c r="BE732" s="648">
        <f t="shared" si="3892"/>
        <v>0</v>
      </c>
      <c r="BF732" s="666">
        <f t="shared" si="3893"/>
        <v>3.6292603299999997</v>
      </c>
      <c r="BG732" s="666">
        <f t="shared" si="3894"/>
        <v>1.9039996819999998</v>
      </c>
      <c r="BH732" s="666">
        <f t="shared" si="3895"/>
        <v>0</v>
      </c>
      <c r="BI732" s="666">
        <f t="shared" si="3896"/>
        <v>0.36551659000000003</v>
      </c>
      <c r="BJ732" s="666">
        <f t="shared" si="3897"/>
        <v>1.7381907399999998</v>
      </c>
      <c r="BK732" s="650">
        <f t="shared" si="3898"/>
        <v>2.0929282499999999</v>
      </c>
      <c r="BL732" s="650">
        <f t="shared" si="3899"/>
        <v>1.0325942620000002</v>
      </c>
      <c r="BM732" s="650">
        <f t="shared" si="3900"/>
        <v>0</v>
      </c>
      <c r="BN732" s="650">
        <f t="shared" si="3901"/>
        <v>0</v>
      </c>
      <c r="BO732" s="650">
        <f t="shared" si="3902"/>
        <v>1.2511526559999999</v>
      </c>
      <c r="BP732" s="667">
        <f t="shared" si="3903"/>
        <v>0.92847208999999997</v>
      </c>
      <c r="BQ732" s="667">
        <f t="shared" si="3904"/>
        <v>0.82211831099999999</v>
      </c>
      <c r="BR732" s="667">
        <f t="shared" si="3905"/>
        <v>0.66109281600000003</v>
      </c>
      <c r="BS732" s="650">
        <f t="shared" si="3906"/>
        <v>0.35215611299999999</v>
      </c>
      <c r="BT732" s="650">
        <f t="shared" si="3907"/>
        <v>1.258537378</v>
      </c>
      <c r="BU732" s="650">
        <f t="shared" si="3908"/>
        <v>0.20166638000000001</v>
      </c>
      <c r="BV732" s="667">
        <f t="shared" si="3909"/>
        <v>0.38421293200000001</v>
      </c>
      <c r="BW732" s="652">
        <f t="shared" si="3938"/>
        <v>24.532846745999997</v>
      </c>
      <c r="BX732" s="606">
        <f t="shared" si="3935"/>
        <v>6.0933746670156974E-3</v>
      </c>
      <c r="BY732" s="645">
        <f t="shared" ca="1" si="3911"/>
        <v>91.472988131660344</v>
      </c>
      <c r="BZ732" s="608"/>
      <c r="CB732" s="616" t="str">
        <f t="shared" si="3838"/>
        <v>Fairs or the circus</v>
      </c>
      <c r="CC732" s="665">
        <f t="shared" ca="1" si="3912"/>
        <v>0</v>
      </c>
      <c r="CD732" s="665">
        <f t="shared" ca="1" si="3913"/>
        <v>0.13640714999999998</v>
      </c>
      <c r="CE732" s="665">
        <f t="shared" ca="1" si="3914"/>
        <v>27.78158955</v>
      </c>
      <c r="CF732" s="648">
        <f t="shared" ca="1" si="3915"/>
        <v>129.07796237299999</v>
      </c>
      <c r="CG732" s="648">
        <f t="shared" ca="1" si="3916"/>
        <v>0.31623516999999995</v>
      </c>
      <c r="CH732" s="666">
        <f t="shared" ca="1" si="3917"/>
        <v>92.511900109999985</v>
      </c>
      <c r="CI732" s="666">
        <f t="shared" ca="1" si="3918"/>
        <v>40.423377863999995</v>
      </c>
      <c r="CJ732" s="666">
        <f t="shared" ca="1" si="3919"/>
        <v>0</v>
      </c>
      <c r="CK732" s="666">
        <f t="shared" ca="1" si="3920"/>
        <v>7.2372284819999999</v>
      </c>
      <c r="CL732" s="666">
        <f t="shared" ca="1" si="3921"/>
        <v>31.548161930999999</v>
      </c>
      <c r="CM732" s="650">
        <f t="shared" ca="1" si="3922"/>
        <v>67.462053925000006</v>
      </c>
      <c r="CN732" s="650">
        <f t="shared" ca="1" si="3923"/>
        <v>55.096279551000002</v>
      </c>
      <c r="CO732" s="650">
        <f t="shared" ca="1" si="3924"/>
        <v>15.992118911999999</v>
      </c>
      <c r="CP732" s="650">
        <f t="shared" ca="1" si="3925"/>
        <v>0</v>
      </c>
      <c r="CQ732" s="650">
        <f t="shared" ca="1" si="3926"/>
        <v>37.143594475</v>
      </c>
      <c r="CR732" s="667">
        <f t="shared" ca="1" si="3927"/>
        <v>38.995827779999999</v>
      </c>
      <c r="CS732" s="667">
        <f t="shared" ca="1" si="3928"/>
        <v>48.687673306999997</v>
      </c>
      <c r="CT732" s="667">
        <f t="shared" ca="1" si="3929"/>
        <v>65.448188783999996</v>
      </c>
      <c r="CU732" s="650">
        <f t="shared" ca="1" si="3930"/>
        <v>43.549972641000004</v>
      </c>
      <c r="CV732" s="650">
        <f t="shared" ca="1" si="3931"/>
        <v>25.889911776000002</v>
      </c>
      <c r="CW732" s="650">
        <f t="shared" ca="1" si="3932"/>
        <v>24.099132409999999</v>
      </c>
      <c r="CX732" s="667">
        <f t="shared" ca="1" si="3933"/>
        <v>7.6842586400000004</v>
      </c>
      <c r="CY732" s="652">
        <f t="shared" ca="1" si="3934"/>
        <v>759.08187483099982</v>
      </c>
      <c r="CZ732" s="606">
        <f t="shared" ca="1" si="3936"/>
        <v>6.661392386400765E-3</v>
      </c>
      <c r="DA732" s="645"/>
    </row>
    <row r="733" spans="1:105" ht="15" x14ac:dyDescent="0.25">
      <c r="A733" s="615">
        <v>947</v>
      </c>
      <c r="B733" s="616"/>
      <c r="C733" s="616" t="s">
        <v>948</v>
      </c>
      <c r="D733" s="616" t="str">
        <f t="shared" si="3937"/>
        <v>Interests &amp; HobbiesHistorical sites and attractions</v>
      </c>
      <c r="E733" s="568" t="s">
        <v>990</v>
      </c>
      <c r="F733" s="620">
        <v>0.36377897300000001</v>
      </c>
      <c r="G733" s="621">
        <v>0.434384995</v>
      </c>
      <c r="H733" s="622">
        <v>119.40904449999999</v>
      </c>
      <c r="I733" s="621">
        <v>0.43513401600000001</v>
      </c>
      <c r="J733" s="622">
        <v>119.61494449999999</v>
      </c>
      <c r="K733" s="621">
        <v>0.45999728299999998</v>
      </c>
      <c r="L733" s="623">
        <v>126.4496625</v>
      </c>
      <c r="M733" s="624">
        <v>0.4304113</v>
      </c>
      <c r="N733" s="625">
        <v>118.3167067</v>
      </c>
      <c r="O733" s="624">
        <v>0.42668422099999997</v>
      </c>
      <c r="P733" s="626">
        <v>117.29216169999999</v>
      </c>
      <c r="Q733" s="627">
        <v>0.41357424399999998</v>
      </c>
      <c r="R733" s="628">
        <v>113.6883314</v>
      </c>
      <c r="S733" s="627">
        <v>0.387632217</v>
      </c>
      <c r="T733" s="628">
        <v>106.55707080000001</v>
      </c>
      <c r="U733" s="627">
        <v>0.32576702099999999</v>
      </c>
      <c r="V733" s="628">
        <v>89.550811109999998</v>
      </c>
      <c r="W733" s="627">
        <v>0.39556117099999999</v>
      </c>
      <c r="X733" s="628">
        <v>108.7366782</v>
      </c>
      <c r="Y733" s="627">
        <v>0.41406779900000001</v>
      </c>
      <c r="Z733" s="629">
        <v>113.82400579999999</v>
      </c>
      <c r="AA733" s="630">
        <v>0.40168552600000001</v>
      </c>
      <c r="AB733" s="631">
        <v>110.4202157</v>
      </c>
      <c r="AC733" s="630">
        <v>0.36393771600000002</v>
      </c>
      <c r="AD733" s="631">
        <v>100.0436373</v>
      </c>
      <c r="AE733" s="630">
        <v>0.36393771600000002</v>
      </c>
      <c r="AF733" s="631">
        <v>100.0436373</v>
      </c>
      <c r="AG733" s="630">
        <v>0.24220787999999999</v>
      </c>
      <c r="AH733" s="631">
        <v>66.581055710000001</v>
      </c>
      <c r="AI733" s="630">
        <v>0.36561189399999999</v>
      </c>
      <c r="AJ733" s="632">
        <v>100.5038559</v>
      </c>
      <c r="AK733" s="633">
        <v>0.33481623500000002</v>
      </c>
      <c r="AL733" s="634">
        <v>92.038369439999997</v>
      </c>
      <c r="AM733" s="633">
        <v>0.323514093</v>
      </c>
      <c r="AN733" s="634">
        <v>88.931499009999996</v>
      </c>
      <c r="AO733" s="633">
        <v>0.30585298799999999</v>
      </c>
      <c r="AP733" s="635">
        <v>84.076599009999995</v>
      </c>
      <c r="AQ733" s="630">
        <v>0.28956999500000002</v>
      </c>
      <c r="AR733" s="631">
        <v>79.600531270000005</v>
      </c>
      <c r="AS733" s="630">
        <v>0.34676971200000001</v>
      </c>
      <c r="AT733" s="631">
        <v>95.324287089999999</v>
      </c>
      <c r="AU733" s="630">
        <v>0.29177758199999998</v>
      </c>
      <c r="AV733" s="632">
        <v>80.207379630000005</v>
      </c>
      <c r="AW733" s="633">
        <v>0.32013169400000002</v>
      </c>
      <c r="AX733" s="635">
        <v>88.001703910000003</v>
      </c>
      <c r="AY733" s="604"/>
      <c r="AZ733" s="568" t="str">
        <f t="shared" si="3837"/>
        <v>Historical sites and attractions</v>
      </c>
      <c r="BA733" s="665">
        <f t="shared" si="3888"/>
        <v>0</v>
      </c>
      <c r="BB733" s="665">
        <f t="shared" si="3889"/>
        <v>0</v>
      </c>
      <c r="BC733" s="665">
        <f t="shared" si="3890"/>
        <v>10.579937508999999</v>
      </c>
      <c r="BD733" s="648">
        <f t="shared" si="3891"/>
        <v>45.623597799999999</v>
      </c>
      <c r="BE733" s="648">
        <f t="shared" si="3892"/>
        <v>0</v>
      </c>
      <c r="BF733" s="666">
        <f t="shared" si="3893"/>
        <v>21.919434931999998</v>
      </c>
      <c r="BG733" s="666">
        <f t="shared" si="3894"/>
        <v>10.078437642000001</v>
      </c>
      <c r="BH733" s="666">
        <f t="shared" si="3895"/>
        <v>0</v>
      </c>
      <c r="BI733" s="666">
        <f t="shared" si="3896"/>
        <v>1.9778058549999999</v>
      </c>
      <c r="BJ733" s="666">
        <f t="shared" si="3897"/>
        <v>8.2813559800000007</v>
      </c>
      <c r="BK733" s="650">
        <f t="shared" si="3898"/>
        <v>12.050565780000001</v>
      </c>
      <c r="BL733" s="650">
        <f t="shared" si="3899"/>
        <v>5.0951280240000001</v>
      </c>
      <c r="BM733" s="650">
        <f t="shared" si="3900"/>
        <v>0</v>
      </c>
      <c r="BN733" s="650">
        <f t="shared" si="3901"/>
        <v>0</v>
      </c>
      <c r="BO733" s="650">
        <f t="shared" si="3902"/>
        <v>5.8497903039999999</v>
      </c>
      <c r="BP733" s="667">
        <f t="shared" si="3903"/>
        <v>3.34816235</v>
      </c>
      <c r="BQ733" s="667">
        <f t="shared" si="3904"/>
        <v>2.911626837</v>
      </c>
      <c r="BR733" s="667">
        <f t="shared" si="3905"/>
        <v>1.8351179279999998</v>
      </c>
      <c r="BS733" s="650">
        <f t="shared" si="3906"/>
        <v>0.86870998500000007</v>
      </c>
      <c r="BT733" s="650">
        <f t="shared" si="3907"/>
        <v>4.8547759680000002</v>
      </c>
      <c r="BU733" s="650">
        <f t="shared" si="3908"/>
        <v>0.58355516399999996</v>
      </c>
      <c r="BV733" s="667">
        <f t="shared" si="3909"/>
        <v>1.2805267760000001</v>
      </c>
      <c r="BW733" s="652">
        <f t="shared" si="3938"/>
        <v>137.13852883399997</v>
      </c>
      <c r="BX733" s="606">
        <f t="shared" si="3935"/>
        <v>3.4061943406757111E-2</v>
      </c>
      <c r="BY733" s="645">
        <f t="shared" ca="1" si="3911"/>
        <v>101.99029026811944</v>
      </c>
      <c r="BZ733" s="608"/>
      <c r="CB733" s="616" t="str">
        <f t="shared" si="3838"/>
        <v>Historical sites and attractions</v>
      </c>
      <c r="CC733" s="665">
        <f t="shared" ca="1" si="3912"/>
        <v>0</v>
      </c>
      <c r="CD733" s="665">
        <f t="shared" ca="1" si="3913"/>
        <v>1.3054020479999999</v>
      </c>
      <c r="CE733" s="665">
        <f t="shared" ca="1" si="3914"/>
        <v>281.058339913</v>
      </c>
      <c r="CF733" s="648">
        <f t="shared" ca="1" si="3915"/>
        <v>857.8097209</v>
      </c>
      <c r="CG733" s="648">
        <f t="shared" ca="1" si="3916"/>
        <v>2.133421105</v>
      </c>
      <c r="CH733" s="666">
        <f t="shared" ca="1" si="3917"/>
        <v>558.73880364399997</v>
      </c>
      <c r="CI733" s="666">
        <f t="shared" ca="1" si="3918"/>
        <v>213.97298378400001</v>
      </c>
      <c r="CJ733" s="666">
        <f t="shared" ca="1" si="3919"/>
        <v>0</v>
      </c>
      <c r="CK733" s="666">
        <f t="shared" ca="1" si="3920"/>
        <v>39.160555928999997</v>
      </c>
      <c r="CL733" s="666">
        <f t="shared" ca="1" si="3921"/>
        <v>150.30661103700001</v>
      </c>
      <c r="CM733" s="650">
        <f t="shared" ca="1" si="3922"/>
        <v>388.429903642</v>
      </c>
      <c r="CN733" s="650">
        <f t="shared" ca="1" si="3923"/>
        <v>271.86147385200002</v>
      </c>
      <c r="CO733" s="650">
        <f t="shared" ca="1" si="3924"/>
        <v>69.876041471999997</v>
      </c>
      <c r="CP733" s="650">
        <f t="shared" ca="1" si="3925"/>
        <v>0</v>
      </c>
      <c r="CQ733" s="650">
        <f t="shared" ca="1" si="3926"/>
        <v>173.66564965000001</v>
      </c>
      <c r="CR733" s="667">
        <f t="shared" ca="1" si="3927"/>
        <v>140.62281870000001</v>
      </c>
      <c r="CS733" s="667">
        <f t="shared" ca="1" si="3928"/>
        <v>172.433011569</v>
      </c>
      <c r="CT733" s="667">
        <f t="shared" ca="1" si="3929"/>
        <v>181.67667487200001</v>
      </c>
      <c r="CU733" s="650">
        <f t="shared" ca="1" si="3930"/>
        <v>107.43046814500001</v>
      </c>
      <c r="CV733" s="650">
        <f t="shared" ca="1" si="3931"/>
        <v>99.869677056</v>
      </c>
      <c r="CW733" s="650">
        <f t="shared" ca="1" si="3932"/>
        <v>69.734842098000001</v>
      </c>
      <c r="CX733" s="667">
        <f t="shared" ca="1" si="3933"/>
        <v>25.610535520000003</v>
      </c>
      <c r="CY733" s="652">
        <f t="shared" ca="1" si="3934"/>
        <v>3805.6969349360006</v>
      </c>
      <c r="CZ733" s="606">
        <f t="shared" ca="1" si="3936"/>
        <v>3.3397241362106742E-2</v>
      </c>
      <c r="DA733" s="645"/>
    </row>
    <row r="734" spans="1:105" ht="15" x14ac:dyDescent="0.25">
      <c r="A734" s="615">
        <v>948</v>
      </c>
      <c r="B734" s="616"/>
      <c r="C734" s="616" t="s">
        <v>948</v>
      </c>
      <c r="D734" s="616" t="str">
        <f t="shared" si="3937"/>
        <v>Interests &amp; HobbiesMuseums</v>
      </c>
      <c r="E734" s="568" t="s">
        <v>991</v>
      </c>
      <c r="F734" s="620">
        <v>0.34608275599999999</v>
      </c>
      <c r="G734" s="621">
        <v>0.44121937100000003</v>
      </c>
      <c r="H734" s="622">
        <v>127.4895568</v>
      </c>
      <c r="I734" s="621">
        <v>0.44121937100000003</v>
      </c>
      <c r="J734" s="622">
        <v>127.4895568</v>
      </c>
      <c r="K734" s="621">
        <v>0.44121937100000003</v>
      </c>
      <c r="L734" s="623">
        <v>127.4895568</v>
      </c>
      <c r="M734" s="624">
        <v>0.39015040699999998</v>
      </c>
      <c r="N734" s="625">
        <v>112.7332699</v>
      </c>
      <c r="O734" s="624">
        <v>0.39582516499999998</v>
      </c>
      <c r="P734" s="626">
        <v>114.3729811</v>
      </c>
      <c r="Q734" s="627">
        <v>0.34074349900000001</v>
      </c>
      <c r="R734" s="628">
        <v>98.457231160000006</v>
      </c>
      <c r="S734" s="627">
        <v>0.35900889600000002</v>
      </c>
      <c r="T734" s="628">
        <v>103.73498530000001</v>
      </c>
      <c r="U734" s="627">
        <v>0.36526104500000001</v>
      </c>
      <c r="V734" s="628">
        <v>105.5415328</v>
      </c>
      <c r="W734" s="627">
        <v>0.439744947</v>
      </c>
      <c r="X734" s="628">
        <v>127.0635243</v>
      </c>
      <c r="Y734" s="627">
        <v>0.35900889600000002</v>
      </c>
      <c r="Z734" s="629">
        <v>103.73498530000001</v>
      </c>
      <c r="AA734" s="630">
        <v>0.33128493599999997</v>
      </c>
      <c r="AB734" s="631">
        <v>95.724196079999999</v>
      </c>
      <c r="AC734" s="630">
        <v>0.32809200399999999</v>
      </c>
      <c r="AD734" s="631">
        <v>94.801604060000003</v>
      </c>
      <c r="AE734" s="630">
        <v>0.33128493599999997</v>
      </c>
      <c r="AF734" s="631">
        <v>95.724196079999999</v>
      </c>
      <c r="AG734" s="630">
        <v>0.33128493599999997</v>
      </c>
      <c r="AH734" s="631">
        <v>95.724196079999999</v>
      </c>
      <c r="AI734" s="630">
        <v>0.33128493599999997</v>
      </c>
      <c r="AJ734" s="632">
        <v>95.724196079999999</v>
      </c>
      <c r="AK734" s="633">
        <v>0.36800253999999999</v>
      </c>
      <c r="AL734" s="634">
        <v>106.33368299999999</v>
      </c>
      <c r="AM734" s="633">
        <v>0.305580937</v>
      </c>
      <c r="AN734" s="634">
        <v>88.297071270000004</v>
      </c>
      <c r="AO734" s="633">
        <v>0.30178203599999998</v>
      </c>
      <c r="AP734" s="635">
        <v>87.199385399999997</v>
      </c>
      <c r="AQ734" s="630">
        <v>0.32274995499999998</v>
      </c>
      <c r="AR734" s="631">
        <v>93.258028640000006</v>
      </c>
      <c r="AS734" s="630">
        <v>0.32274995499999998</v>
      </c>
      <c r="AT734" s="631">
        <v>93.258028640000006</v>
      </c>
      <c r="AU734" s="630">
        <v>0.31769090700000002</v>
      </c>
      <c r="AV734" s="632">
        <v>91.796225620000001</v>
      </c>
      <c r="AW734" s="633">
        <v>0.37821982900000001</v>
      </c>
      <c r="AX734" s="635">
        <v>109.28595060000001</v>
      </c>
      <c r="AY734" s="604"/>
      <c r="AZ734" s="568" t="str">
        <f t="shared" si="3837"/>
        <v>Museums</v>
      </c>
      <c r="BA734" s="665">
        <f t="shared" si="3888"/>
        <v>0</v>
      </c>
      <c r="BB734" s="665">
        <f t="shared" si="3889"/>
        <v>0</v>
      </c>
      <c r="BC734" s="665">
        <f t="shared" si="3890"/>
        <v>10.148045533000001</v>
      </c>
      <c r="BD734" s="648">
        <f t="shared" si="3891"/>
        <v>41.355943142000001</v>
      </c>
      <c r="BE734" s="648">
        <f t="shared" si="3892"/>
        <v>0</v>
      </c>
      <c r="BF734" s="666">
        <f t="shared" si="3893"/>
        <v>18.059405447</v>
      </c>
      <c r="BG734" s="666">
        <f t="shared" si="3894"/>
        <v>9.3342312960000005</v>
      </c>
      <c r="BH734" s="666">
        <f t="shared" si="3895"/>
        <v>0</v>
      </c>
      <c r="BI734" s="666">
        <f t="shared" si="3896"/>
        <v>2.1987247349999999</v>
      </c>
      <c r="BJ734" s="666">
        <f t="shared" si="3897"/>
        <v>7.1801779200000002</v>
      </c>
      <c r="BK734" s="650">
        <f t="shared" si="3898"/>
        <v>9.9385480799999986</v>
      </c>
      <c r="BL734" s="650">
        <f t="shared" si="3899"/>
        <v>4.5932880559999996</v>
      </c>
      <c r="BM734" s="650">
        <f t="shared" si="3900"/>
        <v>0</v>
      </c>
      <c r="BN734" s="650">
        <f t="shared" si="3901"/>
        <v>0</v>
      </c>
      <c r="BO734" s="650">
        <f t="shared" si="3902"/>
        <v>5.3005589759999996</v>
      </c>
      <c r="BP734" s="667">
        <f t="shared" si="3903"/>
        <v>3.6800253999999999</v>
      </c>
      <c r="BQ734" s="667">
        <f t="shared" si="3904"/>
        <v>2.7502284330000002</v>
      </c>
      <c r="BR734" s="667">
        <f t="shared" si="3905"/>
        <v>1.8106922159999999</v>
      </c>
      <c r="BS734" s="650">
        <f t="shared" si="3906"/>
        <v>0.96824986499999999</v>
      </c>
      <c r="BT734" s="650">
        <f t="shared" si="3907"/>
        <v>4.5184993699999998</v>
      </c>
      <c r="BU734" s="650">
        <f t="shared" si="3908"/>
        <v>0.63538181400000004</v>
      </c>
      <c r="BV734" s="667">
        <f t="shared" si="3909"/>
        <v>1.512879316</v>
      </c>
      <c r="BW734" s="652">
        <f t="shared" si="3938"/>
        <v>123.98487959900004</v>
      </c>
      <c r="BX734" s="606">
        <f t="shared" si="3935"/>
        <v>3.0794890306185842E-2</v>
      </c>
      <c r="BY734" s="645">
        <f t="shared" ca="1" si="3911"/>
        <v>100.69864080397315</v>
      </c>
      <c r="BZ734" s="608"/>
      <c r="CB734" s="616" t="str">
        <f t="shared" si="3838"/>
        <v>Museums</v>
      </c>
      <c r="CC734" s="665">
        <f t="shared" ca="1" si="3912"/>
        <v>0</v>
      </c>
      <c r="CD734" s="665">
        <f t="shared" ca="1" si="3913"/>
        <v>1.323658113</v>
      </c>
      <c r="CE734" s="665">
        <f t="shared" ca="1" si="3914"/>
        <v>269.58503568100002</v>
      </c>
      <c r="CF734" s="648">
        <f t="shared" ca="1" si="3915"/>
        <v>777.56976115099997</v>
      </c>
      <c r="CG734" s="648">
        <f t="shared" ca="1" si="3916"/>
        <v>1.9791258249999999</v>
      </c>
      <c r="CH734" s="666">
        <f t="shared" ca="1" si="3917"/>
        <v>460.34446714900002</v>
      </c>
      <c r="CI734" s="666">
        <f t="shared" ca="1" si="3918"/>
        <v>198.17291059200002</v>
      </c>
      <c r="CJ734" s="666">
        <f t="shared" ca="1" si="3919"/>
        <v>0</v>
      </c>
      <c r="CK734" s="666">
        <f t="shared" ca="1" si="3920"/>
        <v>43.534749753</v>
      </c>
      <c r="CL734" s="666">
        <f t="shared" ca="1" si="3921"/>
        <v>130.320229248</v>
      </c>
      <c r="CM734" s="650">
        <f t="shared" ca="1" si="3922"/>
        <v>320.352533112</v>
      </c>
      <c r="CN734" s="650">
        <f t="shared" ca="1" si="3923"/>
        <v>245.084726988</v>
      </c>
      <c r="CO734" s="650">
        <f t="shared" ca="1" si="3924"/>
        <v>63.606707711999995</v>
      </c>
      <c r="CP734" s="650">
        <f t="shared" ca="1" si="3925"/>
        <v>0</v>
      </c>
      <c r="CQ734" s="650">
        <f t="shared" ca="1" si="3926"/>
        <v>157.36034459999999</v>
      </c>
      <c r="CR734" s="667">
        <f t="shared" ca="1" si="3927"/>
        <v>154.56106679999999</v>
      </c>
      <c r="CS734" s="667">
        <f t="shared" ca="1" si="3928"/>
        <v>162.87463942100001</v>
      </c>
      <c r="CT734" s="667">
        <f t="shared" ca="1" si="3929"/>
        <v>179.25852938399998</v>
      </c>
      <c r="CU734" s="650">
        <f t="shared" ca="1" si="3930"/>
        <v>119.74023330499999</v>
      </c>
      <c r="CV734" s="650">
        <f t="shared" ca="1" si="3931"/>
        <v>92.951987039999992</v>
      </c>
      <c r="CW734" s="650">
        <f t="shared" ca="1" si="3932"/>
        <v>75.928126773000002</v>
      </c>
      <c r="CX734" s="667">
        <f t="shared" ca="1" si="3933"/>
        <v>30.257586320000001</v>
      </c>
      <c r="CY734" s="652">
        <f t="shared" ca="1" si="3934"/>
        <v>3484.8064189670004</v>
      </c>
      <c r="CZ734" s="606">
        <f t="shared" ca="1" si="3936"/>
        <v>3.0581237304020101E-2</v>
      </c>
      <c r="DA734" s="645"/>
    </row>
    <row r="735" spans="1:105" ht="15" x14ac:dyDescent="0.25">
      <c r="A735" s="615">
        <v>949</v>
      </c>
      <c r="B735" s="616"/>
      <c r="C735" s="616" t="s">
        <v>948</v>
      </c>
      <c r="D735" s="616" t="str">
        <f t="shared" si="3937"/>
        <v>Interests &amp; HobbiesOpera</v>
      </c>
      <c r="E735" s="568" t="s">
        <v>992</v>
      </c>
      <c r="F735" s="620">
        <v>3.9235735000000001E-2</v>
      </c>
      <c r="G735" s="621">
        <v>8.8566005000000003E-2</v>
      </c>
      <c r="H735" s="622">
        <v>225.72790879999999</v>
      </c>
      <c r="I735" s="621">
        <v>0.12611156300000001</v>
      </c>
      <c r="J735" s="622">
        <v>321.42016050000001</v>
      </c>
      <c r="K735" s="621">
        <v>8.1863129000000007E-2</v>
      </c>
      <c r="L735" s="623">
        <v>208.64430960000001</v>
      </c>
      <c r="M735" s="624">
        <v>5.4824611000000002E-2</v>
      </c>
      <c r="N735" s="625">
        <v>139.73132190000001</v>
      </c>
      <c r="O735" s="624">
        <v>7.1157144000000006E-2</v>
      </c>
      <c r="P735" s="626">
        <v>181.3579981</v>
      </c>
      <c r="Q735" s="627">
        <v>3.5696024E-2</v>
      </c>
      <c r="R735" s="628">
        <v>90.978347619999994</v>
      </c>
      <c r="S735" s="627">
        <v>3.3566930000000002E-2</v>
      </c>
      <c r="T735" s="628">
        <v>85.551934040000006</v>
      </c>
      <c r="U735" s="627">
        <v>5.9895561E-2</v>
      </c>
      <c r="V735" s="628">
        <v>152.65563470000001</v>
      </c>
      <c r="W735" s="627">
        <v>7.7061094999999996E-2</v>
      </c>
      <c r="X735" s="628">
        <v>196.40538069999999</v>
      </c>
      <c r="Y735" s="627">
        <v>4.0339766999999999E-2</v>
      </c>
      <c r="Z735" s="629">
        <v>102.81384180000001</v>
      </c>
      <c r="AA735" s="630">
        <v>3.3110552000000001E-2</v>
      </c>
      <c r="AB735" s="631">
        <v>84.388762839999998</v>
      </c>
      <c r="AC735" s="630">
        <v>2.839059E-2</v>
      </c>
      <c r="AD735" s="631">
        <v>72.359009990000004</v>
      </c>
      <c r="AE735" s="630">
        <v>2.3316238E-2</v>
      </c>
      <c r="AF735" s="631">
        <v>59.426024660000003</v>
      </c>
      <c r="AG735" s="630">
        <v>3.1246571000000001E-2</v>
      </c>
      <c r="AH735" s="631">
        <v>79.638042229999996</v>
      </c>
      <c r="AI735" s="630">
        <v>3.5301568999999998E-2</v>
      </c>
      <c r="AJ735" s="632">
        <v>89.973002100000002</v>
      </c>
      <c r="AK735" s="633">
        <v>4.6554216000000002E-2</v>
      </c>
      <c r="AL735" s="634">
        <v>118.65258969999999</v>
      </c>
      <c r="AM735" s="633">
        <v>2.8864556E-2</v>
      </c>
      <c r="AN735" s="634">
        <v>73.567006410000005</v>
      </c>
      <c r="AO735" s="633">
        <v>2.3784515999999999E-2</v>
      </c>
      <c r="AP735" s="635">
        <v>60.619523239999999</v>
      </c>
      <c r="AQ735" s="630">
        <v>3.1511906999999999E-2</v>
      </c>
      <c r="AR735" s="631">
        <v>80.31430331</v>
      </c>
      <c r="AS735" s="630">
        <v>3.2823022E-2</v>
      </c>
      <c r="AT735" s="631">
        <v>83.655937719999997</v>
      </c>
      <c r="AU735" s="630">
        <v>3.2823022E-2</v>
      </c>
      <c r="AV735" s="632">
        <v>83.655937719999997</v>
      </c>
      <c r="AW735" s="633">
        <v>7.1887014999999999E-2</v>
      </c>
      <c r="AX735" s="635">
        <v>183.21821929999999</v>
      </c>
      <c r="AY735" s="604"/>
      <c r="AZ735" s="568" t="str">
        <f t="shared" si="3837"/>
        <v>Opera</v>
      </c>
      <c r="BA735" s="665">
        <f t="shared" si="3888"/>
        <v>0</v>
      </c>
      <c r="BB735" s="665">
        <f t="shared" si="3889"/>
        <v>0</v>
      </c>
      <c r="BC735" s="665">
        <f t="shared" si="3890"/>
        <v>1.8828519670000001</v>
      </c>
      <c r="BD735" s="648">
        <f t="shared" si="3891"/>
        <v>5.8114087660000004</v>
      </c>
      <c r="BE735" s="648">
        <f t="shared" si="3892"/>
        <v>0</v>
      </c>
      <c r="BF735" s="666">
        <f t="shared" si="3893"/>
        <v>1.891889272</v>
      </c>
      <c r="BG735" s="666">
        <f t="shared" si="3894"/>
        <v>0.87274018000000009</v>
      </c>
      <c r="BH735" s="666">
        <f t="shared" si="3895"/>
        <v>0</v>
      </c>
      <c r="BI735" s="666">
        <f t="shared" si="3896"/>
        <v>0.38530547500000001</v>
      </c>
      <c r="BJ735" s="666">
        <f t="shared" si="3897"/>
        <v>0.80679533999999997</v>
      </c>
      <c r="BK735" s="650">
        <f t="shared" si="3898"/>
        <v>0.99331656000000002</v>
      </c>
      <c r="BL735" s="650">
        <f t="shared" si="3899"/>
        <v>0.39746826000000002</v>
      </c>
      <c r="BM735" s="650">
        <f t="shared" si="3900"/>
        <v>0</v>
      </c>
      <c r="BN735" s="650">
        <f t="shared" si="3901"/>
        <v>0</v>
      </c>
      <c r="BO735" s="650">
        <f t="shared" si="3902"/>
        <v>0.56482510399999997</v>
      </c>
      <c r="BP735" s="667">
        <f t="shared" si="3903"/>
        <v>0.46554216000000004</v>
      </c>
      <c r="BQ735" s="667">
        <f t="shared" si="3904"/>
        <v>0.25978100399999998</v>
      </c>
      <c r="BR735" s="667">
        <f t="shared" si="3905"/>
        <v>0.14270709599999998</v>
      </c>
      <c r="BS735" s="650">
        <f t="shared" si="3906"/>
        <v>9.4535720999999989E-2</v>
      </c>
      <c r="BT735" s="650">
        <f t="shared" si="3907"/>
        <v>0.45952230799999999</v>
      </c>
      <c r="BU735" s="650">
        <f t="shared" si="3908"/>
        <v>6.5646044000000001E-2</v>
      </c>
      <c r="BV735" s="667">
        <f t="shared" si="3909"/>
        <v>0.28754805999999999</v>
      </c>
      <c r="BW735" s="652">
        <f t="shared" si="3938"/>
        <v>15.381883317000003</v>
      </c>
      <c r="BX735" s="606">
        <f t="shared" si="3935"/>
        <v>3.8204933616226657E-3</v>
      </c>
      <c r="BY735" s="645">
        <f t="shared" ca="1" si="3911"/>
        <v>106.88256341960572</v>
      </c>
      <c r="BZ735" s="608"/>
      <c r="CB735" s="616" t="str">
        <f t="shared" si="3838"/>
        <v>Opera</v>
      </c>
      <c r="CC735" s="665">
        <f t="shared" ca="1" si="3912"/>
        <v>0</v>
      </c>
      <c r="CD735" s="665">
        <f t="shared" ca="1" si="3913"/>
        <v>0.378334689</v>
      </c>
      <c r="CE735" s="665">
        <f t="shared" ca="1" si="3914"/>
        <v>50.018371819000002</v>
      </c>
      <c r="CF735" s="648">
        <f t="shared" ca="1" si="3915"/>
        <v>109.265449723</v>
      </c>
      <c r="CG735" s="648">
        <f t="shared" ca="1" si="3916"/>
        <v>0.35578572000000003</v>
      </c>
      <c r="CH735" s="666">
        <f t="shared" ca="1" si="3917"/>
        <v>48.225328423999997</v>
      </c>
      <c r="CI735" s="666">
        <f t="shared" ca="1" si="3918"/>
        <v>18.528945360000002</v>
      </c>
      <c r="CJ735" s="666">
        <f t="shared" ca="1" si="3919"/>
        <v>0</v>
      </c>
      <c r="CK735" s="666">
        <f t="shared" ca="1" si="3920"/>
        <v>7.6290484049999998</v>
      </c>
      <c r="CL735" s="666">
        <f t="shared" ca="1" si="3921"/>
        <v>14.643335421</v>
      </c>
      <c r="CM735" s="650">
        <f t="shared" ca="1" si="3922"/>
        <v>32.017903784000005</v>
      </c>
      <c r="CN735" s="650">
        <f t="shared" ca="1" si="3923"/>
        <v>21.20777073</v>
      </c>
      <c r="CO735" s="650">
        <f t="shared" ca="1" si="3924"/>
        <v>4.4767176959999997</v>
      </c>
      <c r="CP735" s="650">
        <f t="shared" ca="1" si="3925"/>
        <v>0</v>
      </c>
      <c r="CQ735" s="650">
        <f t="shared" ca="1" si="3926"/>
        <v>16.768245274999998</v>
      </c>
      <c r="CR735" s="667">
        <f t="shared" ca="1" si="3927"/>
        <v>19.552770720000002</v>
      </c>
      <c r="CS735" s="667">
        <f t="shared" ca="1" si="3928"/>
        <v>15.384808348</v>
      </c>
      <c r="CT735" s="667">
        <f t="shared" ca="1" si="3929"/>
        <v>14.128002503999999</v>
      </c>
      <c r="CU735" s="650">
        <f t="shared" ca="1" si="3930"/>
        <v>11.690917496999999</v>
      </c>
      <c r="CV735" s="650">
        <f t="shared" ca="1" si="3931"/>
        <v>9.4530303359999994</v>
      </c>
      <c r="CW735" s="650">
        <f t="shared" ca="1" si="3932"/>
        <v>7.8447022579999999</v>
      </c>
      <c r="CX735" s="667">
        <f t="shared" ca="1" si="3933"/>
        <v>5.7509611999999999</v>
      </c>
      <c r="CY735" s="652">
        <f t="shared" ca="1" si="3934"/>
        <v>407.32042990899987</v>
      </c>
      <c r="CZ735" s="606">
        <f t="shared" ca="1" si="3936"/>
        <v>3.574477669125462E-3</v>
      </c>
      <c r="DA735" s="645"/>
    </row>
    <row r="736" spans="1:105" ht="15" x14ac:dyDescent="0.25">
      <c r="A736" s="615">
        <v>950</v>
      </c>
      <c r="B736" s="616"/>
      <c r="C736" s="616" t="s">
        <v>948</v>
      </c>
      <c r="D736" s="616" t="str">
        <f t="shared" si="3937"/>
        <v>Interests &amp; HobbiesParks and gardens</v>
      </c>
      <c r="E736" s="568" t="s">
        <v>993</v>
      </c>
      <c r="F736" s="620">
        <v>0.48809055499999998</v>
      </c>
      <c r="G736" s="621">
        <v>0.54657040599999995</v>
      </c>
      <c r="H736" s="622">
        <v>111.9813528</v>
      </c>
      <c r="I736" s="621">
        <v>0.54657040599999995</v>
      </c>
      <c r="J736" s="622">
        <v>111.9813528</v>
      </c>
      <c r="K736" s="621">
        <v>0.57058625200000002</v>
      </c>
      <c r="L736" s="623">
        <v>116.9017197</v>
      </c>
      <c r="M736" s="624">
        <v>0.57240803299999998</v>
      </c>
      <c r="N736" s="625">
        <v>117.2749661</v>
      </c>
      <c r="O736" s="624">
        <v>0.54462907999999999</v>
      </c>
      <c r="P736" s="626">
        <v>111.58361379999999</v>
      </c>
      <c r="Q736" s="627">
        <v>0.540300479</v>
      </c>
      <c r="R736" s="628">
        <v>110.69676990000001</v>
      </c>
      <c r="S736" s="627">
        <v>0.52877746699999995</v>
      </c>
      <c r="T736" s="628">
        <v>108.33593519999999</v>
      </c>
      <c r="U736" s="627">
        <v>0.44731013800000002</v>
      </c>
      <c r="V736" s="628">
        <v>91.644907669999995</v>
      </c>
      <c r="W736" s="627">
        <v>0.51147209699999996</v>
      </c>
      <c r="X736" s="628">
        <v>104.7904108</v>
      </c>
      <c r="Y736" s="627">
        <v>0.52857721300000005</v>
      </c>
      <c r="Z736" s="629">
        <v>108.2949071</v>
      </c>
      <c r="AA736" s="630">
        <v>0.51565943299999994</v>
      </c>
      <c r="AB736" s="631">
        <v>105.6483121</v>
      </c>
      <c r="AC736" s="630">
        <v>0.51614056500000005</v>
      </c>
      <c r="AD736" s="631">
        <v>105.74688639999999</v>
      </c>
      <c r="AE736" s="630">
        <v>0.48899185899999997</v>
      </c>
      <c r="AF736" s="631">
        <v>100.1846591</v>
      </c>
      <c r="AG736" s="630">
        <v>0.36457622200000001</v>
      </c>
      <c r="AH736" s="631">
        <v>74.694381590000006</v>
      </c>
      <c r="AI736" s="630">
        <v>0.48475206999999998</v>
      </c>
      <c r="AJ736" s="632">
        <v>99.316011059999994</v>
      </c>
      <c r="AK736" s="633">
        <v>0.45302806699999998</v>
      </c>
      <c r="AL736" s="634">
        <v>92.816396949999998</v>
      </c>
      <c r="AM736" s="633">
        <v>0.44936868899999999</v>
      </c>
      <c r="AN736" s="634">
        <v>92.066663449999993</v>
      </c>
      <c r="AO736" s="633">
        <v>0.43636191699999999</v>
      </c>
      <c r="AP736" s="635">
        <v>89.401835849999998</v>
      </c>
      <c r="AQ736" s="630">
        <v>0.40756626200000001</v>
      </c>
      <c r="AR736" s="631">
        <v>83.5021816</v>
      </c>
      <c r="AS736" s="630">
        <v>0.41129503299999998</v>
      </c>
      <c r="AT736" s="631">
        <v>84.266132420000005</v>
      </c>
      <c r="AU736" s="630">
        <v>0.410488454</v>
      </c>
      <c r="AV736" s="632">
        <v>84.100880529999998</v>
      </c>
      <c r="AW736" s="633">
        <v>0.40113777499999997</v>
      </c>
      <c r="AX736" s="635">
        <v>82.185113240000007</v>
      </c>
      <c r="AY736" s="604"/>
      <c r="AZ736" s="568" t="str">
        <f t="shared" si="3837"/>
        <v>Parks and gardens</v>
      </c>
      <c r="BA736" s="665">
        <f t="shared" si="3888"/>
        <v>0</v>
      </c>
      <c r="BB736" s="665">
        <f t="shared" si="3889"/>
        <v>0</v>
      </c>
      <c r="BC736" s="665">
        <f t="shared" si="3890"/>
        <v>13.123483796</v>
      </c>
      <c r="BD736" s="648">
        <f t="shared" si="3891"/>
        <v>60.675251498000002</v>
      </c>
      <c r="BE736" s="648">
        <f t="shared" si="3892"/>
        <v>0</v>
      </c>
      <c r="BF736" s="666">
        <f t="shared" si="3893"/>
        <v>28.635925387</v>
      </c>
      <c r="BG736" s="666">
        <f t="shared" si="3894"/>
        <v>13.748214141999998</v>
      </c>
      <c r="BH736" s="666">
        <f t="shared" si="3895"/>
        <v>0</v>
      </c>
      <c r="BI736" s="666">
        <f t="shared" si="3896"/>
        <v>2.5573604849999998</v>
      </c>
      <c r="BJ736" s="666">
        <f t="shared" si="3897"/>
        <v>10.571544260000001</v>
      </c>
      <c r="BK736" s="650">
        <f t="shared" si="3898"/>
        <v>15.469782989999999</v>
      </c>
      <c r="BL736" s="650">
        <f t="shared" si="3899"/>
        <v>7.2259679100000005</v>
      </c>
      <c r="BM736" s="650">
        <f t="shared" si="3900"/>
        <v>0</v>
      </c>
      <c r="BN736" s="650">
        <f t="shared" si="3901"/>
        <v>0</v>
      </c>
      <c r="BO736" s="650">
        <f t="shared" si="3902"/>
        <v>7.7560331199999997</v>
      </c>
      <c r="BP736" s="667">
        <f t="shared" si="3903"/>
        <v>4.5302806699999998</v>
      </c>
      <c r="BQ736" s="667">
        <f t="shared" si="3904"/>
        <v>4.0443182010000003</v>
      </c>
      <c r="BR736" s="667">
        <f t="shared" si="3905"/>
        <v>2.618171502</v>
      </c>
      <c r="BS736" s="650">
        <f t="shared" si="3906"/>
        <v>1.222698786</v>
      </c>
      <c r="BT736" s="650">
        <f t="shared" si="3907"/>
        <v>5.7581304619999996</v>
      </c>
      <c r="BU736" s="650">
        <f t="shared" si="3908"/>
        <v>0.82097690800000001</v>
      </c>
      <c r="BV736" s="667">
        <f t="shared" si="3909"/>
        <v>1.6045510999999999</v>
      </c>
      <c r="BW736" s="652">
        <f t="shared" si="3938"/>
        <v>180.36269121700002</v>
      </c>
      <c r="BX736" s="606">
        <f t="shared" si="3935"/>
        <v>4.4797795580557069E-2</v>
      </c>
      <c r="BY736" s="645">
        <f t="shared" ca="1" si="3911"/>
        <v>100.97900225306779</v>
      </c>
      <c r="BZ736" s="608"/>
      <c r="CB736" s="616" t="str">
        <f t="shared" si="3838"/>
        <v>Parks and gardens</v>
      </c>
      <c r="CC736" s="665">
        <f t="shared" ca="1" si="3912"/>
        <v>0</v>
      </c>
      <c r="CD736" s="665">
        <f t="shared" ca="1" si="3913"/>
        <v>1.639711218</v>
      </c>
      <c r="CE736" s="665">
        <f t="shared" ca="1" si="3914"/>
        <v>348.628199972</v>
      </c>
      <c r="CF736" s="648">
        <f t="shared" ca="1" si="3915"/>
        <v>1140.8092097690001</v>
      </c>
      <c r="CG736" s="648">
        <f t="shared" ca="1" si="3916"/>
        <v>2.7231453999999999</v>
      </c>
      <c r="CH736" s="666">
        <f t="shared" ca="1" si="3917"/>
        <v>729.94594712900005</v>
      </c>
      <c r="CI736" s="666">
        <f t="shared" ca="1" si="3918"/>
        <v>291.88516178399999</v>
      </c>
      <c r="CJ736" s="666">
        <f t="shared" ca="1" si="3919"/>
        <v>0</v>
      </c>
      <c r="CK736" s="666">
        <f t="shared" ca="1" si="3920"/>
        <v>50.635737602999995</v>
      </c>
      <c r="CL736" s="666">
        <f t="shared" ca="1" si="3921"/>
        <v>191.87352831900003</v>
      </c>
      <c r="CM736" s="650">
        <f t="shared" ca="1" si="3922"/>
        <v>498.64267171099993</v>
      </c>
      <c r="CN736" s="650">
        <f t="shared" ca="1" si="3923"/>
        <v>385.55700205500005</v>
      </c>
      <c r="CO736" s="650">
        <f t="shared" ca="1" si="3924"/>
        <v>93.886436927999995</v>
      </c>
      <c r="CP736" s="650">
        <f t="shared" ca="1" si="3925"/>
        <v>0</v>
      </c>
      <c r="CQ736" s="650">
        <f t="shared" ca="1" si="3926"/>
        <v>230.25723324999998</v>
      </c>
      <c r="CR736" s="667">
        <f t="shared" ca="1" si="3927"/>
        <v>190.27178813999998</v>
      </c>
      <c r="CS736" s="667">
        <f t="shared" ca="1" si="3928"/>
        <v>239.51351123699999</v>
      </c>
      <c r="CT736" s="667">
        <f t="shared" ca="1" si="3929"/>
        <v>259.19897869800002</v>
      </c>
      <c r="CU736" s="650">
        <f t="shared" ca="1" si="3930"/>
        <v>151.20708320200001</v>
      </c>
      <c r="CV736" s="650">
        <f t="shared" ca="1" si="3931"/>
        <v>118.452969504</v>
      </c>
      <c r="CW736" s="650">
        <f t="shared" ca="1" si="3932"/>
        <v>98.106740505999994</v>
      </c>
      <c r="CX736" s="667">
        <f t="shared" ca="1" si="3933"/>
        <v>32.091021999999995</v>
      </c>
      <c r="CY736" s="652">
        <f t="shared" ca="1" si="3934"/>
        <v>5055.3260784249997</v>
      </c>
      <c r="CZ736" s="606">
        <f t="shared" ca="1" si="3936"/>
        <v>4.4363476149514129E-2</v>
      </c>
      <c r="DA736" s="645"/>
    </row>
    <row r="737" spans="1:105" ht="15" x14ac:dyDescent="0.25">
      <c r="A737" s="615">
        <v>951</v>
      </c>
      <c r="B737" s="616"/>
      <c r="C737" s="616" t="s">
        <v>948</v>
      </c>
      <c r="D737" s="616" t="str">
        <f t="shared" si="3937"/>
        <v>Interests &amp; HobbiesPlaces of worship</v>
      </c>
      <c r="E737" s="568" t="s">
        <v>994</v>
      </c>
      <c r="F737" s="620">
        <v>8.4002308999999997E-2</v>
      </c>
      <c r="G737" s="621">
        <v>8.4807231999999996E-2</v>
      </c>
      <c r="H737" s="622">
        <v>100.9582156</v>
      </c>
      <c r="I737" s="621">
        <v>9.6108662999999997E-2</v>
      </c>
      <c r="J737" s="622">
        <v>114.4119312</v>
      </c>
      <c r="K737" s="621">
        <v>9.3042721999999994E-2</v>
      </c>
      <c r="L737" s="623">
        <v>110.7621017</v>
      </c>
      <c r="M737" s="624">
        <v>0.100105993</v>
      </c>
      <c r="N737" s="625">
        <v>119.1705255</v>
      </c>
      <c r="O737" s="624">
        <v>0.121037188</v>
      </c>
      <c r="P737" s="626">
        <v>144.08793059999999</v>
      </c>
      <c r="Q737" s="627">
        <v>8.9524803E-2</v>
      </c>
      <c r="R737" s="628">
        <v>106.57421739999999</v>
      </c>
      <c r="S737" s="627">
        <v>8.9524803E-2</v>
      </c>
      <c r="T737" s="628">
        <v>106.57421739999999</v>
      </c>
      <c r="U737" s="627">
        <v>0.119893082</v>
      </c>
      <c r="V737" s="628">
        <v>142.72593649999999</v>
      </c>
      <c r="W737" s="627">
        <v>0.10120037599999999</v>
      </c>
      <c r="X737" s="628">
        <v>120.4733272</v>
      </c>
      <c r="Y737" s="627">
        <v>8.3887025000000004E-2</v>
      </c>
      <c r="Z737" s="629">
        <v>99.862761809999995</v>
      </c>
      <c r="AA737" s="630">
        <v>7.7761814999999998E-2</v>
      </c>
      <c r="AB737" s="631">
        <v>92.571044599999993</v>
      </c>
      <c r="AC737" s="630">
        <v>7.1317630000000007E-2</v>
      </c>
      <c r="AD737" s="631">
        <v>84.899607000000003</v>
      </c>
      <c r="AE737" s="630">
        <v>8.0479581999999994E-2</v>
      </c>
      <c r="AF737" s="631">
        <v>95.806393409999998</v>
      </c>
      <c r="AG737" s="630">
        <v>0.13214036500000001</v>
      </c>
      <c r="AH737" s="631">
        <v>157.3056345</v>
      </c>
      <c r="AI737" s="630">
        <v>7.1833577999999995E-2</v>
      </c>
      <c r="AJ737" s="632">
        <v>85.513814589999996</v>
      </c>
      <c r="AK737" s="633">
        <v>8.4151464999999995E-2</v>
      </c>
      <c r="AL737" s="634">
        <v>100.1775617</v>
      </c>
      <c r="AM737" s="633">
        <v>5.6874546999999998E-2</v>
      </c>
      <c r="AN737" s="634">
        <v>67.705932829999995</v>
      </c>
      <c r="AO737" s="633">
        <v>6.3397404000000004E-2</v>
      </c>
      <c r="AP737" s="635">
        <v>75.471026190000003</v>
      </c>
      <c r="AQ737" s="630">
        <v>8.4720469000000007E-2</v>
      </c>
      <c r="AR737" s="631">
        <v>100.85492910000001</v>
      </c>
      <c r="AS737" s="630">
        <v>5.7455423999999998E-2</v>
      </c>
      <c r="AT737" s="631">
        <v>68.397434090000004</v>
      </c>
      <c r="AU737" s="630">
        <v>8.3265128999999993E-2</v>
      </c>
      <c r="AV737" s="632">
        <v>99.122428959999993</v>
      </c>
      <c r="AW737" s="633">
        <v>9.3218993E-2</v>
      </c>
      <c r="AX737" s="635">
        <v>110.9719419</v>
      </c>
      <c r="AY737" s="604"/>
      <c r="AZ737" s="568" t="str">
        <f t="shared" si="3837"/>
        <v>Places of worship</v>
      </c>
      <c r="BA737" s="665">
        <f t="shared" si="3888"/>
        <v>0</v>
      </c>
      <c r="BB737" s="665">
        <f t="shared" si="3889"/>
        <v>0</v>
      </c>
      <c r="BC737" s="665">
        <f t="shared" si="3890"/>
        <v>2.1399826059999998</v>
      </c>
      <c r="BD737" s="648">
        <f t="shared" si="3891"/>
        <v>10.611235258000001</v>
      </c>
      <c r="BE737" s="648">
        <f t="shared" si="3892"/>
        <v>0</v>
      </c>
      <c r="BF737" s="666">
        <f t="shared" si="3893"/>
        <v>4.7448145589999999</v>
      </c>
      <c r="BG737" s="666">
        <f t="shared" si="3894"/>
        <v>2.3276448780000001</v>
      </c>
      <c r="BH737" s="666">
        <f t="shared" si="3895"/>
        <v>0</v>
      </c>
      <c r="BI737" s="666">
        <f t="shared" si="3896"/>
        <v>0.50600188000000001</v>
      </c>
      <c r="BJ737" s="666">
        <f t="shared" si="3897"/>
        <v>1.6777405000000001</v>
      </c>
      <c r="BK737" s="650">
        <f t="shared" si="3898"/>
        <v>2.3328544500000001</v>
      </c>
      <c r="BL737" s="650">
        <f t="shared" si="3899"/>
        <v>0.99844682000000007</v>
      </c>
      <c r="BM737" s="650">
        <f t="shared" si="3900"/>
        <v>0</v>
      </c>
      <c r="BN737" s="650">
        <f t="shared" si="3901"/>
        <v>0</v>
      </c>
      <c r="BO737" s="650">
        <f t="shared" si="3902"/>
        <v>1.1493372479999999</v>
      </c>
      <c r="BP737" s="667">
        <f t="shared" si="3903"/>
        <v>0.84151464999999992</v>
      </c>
      <c r="BQ737" s="667">
        <f t="shared" si="3904"/>
        <v>0.51187092300000003</v>
      </c>
      <c r="BR737" s="667">
        <f t="shared" si="3905"/>
        <v>0.38038442400000005</v>
      </c>
      <c r="BS737" s="650">
        <f t="shared" si="3906"/>
        <v>0.25416140700000001</v>
      </c>
      <c r="BT737" s="650">
        <f t="shared" si="3907"/>
        <v>0.80437593600000001</v>
      </c>
      <c r="BU737" s="650">
        <f t="shared" si="3908"/>
        <v>0.16653025799999999</v>
      </c>
      <c r="BV737" s="667">
        <f t="shared" si="3909"/>
        <v>0.372875972</v>
      </c>
      <c r="BW737" s="652">
        <f t="shared" si="3938"/>
        <v>29.819771769000003</v>
      </c>
      <c r="BX737" s="606">
        <f t="shared" si="3935"/>
        <v>7.4065208882878866E-3</v>
      </c>
      <c r="BY737" s="645">
        <f t="shared" ca="1" si="3911"/>
        <v>102.32867763086757</v>
      </c>
      <c r="BZ737" s="608"/>
      <c r="CB737" s="616" t="str">
        <f t="shared" si="3838"/>
        <v>Places of worship</v>
      </c>
      <c r="CC737" s="665">
        <f t="shared" ca="1" si="3912"/>
        <v>0</v>
      </c>
      <c r="CD737" s="665">
        <f t="shared" ca="1" si="3913"/>
        <v>0.288325989</v>
      </c>
      <c r="CE737" s="665">
        <f t="shared" ca="1" si="3914"/>
        <v>56.849103141999997</v>
      </c>
      <c r="CF737" s="648">
        <f t="shared" ca="1" si="3915"/>
        <v>199.511244049</v>
      </c>
      <c r="CG737" s="648">
        <f t="shared" ca="1" si="3916"/>
        <v>0.60518594000000003</v>
      </c>
      <c r="CH737" s="666">
        <f t="shared" ca="1" si="3917"/>
        <v>120.948008853</v>
      </c>
      <c r="CI737" s="666">
        <f t="shared" ca="1" si="3918"/>
        <v>49.417691255999998</v>
      </c>
      <c r="CJ737" s="666">
        <f t="shared" ca="1" si="3919"/>
        <v>0</v>
      </c>
      <c r="CK737" s="666">
        <f t="shared" ca="1" si="3920"/>
        <v>10.018837224</v>
      </c>
      <c r="CL737" s="666">
        <f t="shared" ca="1" si="3921"/>
        <v>30.450990075</v>
      </c>
      <c r="CM737" s="650">
        <f t="shared" ca="1" si="3922"/>
        <v>75.195675104999992</v>
      </c>
      <c r="CN737" s="650">
        <f t="shared" ca="1" si="3923"/>
        <v>53.274269610000005</v>
      </c>
      <c r="CO737" s="650">
        <f t="shared" ca="1" si="3924"/>
        <v>15.452079743999999</v>
      </c>
      <c r="CP737" s="650">
        <f t="shared" ca="1" si="3925"/>
        <v>0</v>
      </c>
      <c r="CQ737" s="650">
        <f t="shared" ca="1" si="3926"/>
        <v>34.120949549999999</v>
      </c>
      <c r="CR737" s="667">
        <f t="shared" ca="1" si="3927"/>
        <v>35.343615299999996</v>
      </c>
      <c r="CS737" s="667">
        <f t="shared" ca="1" si="3928"/>
        <v>30.314133550999998</v>
      </c>
      <c r="CT737" s="667">
        <f t="shared" ca="1" si="3929"/>
        <v>37.658057976000002</v>
      </c>
      <c r="CU737" s="650">
        <f t="shared" ca="1" si="3930"/>
        <v>31.431293999000001</v>
      </c>
      <c r="CV737" s="650">
        <f t="shared" ca="1" si="3931"/>
        <v>16.547162111999999</v>
      </c>
      <c r="CW737" s="650">
        <f t="shared" ca="1" si="3932"/>
        <v>19.900365830999998</v>
      </c>
      <c r="CX737" s="667">
        <f t="shared" ca="1" si="3933"/>
        <v>7.4575194400000004</v>
      </c>
      <c r="CY737" s="652">
        <f t="shared" ca="1" si="3934"/>
        <v>824.78450874600014</v>
      </c>
      <c r="CZ737" s="606">
        <f t="shared" ca="1" si="3936"/>
        <v>7.2379718567316849E-3</v>
      </c>
      <c r="DA737" s="645"/>
    </row>
    <row r="738" spans="1:105" ht="15" x14ac:dyDescent="0.25">
      <c r="A738" s="615">
        <v>952</v>
      </c>
      <c r="B738" s="616"/>
      <c r="C738" s="616" t="s">
        <v>948</v>
      </c>
      <c r="D738" s="616" t="str">
        <f t="shared" si="3937"/>
        <v>Interests &amp; HobbiesPubs and nightclubs</v>
      </c>
      <c r="E738" s="568" t="s">
        <v>995</v>
      </c>
      <c r="F738" s="620">
        <v>0.30450110000000002</v>
      </c>
      <c r="G738" s="621">
        <v>0.33383809599999997</v>
      </c>
      <c r="H738" s="622">
        <v>109.6344465</v>
      </c>
      <c r="I738" s="621">
        <v>0.33383809599999997</v>
      </c>
      <c r="J738" s="622">
        <v>109.6344465</v>
      </c>
      <c r="K738" s="621">
        <v>0.35346709700000001</v>
      </c>
      <c r="L738" s="623">
        <v>116.08072900000001</v>
      </c>
      <c r="M738" s="624">
        <v>0.30147309300000003</v>
      </c>
      <c r="N738" s="625">
        <v>99.005584110000001</v>
      </c>
      <c r="O738" s="624">
        <v>0.32883124600000002</v>
      </c>
      <c r="P738" s="626">
        <v>107.9901667</v>
      </c>
      <c r="Q738" s="627">
        <v>0.29816915700000002</v>
      </c>
      <c r="R738" s="628">
        <v>97.920551829999994</v>
      </c>
      <c r="S738" s="627">
        <v>0.349167385</v>
      </c>
      <c r="T738" s="628">
        <v>114.6686778</v>
      </c>
      <c r="U738" s="627">
        <v>0.28450990199999998</v>
      </c>
      <c r="V738" s="628">
        <v>93.434769939999995</v>
      </c>
      <c r="W738" s="627">
        <v>0.39968476800000002</v>
      </c>
      <c r="X738" s="628">
        <v>131.2588915</v>
      </c>
      <c r="Y738" s="627">
        <v>0.32732991299999997</v>
      </c>
      <c r="Z738" s="629">
        <v>107.4971201</v>
      </c>
      <c r="AA738" s="630">
        <v>0.26392000199999999</v>
      </c>
      <c r="AB738" s="631">
        <v>86.672922249999999</v>
      </c>
      <c r="AC738" s="630">
        <v>0.29205523</v>
      </c>
      <c r="AD738" s="631">
        <v>95.912701279999993</v>
      </c>
      <c r="AE738" s="630">
        <v>0.29174268599999997</v>
      </c>
      <c r="AF738" s="631">
        <v>95.810059690000003</v>
      </c>
      <c r="AG738" s="630">
        <v>0.185892904</v>
      </c>
      <c r="AH738" s="631">
        <v>61.048352149999999</v>
      </c>
      <c r="AI738" s="630">
        <v>0.28848634400000001</v>
      </c>
      <c r="AJ738" s="632">
        <v>94.740657310000003</v>
      </c>
      <c r="AK738" s="633">
        <v>0.358218017</v>
      </c>
      <c r="AL738" s="634">
        <v>117.6409599</v>
      </c>
      <c r="AM738" s="633">
        <v>0.29361627899999998</v>
      </c>
      <c r="AN738" s="634">
        <v>96.425359069999999</v>
      </c>
      <c r="AO738" s="633">
        <v>0.31457051800000002</v>
      </c>
      <c r="AP738" s="635">
        <v>103.30685769999999</v>
      </c>
      <c r="AQ738" s="630">
        <v>0.278196573</v>
      </c>
      <c r="AR738" s="631">
        <v>91.36143466</v>
      </c>
      <c r="AS738" s="630">
        <v>0.284117493</v>
      </c>
      <c r="AT738" s="631">
        <v>93.305900359999995</v>
      </c>
      <c r="AU738" s="630">
        <v>0.284117493</v>
      </c>
      <c r="AV738" s="632">
        <v>93.305900359999995</v>
      </c>
      <c r="AW738" s="633">
        <v>0.31835488899999997</v>
      </c>
      <c r="AX738" s="635">
        <v>104.5496679</v>
      </c>
      <c r="AY738" s="604"/>
      <c r="AZ738" s="568" t="str">
        <f t="shared" ref="AZ738:AZ801" si="3939">E738</f>
        <v>Pubs and nightclubs</v>
      </c>
      <c r="BA738" s="665">
        <f t="shared" si="3888"/>
        <v>0</v>
      </c>
      <c r="BB738" s="665">
        <f t="shared" si="3889"/>
        <v>0</v>
      </c>
      <c r="BC738" s="665">
        <f t="shared" si="3890"/>
        <v>8.1297432310000008</v>
      </c>
      <c r="BD738" s="648">
        <f t="shared" si="3891"/>
        <v>31.956147858000001</v>
      </c>
      <c r="BE738" s="648">
        <f t="shared" si="3892"/>
        <v>0</v>
      </c>
      <c r="BF738" s="666">
        <f t="shared" si="3893"/>
        <v>15.802965321</v>
      </c>
      <c r="BG738" s="666">
        <f t="shared" si="3894"/>
        <v>9.0783520099999997</v>
      </c>
      <c r="BH738" s="666">
        <f t="shared" si="3895"/>
        <v>0</v>
      </c>
      <c r="BI738" s="666">
        <f t="shared" si="3896"/>
        <v>1.9984238400000001</v>
      </c>
      <c r="BJ738" s="666">
        <f t="shared" si="3897"/>
        <v>6.5465982599999997</v>
      </c>
      <c r="BK738" s="650">
        <f t="shared" si="3898"/>
        <v>7.9176000599999998</v>
      </c>
      <c r="BL738" s="650">
        <f t="shared" si="3899"/>
        <v>4.0887732200000002</v>
      </c>
      <c r="BM738" s="650">
        <f t="shared" si="3900"/>
        <v>0</v>
      </c>
      <c r="BN738" s="650">
        <f t="shared" si="3901"/>
        <v>0</v>
      </c>
      <c r="BO738" s="650">
        <f t="shared" si="3902"/>
        <v>4.6157815040000001</v>
      </c>
      <c r="BP738" s="667">
        <f t="shared" si="3903"/>
        <v>3.58218017</v>
      </c>
      <c r="BQ738" s="667">
        <f t="shared" si="3904"/>
        <v>2.6425465109999999</v>
      </c>
      <c r="BR738" s="667">
        <f t="shared" si="3905"/>
        <v>1.8874231080000001</v>
      </c>
      <c r="BS738" s="650">
        <f t="shared" si="3906"/>
        <v>0.83458971900000001</v>
      </c>
      <c r="BT738" s="650">
        <f t="shared" si="3907"/>
        <v>3.9776449019999998</v>
      </c>
      <c r="BU738" s="650">
        <f t="shared" si="3908"/>
        <v>0.568234986</v>
      </c>
      <c r="BV738" s="667">
        <f t="shared" si="3909"/>
        <v>1.2734195559999999</v>
      </c>
      <c r="BW738" s="652">
        <f t="shared" si="3938"/>
        <v>104.90042425599998</v>
      </c>
      <c r="BX738" s="606">
        <f t="shared" si="3935"/>
        <v>2.6054766262497784E-2</v>
      </c>
      <c r="BY738" s="645">
        <f t="shared" ca="1" si="3911"/>
        <v>98.571165916810173</v>
      </c>
      <c r="BZ738" s="608"/>
      <c r="CB738" s="616" t="str">
        <f t="shared" ref="CB738:CB801" si="3940">E738</f>
        <v>Pubs and nightclubs</v>
      </c>
      <c r="CC738" s="665">
        <f t="shared" ca="1" si="3912"/>
        <v>0</v>
      </c>
      <c r="CD738" s="665">
        <f t="shared" ca="1" si="3913"/>
        <v>1.0015142879999999</v>
      </c>
      <c r="CE738" s="665">
        <f t="shared" ca="1" si="3914"/>
        <v>215.968396267</v>
      </c>
      <c r="CF738" s="648">
        <f t="shared" ca="1" si="3915"/>
        <v>600.83587434900005</v>
      </c>
      <c r="CG738" s="648">
        <f t="shared" ca="1" si="3916"/>
        <v>1.6441562300000001</v>
      </c>
      <c r="CH738" s="666">
        <f t="shared" ca="1" si="3917"/>
        <v>402.82653110700005</v>
      </c>
      <c r="CI738" s="666">
        <f t="shared" ca="1" si="3918"/>
        <v>192.74039651999999</v>
      </c>
      <c r="CJ738" s="666">
        <f t="shared" ca="1" si="3919"/>
        <v>0</v>
      </c>
      <c r="CK738" s="666">
        <f t="shared" ca="1" si="3920"/>
        <v>39.568792032000005</v>
      </c>
      <c r="CL738" s="666">
        <f t="shared" ca="1" si="3921"/>
        <v>118.82075841899999</v>
      </c>
      <c r="CM738" s="650">
        <f t="shared" ca="1" si="3922"/>
        <v>255.21064193399999</v>
      </c>
      <c r="CN738" s="650">
        <f t="shared" ca="1" si="3923"/>
        <v>218.16525680999999</v>
      </c>
      <c r="CO738" s="650">
        <f t="shared" ca="1" si="3924"/>
        <v>56.014595711999995</v>
      </c>
      <c r="CP738" s="650">
        <f t="shared" ca="1" si="3925"/>
        <v>0</v>
      </c>
      <c r="CQ738" s="650">
        <f t="shared" ca="1" si="3926"/>
        <v>137.03101340000001</v>
      </c>
      <c r="CR738" s="667">
        <f t="shared" ca="1" si="3927"/>
        <v>150.45156714000001</v>
      </c>
      <c r="CS738" s="667">
        <f t="shared" ca="1" si="3928"/>
        <v>156.49747670699998</v>
      </c>
      <c r="CT738" s="667">
        <f t="shared" ca="1" si="3929"/>
        <v>186.85488769200001</v>
      </c>
      <c r="CU738" s="650">
        <f t="shared" ca="1" si="3930"/>
        <v>103.210928583</v>
      </c>
      <c r="CV738" s="650">
        <f t="shared" ca="1" si="3931"/>
        <v>81.825837984000003</v>
      </c>
      <c r="CW738" s="650">
        <f t="shared" ca="1" si="3932"/>
        <v>67.904080827000001</v>
      </c>
      <c r="CX738" s="667">
        <f t="shared" ca="1" si="3933"/>
        <v>25.46839112</v>
      </c>
      <c r="CY738" s="652">
        <f t="shared" ca="1" si="3934"/>
        <v>3012.0410971210003</v>
      </c>
      <c r="CZ738" s="606">
        <f t="shared" ca="1" si="3936"/>
        <v>2.6432442002853943E-2</v>
      </c>
      <c r="DA738" s="645"/>
    </row>
    <row r="739" spans="1:105" ht="15" x14ac:dyDescent="0.25">
      <c r="A739" s="615">
        <v>953</v>
      </c>
      <c r="B739" s="616"/>
      <c r="C739" s="616" t="s">
        <v>948</v>
      </c>
      <c r="D739" s="616" t="str">
        <f t="shared" si="3937"/>
        <v>Interests &amp; HobbiesRestaurants and cafes</v>
      </c>
      <c r="E739" s="568" t="s">
        <v>996</v>
      </c>
      <c r="F739" s="620">
        <v>0.57691561999999996</v>
      </c>
      <c r="G739" s="621">
        <v>0.68030410500000005</v>
      </c>
      <c r="H739" s="622">
        <v>117.9209024</v>
      </c>
      <c r="I739" s="621">
        <v>0.67460067300000004</v>
      </c>
      <c r="J739" s="622">
        <v>116.93229479999999</v>
      </c>
      <c r="K739" s="621">
        <v>0.711175373</v>
      </c>
      <c r="L739" s="623">
        <v>123.2719913</v>
      </c>
      <c r="M739" s="624">
        <v>0.67791270699999995</v>
      </c>
      <c r="N739" s="625">
        <v>117.5063881</v>
      </c>
      <c r="O739" s="624">
        <v>0.60797785199999999</v>
      </c>
      <c r="P739" s="626">
        <v>105.3841899</v>
      </c>
      <c r="Q739" s="627">
        <v>0.63397917199999998</v>
      </c>
      <c r="R739" s="628">
        <v>109.8911437</v>
      </c>
      <c r="S739" s="627">
        <v>0.63765495000000005</v>
      </c>
      <c r="T739" s="628">
        <v>110.5282867</v>
      </c>
      <c r="U739" s="627">
        <v>0.53238068999999999</v>
      </c>
      <c r="V739" s="628">
        <v>92.280512380000005</v>
      </c>
      <c r="W739" s="627">
        <v>0.64349335299999999</v>
      </c>
      <c r="X739" s="628">
        <v>111.5402897</v>
      </c>
      <c r="Y739" s="627">
        <v>0.65309868100000001</v>
      </c>
      <c r="Z739" s="629">
        <v>113.20523470000001</v>
      </c>
      <c r="AA739" s="630">
        <v>0.586739287</v>
      </c>
      <c r="AB739" s="631">
        <v>101.702791</v>
      </c>
      <c r="AC739" s="630">
        <v>0.61669023000000001</v>
      </c>
      <c r="AD739" s="631">
        <v>106.8943549</v>
      </c>
      <c r="AE739" s="630">
        <v>0.56540338899999998</v>
      </c>
      <c r="AF739" s="631">
        <v>98.004520940000006</v>
      </c>
      <c r="AG739" s="630">
        <v>0.42119212099999997</v>
      </c>
      <c r="AH739" s="631">
        <v>73.007577929999997</v>
      </c>
      <c r="AI739" s="630">
        <v>0.57655241700000004</v>
      </c>
      <c r="AJ739" s="632">
        <v>99.937044069999999</v>
      </c>
      <c r="AK739" s="633">
        <v>0.56883592900000002</v>
      </c>
      <c r="AL739" s="634">
        <v>98.599502209999997</v>
      </c>
      <c r="AM739" s="633">
        <v>0.49827394899999999</v>
      </c>
      <c r="AN739" s="634">
        <v>86.368600939999993</v>
      </c>
      <c r="AO739" s="633">
        <v>0.50539431099999998</v>
      </c>
      <c r="AP739" s="635">
        <v>87.602812940000007</v>
      </c>
      <c r="AQ739" s="630">
        <v>0.46648677500000002</v>
      </c>
      <c r="AR739" s="631">
        <v>80.858752879999997</v>
      </c>
      <c r="AS739" s="630">
        <v>0.46648677500000002</v>
      </c>
      <c r="AT739" s="631">
        <v>80.858752879999997</v>
      </c>
      <c r="AU739" s="630">
        <v>0.45690065400000002</v>
      </c>
      <c r="AV739" s="632">
        <v>79.197137010000006</v>
      </c>
      <c r="AW739" s="633">
        <v>0.56623027599999998</v>
      </c>
      <c r="AX739" s="635">
        <v>98.147849789999995</v>
      </c>
      <c r="AY739" s="604"/>
      <c r="AZ739" s="568" t="str">
        <f t="shared" si="3939"/>
        <v>Restaurants and cafes</v>
      </c>
      <c r="BA739" s="665">
        <f t="shared" si="3888"/>
        <v>0</v>
      </c>
      <c r="BB739" s="665">
        <f t="shared" si="3889"/>
        <v>0</v>
      </c>
      <c r="BC739" s="665">
        <f t="shared" si="3890"/>
        <v>16.357033578999999</v>
      </c>
      <c r="BD739" s="648">
        <f t="shared" si="3891"/>
        <v>71.858746941999996</v>
      </c>
      <c r="BE739" s="648">
        <f t="shared" si="3892"/>
        <v>0</v>
      </c>
      <c r="BF739" s="666">
        <f t="shared" si="3893"/>
        <v>33.600896116000001</v>
      </c>
      <c r="BG739" s="666">
        <f t="shared" si="3894"/>
        <v>16.579028700000002</v>
      </c>
      <c r="BH739" s="666">
        <f t="shared" si="3895"/>
        <v>0</v>
      </c>
      <c r="BI739" s="666">
        <f t="shared" si="3896"/>
        <v>3.2174667650000002</v>
      </c>
      <c r="BJ739" s="666">
        <f t="shared" si="3897"/>
        <v>13.06197362</v>
      </c>
      <c r="BK739" s="650">
        <f t="shared" si="3898"/>
        <v>17.602178609999999</v>
      </c>
      <c r="BL739" s="650">
        <f t="shared" si="3899"/>
        <v>8.6336632200000007</v>
      </c>
      <c r="BM739" s="650">
        <f t="shared" si="3900"/>
        <v>0</v>
      </c>
      <c r="BN739" s="650">
        <f t="shared" si="3901"/>
        <v>0</v>
      </c>
      <c r="BO739" s="650">
        <f t="shared" si="3902"/>
        <v>9.2248386720000006</v>
      </c>
      <c r="BP739" s="667">
        <f t="shared" si="3903"/>
        <v>5.6883592900000002</v>
      </c>
      <c r="BQ739" s="667">
        <f t="shared" si="3904"/>
        <v>4.4844655409999996</v>
      </c>
      <c r="BR739" s="667">
        <f t="shared" si="3905"/>
        <v>3.0323658660000001</v>
      </c>
      <c r="BS739" s="650">
        <f t="shared" si="3906"/>
        <v>1.3994603250000002</v>
      </c>
      <c r="BT739" s="650">
        <f t="shared" si="3907"/>
        <v>6.5308148500000005</v>
      </c>
      <c r="BU739" s="650">
        <f t="shared" si="3908"/>
        <v>0.91380130800000003</v>
      </c>
      <c r="BV739" s="667">
        <f t="shared" si="3909"/>
        <v>2.2649211039999999</v>
      </c>
      <c r="BW739" s="652">
        <f t="shared" si="3938"/>
        <v>214.45001450800001</v>
      </c>
      <c r="BX739" s="606">
        <f t="shared" si="3935"/>
        <v>5.3264274597779944E-2</v>
      </c>
      <c r="BY739" s="645">
        <f t="shared" ca="1" si="3911"/>
        <v>101.54889441941859</v>
      </c>
      <c r="BZ739" s="608"/>
      <c r="CB739" s="616" t="str">
        <f t="shared" si="3940"/>
        <v>Restaurants and cafes</v>
      </c>
      <c r="CC739" s="665">
        <f t="shared" ca="1" si="3912"/>
        <v>0</v>
      </c>
      <c r="CD739" s="665">
        <f t="shared" ca="1" si="3913"/>
        <v>2.0238020190000001</v>
      </c>
      <c r="CE739" s="665">
        <f t="shared" ca="1" si="3914"/>
        <v>434.52815290299998</v>
      </c>
      <c r="CF739" s="648">
        <f t="shared" ca="1" si="3915"/>
        <v>1351.0800250509999</v>
      </c>
      <c r="CG739" s="648">
        <f t="shared" ca="1" si="3916"/>
        <v>3.0398892599999998</v>
      </c>
      <c r="CH739" s="666">
        <f t="shared" ca="1" si="3917"/>
        <v>856.50586137200003</v>
      </c>
      <c r="CI739" s="666">
        <f t="shared" ca="1" si="3918"/>
        <v>351.98553240000001</v>
      </c>
      <c r="CJ739" s="666">
        <f t="shared" ca="1" si="3919"/>
        <v>0</v>
      </c>
      <c r="CK739" s="666">
        <f t="shared" ca="1" si="3920"/>
        <v>63.705841946999996</v>
      </c>
      <c r="CL739" s="666">
        <f t="shared" ca="1" si="3921"/>
        <v>237.074821203</v>
      </c>
      <c r="CM739" s="650">
        <f t="shared" ca="1" si="3922"/>
        <v>567.37689052899998</v>
      </c>
      <c r="CN739" s="650">
        <f t="shared" ca="1" si="3923"/>
        <v>460.66760181000001</v>
      </c>
      <c r="CO739" s="650">
        <f t="shared" ca="1" si="3924"/>
        <v>108.55745068799999</v>
      </c>
      <c r="CP739" s="650">
        <f t="shared" ca="1" si="3925"/>
        <v>0</v>
      </c>
      <c r="CQ739" s="650">
        <f t="shared" ca="1" si="3926"/>
        <v>273.86239807500004</v>
      </c>
      <c r="CR739" s="667">
        <f t="shared" ca="1" si="3927"/>
        <v>238.91109018</v>
      </c>
      <c r="CS739" s="667">
        <f t="shared" ca="1" si="3928"/>
        <v>265.58001481700001</v>
      </c>
      <c r="CT739" s="667">
        <f t="shared" ca="1" si="3929"/>
        <v>300.20422073399999</v>
      </c>
      <c r="CU739" s="650">
        <f t="shared" ca="1" si="3930"/>
        <v>173.066593525</v>
      </c>
      <c r="CV739" s="650">
        <f t="shared" ca="1" si="3931"/>
        <v>134.3481912</v>
      </c>
      <c r="CW739" s="650">
        <f t="shared" ca="1" si="3932"/>
        <v>109.19925630600001</v>
      </c>
      <c r="CX739" s="667">
        <f t="shared" ca="1" si="3933"/>
        <v>45.298422079999995</v>
      </c>
      <c r="CY739" s="652">
        <f t="shared" ca="1" si="3934"/>
        <v>5977.0160560989998</v>
      </c>
      <c r="CZ739" s="606">
        <f t="shared" ca="1" si="3936"/>
        <v>5.2451850807737142E-2</v>
      </c>
      <c r="DA739" s="645"/>
    </row>
    <row r="740" spans="1:105" ht="15" x14ac:dyDescent="0.25">
      <c r="A740" s="615">
        <v>954</v>
      </c>
      <c r="B740" s="616"/>
      <c r="C740" s="616" t="s">
        <v>948</v>
      </c>
      <c r="D740" s="616" t="str">
        <f t="shared" si="3937"/>
        <v>Interests &amp; HobbiesShopping malls / high street stores</v>
      </c>
      <c r="E740" s="568" t="s">
        <v>997</v>
      </c>
      <c r="F740" s="620">
        <v>0.35833888899999999</v>
      </c>
      <c r="G740" s="621">
        <v>0.34600492900000002</v>
      </c>
      <c r="H740" s="622">
        <v>96.558017800000002</v>
      </c>
      <c r="I740" s="621">
        <v>0.324952456</v>
      </c>
      <c r="J740" s="622">
        <v>90.683000390000004</v>
      </c>
      <c r="K740" s="621">
        <v>0.34600492900000002</v>
      </c>
      <c r="L740" s="623">
        <v>96.558017800000002</v>
      </c>
      <c r="M740" s="624">
        <v>0.37220060100000002</v>
      </c>
      <c r="N740" s="625">
        <v>103.86832459999999</v>
      </c>
      <c r="O740" s="624">
        <v>0.35814739000000001</v>
      </c>
      <c r="P740" s="626">
        <v>99.946559100000002</v>
      </c>
      <c r="Q740" s="627">
        <v>0.35509763</v>
      </c>
      <c r="R740" s="628">
        <v>99.095476599999998</v>
      </c>
      <c r="S740" s="627">
        <v>0.40688267900000002</v>
      </c>
      <c r="T740" s="628">
        <v>113.5468941</v>
      </c>
      <c r="U740" s="627">
        <v>0.37005927799999999</v>
      </c>
      <c r="V740" s="628">
        <v>103.27075550000001</v>
      </c>
      <c r="W740" s="627">
        <v>0.37005927799999999</v>
      </c>
      <c r="X740" s="628">
        <v>103.27075550000001</v>
      </c>
      <c r="Y740" s="627">
        <v>0.37005927799999999</v>
      </c>
      <c r="Z740" s="629">
        <v>103.27075550000001</v>
      </c>
      <c r="AA740" s="630">
        <v>0.33729150600000002</v>
      </c>
      <c r="AB740" s="631">
        <v>94.1264027</v>
      </c>
      <c r="AC740" s="630">
        <v>0.36477553699999998</v>
      </c>
      <c r="AD740" s="631">
        <v>101.7962459</v>
      </c>
      <c r="AE740" s="630">
        <v>0.34399004799999999</v>
      </c>
      <c r="AF740" s="631">
        <v>95.995734310000003</v>
      </c>
      <c r="AG740" s="630">
        <v>0.34877252600000003</v>
      </c>
      <c r="AH740" s="631">
        <v>97.330358619999998</v>
      </c>
      <c r="AI740" s="630">
        <v>0.34868438699999998</v>
      </c>
      <c r="AJ740" s="632">
        <v>97.305762150000007</v>
      </c>
      <c r="AK740" s="633">
        <v>0.35782638900000002</v>
      </c>
      <c r="AL740" s="634">
        <v>99.856978940000005</v>
      </c>
      <c r="AM740" s="633">
        <v>0.35782638900000002</v>
      </c>
      <c r="AN740" s="634">
        <v>99.856978940000005</v>
      </c>
      <c r="AO740" s="633">
        <v>0.35782638900000002</v>
      </c>
      <c r="AP740" s="635">
        <v>99.856978940000005</v>
      </c>
      <c r="AQ740" s="630">
        <v>0.34465398800000002</v>
      </c>
      <c r="AR740" s="631">
        <v>96.181016929999998</v>
      </c>
      <c r="AS740" s="630">
        <v>0.29612048200000002</v>
      </c>
      <c r="AT740" s="631">
        <v>82.636992849999999</v>
      </c>
      <c r="AU740" s="630">
        <v>0.33569906999999999</v>
      </c>
      <c r="AV740" s="632">
        <v>93.682008949999997</v>
      </c>
      <c r="AW740" s="633">
        <v>0.41979449400000002</v>
      </c>
      <c r="AX740" s="635">
        <v>117.1501354</v>
      </c>
      <c r="AY740" s="604"/>
      <c r="AZ740" s="568" t="str">
        <f t="shared" si="3939"/>
        <v>Shopping malls / high street stores</v>
      </c>
      <c r="BA740" s="665">
        <f t="shared" si="3888"/>
        <v>0</v>
      </c>
      <c r="BB740" s="665">
        <f t="shared" si="3889"/>
        <v>0</v>
      </c>
      <c r="BC740" s="665">
        <f t="shared" si="3890"/>
        <v>7.9581133670000002</v>
      </c>
      <c r="BD740" s="648">
        <f t="shared" si="3891"/>
        <v>39.453263706000001</v>
      </c>
      <c r="BE740" s="648">
        <f t="shared" si="3892"/>
        <v>0</v>
      </c>
      <c r="BF740" s="666">
        <f t="shared" si="3893"/>
        <v>18.820174389999998</v>
      </c>
      <c r="BG740" s="666">
        <f t="shared" si="3894"/>
        <v>10.578949654000001</v>
      </c>
      <c r="BH740" s="666">
        <f t="shared" si="3895"/>
        <v>0</v>
      </c>
      <c r="BI740" s="666">
        <f t="shared" si="3896"/>
        <v>1.85029639</v>
      </c>
      <c r="BJ740" s="666">
        <f t="shared" si="3897"/>
        <v>7.4011855600000001</v>
      </c>
      <c r="BK740" s="650">
        <f t="shared" si="3898"/>
        <v>10.118745180000001</v>
      </c>
      <c r="BL740" s="650">
        <f t="shared" si="3899"/>
        <v>5.106857518</v>
      </c>
      <c r="BM740" s="650">
        <f t="shared" si="3900"/>
        <v>0</v>
      </c>
      <c r="BN740" s="650">
        <f t="shared" si="3901"/>
        <v>0</v>
      </c>
      <c r="BO740" s="650">
        <f t="shared" si="3902"/>
        <v>5.5789501919999998</v>
      </c>
      <c r="BP740" s="667">
        <f t="shared" si="3903"/>
        <v>3.5782638900000001</v>
      </c>
      <c r="BQ740" s="667">
        <f t="shared" si="3904"/>
        <v>3.2204375010000001</v>
      </c>
      <c r="BR740" s="667">
        <f t="shared" si="3905"/>
        <v>2.1469583340000002</v>
      </c>
      <c r="BS740" s="650">
        <f t="shared" si="3906"/>
        <v>1.033961964</v>
      </c>
      <c r="BT740" s="650">
        <f t="shared" si="3907"/>
        <v>4.1456867480000001</v>
      </c>
      <c r="BU740" s="650">
        <f t="shared" si="3908"/>
        <v>0.67139813999999998</v>
      </c>
      <c r="BV740" s="667">
        <f t="shared" si="3909"/>
        <v>1.6791779760000001</v>
      </c>
      <c r="BW740" s="652">
        <f t="shared" si="3938"/>
        <v>123.34242051000001</v>
      </c>
      <c r="BX740" s="606">
        <f t="shared" si="3935"/>
        <v>3.0635318774270368E-2</v>
      </c>
      <c r="BY740" s="645">
        <f t="shared" ca="1" si="3911"/>
        <v>98.556044687370118</v>
      </c>
      <c r="BZ740" s="608"/>
      <c r="CB740" s="616" t="str">
        <f t="shared" si="3940"/>
        <v>Shopping malls / high street stores</v>
      </c>
      <c r="CC740" s="665">
        <f t="shared" ca="1" si="3912"/>
        <v>0</v>
      </c>
      <c r="CD740" s="665">
        <f t="shared" ca="1" si="3913"/>
        <v>0.974857368</v>
      </c>
      <c r="CE740" s="665">
        <f t="shared" ca="1" si="3914"/>
        <v>211.40901161900001</v>
      </c>
      <c r="CF740" s="648">
        <f t="shared" ca="1" si="3915"/>
        <v>741.79579779300002</v>
      </c>
      <c r="CG740" s="648">
        <f t="shared" ca="1" si="3916"/>
        <v>1.7907369500000001</v>
      </c>
      <c r="CH740" s="666">
        <f t="shared" ca="1" si="3917"/>
        <v>479.73689812999999</v>
      </c>
      <c r="CI740" s="666">
        <f t="shared" ca="1" si="3918"/>
        <v>224.59923880800002</v>
      </c>
      <c r="CJ740" s="666">
        <f t="shared" ca="1" si="3919"/>
        <v>0</v>
      </c>
      <c r="CK740" s="666">
        <f t="shared" ca="1" si="3920"/>
        <v>36.635868522000003</v>
      </c>
      <c r="CL740" s="666">
        <f t="shared" ca="1" si="3921"/>
        <v>134.33151791399999</v>
      </c>
      <c r="CM740" s="650">
        <f t="shared" ca="1" si="3922"/>
        <v>326.16088630199999</v>
      </c>
      <c r="CN740" s="650">
        <f t="shared" ca="1" si="3923"/>
        <v>272.487326139</v>
      </c>
      <c r="CO740" s="650">
        <f t="shared" ca="1" si="3924"/>
        <v>66.046089215999999</v>
      </c>
      <c r="CP740" s="650">
        <f t="shared" ca="1" si="3925"/>
        <v>0</v>
      </c>
      <c r="CQ740" s="650">
        <f t="shared" ca="1" si="3926"/>
        <v>165.62508382499999</v>
      </c>
      <c r="CR740" s="667">
        <f t="shared" ca="1" si="3927"/>
        <v>150.28708338000001</v>
      </c>
      <c r="CS740" s="667">
        <f t="shared" ca="1" si="3928"/>
        <v>190.72146533700001</v>
      </c>
      <c r="CT740" s="667">
        <f t="shared" ca="1" si="3929"/>
        <v>212.54887506600002</v>
      </c>
      <c r="CU740" s="650">
        <f t="shared" ca="1" si="3930"/>
        <v>127.86662954800001</v>
      </c>
      <c r="CV740" s="650">
        <f t="shared" ca="1" si="3931"/>
        <v>85.282698816000007</v>
      </c>
      <c r="CW740" s="650">
        <f t="shared" ca="1" si="3932"/>
        <v>80.23207773</v>
      </c>
      <c r="CX740" s="667">
        <f t="shared" ca="1" si="3933"/>
        <v>33.583559520000001</v>
      </c>
      <c r="CY740" s="652">
        <f t="shared" ca="1" si="3934"/>
        <v>3542.1157019830007</v>
      </c>
      <c r="CZ740" s="606">
        <f t="shared" ca="1" si="3936"/>
        <v>3.1084160156232672E-2</v>
      </c>
      <c r="DA740" s="645"/>
    </row>
    <row r="741" spans="1:105" ht="15" x14ac:dyDescent="0.25">
      <c r="A741" s="615">
        <v>955</v>
      </c>
      <c r="B741" s="616"/>
      <c r="C741" s="616" t="s">
        <v>948</v>
      </c>
      <c r="D741" s="616" t="str">
        <f t="shared" si="3937"/>
        <v>Interests &amp; HobbiesSporting events</v>
      </c>
      <c r="E741" s="568" t="s">
        <v>998</v>
      </c>
      <c r="F741" s="620">
        <v>0.17521582699999999</v>
      </c>
      <c r="G741" s="621">
        <v>0.202241381</v>
      </c>
      <c r="H741" s="622">
        <v>115.42415080000001</v>
      </c>
      <c r="I741" s="621">
        <v>0.202241381</v>
      </c>
      <c r="J741" s="622">
        <v>115.42415080000001</v>
      </c>
      <c r="K741" s="621">
        <v>0.202882694</v>
      </c>
      <c r="L741" s="623">
        <v>115.79016420000001</v>
      </c>
      <c r="M741" s="624">
        <v>0.19639441899999999</v>
      </c>
      <c r="N741" s="625">
        <v>112.0871456</v>
      </c>
      <c r="O741" s="624">
        <v>0.18918126499999999</v>
      </c>
      <c r="P741" s="626">
        <v>107.9704206</v>
      </c>
      <c r="Q741" s="627">
        <v>0.19251185700000001</v>
      </c>
      <c r="R741" s="628">
        <v>109.8712712</v>
      </c>
      <c r="S741" s="627">
        <v>0.192016723</v>
      </c>
      <c r="T741" s="628">
        <v>109.58868630000001</v>
      </c>
      <c r="U741" s="627">
        <v>0.20831112800000001</v>
      </c>
      <c r="V741" s="628">
        <v>118.88830590000001</v>
      </c>
      <c r="W741" s="627">
        <v>0.19875026400000001</v>
      </c>
      <c r="X741" s="628">
        <v>113.43168420000001</v>
      </c>
      <c r="Y741" s="627">
        <v>0.199166131</v>
      </c>
      <c r="Z741" s="629">
        <v>113.6690297</v>
      </c>
      <c r="AA741" s="630">
        <v>0.167873257</v>
      </c>
      <c r="AB741" s="631">
        <v>95.809414039999993</v>
      </c>
      <c r="AC741" s="630">
        <v>0.19019047</v>
      </c>
      <c r="AD741" s="631">
        <v>108.5463984</v>
      </c>
      <c r="AE741" s="630">
        <v>0.16886746</v>
      </c>
      <c r="AF741" s="631">
        <v>96.376830040000002</v>
      </c>
      <c r="AG741" s="630">
        <v>0.161181713</v>
      </c>
      <c r="AH741" s="631">
        <v>91.990384689999999</v>
      </c>
      <c r="AI741" s="630">
        <v>0.14421362200000001</v>
      </c>
      <c r="AJ741" s="632">
        <v>82.306275630000002</v>
      </c>
      <c r="AK741" s="633">
        <v>0.166881166</v>
      </c>
      <c r="AL741" s="634">
        <v>95.243203129999998</v>
      </c>
      <c r="AM741" s="633">
        <v>0.16275812000000001</v>
      </c>
      <c r="AN741" s="634">
        <v>92.89007909</v>
      </c>
      <c r="AO741" s="633">
        <v>0.166881166</v>
      </c>
      <c r="AP741" s="635">
        <v>95.243203129999998</v>
      </c>
      <c r="AQ741" s="630">
        <v>0.13643216399999999</v>
      </c>
      <c r="AR741" s="631">
        <v>77.865205700000004</v>
      </c>
      <c r="AS741" s="630">
        <v>0.142004986</v>
      </c>
      <c r="AT741" s="631">
        <v>81.045752919999998</v>
      </c>
      <c r="AU741" s="630">
        <v>0.14975827999999999</v>
      </c>
      <c r="AV741" s="632">
        <v>85.470748950000001</v>
      </c>
      <c r="AW741" s="633">
        <v>0.181897171</v>
      </c>
      <c r="AX741" s="635">
        <v>103.8132081</v>
      </c>
      <c r="AY741" s="604"/>
      <c r="AZ741" s="568" t="str">
        <f t="shared" si="3939"/>
        <v>Sporting events</v>
      </c>
      <c r="BA741" s="665">
        <f t="shared" si="3888"/>
        <v>0</v>
      </c>
      <c r="BB741" s="665">
        <f t="shared" si="3889"/>
        <v>0</v>
      </c>
      <c r="BC741" s="665">
        <f t="shared" si="3890"/>
        <v>4.6663019620000004</v>
      </c>
      <c r="BD741" s="648">
        <f t="shared" si="3891"/>
        <v>20.817808413999998</v>
      </c>
      <c r="BE741" s="648">
        <f t="shared" si="3892"/>
        <v>0</v>
      </c>
      <c r="BF741" s="666">
        <f t="shared" si="3893"/>
        <v>10.203128421000001</v>
      </c>
      <c r="BG741" s="666">
        <f t="shared" si="3894"/>
        <v>4.9924347979999997</v>
      </c>
      <c r="BH741" s="666">
        <f t="shared" si="3895"/>
        <v>0</v>
      </c>
      <c r="BI741" s="666">
        <f t="shared" si="3896"/>
        <v>0.9937513200000001</v>
      </c>
      <c r="BJ741" s="666">
        <f t="shared" si="3897"/>
        <v>3.98332262</v>
      </c>
      <c r="BK741" s="650">
        <f t="shared" si="3898"/>
        <v>5.0361977099999997</v>
      </c>
      <c r="BL741" s="650">
        <f t="shared" si="3899"/>
        <v>2.6626665799999998</v>
      </c>
      <c r="BM741" s="650">
        <f t="shared" si="3900"/>
        <v>0</v>
      </c>
      <c r="BN741" s="650">
        <f t="shared" si="3901"/>
        <v>0</v>
      </c>
      <c r="BO741" s="650">
        <f t="shared" si="3902"/>
        <v>2.3074179520000002</v>
      </c>
      <c r="BP741" s="667">
        <f t="shared" si="3903"/>
        <v>1.66881166</v>
      </c>
      <c r="BQ741" s="667">
        <f t="shared" si="3904"/>
        <v>1.4648230799999999</v>
      </c>
      <c r="BR741" s="667">
        <f t="shared" si="3905"/>
        <v>1.0012869959999999</v>
      </c>
      <c r="BS741" s="650">
        <f t="shared" si="3906"/>
        <v>0.40929649199999996</v>
      </c>
      <c r="BT741" s="650">
        <f t="shared" si="3907"/>
        <v>1.988069804</v>
      </c>
      <c r="BU741" s="650">
        <f t="shared" si="3908"/>
        <v>0.29951655999999999</v>
      </c>
      <c r="BV741" s="667">
        <f t="shared" si="3909"/>
        <v>0.72758868399999999</v>
      </c>
      <c r="BW741" s="652">
        <f t="shared" si="3938"/>
        <v>63.222423053000007</v>
      </c>
      <c r="BX741" s="606">
        <f t="shared" si="3935"/>
        <v>1.5702943690434592E-2</v>
      </c>
      <c r="BY741" s="645">
        <f t="shared" ca="1" si="3911"/>
        <v>100.63297784662402</v>
      </c>
      <c r="BZ741" s="608"/>
      <c r="CB741" s="616" t="str">
        <f t="shared" si="3940"/>
        <v>Sporting events</v>
      </c>
      <c r="CC741" s="665">
        <f t="shared" ca="1" si="3912"/>
        <v>0</v>
      </c>
      <c r="CD741" s="665">
        <f t="shared" ca="1" si="3913"/>
        <v>0.60672414299999999</v>
      </c>
      <c r="CE741" s="665">
        <f t="shared" ca="1" si="3914"/>
        <v>123.961326034</v>
      </c>
      <c r="CF741" s="648">
        <f t="shared" ca="1" si="3915"/>
        <v>391.41407706699999</v>
      </c>
      <c r="CG741" s="648">
        <f t="shared" ca="1" si="3916"/>
        <v>0.94590632499999994</v>
      </c>
      <c r="CH741" s="666">
        <f t="shared" ca="1" si="3917"/>
        <v>260.08351880700002</v>
      </c>
      <c r="CI741" s="666">
        <f t="shared" ca="1" si="3918"/>
        <v>105.993231096</v>
      </c>
      <c r="CJ741" s="666">
        <f t="shared" ca="1" si="3919"/>
        <v>0</v>
      </c>
      <c r="CK741" s="666">
        <f t="shared" ca="1" si="3920"/>
        <v>19.676276136000002</v>
      </c>
      <c r="CL741" s="666">
        <f t="shared" ca="1" si="3921"/>
        <v>72.297305553000001</v>
      </c>
      <c r="CM741" s="650">
        <f t="shared" ca="1" si="3922"/>
        <v>162.333439519</v>
      </c>
      <c r="CN741" s="650">
        <f t="shared" ca="1" si="3923"/>
        <v>142.07228108999999</v>
      </c>
      <c r="CO741" s="650">
        <f t="shared" ca="1" si="3924"/>
        <v>32.422552320000001</v>
      </c>
      <c r="CP741" s="650">
        <f t="shared" ca="1" si="3925"/>
        <v>0</v>
      </c>
      <c r="CQ741" s="650">
        <f t="shared" ca="1" si="3926"/>
        <v>68.501470449999999</v>
      </c>
      <c r="CR741" s="667">
        <f t="shared" ca="1" si="3927"/>
        <v>70.090089719999995</v>
      </c>
      <c r="CS741" s="667">
        <f t="shared" ca="1" si="3928"/>
        <v>86.750077959999999</v>
      </c>
      <c r="CT741" s="667">
        <f t="shared" ca="1" si="3929"/>
        <v>99.127412604</v>
      </c>
      <c r="CU741" s="650">
        <f t="shared" ca="1" si="3930"/>
        <v>50.616332843999999</v>
      </c>
      <c r="CV741" s="650">
        <f t="shared" ca="1" si="3931"/>
        <v>40.897435967999996</v>
      </c>
      <c r="CW741" s="650">
        <f t="shared" ca="1" si="3932"/>
        <v>35.792228919999999</v>
      </c>
      <c r="CX741" s="667">
        <f t="shared" ca="1" si="3933"/>
        <v>14.55177368</v>
      </c>
      <c r="CY741" s="652">
        <f t="shared" ca="1" si="3934"/>
        <v>1778.133460236</v>
      </c>
      <c r="CZ741" s="606">
        <f t="shared" ca="1" si="3936"/>
        <v>1.5604172733880184E-2</v>
      </c>
      <c r="DA741" s="645"/>
    </row>
    <row r="742" spans="1:105" ht="15" x14ac:dyDescent="0.25">
      <c r="A742" s="615">
        <v>956</v>
      </c>
      <c r="B742" s="616"/>
      <c r="C742" s="616" t="s">
        <v>948</v>
      </c>
      <c r="D742" s="616" t="str">
        <f t="shared" si="3937"/>
        <v>Interests &amp; HobbiesTheme parks</v>
      </c>
      <c r="E742" s="568" t="s">
        <v>999</v>
      </c>
      <c r="F742" s="620">
        <v>0.155586522</v>
      </c>
      <c r="G742" s="621">
        <v>0.12776536699999999</v>
      </c>
      <c r="H742" s="622">
        <v>82.118531559999994</v>
      </c>
      <c r="I742" s="621">
        <v>0.12776536699999999</v>
      </c>
      <c r="J742" s="622">
        <v>82.118531559999994</v>
      </c>
      <c r="K742" s="621">
        <v>0.12626378799999999</v>
      </c>
      <c r="L742" s="623">
        <v>81.153423140000001</v>
      </c>
      <c r="M742" s="624">
        <v>0.15593106300000001</v>
      </c>
      <c r="N742" s="625">
        <v>100.22144710000001</v>
      </c>
      <c r="O742" s="624">
        <v>0.15593106300000001</v>
      </c>
      <c r="P742" s="626">
        <v>100.22144710000001</v>
      </c>
      <c r="Q742" s="627">
        <v>0.13034710999999999</v>
      </c>
      <c r="R742" s="628">
        <v>83.777893300000002</v>
      </c>
      <c r="S742" s="627">
        <v>0.15947594400000001</v>
      </c>
      <c r="T742" s="628">
        <v>102.4998452</v>
      </c>
      <c r="U742" s="627">
        <v>0.174271183</v>
      </c>
      <c r="V742" s="628">
        <v>112.0091777</v>
      </c>
      <c r="W742" s="627">
        <v>0.147097017</v>
      </c>
      <c r="X742" s="628">
        <v>94.543547450000005</v>
      </c>
      <c r="Y742" s="627">
        <v>0.1589083</v>
      </c>
      <c r="Z742" s="629">
        <v>102.1350037</v>
      </c>
      <c r="AA742" s="630">
        <v>0.120338609</v>
      </c>
      <c r="AB742" s="631">
        <v>77.345137710000003</v>
      </c>
      <c r="AC742" s="630">
        <v>0.14962324699999999</v>
      </c>
      <c r="AD742" s="631">
        <v>96.167229180000007</v>
      </c>
      <c r="AE742" s="630">
        <v>0.177826656</v>
      </c>
      <c r="AF742" s="631">
        <v>114.2943837</v>
      </c>
      <c r="AG742" s="630">
        <v>0.20524104000000001</v>
      </c>
      <c r="AH742" s="631">
        <v>131.91440900000001</v>
      </c>
      <c r="AI742" s="630">
        <v>0.14344678599999999</v>
      </c>
      <c r="AJ742" s="632">
        <v>92.197437539999996</v>
      </c>
      <c r="AK742" s="633">
        <v>0.161210293</v>
      </c>
      <c r="AL742" s="634">
        <v>103.6145618</v>
      </c>
      <c r="AM742" s="633">
        <v>0.172721501</v>
      </c>
      <c r="AN742" s="634">
        <v>111.0131518</v>
      </c>
      <c r="AO742" s="633">
        <v>0.16110355200000001</v>
      </c>
      <c r="AP742" s="635">
        <v>103.5459567</v>
      </c>
      <c r="AQ742" s="630">
        <v>0.18543852299999999</v>
      </c>
      <c r="AR742" s="631">
        <v>119.18675279999999</v>
      </c>
      <c r="AS742" s="630">
        <v>0.12063753000000001</v>
      </c>
      <c r="AT742" s="631">
        <v>77.537262889999994</v>
      </c>
      <c r="AU742" s="630">
        <v>0.12538542699999999</v>
      </c>
      <c r="AV742" s="632">
        <v>80.588874649999994</v>
      </c>
      <c r="AW742" s="633">
        <v>0.23576019100000001</v>
      </c>
      <c r="AX742" s="635">
        <v>151.5299579</v>
      </c>
      <c r="AY742" s="604"/>
      <c r="AZ742" s="568" t="str">
        <f t="shared" si="3939"/>
        <v>Theme parks</v>
      </c>
      <c r="BA742" s="665">
        <f t="shared" si="3888"/>
        <v>0</v>
      </c>
      <c r="BB742" s="665">
        <f t="shared" si="3889"/>
        <v>0</v>
      </c>
      <c r="BC742" s="665">
        <f t="shared" si="3890"/>
        <v>2.9040671239999996</v>
      </c>
      <c r="BD742" s="648">
        <f t="shared" si="3891"/>
        <v>16.528692678000002</v>
      </c>
      <c r="BE742" s="648">
        <f t="shared" si="3892"/>
        <v>0</v>
      </c>
      <c r="BF742" s="666">
        <f t="shared" si="3893"/>
        <v>6.9083968299999992</v>
      </c>
      <c r="BG742" s="666">
        <f t="shared" si="3894"/>
        <v>4.1463745440000004</v>
      </c>
      <c r="BH742" s="666">
        <f t="shared" si="3895"/>
        <v>0</v>
      </c>
      <c r="BI742" s="666">
        <f t="shared" si="3896"/>
        <v>0.73548508499999998</v>
      </c>
      <c r="BJ742" s="666">
        <f t="shared" si="3897"/>
        <v>3.178166</v>
      </c>
      <c r="BK742" s="650">
        <f t="shared" si="3898"/>
        <v>3.6101582699999999</v>
      </c>
      <c r="BL742" s="650">
        <f t="shared" si="3899"/>
        <v>2.0947254579999997</v>
      </c>
      <c r="BM742" s="650">
        <f t="shared" si="3900"/>
        <v>0</v>
      </c>
      <c r="BN742" s="650">
        <f t="shared" si="3901"/>
        <v>0</v>
      </c>
      <c r="BO742" s="650">
        <f t="shared" si="3902"/>
        <v>2.2951485759999999</v>
      </c>
      <c r="BP742" s="667">
        <f t="shared" si="3903"/>
        <v>1.61210293</v>
      </c>
      <c r="BQ742" s="667">
        <f t="shared" si="3904"/>
        <v>1.5544935090000001</v>
      </c>
      <c r="BR742" s="667">
        <f t="shared" si="3905"/>
        <v>0.96662131200000001</v>
      </c>
      <c r="BS742" s="650">
        <f t="shared" si="3906"/>
        <v>0.55631556900000001</v>
      </c>
      <c r="BT742" s="650">
        <f t="shared" si="3907"/>
        <v>1.6889254200000001</v>
      </c>
      <c r="BU742" s="650">
        <f t="shared" si="3908"/>
        <v>0.25077085399999999</v>
      </c>
      <c r="BV742" s="667">
        <f t="shared" si="3909"/>
        <v>0.94304076400000003</v>
      </c>
      <c r="BW742" s="652">
        <f t="shared" si="3938"/>
        <v>49.973484923000001</v>
      </c>
      <c r="BX742" s="606">
        <f t="shared" si="3935"/>
        <v>1.241222309848522E-2</v>
      </c>
      <c r="BY742" s="645">
        <f t="shared" ca="1" si="3911"/>
        <v>96.631615500974405</v>
      </c>
      <c r="BZ742" s="608"/>
      <c r="CB742" s="616" t="str">
        <f t="shared" si="3940"/>
        <v>Theme parks</v>
      </c>
      <c r="CC742" s="665">
        <f t="shared" ca="1" si="3912"/>
        <v>0</v>
      </c>
      <c r="CD742" s="665">
        <f t="shared" ca="1" si="3913"/>
        <v>0.383296101</v>
      </c>
      <c r="CE742" s="665">
        <f t="shared" ca="1" si="3914"/>
        <v>77.147174467999989</v>
      </c>
      <c r="CF742" s="648">
        <f t="shared" ca="1" si="3915"/>
        <v>310.77060855900004</v>
      </c>
      <c r="CG742" s="648">
        <f t="shared" ca="1" si="3916"/>
        <v>0.77965531500000007</v>
      </c>
      <c r="CH742" s="666">
        <f t="shared" ca="1" si="3917"/>
        <v>176.09894560999999</v>
      </c>
      <c r="CI742" s="666">
        <f t="shared" ca="1" si="3918"/>
        <v>88.030721088000007</v>
      </c>
      <c r="CJ742" s="666">
        <f t="shared" ca="1" si="3919"/>
        <v>0</v>
      </c>
      <c r="CK742" s="666">
        <f t="shared" ca="1" si="3920"/>
        <v>14.562604683</v>
      </c>
      <c r="CL742" s="666">
        <f t="shared" ca="1" si="3921"/>
        <v>57.683712900000003</v>
      </c>
      <c r="CM742" s="650">
        <f t="shared" ca="1" si="3922"/>
        <v>116.367434903</v>
      </c>
      <c r="CN742" s="650">
        <f t="shared" ca="1" si="3923"/>
        <v>111.76856550899998</v>
      </c>
      <c r="CO742" s="650">
        <f t="shared" ca="1" si="3924"/>
        <v>34.142717951999998</v>
      </c>
      <c r="CP742" s="650">
        <f t="shared" ca="1" si="3925"/>
        <v>0</v>
      </c>
      <c r="CQ742" s="650">
        <f t="shared" ca="1" si="3926"/>
        <v>68.137223349999999</v>
      </c>
      <c r="CR742" s="667">
        <f t="shared" ca="1" si="3927"/>
        <v>67.708323059999998</v>
      </c>
      <c r="CS742" s="667">
        <f t="shared" ca="1" si="3928"/>
        <v>92.060560033000002</v>
      </c>
      <c r="CT742" s="667">
        <f t="shared" ca="1" si="3929"/>
        <v>95.695509888000004</v>
      </c>
      <c r="CU742" s="650">
        <f t="shared" ca="1" si="3930"/>
        <v>68.797692033000004</v>
      </c>
      <c r="CV742" s="650">
        <f t="shared" ca="1" si="3931"/>
        <v>34.743608640000005</v>
      </c>
      <c r="CW742" s="650">
        <f t="shared" ca="1" si="3932"/>
        <v>29.967117052999999</v>
      </c>
      <c r="CX742" s="667">
        <f t="shared" ca="1" si="3933"/>
        <v>18.860815280000001</v>
      </c>
      <c r="CY742" s="652">
        <f t="shared" ca="1" si="3934"/>
        <v>1463.7062864250001</v>
      </c>
      <c r="CZ742" s="606">
        <f t="shared" ca="1" si="3936"/>
        <v>1.2844888325767521E-2</v>
      </c>
      <c r="DA742" s="645"/>
    </row>
    <row r="743" spans="1:105" ht="15" x14ac:dyDescent="0.25">
      <c r="A743" s="615">
        <v>957</v>
      </c>
      <c r="B743" s="616"/>
      <c r="C743" s="616" t="s">
        <v>948</v>
      </c>
      <c r="D743" s="616" t="str">
        <f t="shared" si="3937"/>
        <v>Interests &amp; HobbiesTheatre</v>
      </c>
      <c r="E743" s="568" t="s">
        <v>1000</v>
      </c>
      <c r="F743" s="620">
        <v>0.26761882399999998</v>
      </c>
      <c r="G743" s="621">
        <v>0.39393936099999999</v>
      </c>
      <c r="H743" s="622">
        <v>147.20166380000001</v>
      </c>
      <c r="I743" s="621">
        <v>0.35104759299999999</v>
      </c>
      <c r="J743" s="622">
        <v>131.17447720000001</v>
      </c>
      <c r="K743" s="621">
        <v>0.35104759299999999</v>
      </c>
      <c r="L743" s="623">
        <v>131.17447720000001</v>
      </c>
      <c r="M743" s="624">
        <v>0.35215562299999997</v>
      </c>
      <c r="N743" s="625">
        <v>131.58851000000001</v>
      </c>
      <c r="O743" s="624">
        <v>0.35688063799999997</v>
      </c>
      <c r="P743" s="626">
        <v>133.35408659999999</v>
      </c>
      <c r="Q743" s="627">
        <v>0.30027922000000001</v>
      </c>
      <c r="R743" s="628">
        <v>112.2040729</v>
      </c>
      <c r="S743" s="627">
        <v>0.30747271100000001</v>
      </c>
      <c r="T743" s="628">
        <v>114.8920344</v>
      </c>
      <c r="U743" s="627">
        <v>0.296753035</v>
      </c>
      <c r="V743" s="628">
        <v>110.886458</v>
      </c>
      <c r="W743" s="627">
        <v>0.33429605699999998</v>
      </c>
      <c r="X743" s="628">
        <v>124.9150011</v>
      </c>
      <c r="Y743" s="627">
        <v>0.33804251499999999</v>
      </c>
      <c r="Z743" s="629">
        <v>126.3149246</v>
      </c>
      <c r="AA743" s="630">
        <v>0.25896313799999998</v>
      </c>
      <c r="AB743" s="631">
        <v>96.765666170000003</v>
      </c>
      <c r="AC743" s="630">
        <v>0.24965324799999999</v>
      </c>
      <c r="AD743" s="631">
        <v>93.286878990000005</v>
      </c>
      <c r="AE743" s="630">
        <v>0.24965324799999999</v>
      </c>
      <c r="AF743" s="631">
        <v>93.286878990000005</v>
      </c>
      <c r="AG743" s="630">
        <v>0.18636803399999999</v>
      </c>
      <c r="AH743" s="631">
        <v>69.639359060000004</v>
      </c>
      <c r="AI743" s="630">
        <v>0.24935168799999999</v>
      </c>
      <c r="AJ743" s="632">
        <v>93.174196269999996</v>
      </c>
      <c r="AK743" s="633">
        <v>0.27019317300000001</v>
      </c>
      <c r="AL743" s="634">
        <v>100.96194610000001</v>
      </c>
      <c r="AM743" s="633">
        <v>0.188136363</v>
      </c>
      <c r="AN743" s="634">
        <v>70.300123400000004</v>
      </c>
      <c r="AO743" s="633">
        <v>0.20616389600000001</v>
      </c>
      <c r="AP743" s="635">
        <v>77.036395749999997</v>
      </c>
      <c r="AQ743" s="630">
        <v>0.20699404399999999</v>
      </c>
      <c r="AR743" s="631">
        <v>77.346593639999995</v>
      </c>
      <c r="AS743" s="630">
        <v>0.21171505800000001</v>
      </c>
      <c r="AT743" s="631">
        <v>79.110674930000002</v>
      </c>
      <c r="AU743" s="630">
        <v>0.203126415</v>
      </c>
      <c r="AV743" s="632">
        <v>75.901392979999997</v>
      </c>
      <c r="AW743" s="633">
        <v>0.228211735</v>
      </c>
      <c r="AX743" s="635">
        <v>85.27491904</v>
      </c>
      <c r="AY743" s="672"/>
      <c r="AZ743" s="568" t="str">
        <f t="shared" si="3939"/>
        <v>Theatre</v>
      </c>
      <c r="BA743" s="665">
        <f t="shared" si="3888"/>
        <v>0</v>
      </c>
      <c r="BB743" s="665">
        <f t="shared" si="3889"/>
        <v>0</v>
      </c>
      <c r="BC743" s="665">
        <f t="shared" si="3890"/>
        <v>8.0740946390000001</v>
      </c>
      <c r="BD743" s="648">
        <f t="shared" si="3891"/>
        <v>37.328496037999997</v>
      </c>
      <c r="BE743" s="648">
        <f t="shared" si="3892"/>
        <v>0</v>
      </c>
      <c r="BF743" s="666">
        <f t="shared" si="3893"/>
        <v>15.914798660000001</v>
      </c>
      <c r="BG743" s="666">
        <f t="shared" si="3894"/>
        <v>7.9942904860000006</v>
      </c>
      <c r="BH743" s="666">
        <f t="shared" si="3895"/>
        <v>0</v>
      </c>
      <c r="BI743" s="666">
        <f t="shared" si="3896"/>
        <v>1.6714802849999999</v>
      </c>
      <c r="BJ743" s="666">
        <f t="shared" si="3897"/>
        <v>6.7608502999999995</v>
      </c>
      <c r="BK743" s="650">
        <f t="shared" si="3898"/>
        <v>7.7688941399999996</v>
      </c>
      <c r="BL743" s="650">
        <f t="shared" si="3899"/>
        <v>3.4951454719999999</v>
      </c>
      <c r="BM743" s="650">
        <f t="shared" si="3900"/>
        <v>0</v>
      </c>
      <c r="BN743" s="650">
        <f t="shared" si="3901"/>
        <v>0</v>
      </c>
      <c r="BO743" s="650">
        <f t="shared" si="3902"/>
        <v>3.9896270079999998</v>
      </c>
      <c r="BP743" s="667">
        <f t="shared" si="3903"/>
        <v>2.7019317300000001</v>
      </c>
      <c r="BQ743" s="667">
        <f t="shared" si="3904"/>
        <v>1.6932272669999999</v>
      </c>
      <c r="BR743" s="667">
        <f t="shared" si="3905"/>
        <v>1.236983376</v>
      </c>
      <c r="BS743" s="650">
        <f t="shared" si="3906"/>
        <v>0.62098213199999996</v>
      </c>
      <c r="BT743" s="650">
        <f t="shared" si="3907"/>
        <v>2.9640108120000002</v>
      </c>
      <c r="BU743" s="650">
        <f t="shared" si="3908"/>
        <v>0.40625283000000001</v>
      </c>
      <c r="BV743" s="667">
        <f t="shared" si="3909"/>
        <v>0.91284694</v>
      </c>
      <c r="BW743" s="652">
        <f t="shared" si="3938"/>
        <v>103.53391211499999</v>
      </c>
      <c r="BX743" s="606">
        <f t="shared" si="3935"/>
        <v>2.5715357202132774E-2</v>
      </c>
      <c r="BY743" s="645">
        <f t="shared" ca="1" si="3911"/>
        <v>104.86216178938703</v>
      </c>
      <c r="BZ743" s="608"/>
      <c r="CB743" s="616" t="str">
        <f t="shared" si="3940"/>
        <v>Theatre</v>
      </c>
      <c r="CC743" s="665">
        <f t="shared" ca="1" si="3912"/>
        <v>0</v>
      </c>
      <c r="CD743" s="665">
        <f t="shared" ca="1" si="3913"/>
        <v>1.0531427789999999</v>
      </c>
      <c r="CE743" s="665">
        <f t="shared" ca="1" si="3914"/>
        <v>214.490079323</v>
      </c>
      <c r="CF743" s="648">
        <f t="shared" ca="1" si="3915"/>
        <v>701.8461566389999</v>
      </c>
      <c r="CG743" s="648">
        <f t="shared" ca="1" si="3916"/>
        <v>1.7844031899999999</v>
      </c>
      <c r="CH743" s="666">
        <f t="shared" ca="1" si="3917"/>
        <v>405.67722622000002</v>
      </c>
      <c r="CI743" s="666">
        <f t="shared" ca="1" si="3918"/>
        <v>169.724936472</v>
      </c>
      <c r="CJ743" s="666">
        <f t="shared" ca="1" si="3919"/>
        <v>0</v>
      </c>
      <c r="CK743" s="666">
        <f t="shared" ca="1" si="3920"/>
        <v>33.095309643</v>
      </c>
      <c r="CL743" s="666">
        <f t="shared" ca="1" si="3921"/>
        <v>122.70943294499999</v>
      </c>
      <c r="CM743" s="650">
        <f t="shared" ca="1" si="3922"/>
        <v>250.41735444599999</v>
      </c>
      <c r="CN743" s="650">
        <f t="shared" ca="1" si="3923"/>
        <v>186.49097625599998</v>
      </c>
      <c r="CO743" s="650">
        <f t="shared" ca="1" si="3924"/>
        <v>47.933423615999999</v>
      </c>
      <c r="CP743" s="650">
        <f t="shared" ca="1" si="3925"/>
        <v>0</v>
      </c>
      <c r="CQ743" s="650">
        <f t="shared" ca="1" si="3926"/>
        <v>118.44205179999999</v>
      </c>
      <c r="CR743" s="667">
        <f t="shared" ca="1" si="3927"/>
        <v>113.48113266</v>
      </c>
      <c r="CS743" s="667">
        <f t="shared" ca="1" si="3928"/>
        <v>100.276681479</v>
      </c>
      <c r="CT743" s="667">
        <f t="shared" ca="1" si="3929"/>
        <v>122.461354224</v>
      </c>
      <c r="CU743" s="650">
        <f t="shared" ca="1" si="3930"/>
        <v>76.79479032399999</v>
      </c>
      <c r="CV743" s="650">
        <f t="shared" ca="1" si="3931"/>
        <v>60.973936704000003</v>
      </c>
      <c r="CW743" s="650">
        <f t="shared" ca="1" si="3932"/>
        <v>48.547213185000004</v>
      </c>
      <c r="CX743" s="667">
        <f t="shared" ca="1" si="3933"/>
        <v>18.2569388</v>
      </c>
      <c r="CY743" s="652">
        <f t="shared" ca="1" si="3934"/>
        <v>2794.4565407050009</v>
      </c>
      <c r="CZ743" s="606">
        <f t="shared" ca="1" si="3936"/>
        <v>2.4523008836859008E-2</v>
      </c>
      <c r="DA743" s="645"/>
    </row>
    <row r="744" spans="1:105" ht="15" x14ac:dyDescent="0.25">
      <c r="A744" s="615">
        <v>958</v>
      </c>
      <c r="B744" s="616"/>
      <c r="C744" s="616" t="s">
        <v>948</v>
      </c>
      <c r="D744" s="616" t="str">
        <f t="shared" si="3937"/>
        <v>Interests &amp; HobbiesMusicals</v>
      </c>
      <c r="E744" s="568" t="s">
        <v>1001</v>
      </c>
      <c r="F744" s="620">
        <v>0.205905543</v>
      </c>
      <c r="G744" s="621">
        <v>0.20938968699999999</v>
      </c>
      <c r="H744" s="622">
        <v>101.6921079</v>
      </c>
      <c r="I744" s="621">
        <v>0.215895799</v>
      </c>
      <c r="J744" s="622">
        <v>104.8518638</v>
      </c>
      <c r="K744" s="621">
        <v>0.20938968699999999</v>
      </c>
      <c r="L744" s="623">
        <v>101.6921079</v>
      </c>
      <c r="M744" s="624">
        <v>0.26214211999999998</v>
      </c>
      <c r="N744" s="625">
        <v>127.3118326</v>
      </c>
      <c r="O744" s="624">
        <v>0.27089838599999999</v>
      </c>
      <c r="P744" s="626">
        <v>131.56439710000001</v>
      </c>
      <c r="Q744" s="627">
        <v>0.231275067</v>
      </c>
      <c r="R744" s="628">
        <v>112.3209524</v>
      </c>
      <c r="S744" s="627">
        <v>0.23363782699999999</v>
      </c>
      <c r="T744" s="628">
        <v>113.4684494</v>
      </c>
      <c r="U744" s="627">
        <v>0.195224013</v>
      </c>
      <c r="V744" s="628">
        <v>94.812412699999996</v>
      </c>
      <c r="W744" s="627">
        <v>0.232360496</v>
      </c>
      <c r="X744" s="628">
        <v>112.8481015</v>
      </c>
      <c r="Y744" s="627">
        <v>0.24934025500000001</v>
      </c>
      <c r="Z744" s="629">
        <v>121.0944841</v>
      </c>
      <c r="AA744" s="630">
        <v>0.20388065</v>
      </c>
      <c r="AB744" s="631">
        <v>99.01659119</v>
      </c>
      <c r="AC744" s="630">
        <v>0.198274481</v>
      </c>
      <c r="AD744" s="631">
        <v>96.293901469999994</v>
      </c>
      <c r="AE744" s="630">
        <v>0.20211564800000001</v>
      </c>
      <c r="AF744" s="631">
        <v>98.159401009999996</v>
      </c>
      <c r="AG744" s="630">
        <v>0.143617306</v>
      </c>
      <c r="AH744" s="631">
        <v>69.749120869999999</v>
      </c>
      <c r="AI744" s="630">
        <v>0.18983957300000001</v>
      </c>
      <c r="AJ744" s="632">
        <v>92.197407729999995</v>
      </c>
      <c r="AK744" s="633">
        <v>0.20016573200000001</v>
      </c>
      <c r="AL744" s="634">
        <v>97.21240607</v>
      </c>
      <c r="AM744" s="633">
        <v>0.174761679</v>
      </c>
      <c r="AN744" s="634">
        <v>84.87468432</v>
      </c>
      <c r="AO744" s="633">
        <v>0.17287075199999999</v>
      </c>
      <c r="AP744" s="635">
        <v>83.956337439999999</v>
      </c>
      <c r="AQ744" s="630">
        <v>0.168551752</v>
      </c>
      <c r="AR744" s="631">
        <v>81.858773639999995</v>
      </c>
      <c r="AS744" s="630">
        <v>0.164062241</v>
      </c>
      <c r="AT744" s="631">
        <v>79.678399670000005</v>
      </c>
      <c r="AU744" s="630">
        <v>0.14246408199999999</v>
      </c>
      <c r="AV744" s="632">
        <v>69.189046700000006</v>
      </c>
      <c r="AW744" s="633">
        <v>0.21797401699999999</v>
      </c>
      <c r="AX744" s="635">
        <v>105.8611702</v>
      </c>
      <c r="AY744" s="604"/>
      <c r="AZ744" s="568" t="str">
        <f t="shared" si="3939"/>
        <v>Musicals</v>
      </c>
      <c r="BA744" s="665">
        <f t="shared" si="3888"/>
        <v>0</v>
      </c>
      <c r="BB744" s="665">
        <f t="shared" si="3889"/>
        <v>0</v>
      </c>
      <c r="BC744" s="665">
        <f t="shared" si="3890"/>
        <v>4.8159628009999995</v>
      </c>
      <c r="BD744" s="648">
        <f t="shared" si="3891"/>
        <v>27.787064719999996</v>
      </c>
      <c r="BE744" s="648">
        <f t="shared" si="3892"/>
        <v>0</v>
      </c>
      <c r="BF744" s="666">
        <f t="shared" si="3893"/>
        <v>12.257578551</v>
      </c>
      <c r="BG744" s="666">
        <f t="shared" si="3894"/>
        <v>6.0745835019999994</v>
      </c>
      <c r="BH744" s="666">
        <f t="shared" si="3895"/>
        <v>0</v>
      </c>
      <c r="BI744" s="666">
        <f t="shared" si="3896"/>
        <v>1.16180248</v>
      </c>
      <c r="BJ744" s="666">
        <f t="shared" si="3897"/>
        <v>4.9868050999999998</v>
      </c>
      <c r="BK744" s="650">
        <f t="shared" si="3898"/>
        <v>6.1164195000000001</v>
      </c>
      <c r="BL744" s="650">
        <f t="shared" si="3899"/>
        <v>2.7758427340000003</v>
      </c>
      <c r="BM744" s="650">
        <f t="shared" si="3900"/>
        <v>0</v>
      </c>
      <c r="BN744" s="650">
        <f t="shared" si="3901"/>
        <v>0</v>
      </c>
      <c r="BO744" s="650">
        <f t="shared" si="3902"/>
        <v>3.0374331680000002</v>
      </c>
      <c r="BP744" s="667">
        <f t="shared" si="3903"/>
        <v>2.0016573200000001</v>
      </c>
      <c r="BQ744" s="667">
        <f t="shared" si="3904"/>
        <v>1.572855111</v>
      </c>
      <c r="BR744" s="667">
        <f t="shared" si="3905"/>
        <v>1.0372245119999999</v>
      </c>
      <c r="BS744" s="650">
        <f t="shared" si="3906"/>
        <v>0.50565525600000005</v>
      </c>
      <c r="BT744" s="650">
        <f t="shared" si="3907"/>
        <v>2.2968713740000002</v>
      </c>
      <c r="BU744" s="650">
        <f t="shared" si="3908"/>
        <v>0.28492816399999998</v>
      </c>
      <c r="BV744" s="667">
        <f t="shared" si="3909"/>
        <v>0.87189606799999997</v>
      </c>
      <c r="BW744" s="652">
        <f t="shared" si="3938"/>
        <v>77.584580360999979</v>
      </c>
      <c r="BX744" s="606">
        <f t="shared" si="3935"/>
        <v>1.9270161405130923E-2</v>
      </c>
      <c r="BY744" s="645">
        <f t="shared" ca="1" si="3911"/>
        <v>103.44566434036207</v>
      </c>
      <c r="BZ744" s="608"/>
      <c r="CB744" s="616" t="str">
        <f t="shared" si="3940"/>
        <v>Musicals</v>
      </c>
      <c r="CC744" s="665">
        <f t="shared" ca="1" si="3912"/>
        <v>0</v>
      </c>
      <c r="CD744" s="665">
        <f t="shared" ca="1" si="3913"/>
        <v>0.647687397</v>
      </c>
      <c r="CE744" s="665">
        <f t="shared" ca="1" si="3914"/>
        <v>127.937098757</v>
      </c>
      <c r="CF744" s="648">
        <f t="shared" ca="1" si="3915"/>
        <v>522.44924515999992</v>
      </c>
      <c r="CG744" s="648">
        <f t="shared" ca="1" si="3916"/>
        <v>1.35449193</v>
      </c>
      <c r="CH744" s="666">
        <f t="shared" ca="1" si="3917"/>
        <v>312.45261551700003</v>
      </c>
      <c r="CI744" s="666">
        <f t="shared" ca="1" si="3918"/>
        <v>128.968080504</v>
      </c>
      <c r="CJ744" s="666">
        <f t="shared" ca="1" si="3919"/>
        <v>0</v>
      </c>
      <c r="CK744" s="666">
        <f t="shared" ca="1" si="3920"/>
        <v>23.003689103999999</v>
      </c>
      <c r="CL744" s="666">
        <f t="shared" ca="1" si="3921"/>
        <v>90.510512564999999</v>
      </c>
      <c r="CM744" s="650">
        <f t="shared" ca="1" si="3922"/>
        <v>197.15258854999999</v>
      </c>
      <c r="CN744" s="650">
        <f t="shared" ca="1" si="3923"/>
        <v>148.111037307</v>
      </c>
      <c r="CO744" s="650">
        <f t="shared" ca="1" si="3924"/>
        <v>38.806204416</v>
      </c>
      <c r="CP744" s="650">
        <f t="shared" ca="1" si="3925"/>
        <v>0</v>
      </c>
      <c r="CQ744" s="650">
        <f t="shared" ca="1" si="3926"/>
        <v>90.173797175000004</v>
      </c>
      <c r="CR744" s="667">
        <f t="shared" ca="1" si="3927"/>
        <v>84.069607439999999</v>
      </c>
      <c r="CS744" s="667">
        <f t="shared" ca="1" si="3928"/>
        <v>93.147974907000005</v>
      </c>
      <c r="CT744" s="667">
        <f t="shared" ca="1" si="3929"/>
        <v>102.685226688</v>
      </c>
      <c r="CU744" s="650">
        <f t="shared" ca="1" si="3930"/>
        <v>62.532699991999998</v>
      </c>
      <c r="CV744" s="650">
        <f t="shared" ca="1" si="3931"/>
        <v>47.249925407999996</v>
      </c>
      <c r="CW744" s="650">
        <f t="shared" ca="1" si="3932"/>
        <v>34.048915598000001</v>
      </c>
      <c r="CX744" s="667">
        <f t="shared" ca="1" si="3933"/>
        <v>17.437921360000001</v>
      </c>
      <c r="CY744" s="652">
        <f t="shared" ca="1" si="3934"/>
        <v>2122.7393197749998</v>
      </c>
      <c r="CZ744" s="606">
        <f t="shared" ca="1" si="3936"/>
        <v>1.862829295747696E-2</v>
      </c>
      <c r="DA744" s="645"/>
    </row>
    <row r="745" spans="1:105" ht="15" x14ac:dyDescent="0.25">
      <c r="A745" s="615">
        <v>959</v>
      </c>
      <c r="B745" s="616"/>
      <c r="C745" s="616" t="s">
        <v>948</v>
      </c>
      <c r="D745" s="616" t="str">
        <f t="shared" si="3937"/>
        <v>Interests &amp; HobbiesVariety shows</v>
      </c>
      <c r="E745" s="568" t="s">
        <v>1002</v>
      </c>
      <c r="F745" s="620">
        <v>5.0218961999999999E-2</v>
      </c>
      <c r="G745" s="621">
        <v>4.8562646000000001E-2</v>
      </c>
      <c r="H745" s="622">
        <v>96.701811660000004</v>
      </c>
      <c r="I745" s="621">
        <v>5.2400881000000003E-2</v>
      </c>
      <c r="J745" s="622">
        <v>104.3448118</v>
      </c>
      <c r="K745" s="621">
        <v>3.7980941999999997E-2</v>
      </c>
      <c r="L745" s="623">
        <v>75.630679069999999</v>
      </c>
      <c r="M745" s="624">
        <v>4.2227861999999998E-2</v>
      </c>
      <c r="N745" s="625">
        <v>84.087484450000005</v>
      </c>
      <c r="O745" s="624">
        <v>5.9059304999999999E-2</v>
      </c>
      <c r="P745" s="626">
        <v>117.6035969</v>
      </c>
      <c r="Q745" s="627">
        <v>4.5799223999999999E-2</v>
      </c>
      <c r="R745" s="628">
        <v>91.199065899999994</v>
      </c>
      <c r="S745" s="627">
        <v>4.5799223999999999E-2</v>
      </c>
      <c r="T745" s="628">
        <v>91.199065899999994</v>
      </c>
      <c r="U745" s="627">
        <v>4.2249835999999999E-2</v>
      </c>
      <c r="V745" s="628">
        <v>84.13124243</v>
      </c>
      <c r="W745" s="627">
        <v>4.4638784000000001E-2</v>
      </c>
      <c r="X745" s="628">
        <v>88.888305000000003</v>
      </c>
      <c r="Y745" s="627">
        <v>4.5799223999999999E-2</v>
      </c>
      <c r="Z745" s="629">
        <v>91.199065899999994</v>
      </c>
      <c r="AA745" s="630">
        <v>5.0389892999999998E-2</v>
      </c>
      <c r="AB745" s="631">
        <v>100.3403728</v>
      </c>
      <c r="AC745" s="630">
        <v>5.5992311000000003E-2</v>
      </c>
      <c r="AD745" s="631">
        <v>111.4963535</v>
      </c>
      <c r="AE745" s="630">
        <v>5.0389892999999998E-2</v>
      </c>
      <c r="AF745" s="631">
        <v>100.3403728</v>
      </c>
      <c r="AG745" s="630">
        <v>5.2164633000000002E-2</v>
      </c>
      <c r="AH745" s="631">
        <v>103.8743753</v>
      </c>
      <c r="AI745" s="630">
        <v>4.8066701000000003E-2</v>
      </c>
      <c r="AJ745" s="632">
        <v>95.714246919999994</v>
      </c>
      <c r="AK745" s="633">
        <v>4.2630599999999998E-2</v>
      </c>
      <c r="AL745" s="634">
        <v>84.889448889999997</v>
      </c>
      <c r="AM745" s="633">
        <v>4.9973811999999999E-2</v>
      </c>
      <c r="AN745" s="634">
        <v>99.511838060000002</v>
      </c>
      <c r="AO745" s="633">
        <v>5.9334594999999997E-2</v>
      </c>
      <c r="AP745" s="635">
        <v>118.15177610000001</v>
      </c>
      <c r="AQ745" s="630">
        <v>5.9347722999999998E-2</v>
      </c>
      <c r="AR745" s="631">
        <v>118.1779174</v>
      </c>
      <c r="AS745" s="630">
        <v>6.0322841000000002E-2</v>
      </c>
      <c r="AT745" s="631">
        <v>120.1196503</v>
      </c>
      <c r="AU745" s="630">
        <v>5.9347722999999998E-2</v>
      </c>
      <c r="AV745" s="632">
        <v>118.1779174</v>
      </c>
      <c r="AW745" s="633">
        <v>5.3638189000000003E-2</v>
      </c>
      <c r="AX745" s="635">
        <v>106.80863840000001</v>
      </c>
      <c r="AY745" s="604"/>
      <c r="AZ745" s="568" t="str">
        <f t="shared" si="3939"/>
        <v>Variety shows</v>
      </c>
      <c r="BA745" s="665">
        <f t="shared" si="3888"/>
        <v>0</v>
      </c>
      <c r="BB745" s="665">
        <f t="shared" si="3889"/>
        <v>0</v>
      </c>
      <c r="BC745" s="665">
        <f t="shared" si="3890"/>
        <v>0.87356166599999996</v>
      </c>
      <c r="BD745" s="648">
        <f t="shared" si="3891"/>
        <v>4.4761533719999997</v>
      </c>
      <c r="BE745" s="648">
        <f t="shared" si="3892"/>
        <v>0</v>
      </c>
      <c r="BF745" s="666">
        <f t="shared" si="3893"/>
        <v>2.4273588720000001</v>
      </c>
      <c r="BG745" s="666">
        <f t="shared" si="3894"/>
        <v>1.190779824</v>
      </c>
      <c r="BH745" s="666">
        <f t="shared" si="3895"/>
        <v>0</v>
      </c>
      <c r="BI745" s="666">
        <f t="shared" si="3896"/>
        <v>0.22319391999999999</v>
      </c>
      <c r="BJ745" s="666">
        <f t="shared" si="3897"/>
        <v>0.91598447999999999</v>
      </c>
      <c r="BK745" s="650">
        <f t="shared" si="3898"/>
        <v>1.51169679</v>
      </c>
      <c r="BL745" s="650">
        <f t="shared" si="3899"/>
        <v>0.78389235400000001</v>
      </c>
      <c r="BM745" s="650">
        <f t="shared" si="3900"/>
        <v>0</v>
      </c>
      <c r="BN745" s="650">
        <f t="shared" si="3901"/>
        <v>0</v>
      </c>
      <c r="BO745" s="650">
        <f t="shared" si="3902"/>
        <v>0.76906721600000005</v>
      </c>
      <c r="BP745" s="667">
        <f t="shared" si="3903"/>
        <v>0.42630599999999996</v>
      </c>
      <c r="BQ745" s="667">
        <f t="shared" si="3904"/>
        <v>0.449764308</v>
      </c>
      <c r="BR745" s="667">
        <f t="shared" si="3905"/>
        <v>0.35600757</v>
      </c>
      <c r="BS745" s="650">
        <f t="shared" si="3906"/>
        <v>0.178043169</v>
      </c>
      <c r="BT745" s="650">
        <f t="shared" si="3907"/>
        <v>0.844519774</v>
      </c>
      <c r="BU745" s="650">
        <f t="shared" si="3908"/>
        <v>0.118695446</v>
      </c>
      <c r="BV745" s="667">
        <f t="shared" si="3909"/>
        <v>0.21455275600000001</v>
      </c>
      <c r="BW745" s="652">
        <f t="shared" si="3938"/>
        <v>15.759577517000002</v>
      </c>
      <c r="BX745" s="606">
        <f t="shared" si="3935"/>
        <v>3.9143036028061106E-3</v>
      </c>
      <c r="BY745" s="645">
        <f t="shared" ca="1" si="3911"/>
        <v>93.563149131877481</v>
      </c>
      <c r="BZ745" s="608"/>
      <c r="CB745" s="616" t="str">
        <f t="shared" si="3940"/>
        <v>Variety shows</v>
      </c>
      <c r="CC745" s="665">
        <f t="shared" ca="1" si="3912"/>
        <v>0</v>
      </c>
      <c r="CD745" s="665">
        <f t="shared" ca="1" si="3913"/>
        <v>0.157202643</v>
      </c>
      <c r="CE745" s="665">
        <f t="shared" ca="1" si="3914"/>
        <v>23.206355561999999</v>
      </c>
      <c r="CF745" s="648">
        <f t="shared" ca="1" si="3915"/>
        <v>84.160128966000002</v>
      </c>
      <c r="CG745" s="648">
        <f t="shared" ca="1" si="3916"/>
        <v>0.29529652499999998</v>
      </c>
      <c r="CH745" s="666">
        <f t="shared" ca="1" si="3917"/>
        <v>61.874751623999998</v>
      </c>
      <c r="CI745" s="666">
        <f t="shared" ca="1" si="3918"/>
        <v>25.281171648000001</v>
      </c>
      <c r="CJ745" s="666">
        <f t="shared" ca="1" si="3919"/>
        <v>0</v>
      </c>
      <c r="CK745" s="666">
        <f t="shared" ca="1" si="3920"/>
        <v>4.4192396160000005</v>
      </c>
      <c r="CL745" s="666">
        <f t="shared" ca="1" si="3921"/>
        <v>16.625118312000001</v>
      </c>
      <c r="CM745" s="650">
        <f t="shared" ca="1" si="3922"/>
        <v>48.727026531</v>
      </c>
      <c r="CN745" s="650">
        <f t="shared" ca="1" si="3923"/>
        <v>41.826256317000002</v>
      </c>
      <c r="CO745" s="650">
        <f t="shared" ca="1" si="3924"/>
        <v>9.6748594560000001</v>
      </c>
      <c r="CP745" s="650">
        <f t="shared" ca="1" si="3925"/>
        <v>0</v>
      </c>
      <c r="CQ745" s="650">
        <f t="shared" ca="1" si="3926"/>
        <v>22.831682975000003</v>
      </c>
      <c r="CR745" s="667">
        <f t="shared" ca="1" si="3927"/>
        <v>17.904851999999998</v>
      </c>
      <c r="CS745" s="667">
        <f t="shared" ca="1" si="3928"/>
        <v>26.636041796000001</v>
      </c>
      <c r="CT745" s="667">
        <f t="shared" ca="1" si="3929"/>
        <v>35.244749429999999</v>
      </c>
      <c r="CU745" s="650">
        <f t="shared" ca="1" si="3930"/>
        <v>22.018005233</v>
      </c>
      <c r="CV745" s="650">
        <f t="shared" ca="1" si="3931"/>
        <v>17.372978207999999</v>
      </c>
      <c r="CW745" s="650">
        <f t="shared" ca="1" si="3932"/>
        <v>14.184105796999999</v>
      </c>
      <c r="CX745" s="667">
        <f t="shared" ca="1" si="3933"/>
        <v>4.2910551200000002</v>
      </c>
      <c r="CY745" s="652">
        <f t="shared" ca="1" si="3934"/>
        <v>476.73087775900001</v>
      </c>
      <c r="CZ745" s="606">
        <f t="shared" ca="1" si="3936"/>
        <v>4.1835953996042716E-3</v>
      </c>
      <c r="DA745" s="645"/>
    </row>
    <row r="746" spans="1:105" ht="15" x14ac:dyDescent="0.25">
      <c r="A746" s="615">
        <v>960</v>
      </c>
      <c r="B746" s="616"/>
      <c r="C746" s="616" t="s">
        <v>948</v>
      </c>
      <c r="D746" s="616" t="str">
        <f t="shared" si="3937"/>
        <v>Interests &amp; HobbiesZoos</v>
      </c>
      <c r="E746" s="568" t="s">
        <v>1003</v>
      </c>
      <c r="F746" s="620">
        <v>0.22336930299999999</v>
      </c>
      <c r="G746" s="621">
        <v>9.4204470999999998E-2</v>
      </c>
      <c r="H746" s="622">
        <v>42.174313820000002</v>
      </c>
      <c r="I746" s="621">
        <v>0.14064410399999999</v>
      </c>
      <c r="J746" s="622">
        <v>62.964830669999998</v>
      </c>
      <c r="K746" s="621">
        <v>0.14064410399999999</v>
      </c>
      <c r="L746" s="623">
        <v>62.964830669999998</v>
      </c>
      <c r="M746" s="624">
        <v>0.211138203</v>
      </c>
      <c r="N746" s="625">
        <v>94.524269970000006</v>
      </c>
      <c r="O746" s="624">
        <v>0.17955068800000001</v>
      </c>
      <c r="P746" s="626">
        <v>80.382883939999999</v>
      </c>
      <c r="Q746" s="627">
        <v>0.20230934</v>
      </c>
      <c r="R746" s="628">
        <v>90.571684289999993</v>
      </c>
      <c r="S746" s="627">
        <v>0.24605718700000001</v>
      </c>
      <c r="T746" s="628">
        <v>110.1571182</v>
      </c>
      <c r="U746" s="627">
        <v>0.19793324600000001</v>
      </c>
      <c r="V746" s="628">
        <v>88.612554489999994</v>
      </c>
      <c r="W746" s="627">
        <v>0.200968814</v>
      </c>
      <c r="X746" s="628">
        <v>89.971545480000003</v>
      </c>
      <c r="Y746" s="627">
        <v>0.24788211800000001</v>
      </c>
      <c r="Z746" s="629">
        <v>110.9741197</v>
      </c>
      <c r="AA746" s="630">
        <v>0.23092237900000001</v>
      </c>
      <c r="AB746" s="631">
        <v>103.3814294</v>
      </c>
      <c r="AC746" s="630">
        <v>0.23092237900000001</v>
      </c>
      <c r="AD746" s="631">
        <v>103.3814294</v>
      </c>
      <c r="AE746" s="630">
        <v>0.259984041</v>
      </c>
      <c r="AF746" s="631">
        <v>116.3920186</v>
      </c>
      <c r="AG746" s="630">
        <v>0.184599289</v>
      </c>
      <c r="AH746" s="631">
        <v>82.643087629999997</v>
      </c>
      <c r="AI746" s="630">
        <v>0.23092237900000001</v>
      </c>
      <c r="AJ746" s="632">
        <v>103.3814294</v>
      </c>
      <c r="AK746" s="633">
        <v>0.20911360200000001</v>
      </c>
      <c r="AL746" s="634">
        <v>93.617877949999993</v>
      </c>
      <c r="AM746" s="633">
        <v>0.26622120100000002</v>
      </c>
      <c r="AN746" s="634">
        <v>119.1843272</v>
      </c>
      <c r="AO746" s="633">
        <v>0.22718955800000001</v>
      </c>
      <c r="AP746" s="635">
        <v>101.71028630000001</v>
      </c>
      <c r="AQ746" s="630">
        <v>0.23177065099999999</v>
      </c>
      <c r="AR746" s="631">
        <v>103.76119180000001</v>
      </c>
      <c r="AS746" s="630">
        <v>0.195627259</v>
      </c>
      <c r="AT746" s="631">
        <v>87.580189410000003</v>
      </c>
      <c r="AU746" s="630">
        <v>0.223764251</v>
      </c>
      <c r="AV746" s="632">
        <v>100.1768136</v>
      </c>
      <c r="AW746" s="633">
        <v>0.20148313800000001</v>
      </c>
      <c r="AX746" s="635">
        <v>90.201802389999997</v>
      </c>
      <c r="AY746" s="604"/>
      <c r="AZ746" s="568" t="str">
        <f t="shared" si="3939"/>
        <v>Zoos</v>
      </c>
      <c r="BA746" s="665">
        <f t="shared" si="3888"/>
        <v>0</v>
      </c>
      <c r="BB746" s="665">
        <f t="shared" si="3889"/>
        <v>0</v>
      </c>
      <c r="BC746" s="665">
        <f t="shared" si="3890"/>
        <v>3.2348143919999996</v>
      </c>
      <c r="BD746" s="648">
        <f t="shared" si="3891"/>
        <v>22.380649517999998</v>
      </c>
      <c r="BE746" s="648">
        <f t="shared" si="3892"/>
        <v>0</v>
      </c>
      <c r="BF746" s="666">
        <f t="shared" si="3893"/>
        <v>10.72239502</v>
      </c>
      <c r="BG746" s="666">
        <f t="shared" si="3894"/>
        <v>6.3974868620000001</v>
      </c>
      <c r="BH746" s="666">
        <f t="shared" si="3895"/>
        <v>0</v>
      </c>
      <c r="BI746" s="666">
        <f t="shared" si="3896"/>
        <v>1.0048440699999999</v>
      </c>
      <c r="BJ746" s="666">
        <f t="shared" si="3897"/>
        <v>4.9576423600000004</v>
      </c>
      <c r="BK746" s="650">
        <f t="shared" si="3898"/>
        <v>6.9276713700000006</v>
      </c>
      <c r="BL746" s="650">
        <f t="shared" si="3899"/>
        <v>3.2329133060000004</v>
      </c>
      <c r="BM746" s="650">
        <f t="shared" si="3900"/>
        <v>0</v>
      </c>
      <c r="BN746" s="650">
        <f t="shared" si="3901"/>
        <v>0</v>
      </c>
      <c r="BO746" s="650">
        <f t="shared" si="3902"/>
        <v>3.6947580640000002</v>
      </c>
      <c r="BP746" s="667">
        <f t="shared" si="3903"/>
        <v>2.09113602</v>
      </c>
      <c r="BQ746" s="667">
        <f t="shared" si="3904"/>
        <v>2.3959908090000002</v>
      </c>
      <c r="BR746" s="667">
        <f t="shared" si="3905"/>
        <v>1.363137348</v>
      </c>
      <c r="BS746" s="650">
        <f t="shared" si="3906"/>
        <v>0.69531195300000004</v>
      </c>
      <c r="BT746" s="650">
        <f t="shared" si="3907"/>
        <v>2.7387816259999997</v>
      </c>
      <c r="BU746" s="650">
        <f t="shared" si="3908"/>
        <v>0.44752850199999999</v>
      </c>
      <c r="BV746" s="667">
        <f t="shared" si="3909"/>
        <v>0.80593255200000002</v>
      </c>
      <c r="BW746" s="652">
        <f t="shared" si="3938"/>
        <v>73.09099377199999</v>
      </c>
      <c r="BX746" s="606">
        <f t="shared" si="3935"/>
        <v>1.8154061550558667E-2</v>
      </c>
      <c r="BY746" s="645">
        <f t="shared" ca="1" si="3911"/>
        <v>95.814006295170046</v>
      </c>
      <c r="BZ746" s="608"/>
      <c r="CB746" s="616" t="str">
        <f t="shared" si="3940"/>
        <v>Zoos</v>
      </c>
      <c r="CC746" s="665">
        <f t="shared" ca="1" si="3912"/>
        <v>0</v>
      </c>
      <c r="CD746" s="665">
        <f t="shared" ca="1" si="3913"/>
        <v>0.42193231199999998</v>
      </c>
      <c r="CE746" s="665">
        <f t="shared" ca="1" si="3914"/>
        <v>85.933547543999993</v>
      </c>
      <c r="CF746" s="648">
        <f t="shared" ca="1" si="3915"/>
        <v>420.79843857899999</v>
      </c>
      <c r="CG746" s="648">
        <f t="shared" ca="1" si="3916"/>
        <v>0.89775344000000001</v>
      </c>
      <c r="CH746" s="666">
        <f t="shared" ca="1" si="3917"/>
        <v>273.31991834000002</v>
      </c>
      <c r="CI746" s="666">
        <f t="shared" ca="1" si="3918"/>
        <v>135.82356722400002</v>
      </c>
      <c r="CJ746" s="666">
        <f t="shared" ca="1" si="3919"/>
        <v>0</v>
      </c>
      <c r="CK746" s="666">
        <f t="shared" ca="1" si="3920"/>
        <v>19.895912585999998</v>
      </c>
      <c r="CL746" s="666">
        <f t="shared" ca="1" si="3921"/>
        <v>89.981208834</v>
      </c>
      <c r="CM746" s="650">
        <f t="shared" ca="1" si="3922"/>
        <v>223.30194049300002</v>
      </c>
      <c r="CN746" s="650">
        <f t="shared" ca="1" si="3923"/>
        <v>172.49901711300001</v>
      </c>
      <c r="CO746" s="650">
        <f t="shared" ca="1" si="3924"/>
        <v>49.916935871999996</v>
      </c>
      <c r="CP746" s="650">
        <f t="shared" ca="1" si="3925"/>
        <v>0</v>
      </c>
      <c r="CQ746" s="650">
        <f t="shared" ca="1" si="3926"/>
        <v>109.68813002500001</v>
      </c>
      <c r="CR746" s="667">
        <f t="shared" ca="1" si="3927"/>
        <v>87.827712840000004</v>
      </c>
      <c r="CS746" s="667">
        <f t="shared" ca="1" si="3928"/>
        <v>141.895900133</v>
      </c>
      <c r="CT746" s="667">
        <f t="shared" ca="1" si="3929"/>
        <v>134.95059745200001</v>
      </c>
      <c r="CU746" s="650">
        <f t="shared" ca="1" si="3930"/>
        <v>85.986911520999996</v>
      </c>
      <c r="CV746" s="650">
        <f t="shared" ca="1" si="3931"/>
        <v>56.340650592000003</v>
      </c>
      <c r="CW746" s="650">
        <f t="shared" ca="1" si="3932"/>
        <v>53.479655989000001</v>
      </c>
      <c r="CX746" s="667">
        <f t="shared" ca="1" si="3933"/>
        <v>16.11865104</v>
      </c>
      <c r="CY746" s="652">
        <f t="shared" ca="1" si="3934"/>
        <v>2159.078381929</v>
      </c>
      <c r="CZ746" s="606">
        <f t="shared" ca="1" si="3936"/>
        <v>1.8947189719457341E-2</v>
      </c>
      <c r="DA746" s="645"/>
    </row>
    <row r="747" spans="1:105" ht="15" x14ac:dyDescent="0.25">
      <c r="A747" s="615">
        <v>961</v>
      </c>
      <c r="B747" s="616"/>
      <c r="C747" s="616"/>
      <c r="D747" s="616" t="str">
        <f t="shared" si="3937"/>
        <v/>
      </c>
      <c r="E747" s="568" t="s">
        <v>331</v>
      </c>
      <c r="F747" s="620" t="s">
        <v>331</v>
      </c>
      <c r="G747" s="621" t="s">
        <v>331</v>
      </c>
      <c r="H747" s="622" t="s">
        <v>331</v>
      </c>
      <c r="I747" s="621" t="s">
        <v>331</v>
      </c>
      <c r="J747" s="622" t="s">
        <v>331</v>
      </c>
      <c r="K747" s="621" t="s">
        <v>331</v>
      </c>
      <c r="L747" s="623" t="s">
        <v>331</v>
      </c>
      <c r="M747" s="624" t="s">
        <v>331</v>
      </c>
      <c r="N747" s="625" t="s">
        <v>331</v>
      </c>
      <c r="O747" s="624" t="s">
        <v>331</v>
      </c>
      <c r="P747" s="626" t="s">
        <v>331</v>
      </c>
      <c r="Q747" s="627" t="s">
        <v>331</v>
      </c>
      <c r="R747" s="628" t="s">
        <v>331</v>
      </c>
      <c r="S747" s="627" t="s">
        <v>331</v>
      </c>
      <c r="T747" s="628" t="s">
        <v>331</v>
      </c>
      <c r="U747" s="627" t="s">
        <v>331</v>
      </c>
      <c r="V747" s="628" t="s">
        <v>331</v>
      </c>
      <c r="W747" s="627" t="s">
        <v>331</v>
      </c>
      <c r="X747" s="628" t="s">
        <v>331</v>
      </c>
      <c r="Y747" s="627" t="s">
        <v>331</v>
      </c>
      <c r="Z747" s="629" t="s">
        <v>331</v>
      </c>
      <c r="AA747" s="630" t="s">
        <v>331</v>
      </c>
      <c r="AB747" s="631" t="s">
        <v>331</v>
      </c>
      <c r="AC747" s="630" t="s">
        <v>331</v>
      </c>
      <c r="AD747" s="631" t="s">
        <v>331</v>
      </c>
      <c r="AE747" s="630" t="s">
        <v>331</v>
      </c>
      <c r="AF747" s="631" t="s">
        <v>331</v>
      </c>
      <c r="AG747" s="630" t="s">
        <v>331</v>
      </c>
      <c r="AH747" s="631" t="s">
        <v>331</v>
      </c>
      <c r="AI747" s="630" t="s">
        <v>331</v>
      </c>
      <c r="AJ747" s="632" t="s">
        <v>331</v>
      </c>
      <c r="AK747" s="633" t="s">
        <v>331</v>
      </c>
      <c r="AL747" s="634" t="s">
        <v>331</v>
      </c>
      <c r="AM747" s="633" t="s">
        <v>331</v>
      </c>
      <c r="AN747" s="634" t="s">
        <v>331</v>
      </c>
      <c r="AO747" s="633" t="s">
        <v>331</v>
      </c>
      <c r="AP747" s="635" t="s">
        <v>331</v>
      </c>
      <c r="AQ747" s="630" t="s">
        <v>331</v>
      </c>
      <c r="AR747" s="631" t="s">
        <v>331</v>
      </c>
      <c r="AS747" s="630" t="s">
        <v>331</v>
      </c>
      <c r="AT747" s="631" t="s">
        <v>331</v>
      </c>
      <c r="AU747" s="630" t="s">
        <v>331</v>
      </c>
      <c r="AV747" s="632" t="s">
        <v>331</v>
      </c>
      <c r="AW747" s="633" t="s">
        <v>331</v>
      </c>
      <c r="AX747" s="635" t="s">
        <v>331</v>
      </c>
      <c r="AY747" s="604"/>
      <c r="AZ747" s="568" t="str">
        <f t="shared" si="3939"/>
        <v/>
      </c>
      <c r="BA747" s="665"/>
      <c r="BB747" s="665"/>
      <c r="BC747" s="665"/>
      <c r="BD747" s="648"/>
      <c r="BE747" s="648"/>
      <c r="BF747" s="666"/>
      <c r="BG747" s="666"/>
      <c r="BH747" s="666"/>
      <c r="BI747" s="666"/>
      <c r="BJ747" s="666"/>
      <c r="BK747" s="650"/>
      <c r="BL747" s="650"/>
      <c r="BM747" s="650"/>
      <c r="BN747" s="650"/>
      <c r="BO747" s="650"/>
      <c r="BP747" s="667"/>
      <c r="BQ747" s="667"/>
      <c r="BR747" s="667"/>
      <c r="BS747" s="650"/>
      <c r="BT747" s="650"/>
      <c r="BU747" s="650"/>
      <c r="BV747" s="667"/>
      <c r="BW747" s="652"/>
      <c r="BX747" s="606"/>
      <c r="BY747" s="645"/>
      <c r="BZ747" s="608"/>
      <c r="CB747" s="616" t="str">
        <f t="shared" si="3940"/>
        <v/>
      </c>
      <c r="CC747" s="665"/>
      <c r="CD747" s="665"/>
      <c r="CE747" s="665"/>
      <c r="CF747" s="648"/>
      <c r="CG747" s="648"/>
      <c r="CH747" s="666"/>
      <c r="CI747" s="666"/>
      <c r="CJ747" s="666"/>
      <c r="CK747" s="666"/>
      <c r="CL747" s="666"/>
      <c r="CM747" s="650"/>
      <c r="CN747" s="650"/>
      <c r="CO747" s="650"/>
      <c r="CP747" s="650"/>
      <c r="CQ747" s="650"/>
      <c r="CR747" s="667"/>
      <c r="CS747" s="667"/>
      <c r="CT747" s="667"/>
      <c r="CU747" s="650"/>
      <c r="CV747" s="650"/>
      <c r="CW747" s="650"/>
      <c r="CX747" s="667"/>
      <c r="CY747" s="652"/>
      <c r="CZ747" s="606"/>
      <c r="DA747" s="645"/>
    </row>
    <row r="748" spans="1:105" ht="15" x14ac:dyDescent="0.25">
      <c r="A748" s="615">
        <v>962</v>
      </c>
      <c r="B748" s="616" t="s">
        <v>355</v>
      </c>
      <c r="C748" s="616" t="s">
        <v>1004</v>
      </c>
      <c r="D748" s="616" t="str">
        <f t="shared" si="3937"/>
        <v>Follows SportsFootball</v>
      </c>
      <c r="E748" s="568" t="s">
        <v>1005</v>
      </c>
      <c r="F748" s="620">
        <v>0.32337116900000001</v>
      </c>
      <c r="G748" s="621">
        <v>0.30449521800000001</v>
      </c>
      <c r="H748" s="622">
        <v>94.162759940000001</v>
      </c>
      <c r="I748" s="621">
        <v>0.33771096099999998</v>
      </c>
      <c r="J748" s="622">
        <v>104.43446830000001</v>
      </c>
      <c r="K748" s="621">
        <v>0.35599193000000001</v>
      </c>
      <c r="L748" s="623">
        <v>110.0877145</v>
      </c>
      <c r="M748" s="624">
        <v>0.32294293800000001</v>
      </c>
      <c r="N748" s="625">
        <v>99.86757283</v>
      </c>
      <c r="O748" s="624">
        <v>0.32227788600000001</v>
      </c>
      <c r="P748" s="626">
        <v>99.661910629999994</v>
      </c>
      <c r="Q748" s="627">
        <v>0.31873907000000001</v>
      </c>
      <c r="R748" s="628">
        <v>98.567559430000003</v>
      </c>
      <c r="S748" s="627">
        <v>0.33305306499999998</v>
      </c>
      <c r="T748" s="628">
        <v>102.9940503</v>
      </c>
      <c r="U748" s="627">
        <v>0.31873907000000001</v>
      </c>
      <c r="V748" s="628">
        <v>98.567559430000003</v>
      </c>
      <c r="W748" s="627">
        <v>0.298843998</v>
      </c>
      <c r="X748" s="628">
        <v>92.415164360000006</v>
      </c>
      <c r="Y748" s="627">
        <v>0.308764551</v>
      </c>
      <c r="Z748" s="629">
        <v>95.483017860000004</v>
      </c>
      <c r="AA748" s="630">
        <v>0.29884677199999998</v>
      </c>
      <c r="AB748" s="631">
        <v>92.416022310000002</v>
      </c>
      <c r="AC748" s="630">
        <v>0.357024489</v>
      </c>
      <c r="AD748" s="631">
        <v>110.40702539999999</v>
      </c>
      <c r="AE748" s="630">
        <v>0.315025322</v>
      </c>
      <c r="AF748" s="631">
        <v>97.419112209999994</v>
      </c>
      <c r="AG748" s="630">
        <v>0.305092533</v>
      </c>
      <c r="AH748" s="631">
        <v>94.347474800000001</v>
      </c>
      <c r="AI748" s="630">
        <v>0.31254551699999999</v>
      </c>
      <c r="AJ748" s="632">
        <v>96.652251750000005</v>
      </c>
      <c r="AK748" s="633">
        <v>0.31834183799999999</v>
      </c>
      <c r="AL748" s="634">
        <v>98.444718730000005</v>
      </c>
      <c r="AM748" s="633">
        <v>0.32227788600000001</v>
      </c>
      <c r="AN748" s="634">
        <v>99.661910629999994</v>
      </c>
      <c r="AO748" s="633">
        <v>0.33229904599999999</v>
      </c>
      <c r="AP748" s="635">
        <v>102.76087579999999</v>
      </c>
      <c r="AQ748" s="630">
        <v>0.335953956</v>
      </c>
      <c r="AR748" s="631">
        <v>103.89112799999999</v>
      </c>
      <c r="AS748" s="630">
        <v>0.320138745</v>
      </c>
      <c r="AT748" s="631">
        <v>99.000398129999994</v>
      </c>
      <c r="AU748" s="630">
        <v>0.36225181699999998</v>
      </c>
      <c r="AV748" s="632">
        <v>112.02353549999999</v>
      </c>
      <c r="AW748" s="633">
        <v>0.28359333399999997</v>
      </c>
      <c r="AX748" s="635">
        <v>87.699016069999999</v>
      </c>
      <c r="AY748" s="604"/>
      <c r="AZ748" s="568" t="str">
        <f t="shared" si="3939"/>
        <v>Football</v>
      </c>
      <c r="BA748" s="665">
        <f t="shared" ref="BA748:BA756" si="3941">BA$5*G748</f>
        <v>0</v>
      </c>
      <c r="BB748" s="665">
        <f t="shared" ref="BB748:BB756" si="3942">BB$5*I748</f>
        <v>0</v>
      </c>
      <c r="BC748" s="665">
        <f t="shared" ref="BC748:BC756" si="3943">BC$5*K748</f>
        <v>8.1878143899999998</v>
      </c>
      <c r="BD748" s="648">
        <f t="shared" ref="BD748:BD756" si="3944">BD$5*M748</f>
        <v>34.231951428000002</v>
      </c>
      <c r="BE748" s="648">
        <f t="shared" ref="BE748:BE756" si="3945">BE$5*O748</f>
        <v>0</v>
      </c>
      <c r="BF748" s="666">
        <f t="shared" ref="BF748:BF756" si="3946">BF$5*Q748</f>
        <v>16.89317071</v>
      </c>
      <c r="BG748" s="666">
        <f t="shared" ref="BG748:BG756" si="3947">BG$5*S748</f>
        <v>8.6593796899999997</v>
      </c>
      <c r="BH748" s="666">
        <f t="shared" ref="BH748:BH756" si="3948">BH$5*U748</f>
        <v>0</v>
      </c>
      <c r="BI748" s="666">
        <f t="shared" ref="BI748:BI756" si="3949">BI$5*W748</f>
        <v>1.4942199899999999</v>
      </c>
      <c r="BJ748" s="666">
        <f t="shared" ref="BJ748:BJ756" si="3950">BJ$5*Y748</f>
        <v>6.1752910199999995</v>
      </c>
      <c r="BK748" s="650">
        <f t="shared" ref="BK748:BK756" si="3951">BK$5*AA748</f>
        <v>8.9654031599999993</v>
      </c>
      <c r="BL748" s="650">
        <f t="shared" ref="BL748:BL756" si="3952">BL$5*AC748</f>
        <v>4.9983428459999999</v>
      </c>
      <c r="BM748" s="650">
        <f t="shared" ref="BM748:BM756" si="3953">BM$5*AE748</f>
        <v>0</v>
      </c>
      <c r="BN748" s="650">
        <f t="shared" ref="BN748:BN756" si="3954">BN$5*AG748</f>
        <v>0</v>
      </c>
      <c r="BO748" s="650">
        <f t="shared" ref="BO748:BO756" si="3955">BO$5*AI748</f>
        <v>5.0007282719999999</v>
      </c>
      <c r="BP748" s="667">
        <f t="shared" ref="BP748:BP756" si="3956">BP$5*AK748</f>
        <v>3.18341838</v>
      </c>
      <c r="BQ748" s="667">
        <f t="shared" ref="BQ748:BQ756" si="3957">BQ$5*AM748</f>
        <v>2.9005009740000003</v>
      </c>
      <c r="BR748" s="667">
        <f t="shared" ref="BR748:BR756" si="3958">BR$5*AO748</f>
        <v>1.993794276</v>
      </c>
      <c r="BS748" s="650">
        <f t="shared" ref="BS748:BS756" si="3959">BS$5*AQ748</f>
        <v>1.007861868</v>
      </c>
      <c r="BT748" s="650">
        <f t="shared" ref="BT748:BT756" si="3960">BT$5*AS748</f>
        <v>4.4819424300000001</v>
      </c>
      <c r="BU748" s="650">
        <f t="shared" ref="BU748:BU756" si="3961">BU$5*AU748</f>
        <v>0.72450363399999995</v>
      </c>
      <c r="BV748" s="667">
        <f t="shared" ref="BV748:BV756" si="3962">BV$5*AW748</f>
        <v>1.1343733359999999</v>
      </c>
      <c r="BW748" s="652">
        <f t="shared" ref="BW748:BW756" si="3963">SUM(BA748:BV748)</f>
        <v>110.03269640400002</v>
      </c>
      <c r="BX748" s="606">
        <f>BW748/SUM($BW$748:$BW$756)</f>
        <v>0.25166810296159425</v>
      </c>
      <c r="BY748" s="645">
        <f t="shared" ref="BY748:BY756" ca="1" si="3964">IF(CZ748&gt;0,BX748/CZ748*100,"")</f>
        <v>96.631138309809984</v>
      </c>
      <c r="BZ748" s="608"/>
      <c r="CB748" s="616" t="str">
        <f t="shared" si="3940"/>
        <v>Football</v>
      </c>
      <c r="CC748" s="665">
        <f t="shared" ref="CC748:CC756" ca="1" si="3965">CC$5*G748</f>
        <v>0</v>
      </c>
      <c r="CD748" s="665">
        <f t="shared" ref="CD748:CD756" ca="1" si="3966">CD$5*I748</f>
        <v>1.0131328829999999</v>
      </c>
      <c r="CE748" s="665">
        <f t="shared" ref="CE748:CE756" ca="1" si="3967">CE$5*K748</f>
        <v>217.51106923</v>
      </c>
      <c r="CF748" s="648">
        <f t="shared" ref="CF748:CF756" ca="1" si="3968">CF$5*M748</f>
        <v>643.62527543400006</v>
      </c>
      <c r="CG748" s="648">
        <f t="shared" ref="CG748:CG756" ca="1" si="3969">CG$5*O748</f>
        <v>1.61138943</v>
      </c>
      <c r="CH748" s="666">
        <f t="shared" ref="CH748:CH756" ca="1" si="3970">CH$5*Q748</f>
        <v>430.61648357000001</v>
      </c>
      <c r="CI748" s="666">
        <f t="shared" ref="CI748:CI756" ca="1" si="3971">CI$5*S748</f>
        <v>183.84529187999999</v>
      </c>
      <c r="CJ748" s="666">
        <f t="shared" ref="CJ748:CJ756" ca="1" si="3972">CJ$5*U748</f>
        <v>0</v>
      </c>
      <c r="CK748" s="666">
        <f t="shared" ref="CK748:CK756" ca="1" si="3973">CK$5*W748</f>
        <v>29.585555801999998</v>
      </c>
      <c r="CL748" s="666">
        <f t="shared" ref="CL748:CL756" ca="1" si="3974">CL$5*Y748</f>
        <v>112.081532013</v>
      </c>
      <c r="CM748" s="650">
        <f t="shared" ref="CM748:CM756" ca="1" si="3975">CM$5*AA748</f>
        <v>288.98482852399997</v>
      </c>
      <c r="CN748" s="650">
        <f t="shared" ref="CN748:CN756" ca="1" si="3976">CN$5*AC748</f>
        <v>266.69729328300002</v>
      </c>
      <c r="CO748" s="650">
        <f t="shared" ref="CO748:CO756" ca="1" si="3977">CO$5*AE748</f>
        <v>60.484861823999999</v>
      </c>
      <c r="CP748" s="650">
        <f t="shared" ref="CP748:CP756" ca="1" si="3978">CP$5*AG748</f>
        <v>0</v>
      </c>
      <c r="CQ748" s="650">
        <f t="shared" ref="CQ748:CQ756" ca="1" si="3979">CQ$5*AI748</f>
        <v>148.45912057499999</v>
      </c>
      <c r="CR748" s="667">
        <f t="shared" ref="CR748:CR756" ca="1" si="3980">CR$5*AK748</f>
        <v>133.70357196</v>
      </c>
      <c r="CS748" s="667">
        <f t="shared" ref="CS748:CS756" ca="1" si="3981">CS$5*AM748</f>
        <v>171.77411323800001</v>
      </c>
      <c r="CT748" s="667">
        <f t="shared" ref="CT748:CT756" ca="1" si="3982">CT$5*AO748</f>
        <v>197.385633324</v>
      </c>
      <c r="CU748" s="650">
        <f t="shared" ref="CU748:CU756" ca="1" si="3983">CU$5*AQ748</f>
        <v>124.63891767600001</v>
      </c>
      <c r="CV748" s="650">
        <f t="shared" ref="CV748:CV756" ca="1" si="3984">CV$5*AS748</f>
        <v>92.199958559999999</v>
      </c>
      <c r="CW748" s="650">
        <f t="shared" ref="CW748:CW756" ca="1" si="3985">CW$5*AU748</f>
        <v>86.578184262999997</v>
      </c>
      <c r="CX748" s="667">
        <f t="shared" ref="CX748:CX756" ca="1" si="3986">CX$5*AW748</f>
        <v>22.687466719999996</v>
      </c>
      <c r="CY748" s="652">
        <f t="shared" ref="CY748:CY756" ca="1" si="3987">SUM(CC748:CX748)</f>
        <v>3213.4836801890001</v>
      </c>
      <c r="CZ748" s="606">
        <f ca="1">CY748/SUM($CY$748:$CY$756)</f>
        <v>0.26044203490050882</v>
      </c>
      <c r="DA748" s="645"/>
    </row>
    <row r="749" spans="1:105" ht="15" x14ac:dyDescent="0.25">
      <c r="A749" s="615">
        <v>963</v>
      </c>
      <c r="B749" s="616"/>
      <c r="C749" s="616" t="s">
        <v>1004</v>
      </c>
      <c r="D749" s="616" t="str">
        <f t="shared" si="3937"/>
        <v>Follows SportsRugby Union</v>
      </c>
      <c r="E749" s="568" t="s">
        <v>1006</v>
      </c>
      <c r="F749" s="620">
        <v>0.15150047699999999</v>
      </c>
      <c r="G749" s="621">
        <v>0.20245648699999999</v>
      </c>
      <c r="H749" s="622">
        <v>133.63422389999999</v>
      </c>
      <c r="I749" s="621">
        <v>0.18835284599999999</v>
      </c>
      <c r="J749" s="622">
        <v>124.3249194</v>
      </c>
      <c r="K749" s="621">
        <v>0.22271194899999999</v>
      </c>
      <c r="L749" s="623">
        <v>147.0041238</v>
      </c>
      <c r="M749" s="624">
        <v>0.19839488199999999</v>
      </c>
      <c r="N749" s="625">
        <v>130.95330469999999</v>
      </c>
      <c r="O749" s="624">
        <v>0.16793925400000001</v>
      </c>
      <c r="P749" s="626">
        <v>110.8506438</v>
      </c>
      <c r="Q749" s="627">
        <v>0.18711350099999999</v>
      </c>
      <c r="R749" s="628">
        <v>123.5068725</v>
      </c>
      <c r="S749" s="627">
        <v>0.16464178099999999</v>
      </c>
      <c r="T749" s="628">
        <v>108.67410080000001</v>
      </c>
      <c r="U749" s="627">
        <v>9.8044719000000002E-2</v>
      </c>
      <c r="V749" s="628">
        <v>64.715782259999997</v>
      </c>
      <c r="W749" s="627">
        <v>0.16464178099999999</v>
      </c>
      <c r="X749" s="628">
        <v>108.67410080000001</v>
      </c>
      <c r="Y749" s="627">
        <v>0.16464178099999999</v>
      </c>
      <c r="Z749" s="629">
        <v>108.67410080000001</v>
      </c>
      <c r="AA749" s="630">
        <v>0.172767909</v>
      </c>
      <c r="AB749" s="631">
        <v>114.03786479999999</v>
      </c>
      <c r="AC749" s="630">
        <v>0.159534068</v>
      </c>
      <c r="AD749" s="631">
        <v>105.3026833</v>
      </c>
      <c r="AE749" s="630">
        <v>0.142242287</v>
      </c>
      <c r="AF749" s="631">
        <v>93.88900228</v>
      </c>
      <c r="AG749" s="630">
        <v>7.5968756999999998E-2</v>
      </c>
      <c r="AH749" s="631">
        <v>50.144235770000002</v>
      </c>
      <c r="AI749" s="630">
        <v>0.15631260399999999</v>
      </c>
      <c r="AJ749" s="632">
        <v>103.17631129999999</v>
      </c>
      <c r="AK749" s="633">
        <v>0.13024746100000001</v>
      </c>
      <c r="AL749" s="634">
        <v>85.971650370000006</v>
      </c>
      <c r="AM749" s="633">
        <v>0.12590114899999999</v>
      </c>
      <c r="AN749" s="634">
        <v>83.102806909999998</v>
      </c>
      <c r="AO749" s="633">
        <v>0.13024746100000001</v>
      </c>
      <c r="AP749" s="635">
        <v>85.971650370000006</v>
      </c>
      <c r="AQ749" s="630">
        <v>0.106155271</v>
      </c>
      <c r="AR749" s="631">
        <v>70.069264939999996</v>
      </c>
      <c r="AS749" s="630">
        <v>0.122037649</v>
      </c>
      <c r="AT749" s="631">
        <v>80.552649930000001</v>
      </c>
      <c r="AU749" s="630">
        <v>0.114990484</v>
      </c>
      <c r="AV749" s="632">
        <v>75.901070399999995</v>
      </c>
      <c r="AW749" s="633">
        <v>9.6727964999999999E-2</v>
      </c>
      <c r="AX749" s="635">
        <v>63.846640190000002</v>
      </c>
      <c r="AY749" s="604"/>
      <c r="AZ749" s="568" t="str">
        <f t="shared" si="3939"/>
        <v>Rugby Union</v>
      </c>
      <c r="BA749" s="665">
        <f t="shared" si="3941"/>
        <v>0</v>
      </c>
      <c r="BB749" s="665">
        <f t="shared" si="3942"/>
        <v>0</v>
      </c>
      <c r="BC749" s="665">
        <f t="shared" si="3943"/>
        <v>5.1223748269999998</v>
      </c>
      <c r="BD749" s="648">
        <f t="shared" si="3944"/>
        <v>21.029857491999998</v>
      </c>
      <c r="BE749" s="648">
        <f t="shared" si="3945"/>
        <v>0</v>
      </c>
      <c r="BF749" s="666">
        <f t="shared" si="3946"/>
        <v>9.9170155529999988</v>
      </c>
      <c r="BG749" s="666">
        <f t="shared" si="3947"/>
        <v>4.2806863059999998</v>
      </c>
      <c r="BH749" s="666">
        <f t="shared" si="3948"/>
        <v>0</v>
      </c>
      <c r="BI749" s="666">
        <f t="shared" si="3949"/>
        <v>0.82320890499999999</v>
      </c>
      <c r="BJ749" s="666">
        <f t="shared" si="3950"/>
        <v>3.29283562</v>
      </c>
      <c r="BK749" s="650">
        <f t="shared" si="3951"/>
        <v>5.1830372699999998</v>
      </c>
      <c r="BL749" s="650">
        <f t="shared" si="3952"/>
        <v>2.2334769520000002</v>
      </c>
      <c r="BM749" s="650">
        <f t="shared" si="3953"/>
        <v>0</v>
      </c>
      <c r="BN749" s="650">
        <f t="shared" si="3954"/>
        <v>0</v>
      </c>
      <c r="BO749" s="650">
        <f t="shared" si="3955"/>
        <v>2.5010016639999999</v>
      </c>
      <c r="BP749" s="667">
        <f t="shared" si="3956"/>
        <v>1.30247461</v>
      </c>
      <c r="BQ749" s="667">
        <f t="shared" si="3957"/>
        <v>1.1331103409999999</v>
      </c>
      <c r="BR749" s="667">
        <f t="shared" si="3958"/>
        <v>0.78148476600000005</v>
      </c>
      <c r="BS749" s="650">
        <f t="shared" si="3959"/>
        <v>0.31846581299999999</v>
      </c>
      <c r="BT749" s="650">
        <f t="shared" si="3960"/>
        <v>1.7085270859999999</v>
      </c>
      <c r="BU749" s="650">
        <f t="shared" si="3961"/>
        <v>0.22998096800000001</v>
      </c>
      <c r="BV749" s="667">
        <f t="shared" si="3962"/>
        <v>0.38691186</v>
      </c>
      <c r="BW749" s="652">
        <f t="shared" si="3963"/>
        <v>60.244450032999985</v>
      </c>
      <c r="BX749" s="606">
        <f t="shared" ref="BX749:BX756" si="3988">BW749/SUM($BW$774:$BW$777)</f>
        <v>0.17589634669722445</v>
      </c>
      <c r="BY749" s="645">
        <f t="shared" ca="1" si="3964"/>
        <v>131.58619265989398</v>
      </c>
      <c r="BZ749" s="608"/>
      <c r="CB749" s="616" t="str">
        <f t="shared" si="3940"/>
        <v>Rugby Union</v>
      </c>
      <c r="CC749" s="665">
        <f t="shared" ca="1" si="3965"/>
        <v>0</v>
      </c>
      <c r="CD749" s="665">
        <f t="shared" ca="1" si="3966"/>
        <v>0.56505853799999994</v>
      </c>
      <c r="CE749" s="665">
        <f t="shared" ca="1" si="3967"/>
        <v>136.07700083899999</v>
      </c>
      <c r="CF749" s="648">
        <f t="shared" ca="1" si="3968"/>
        <v>395.40099982599997</v>
      </c>
      <c r="CG749" s="648">
        <f t="shared" ca="1" si="3969"/>
        <v>0.83969627000000002</v>
      </c>
      <c r="CH749" s="666">
        <f t="shared" ca="1" si="3970"/>
        <v>252.79033985099997</v>
      </c>
      <c r="CI749" s="666">
        <f t="shared" ca="1" si="3971"/>
        <v>90.88226311199999</v>
      </c>
      <c r="CJ749" s="666">
        <f t="shared" ca="1" si="3972"/>
        <v>0</v>
      </c>
      <c r="CK749" s="666">
        <f t="shared" ca="1" si="3973"/>
        <v>16.299536318999998</v>
      </c>
      <c r="CL749" s="666">
        <f t="shared" ca="1" si="3974"/>
        <v>59.764966502999997</v>
      </c>
      <c r="CM749" s="650">
        <f t="shared" ca="1" si="3975"/>
        <v>167.06656800299999</v>
      </c>
      <c r="CN749" s="650">
        <f t="shared" ca="1" si="3976"/>
        <v>119.171948796</v>
      </c>
      <c r="CO749" s="650">
        <f t="shared" ca="1" si="3977"/>
        <v>27.310519104000001</v>
      </c>
      <c r="CP749" s="650">
        <f t="shared" ca="1" si="3978"/>
        <v>0</v>
      </c>
      <c r="CQ749" s="650">
        <f t="shared" ca="1" si="3979"/>
        <v>74.248486900000003</v>
      </c>
      <c r="CR749" s="667">
        <f t="shared" ca="1" si="3980"/>
        <v>54.703933620000001</v>
      </c>
      <c r="CS749" s="667">
        <f t="shared" ca="1" si="3981"/>
        <v>67.105312416999993</v>
      </c>
      <c r="CT749" s="667">
        <f t="shared" ca="1" si="3982"/>
        <v>77.366991834000004</v>
      </c>
      <c r="CU749" s="650">
        <f t="shared" ca="1" si="3983"/>
        <v>39.383605541000001</v>
      </c>
      <c r="CV749" s="650">
        <f t="shared" ca="1" si="3984"/>
        <v>35.146842911999997</v>
      </c>
      <c r="CW749" s="650">
        <f t="shared" ca="1" si="3985"/>
        <v>27.482725676000001</v>
      </c>
      <c r="CX749" s="667">
        <f t="shared" ca="1" si="3986"/>
        <v>7.7382372000000004</v>
      </c>
      <c r="CY749" s="652">
        <f t="shared" ca="1" si="3987"/>
        <v>1649.3450332609998</v>
      </c>
      <c r="CZ749" s="606">
        <f t="shared" ref="CZ749:CZ756" ca="1" si="3989">CY749/SUM($CY$748:$CY$756)</f>
        <v>0.13367386284354113</v>
      </c>
      <c r="DA749" s="645"/>
    </row>
    <row r="750" spans="1:105" ht="15" x14ac:dyDescent="0.25">
      <c r="A750" s="615">
        <v>964</v>
      </c>
      <c r="B750" s="616"/>
      <c r="C750" s="616" t="s">
        <v>1004</v>
      </c>
      <c r="D750" s="616" t="str">
        <f t="shared" si="3937"/>
        <v>Follows SportsRugby League</v>
      </c>
      <c r="E750" s="568" t="s">
        <v>1007</v>
      </c>
      <c r="F750" s="620">
        <v>6.8903443999999994E-2</v>
      </c>
      <c r="G750" s="621">
        <v>5.8161821000000002E-2</v>
      </c>
      <c r="H750" s="622">
        <v>84.410614210000006</v>
      </c>
      <c r="I750" s="621">
        <v>5.8161821000000002E-2</v>
      </c>
      <c r="J750" s="622">
        <v>84.410614210000006</v>
      </c>
      <c r="K750" s="621">
        <v>5.8161821000000002E-2</v>
      </c>
      <c r="L750" s="623">
        <v>84.410614210000006</v>
      </c>
      <c r="M750" s="624">
        <v>6.3319988999999993E-2</v>
      </c>
      <c r="N750" s="625">
        <v>91.896696919999997</v>
      </c>
      <c r="O750" s="624">
        <v>5.8262783999999998E-2</v>
      </c>
      <c r="P750" s="626">
        <v>84.557143260000004</v>
      </c>
      <c r="Q750" s="627">
        <v>6.5339381000000002E-2</v>
      </c>
      <c r="R750" s="628">
        <v>94.827452399999999</v>
      </c>
      <c r="S750" s="627">
        <v>7.1048093000000007E-2</v>
      </c>
      <c r="T750" s="628">
        <v>103.1125423</v>
      </c>
      <c r="U750" s="627">
        <v>4.4142500000000001E-2</v>
      </c>
      <c r="V750" s="628">
        <v>64.064286069999994</v>
      </c>
      <c r="W750" s="627">
        <v>6.2306272000000003E-2</v>
      </c>
      <c r="X750" s="628">
        <v>90.425481880000007</v>
      </c>
      <c r="Y750" s="627">
        <v>6.2640556E-2</v>
      </c>
      <c r="Z750" s="629">
        <v>90.910631069999994</v>
      </c>
      <c r="AA750" s="630">
        <v>6.7637699999999995E-2</v>
      </c>
      <c r="AB750" s="631">
        <v>98.163017460000006</v>
      </c>
      <c r="AC750" s="630">
        <v>9.4323022000000006E-2</v>
      </c>
      <c r="AD750" s="631">
        <v>136.89159290000001</v>
      </c>
      <c r="AE750" s="630">
        <v>7.2580746000000002E-2</v>
      </c>
      <c r="AF750" s="631">
        <v>105.3368914</v>
      </c>
      <c r="AG750" s="630">
        <v>4.6571754999999999E-2</v>
      </c>
      <c r="AH750" s="631">
        <v>67.589878929999998</v>
      </c>
      <c r="AI750" s="630">
        <v>7.3202316000000003E-2</v>
      </c>
      <c r="AJ750" s="632">
        <v>106.2389788</v>
      </c>
      <c r="AK750" s="633">
        <v>5.0018844999999999E-2</v>
      </c>
      <c r="AL750" s="634">
        <v>72.592662129999994</v>
      </c>
      <c r="AM750" s="633">
        <v>8.2068825999999998E-2</v>
      </c>
      <c r="AN750" s="634">
        <v>119.1070014</v>
      </c>
      <c r="AO750" s="633">
        <v>7.6438625999999996E-2</v>
      </c>
      <c r="AP750" s="635">
        <v>110.93585590000001</v>
      </c>
      <c r="AQ750" s="630">
        <v>7.3650894999999994E-2</v>
      </c>
      <c r="AR750" s="631">
        <v>106.890005</v>
      </c>
      <c r="AS750" s="630">
        <v>7.5409484999999998E-2</v>
      </c>
      <c r="AT750" s="631">
        <v>109.4422569</v>
      </c>
      <c r="AU750" s="630">
        <v>7.4032685000000001E-2</v>
      </c>
      <c r="AV750" s="632">
        <v>107.4440997</v>
      </c>
      <c r="AW750" s="633">
        <v>6.8819189000000003E-2</v>
      </c>
      <c r="AX750" s="635">
        <v>99.877719720000002</v>
      </c>
      <c r="AY750" s="604"/>
      <c r="AZ750" s="568" t="str">
        <f t="shared" si="3939"/>
        <v>Rugby League</v>
      </c>
      <c r="BA750" s="665">
        <f t="shared" si="3941"/>
        <v>0</v>
      </c>
      <c r="BB750" s="665">
        <f t="shared" si="3942"/>
        <v>0</v>
      </c>
      <c r="BC750" s="665">
        <f t="shared" si="3943"/>
        <v>1.3377218829999999</v>
      </c>
      <c r="BD750" s="648">
        <f t="shared" si="3944"/>
        <v>6.7119188339999996</v>
      </c>
      <c r="BE750" s="648">
        <f t="shared" si="3945"/>
        <v>0</v>
      </c>
      <c r="BF750" s="666">
        <f t="shared" si="3946"/>
        <v>3.462987193</v>
      </c>
      <c r="BG750" s="666">
        <f t="shared" si="3947"/>
        <v>1.8472504180000002</v>
      </c>
      <c r="BH750" s="666">
        <f t="shared" si="3948"/>
        <v>0</v>
      </c>
      <c r="BI750" s="666">
        <f t="shared" si="3949"/>
        <v>0.31153136000000003</v>
      </c>
      <c r="BJ750" s="666">
        <f t="shared" si="3950"/>
        <v>1.2528111200000001</v>
      </c>
      <c r="BK750" s="650">
        <f t="shared" si="3951"/>
        <v>2.029131</v>
      </c>
      <c r="BL750" s="650">
        <f t="shared" si="3952"/>
        <v>1.3205223080000001</v>
      </c>
      <c r="BM750" s="650">
        <f t="shared" si="3953"/>
        <v>0</v>
      </c>
      <c r="BN750" s="650">
        <f t="shared" si="3954"/>
        <v>0</v>
      </c>
      <c r="BO750" s="650">
        <f t="shared" si="3955"/>
        <v>1.1712370560000001</v>
      </c>
      <c r="BP750" s="667">
        <f t="shared" si="3956"/>
        <v>0.50018845000000001</v>
      </c>
      <c r="BQ750" s="667">
        <f t="shared" si="3957"/>
        <v>0.73861943399999996</v>
      </c>
      <c r="BR750" s="667">
        <f t="shared" si="3958"/>
        <v>0.45863175599999995</v>
      </c>
      <c r="BS750" s="650">
        <f t="shared" si="3959"/>
        <v>0.22095268499999998</v>
      </c>
      <c r="BT750" s="650">
        <f t="shared" si="3960"/>
        <v>1.05573279</v>
      </c>
      <c r="BU750" s="650">
        <f t="shared" si="3961"/>
        <v>0.14806537</v>
      </c>
      <c r="BV750" s="667">
        <f t="shared" si="3962"/>
        <v>0.27527675600000001</v>
      </c>
      <c r="BW750" s="652">
        <f t="shared" si="3963"/>
        <v>22.842578413000002</v>
      </c>
      <c r="BX750" s="606">
        <f t="shared" si="3988"/>
        <v>6.6693713525323772E-2</v>
      </c>
      <c r="BY750" s="645">
        <f t="shared" ca="1" si="3964"/>
        <v>120.03286256868964</v>
      </c>
      <c r="BZ750" s="608"/>
      <c r="CB750" s="616" t="str">
        <f t="shared" si="3940"/>
        <v>Rugby League</v>
      </c>
      <c r="CC750" s="665">
        <f t="shared" ca="1" si="3965"/>
        <v>0</v>
      </c>
      <c r="CD750" s="665">
        <f t="shared" ca="1" si="3966"/>
        <v>0.17448546300000001</v>
      </c>
      <c r="CE750" s="665">
        <f t="shared" ca="1" si="3967"/>
        <v>35.536872631000001</v>
      </c>
      <c r="CF750" s="648">
        <f t="shared" ca="1" si="3968"/>
        <v>126.19673807699999</v>
      </c>
      <c r="CG750" s="648">
        <f t="shared" ca="1" si="3969"/>
        <v>0.29131392</v>
      </c>
      <c r="CH750" s="666">
        <f t="shared" ca="1" si="3970"/>
        <v>88.273503731000005</v>
      </c>
      <c r="CI750" s="666">
        <f t="shared" ca="1" si="3971"/>
        <v>39.218547336</v>
      </c>
      <c r="CJ750" s="666">
        <f t="shared" ca="1" si="3972"/>
        <v>0</v>
      </c>
      <c r="CK750" s="666">
        <f t="shared" ca="1" si="3973"/>
        <v>6.168320928</v>
      </c>
      <c r="CL750" s="666">
        <f t="shared" ca="1" si="3974"/>
        <v>22.738521828</v>
      </c>
      <c r="CM750" s="650">
        <f t="shared" ca="1" si="3975"/>
        <v>65.405655899999999</v>
      </c>
      <c r="CN750" s="650">
        <f t="shared" ca="1" si="3976"/>
        <v>70.459297434000007</v>
      </c>
      <c r="CO750" s="650">
        <f t="shared" ca="1" si="3977"/>
        <v>13.935503232</v>
      </c>
      <c r="CP750" s="650">
        <f t="shared" ca="1" si="3978"/>
        <v>0</v>
      </c>
      <c r="CQ750" s="650">
        <f t="shared" ca="1" si="3979"/>
        <v>34.771100099999998</v>
      </c>
      <c r="CR750" s="667">
        <f t="shared" ca="1" si="3980"/>
        <v>21.007914899999999</v>
      </c>
      <c r="CS750" s="667">
        <f t="shared" ca="1" si="3981"/>
        <v>43.742684257999997</v>
      </c>
      <c r="CT750" s="667">
        <f t="shared" ca="1" si="3982"/>
        <v>45.404543843999996</v>
      </c>
      <c r="CU750" s="650">
        <f t="shared" ca="1" si="3983"/>
        <v>27.324482044999996</v>
      </c>
      <c r="CV750" s="650">
        <f t="shared" ca="1" si="3984"/>
        <v>21.71793168</v>
      </c>
      <c r="CW750" s="650">
        <f t="shared" ca="1" si="3985"/>
        <v>17.693811714999999</v>
      </c>
      <c r="CX750" s="667">
        <f t="shared" ca="1" si="3986"/>
        <v>5.5055351200000002</v>
      </c>
      <c r="CY750" s="652">
        <f t="shared" ca="1" si="3987"/>
        <v>685.56676414200012</v>
      </c>
      <c r="CZ750" s="606">
        <f t="shared" ca="1" si="3989"/>
        <v>5.5562878446856867E-2</v>
      </c>
      <c r="DA750" s="645"/>
    </row>
    <row r="751" spans="1:105" ht="15" x14ac:dyDescent="0.25">
      <c r="A751" s="615">
        <v>965</v>
      </c>
      <c r="B751" s="616"/>
      <c r="C751" s="616" t="s">
        <v>1004</v>
      </c>
      <c r="D751" s="616" t="str">
        <f t="shared" si="3937"/>
        <v>Follows SportsAthletics / Marathon</v>
      </c>
      <c r="E751" s="568" t="s">
        <v>1008</v>
      </c>
      <c r="F751" s="620">
        <v>0.132638486</v>
      </c>
      <c r="G751" s="621">
        <v>0.14715736099999999</v>
      </c>
      <c r="H751" s="622">
        <v>110.9462006</v>
      </c>
      <c r="I751" s="621">
        <v>0.159666898</v>
      </c>
      <c r="J751" s="622">
        <v>120.3775029</v>
      </c>
      <c r="K751" s="621">
        <v>0.14715736099999999</v>
      </c>
      <c r="L751" s="623">
        <v>110.9462006</v>
      </c>
      <c r="M751" s="624">
        <v>0.145344897</v>
      </c>
      <c r="N751" s="625">
        <v>109.5797316</v>
      </c>
      <c r="O751" s="624">
        <v>0.14420085299999999</v>
      </c>
      <c r="P751" s="626">
        <v>108.7172032</v>
      </c>
      <c r="Q751" s="627">
        <v>0.14964471700000001</v>
      </c>
      <c r="R751" s="628">
        <v>112.8214907</v>
      </c>
      <c r="S751" s="627">
        <v>0.14468502999999999</v>
      </c>
      <c r="T751" s="628">
        <v>109.0822383</v>
      </c>
      <c r="U751" s="627">
        <v>0.14134169399999999</v>
      </c>
      <c r="V751" s="628">
        <v>106.5616004</v>
      </c>
      <c r="W751" s="627">
        <v>0.123808643</v>
      </c>
      <c r="X751" s="628">
        <v>93.342924969999999</v>
      </c>
      <c r="Y751" s="627">
        <v>0.13915723499999999</v>
      </c>
      <c r="Z751" s="629">
        <v>104.9146734</v>
      </c>
      <c r="AA751" s="630">
        <v>0.13216571499999999</v>
      </c>
      <c r="AB751" s="631">
        <v>99.643564370000007</v>
      </c>
      <c r="AC751" s="630">
        <v>0.13659716299999999</v>
      </c>
      <c r="AD751" s="631">
        <v>102.9845614</v>
      </c>
      <c r="AE751" s="630">
        <v>0.13216571499999999</v>
      </c>
      <c r="AF751" s="631">
        <v>99.643564370000007</v>
      </c>
      <c r="AG751" s="630">
        <v>0.106374683</v>
      </c>
      <c r="AH751" s="631">
        <v>80.19895708</v>
      </c>
      <c r="AI751" s="630">
        <v>0.128222584</v>
      </c>
      <c r="AJ751" s="632">
        <v>96.670723519999996</v>
      </c>
      <c r="AK751" s="633">
        <v>0.12127062500000001</v>
      </c>
      <c r="AL751" s="634">
        <v>91.42943975</v>
      </c>
      <c r="AM751" s="633">
        <v>0.119305802</v>
      </c>
      <c r="AN751" s="634">
        <v>89.948102849999998</v>
      </c>
      <c r="AO751" s="633">
        <v>0.12570307</v>
      </c>
      <c r="AP751" s="635">
        <v>94.771188429999995</v>
      </c>
      <c r="AQ751" s="630">
        <v>0.111139619</v>
      </c>
      <c r="AR751" s="631">
        <v>83.791380349999997</v>
      </c>
      <c r="AS751" s="630">
        <v>0.12425153999999999</v>
      </c>
      <c r="AT751" s="631">
        <v>93.676837789999993</v>
      </c>
      <c r="AU751" s="630">
        <v>0.13974122</v>
      </c>
      <c r="AV751" s="632">
        <v>105.35495659999999</v>
      </c>
      <c r="AW751" s="633">
        <v>0.103598235</v>
      </c>
      <c r="AX751" s="635">
        <v>78.105712729999993</v>
      </c>
      <c r="AY751" s="604"/>
      <c r="AZ751" s="568" t="str">
        <f t="shared" si="3939"/>
        <v>Athletics / Marathon</v>
      </c>
      <c r="BA751" s="665">
        <f t="shared" si="3941"/>
        <v>0</v>
      </c>
      <c r="BB751" s="665">
        <f t="shared" si="3942"/>
        <v>0</v>
      </c>
      <c r="BC751" s="665">
        <f t="shared" si="3943"/>
        <v>3.3846193029999996</v>
      </c>
      <c r="BD751" s="648">
        <f t="shared" si="3944"/>
        <v>15.406559081999999</v>
      </c>
      <c r="BE751" s="648">
        <f t="shared" si="3945"/>
        <v>0</v>
      </c>
      <c r="BF751" s="666">
        <f t="shared" si="3946"/>
        <v>7.9311700010000008</v>
      </c>
      <c r="BG751" s="666">
        <f t="shared" si="3947"/>
        <v>3.7618107799999998</v>
      </c>
      <c r="BH751" s="666">
        <f t="shared" si="3948"/>
        <v>0</v>
      </c>
      <c r="BI751" s="666">
        <f t="shared" si="3949"/>
        <v>0.61904321500000004</v>
      </c>
      <c r="BJ751" s="666">
        <f t="shared" si="3950"/>
        <v>2.7831446999999998</v>
      </c>
      <c r="BK751" s="650">
        <f t="shared" si="3951"/>
        <v>3.9649714499999997</v>
      </c>
      <c r="BL751" s="650">
        <f t="shared" si="3952"/>
        <v>1.9123602819999999</v>
      </c>
      <c r="BM751" s="650">
        <f t="shared" si="3953"/>
        <v>0</v>
      </c>
      <c r="BN751" s="650">
        <f t="shared" si="3954"/>
        <v>0</v>
      </c>
      <c r="BO751" s="650">
        <f t="shared" si="3955"/>
        <v>2.051561344</v>
      </c>
      <c r="BP751" s="667">
        <f t="shared" si="3956"/>
        <v>1.2127062500000001</v>
      </c>
      <c r="BQ751" s="667">
        <f t="shared" si="3957"/>
        <v>1.0737522180000001</v>
      </c>
      <c r="BR751" s="667">
        <f t="shared" si="3958"/>
        <v>0.75421841999999994</v>
      </c>
      <c r="BS751" s="650">
        <f t="shared" si="3959"/>
        <v>0.33341885699999996</v>
      </c>
      <c r="BT751" s="650">
        <f t="shared" si="3960"/>
        <v>1.73952156</v>
      </c>
      <c r="BU751" s="650">
        <f t="shared" si="3961"/>
        <v>0.27948244</v>
      </c>
      <c r="BV751" s="667">
        <f t="shared" si="3962"/>
        <v>0.41439293999999999</v>
      </c>
      <c r="BW751" s="652">
        <f t="shared" si="3963"/>
        <v>47.622732842000005</v>
      </c>
      <c r="BX751" s="606">
        <f t="shared" si="3988"/>
        <v>0.13904458787585017</v>
      </c>
      <c r="BY751" s="645">
        <f t="shared" ca="1" si="3964"/>
        <v>127.11898864675135</v>
      </c>
      <c r="BZ751" s="608"/>
      <c r="CB751" s="616" t="str">
        <f t="shared" si="3940"/>
        <v>Athletics / Marathon</v>
      </c>
      <c r="CC751" s="665">
        <f t="shared" ca="1" si="3965"/>
        <v>0</v>
      </c>
      <c r="CD751" s="665">
        <f t="shared" ca="1" si="3966"/>
        <v>0.479000694</v>
      </c>
      <c r="CE751" s="665">
        <f t="shared" ca="1" si="3967"/>
        <v>89.913147570999996</v>
      </c>
      <c r="CF751" s="648">
        <f t="shared" ca="1" si="3968"/>
        <v>289.67237972100003</v>
      </c>
      <c r="CG751" s="648">
        <f t="shared" ca="1" si="3969"/>
        <v>0.72100426499999992</v>
      </c>
      <c r="CH751" s="666">
        <f t="shared" ca="1" si="3970"/>
        <v>202.17001266700001</v>
      </c>
      <c r="CI751" s="666">
        <f t="shared" ca="1" si="3971"/>
        <v>79.866136560000001</v>
      </c>
      <c r="CJ751" s="666">
        <f t="shared" ca="1" si="3972"/>
        <v>0</v>
      </c>
      <c r="CK751" s="666">
        <f t="shared" ca="1" si="3973"/>
        <v>12.257055657</v>
      </c>
      <c r="CL751" s="666">
        <f t="shared" ca="1" si="3974"/>
        <v>50.514076304999996</v>
      </c>
      <c r="CM751" s="650">
        <f t="shared" ca="1" si="3975"/>
        <v>127.80424640499999</v>
      </c>
      <c r="CN751" s="650">
        <f t="shared" ca="1" si="3976"/>
        <v>102.03808076099999</v>
      </c>
      <c r="CO751" s="650">
        <f t="shared" ca="1" si="3977"/>
        <v>25.37581728</v>
      </c>
      <c r="CP751" s="650">
        <f t="shared" ca="1" si="3978"/>
        <v>0</v>
      </c>
      <c r="CQ751" s="650">
        <f t="shared" ca="1" si="3979"/>
        <v>60.905727400000004</v>
      </c>
      <c r="CR751" s="667">
        <f t="shared" ca="1" si="3980"/>
        <v>50.933662500000004</v>
      </c>
      <c r="CS751" s="667">
        <f t="shared" ca="1" si="3981"/>
        <v>63.589992465999998</v>
      </c>
      <c r="CT751" s="667">
        <f t="shared" ca="1" si="3982"/>
        <v>74.667623579999997</v>
      </c>
      <c r="CU751" s="650">
        <f t="shared" ca="1" si="3983"/>
        <v>41.232798648999996</v>
      </c>
      <c r="CV751" s="650">
        <f t="shared" ca="1" si="3984"/>
        <v>35.784443519999996</v>
      </c>
      <c r="CW751" s="650">
        <f t="shared" ca="1" si="3985"/>
        <v>33.398151579999997</v>
      </c>
      <c r="CX751" s="667">
        <f t="shared" ca="1" si="3986"/>
        <v>8.2878588000000004</v>
      </c>
      <c r="CY751" s="652">
        <f t="shared" ca="1" si="3987"/>
        <v>1349.6112163810001</v>
      </c>
      <c r="CZ751" s="606">
        <f t="shared" ca="1" si="3989"/>
        <v>0.10938144596338682</v>
      </c>
      <c r="DA751" s="645"/>
    </row>
    <row r="752" spans="1:105" ht="15" x14ac:dyDescent="0.25">
      <c r="A752" s="615">
        <v>966</v>
      </c>
      <c r="B752" s="616"/>
      <c r="C752" s="616" t="s">
        <v>1004</v>
      </c>
      <c r="D752" s="616" t="str">
        <f t="shared" si="3937"/>
        <v>Follows SportsCricket</v>
      </c>
      <c r="E752" s="568" t="s">
        <v>1009</v>
      </c>
      <c r="F752" s="620">
        <v>0.14850733899999999</v>
      </c>
      <c r="G752" s="621">
        <v>0.18853495000000001</v>
      </c>
      <c r="H752" s="622">
        <v>126.95328790000001</v>
      </c>
      <c r="I752" s="621">
        <v>0.16138049199999999</v>
      </c>
      <c r="J752" s="622">
        <v>108.66836139999999</v>
      </c>
      <c r="K752" s="621">
        <v>0.23283366599999999</v>
      </c>
      <c r="L752" s="623">
        <v>156.78259890000001</v>
      </c>
      <c r="M752" s="624">
        <v>0.178246444</v>
      </c>
      <c r="N752" s="625">
        <v>120.0253434</v>
      </c>
      <c r="O752" s="624">
        <v>0.178246444</v>
      </c>
      <c r="P752" s="626">
        <v>120.0253434</v>
      </c>
      <c r="Q752" s="627">
        <v>0.172422668</v>
      </c>
      <c r="R752" s="628">
        <v>116.1038025</v>
      </c>
      <c r="S752" s="627">
        <v>0.16123114899999999</v>
      </c>
      <c r="T752" s="628">
        <v>108.5677987</v>
      </c>
      <c r="U752" s="627">
        <v>0.16522012799999999</v>
      </c>
      <c r="V752" s="628">
        <v>111.2538471</v>
      </c>
      <c r="W752" s="627">
        <v>0.152406348</v>
      </c>
      <c r="X752" s="628">
        <v>102.62546519999999</v>
      </c>
      <c r="Y752" s="627">
        <v>0.16123114899999999</v>
      </c>
      <c r="Z752" s="629">
        <v>108.5677987</v>
      </c>
      <c r="AA752" s="630">
        <v>0.150219835</v>
      </c>
      <c r="AB752" s="631">
        <v>101.1531389</v>
      </c>
      <c r="AC752" s="630">
        <v>0.150219835</v>
      </c>
      <c r="AD752" s="631">
        <v>101.1531389</v>
      </c>
      <c r="AE752" s="630">
        <v>0.14418618899999999</v>
      </c>
      <c r="AF752" s="631">
        <v>97.090278389999995</v>
      </c>
      <c r="AG752" s="630">
        <v>0.19727761799999999</v>
      </c>
      <c r="AH752" s="631">
        <v>132.84031580000001</v>
      </c>
      <c r="AI752" s="630">
        <v>0.14729853600000001</v>
      </c>
      <c r="AJ752" s="632">
        <v>99.186031189999994</v>
      </c>
      <c r="AK752" s="633">
        <v>0.120086335</v>
      </c>
      <c r="AL752" s="634">
        <v>80.862222560000006</v>
      </c>
      <c r="AM752" s="633">
        <v>0.120086335</v>
      </c>
      <c r="AN752" s="634">
        <v>80.862222560000006</v>
      </c>
      <c r="AO752" s="633">
        <v>0.120086335</v>
      </c>
      <c r="AP752" s="635">
        <v>80.862222560000006</v>
      </c>
      <c r="AQ752" s="630">
        <v>0.11134548900000001</v>
      </c>
      <c r="AR752" s="631">
        <v>74.976421729999998</v>
      </c>
      <c r="AS752" s="630">
        <v>0.11687018</v>
      </c>
      <c r="AT752" s="631">
        <v>78.696568380000002</v>
      </c>
      <c r="AU752" s="630">
        <v>0.11791902</v>
      </c>
      <c r="AV752" s="632">
        <v>79.402823100000006</v>
      </c>
      <c r="AW752" s="633">
        <v>0.12832268899999999</v>
      </c>
      <c r="AX752" s="635">
        <v>86.408315000000002</v>
      </c>
      <c r="AY752" s="604"/>
      <c r="AZ752" s="568" t="str">
        <f t="shared" si="3939"/>
        <v>Cricket</v>
      </c>
      <c r="BA752" s="665">
        <f t="shared" si="3941"/>
        <v>0</v>
      </c>
      <c r="BB752" s="665">
        <f t="shared" si="3942"/>
        <v>0</v>
      </c>
      <c r="BC752" s="665">
        <f t="shared" si="3943"/>
        <v>5.3551743179999995</v>
      </c>
      <c r="BD752" s="648">
        <f t="shared" si="3944"/>
        <v>18.894123063999999</v>
      </c>
      <c r="BE752" s="648">
        <f t="shared" si="3945"/>
        <v>0</v>
      </c>
      <c r="BF752" s="666">
        <f t="shared" si="3946"/>
        <v>9.1384014039999997</v>
      </c>
      <c r="BG752" s="666">
        <f t="shared" si="3947"/>
        <v>4.192009874</v>
      </c>
      <c r="BH752" s="666">
        <f t="shared" si="3948"/>
        <v>0</v>
      </c>
      <c r="BI752" s="666">
        <f t="shared" si="3949"/>
        <v>0.76203173999999996</v>
      </c>
      <c r="BJ752" s="666">
        <f t="shared" si="3950"/>
        <v>3.2246229799999999</v>
      </c>
      <c r="BK752" s="650">
        <f t="shared" si="3951"/>
        <v>4.5065950499999996</v>
      </c>
      <c r="BL752" s="650">
        <f t="shared" si="3952"/>
        <v>2.1030776900000001</v>
      </c>
      <c r="BM752" s="650">
        <f t="shared" si="3953"/>
        <v>0</v>
      </c>
      <c r="BN752" s="650">
        <f t="shared" si="3954"/>
        <v>0</v>
      </c>
      <c r="BO752" s="650">
        <f t="shared" si="3955"/>
        <v>2.3567765760000001</v>
      </c>
      <c r="BP752" s="667">
        <f t="shared" si="3956"/>
        <v>1.2008633500000001</v>
      </c>
      <c r="BQ752" s="667">
        <f t="shared" si="3957"/>
        <v>1.080777015</v>
      </c>
      <c r="BR752" s="667">
        <f t="shared" si="3958"/>
        <v>0.72051801000000004</v>
      </c>
      <c r="BS752" s="650">
        <f t="shared" si="3959"/>
        <v>0.334036467</v>
      </c>
      <c r="BT752" s="650">
        <f t="shared" si="3960"/>
        <v>1.63618252</v>
      </c>
      <c r="BU752" s="650">
        <f t="shared" si="3961"/>
        <v>0.23583804</v>
      </c>
      <c r="BV752" s="667">
        <f t="shared" si="3962"/>
        <v>0.51329075599999996</v>
      </c>
      <c r="BW752" s="652">
        <f t="shared" si="3963"/>
        <v>56.25431885399999</v>
      </c>
      <c r="BX752" s="606">
        <f t="shared" si="3988"/>
        <v>0.16424631923669761</v>
      </c>
      <c r="BY752" s="645">
        <f t="shared" ca="1" si="3964"/>
        <v>130.85111649380391</v>
      </c>
      <c r="BZ752" s="608"/>
      <c r="CB752" s="616" t="str">
        <f t="shared" si="3940"/>
        <v>Cricket</v>
      </c>
      <c r="CC752" s="665">
        <f t="shared" ca="1" si="3965"/>
        <v>0</v>
      </c>
      <c r="CD752" s="665">
        <f t="shared" ca="1" si="3966"/>
        <v>0.48414147599999996</v>
      </c>
      <c r="CE752" s="665">
        <f t="shared" ca="1" si="3967"/>
        <v>142.26136992599999</v>
      </c>
      <c r="CF752" s="648">
        <f t="shared" ca="1" si="3968"/>
        <v>355.245162892</v>
      </c>
      <c r="CG752" s="648">
        <f t="shared" ca="1" si="3969"/>
        <v>0.89123222000000002</v>
      </c>
      <c r="CH752" s="666">
        <f t="shared" ca="1" si="3970"/>
        <v>232.943024468</v>
      </c>
      <c r="CI752" s="666">
        <f t="shared" ca="1" si="3971"/>
        <v>88.999594247999994</v>
      </c>
      <c r="CJ752" s="666">
        <f t="shared" ca="1" si="3972"/>
        <v>0</v>
      </c>
      <c r="CK752" s="666">
        <f t="shared" ca="1" si="3973"/>
        <v>15.088228451999999</v>
      </c>
      <c r="CL752" s="666">
        <f t="shared" ca="1" si="3974"/>
        <v>58.526907086999998</v>
      </c>
      <c r="CM752" s="650">
        <f t="shared" ca="1" si="3975"/>
        <v>145.262580445</v>
      </c>
      <c r="CN752" s="650">
        <f t="shared" ca="1" si="3976"/>
        <v>112.214216745</v>
      </c>
      <c r="CO752" s="650">
        <f t="shared" ca="1" si="3977"/>
        <v>27.683748287999997</v>
      </c>
      <c r="CP752" s="650">
        <f t="shared" ca="1" si="3978"/>
        <v>0</v>
      </c>
      <c r="CQ752" s="650">
        <f t="shared" ca="1" si="3979"/>
        <v>69.966804600000003</v>
      </c>
      <c r="CR752" s="667">
        <f t="shared" ca="1" si="3980"/>
        <v>50.436260699999998</v>
      </c>
      <c r="CS752" s="667">
        <f t="shared" ca="1" si="3981"/>
        <v>64.006016555000002</v>
      </c>
      <c r="CT752" s="667">
        <f t="shared" ca="1" si="3982"/>
        <v>71.331282990000005</v>
      </c>
      <c r="CU752" s="650">
        <f t="shared" ca="1" si="3983"/>
        <v>41.309176419000003</v>
      </c>
      <c r="CV752" s="650">
        <f t="shared" ca="1" si="3984"/>
        <v>33.658611839999999</v>
      </c>
      <c r="CW752" s="650">
        <f t="shared" ca="1" si="3985"/>
        <v>28.182645780000001</v>
      </c>
      <c r="CX752" s="667">
        <f t="shared" ca="1" si="3986"/>
        <v>10.265815119999999</v>
      </c>
      <c r="CY752" s="652">
        <f t="shared" ca="1" si="3987"/>
        <v>1548.7568202510004</v>
      </c>
      <c r="CZ752" s="606">
        <f t="shared" ca="1" si="3989"/>
        <v>0.12552152678382</v>
      </c>
      <c r="DA752" s="645"/>
    </row>
    <row r="753" spans="1:105" ht="15" x14ac:dyDescent="0.25">
      <c r="A753" s="615">
        <v>967</v>
      </c>
      <c r="B753" s="616"/>
      <c r="C753" s="616" t="s">
        <v>1004</v>
      </c>
      <c r="D753" s="616" t="str">
        <f t="shared" si="3937"/>
        <v>Follows SportsCycling</v>
      </c>
      <c r="E753" s="568" t="s">
        <v>961</v>
      </c>
      <c r="F753" s="620">
        <v>6.9906578999999996E-2</v>
      </c>
      <c r="G753" s="621">
        <v>0.109387981</v>
      </c>
      <c r="H753" s="622">
        <v>156.4773764</v>
      </c>
      <c r="I753" s="621">
        <v>8.9042147000000002E-2</v>
      </c>
      <c r="J753" s="622">
        <v>127.37305790000001</v>
      </c>
      <c r="K753" s="621">
        <v>8.9042147000000002E-2</v>
      </c>
      <c r="L753" s="623">
        <v>127.37305790000001</v>
      </c>
      <c r="M753" s="624">
        <v>7.6741875000000001E-2</v>
      </c>
      <c r="N753" s="625">
        <v>109.7777579</v>
      </c>
      <c r="O753" s="624">
        <v>7.5871933000000003E-2</v>
      </c>
      <c r="P753" s="626">
        <v>108.53332229999999</v>
      </c>
      <c r="Q753" s="627">
        <v>8.6922612999999996E-2</v>
      </c>
      <c r="R753" s="628">
        <v>124.34110560000001</v>
      </c>
      <c r="S753" s="627">
        <v>7.5953300000000001E-2</v>
      </c>
      <c r="T753" s="628">
        <v>108.6497172</v>
      </c>
      <c r="U753" s="627">
        <v>6.1215976999999998E-2</v>
      </c>
      <c r="V753" s="628">
        <v>87.568263380000005</v>
      </c>
      <c r="W753" s="627">
        <v>7.5439387999999996E-2</v>
      </c>
      <c r="X753" s="628">
        <v>107.91457509999999</v>
      </c>
      <c r="Y753" s="627">
        <v>7.5544422E-2</v>
      </c>
      <c r="Z753" s="629">
        <v>108.0648249</v>
      </c>
      <c r="AA753" s="630">
        <v>6.8984817000000004E-2</v>
      </c>
      <c r="AB753" s="631">
        <v>98.681436669999997</v>
      </c>
      <c r="AC753" s="630">
        <v>6.8984817000000004E-2</v>
      </c>
      <c r="AD753" s="631">
        <v>98.681436669999997</v>
      </c>
      <c r="AE753" s="630">
        <v>6.6931897000000004E-2</v>
      </c>
      <c r="AF753" s="631">
        <v>95.744775799999999</v>
      </c>
      <c r="AG753" s="630">
        <v>5.1596542000000002E-2</v>
      </c>
      <c r="AH753" s="631">
        <v>73.807847890000005</v>
      </c>
      <c r="AI753" s="630">
        <v>7.2342614999999999E-2</v>
      </c>
      <c r="AJ753" s="632">
        <v>103.4847017</v>
      </c>
      <c r="AK753" s="633">
        <v>5.9399931000000003E-2</v>
      </c>
      <c r="AL753" s="634">
        <v>84.970444929999999</v>
      </c>
      <c r="AM753" s="633">
        <v>5.9399931000000003E-2</v>
      </c>
      <c r="AN753" s="634">
        <v>84.970444929999999</v>
      </c>
      <c r="AO753" s="633">
        <v>5.5289461999999998E-2</v>
      </c>
      <c r="AP753" s="635">
        <v>79.090498240000002</v>
      </c>
      <c r="AQ753" s="630">
        <v>6.4846236000000002E-2</v>
      </c>
      <c r="AR753" s="631">
        <v>92.761277750000005</v>
      </c>
      <c r="AS753" s="630">
        <v>7.4076764000000003E-2</v>
      </c>
      <c r="AT753" s="631">
        <v>105.9653679</v>
      </c>
      <c r="AU753" s="630">
        <v>6.8666253999999996E-2</v>
      </c>
      <c r="AV753" s="632">
        <v>98.225738530000001</v>
      </c>
      <c r="AW753" s="633">
        <v>6.9775657000000005E-2</v>
      </c>
      <c r="AX753" s="635">
        <v>99.812717899999996</v>
      </c>
      <c r="AY753" s="604"/>
      <c r="AZ753" s="568" t="str">
        <f t="shared" si="3939"/>
        <v>Cycling</v>
      </c>
      <c r="BA753" s="665">
        <f t="shared" si="3941"/>
        <v>0</v>
      </c>
      <c r="BB753" s="665">
        <f t="shared" si="3942"/>
        <v>0</v>
      </c>
      <c r="BC753" s="665">
        <f t="shared" si="3943"/>
        <v>2.0479693810000001</v>
      </c>
      <c r="BD753" s="648">
        <f t="shared" si="3944"/>
        <v>8.1346387500000006</v>
      </c>
      <c r="BE753" s="648">
        <f t="shared" si="3945"/>
        <v>0</v>
      </c>
      <c r="BF753" s="666">
        <f t="shared" si="3946"/>
        <v>4.6068984889999998</v>
      </c>
      <c r="BG753" s="666">
        <f t="shared" si="3947"/>
        <v>1.9747858</v>
      </c>
      <c r="BH753" s="666">
        <f t="shared" si="3948"/>
        <v>0</v>
      </c>
      <c r="BI753" s="666">
        <f t="shared" si="3949"/>
        <v>0.37719693999999998</v>
      </c>
      <c r="BJ753" s="666">
        <f t="shared" si="3950"/>
        <v>1.51088844</v>
      </c>
      <c r="BK753" s="650">
        <f t="shared" si="3951"/>
        <v>2.0695445100000001</v>
      </c>
      <c r="BL753" s="650">
        <f t="shared" si="3952"/>
        <v>0.965787438</v>
      </c>
      <c r="BM753" s="650">
        <f t="shared" si="3953"/>
        <v>0</v>
      </c>
      <c r="BN753" s="650">
        <f t="shared" si="3954"/>
        <v>0</v>
      </c>
      <c r="BO753" s="650">
        <f t="shared" si="3955"/>
        <v>1.15748184</v>
      </c>
      <c r="BP753" s="667">
        <f t="shared" si="3956"/>
        <v>0.59399931000000006</v>
      </c>
      <c r="BQ753" s="667">
        <f t="shared" si="3957"/>
        <v>0.53459937899999999</v>
      </c>
      <c r="BR753" s="667">
        <f t="shared" si="3958"/>
        <v>0.33173677199999996</v>
      </c>
      <c r="BS753" s="650">
        <f t="shared" si="3959"/>
        <v>0.194538708</v>
      </c>
      <c r="BT753" s="650">
        <f t="shared" si="3960"/>
        <v>1.0370746960000001</v>
      </c>
      <c r="BU753" s="650">
        <f t="shared" si="3961"/>
        <v>0.13733250799999999</v>
      </c>
      <c r="BV753" s="667">
        <f t="shared" si="3962"/>
        <v>0.27910262800000002</v>
      </c>
      <c r="BW753" s="652">
        <f t="shared" si="3963"/>
        <v>25.953575589</v>
      </c>
      <c r="BX753" s="606">
        <f t="shared" si="3988"/>
        <v>7.5776924303147059E-2</v>
      </c>
      <c r="BY753" s="645">
        <f t="shared" ca="1" si="3964"/>
        <v>129.04513294082574</v>
      </c>
      <c r="BZ753" s="608"/>
      <c r="CB753" s="616" t="str">
        <f t="shared" si="3940"/>
        <v>Cycling</v>
      </c>
      <c r="CC753" s="665">
        <f t="shared" ca="1" si="3965"/>
        <v>0</v>
      </c>
      <c r="CD753" s="665">
        <f t="shared" ca="1" si="3966"/>
        <v>0.26712644099999999</v>
      </c>
      <c r="CE753" s="665">
        <f t="shared" ca="1" si="3967"/>
        <v>54.404751817000005</v>
      </c>
      <c r="CF753" s="648">
        <f t="shared" ca="1" si="3968"/>
        <v>152.946556875</v>
      </c>
      <c r="CG753" s="648">
        <f t="shared" ca="1" si="3969"/>
        <v>0.37935966500000001</v>
      </c>
      <c r="CH753" s="666">
        <f t="shared" ca="1" si="3970"/>
        <v>117.432450163</v>
      </c>
      <c r="CI753" s="666">
        <f t="shared" ca="1" si="3971"/>
        <v>41.926221599999998</v>
      </c>
      <c r="CJ753" s="666">
        <f t="shared" ca="1" si="3972"/>
        <v>0</v>
      </c>
      <c r="CK753" s="666">
        <f t="shared" ca="1" si="3973"/>
        <v>7.4684994119999999</v>
      </c>
      <c r="CL753" s="666">
        <f t="shared" ca="1" si="3974"/>
        <v>27.422625186000001</v>
      </c>
      <c r="CM753" s="650">
        <f t="shared" ca="1" si="3975"/>
        <v>66.708318039000005</v>
      </c>
      <c r="CN753" s="650">
        <f t="shared" ca="1" si="3976"/>
        <v>51.531658299</v>
      </c>
      <c r="CO753" s="650">
        <f t="shared" ca="1" si="3977"/>
        <v>12.850924224</v>
      </c>
      <c r="CP753" s="650">
        <f t="shared" ca="1" si="3978"/>
        <v>0</v>
      </c>
      <c r="CQ753" s="650">
        <f t="shared" ca="1" si="3979"/>
        <v>34.362742124999997</v>
      </c>
      <c r="CR753" s="667">
        <f t="shared" ca="1" si="3980"/>
        <v>24.947971020000001</v>
      </c>
      <c r="CS753" s="667">
        <f t="shared" ca="1" si="3981"/>
        <v>31.660163223000001</v>
      </c>
      <c r="CT753" s="667">
        <f t="shared" ca="1" si="3982"/>
        <v>32.841940428000001</v>
      </c>
      <c r="CU753" s="650">
        <f t="shared" ca="1" si="3983"/>
        <v>24.057953556000001</v>
      </c>
      <c r="CV753" s="650">
        <f t="shared" ca="1" si="3984"/>
        <v>21.334108032</v>
      </c>
      <c r="CW753" s="650">
        <f t="shared" ca="1" si="3985"/>
        <v>16.411234705999998</v>
      </c>
      <c r="CX753" s="667">
        <f t="shared" ca="1" si="3986"/>
        <v>5.5820525600000002</v>
      </c>
      <c r="CY753" s="652">
        <f t="shared" ca="1" si="3987"/>
        <v>724.53665737099993</v>
      </c>
      <c r="CZ753" s="606">
        <f t="shared" ca="1" si="3989"/>
        <v>5.8721257110793117E-2</v>
      </c>
      <c r="DA753" s="645"/>
    </row>
    <row r="754" spans="1:105" ht="15" x14ac:dyDescent="0.25">
      <c r="A754" s="615">
        <v>968</v>
      </c>
      <c r="B754" s="616"/>
      <c r="C754" s="616" t="s">
        <v>1004</v>
      </c>
      <c r="D754" s="616" t="str">
        <f t="shared" si="3937"/>
        <v>Follows SportsMotorsport</v>
      </c>
      <c r="E754" s="568" t="s">
        <v>1010</v>
      </c>
      <c r="F754" s="620">
        <v>0.13256216000000001</v>
      </c>
      <c r="G754" s="621">
        <v>0.201491011</v>
      </c>
      <c r="H754" s="622">
        <v>151.99738110000001</v>
      </c>
      <c r="I754" s="621">
        <v>0.105356033</v>
      </c>
      <c r="J754" s="622">
        <v>79.47670239</v>
      </c>
      <c r="K754" s="621">
        <v>0.146778309</v>
      </c>
      <c r="L754" s="623">
        <v>110.7241379</v>
      </c>
      <c r="M754" s="624">
        <v>0.14836243199999999</v>
      </c>
      <c r="N754" s="625">
        <v>111.9191419</v>
      </c>
      <c r="O754" s="624">
        <v>0.12423150299999999</v>
      </c>
      <c r="P754" s="626">
        <v>93.715659729999999</v>
      </c>
      <c r="Q754" s="627">
        <v>0.16517305600000001</v>
      </c>
      <c r="R754" s="628">
        <v>124.6004561</v>
      </c>
      <c r="S754" s="627">
        <v>0.14581592800000001</v>
      </c>
      <c r="T754" s="628">
        <v>109.9981535</v>
      </c>
      <c r="U754" s="627">
        <v>0.123901068</v>
      </c>
      <c r="V754" s="628">
        <v>93.466392089999999</v>
      </c>
      <c r="W754" s="627">
        <v>0.10463014</v>
      </c>
      <c r="X754" s="628">
        <v>78.929115379999999</v>
      </c>
      <c r="Y754" s="627">
        <v>0.14366883699999999</v>
      </c>
      <c r="Z754" s="629">
        <v>108.3784672</v>
      </c>
      <c r="AA754" s="630">
        <v>0.15424289099999999</v>
      </c>
      <c r="AB754" s="631">
        <v>116.3551435</v>
      </c>
      <c r="AC754" s="630">
        <v>0.13542844600000001</v>
      </c>
      <c r="AD754" s="631">
        <v>102.1622205</v>
      </c>
      <c r="AE754" s="630">
        <v>0.13441434999999999</v>
      </c>
      <c r="AF754" s="631">
        <v>101.3972241</v>
      </c>
      <c r="AG754" s="630">
        <v>7.6894396000000004E-2</v>
      </c>
      <c r="AH754" s="631">
        <v>58.006293640000003</v>
      </c>
      <c r="AI754" s="630">
        <v>0.136255236</v>
      </c>
      <c r="AJ754" s="632">
        <v>102.7859203</v>
      </c>
      <c r="AK754" s="633">
        <v>0.11076345899999999</v>
      </c>
      <c r="AL754" s="634">
        <v>83.55586452</v>
      </c>
      <c r="AM754" s="633">
        <v>0.119048036</v>
      </c>
      <c r="AN754" s="634">
        <v>89.805443870000005</v>
      </c>
      <c r="AO754" s="633">
        <v>0.11898816199999999</v>
      </c>
      <c r="AP754" s="635">
        <v>89.760276739999995</v>
      </c>
      <c r="AQ754" s="630">
        <v>0.10422772800000001</v>
      </c>
      <c r="AR754" s="631">
        <v>78.625550669999996</v>
      </c>
      <c r="AS754" s="630">
        <v>0.12640290100000001</v>
      </c>
      <c r="AT754" s="631">
        <v>95.353682340000006</v>
      </c>
      <c r="AU754" s="630">
        <v>0.13023164200000001</v>
      </c>
      <c r="AV754" s="632">
        <v>98.241943030000002</v>
      </c>
      <c r="AW754" s="633">
        <v>0.132836488</v>
      </c>
      <c r="AX754" s="635">
        <v>100.20694279999999</v>
      </c>
      <c r="AY754" s="604"/>
      <c r="AZ754" s="568" t="str">
        <f t="shared" si="3939"/>
        <v>Motorsport</v>
      </c>
      <c r="BA754" s="665">
        <f t="shared" si="3941"/>
        <v>0</v>
      </c>
      <c r="BB754" s="665">
        <f t="shared" si="3942"/>
        <v>0</v>
      </c>
      <c r="BC754" s="665">
        <f t="shared" si="3943"/>
        <v>3.3759011069999998</v>
      </c>
      <c r="BD754" s="648">
        <f t="shared" si="3944"/>
        <v>15.726417791999999</v>
      </c>
      <c r="BE754" s="648">
        <f t="shared" si="3945"/>
        <v>0</v>
      </c>
      <c r="BF754" s="666">
        <f t="shared" si="3946"/>
        <v>8.7541719680000014</v>
      </c>
      <c r="BG754" s="666">
        <f t="shared" si="3947"/>
        <v>3.7912141280000005</v>
      </c>
      <c r="BH754" s="666">
        <f t="shared" si="3948"/>
        <v>0</v>
      </c>
      <c r="BI754" s="666">
        <f t="shared" si="3949"/>
        <v>0.52315069999999997</v>
      </c>
      <c r="BJ754" s="666">
        <f t="shared" si="3950"/>
        <v>2.8733767399999999</v>
      </c>
      <c r="BK754" s="650">
        <f t="shared" si="3951"/>
        <v>4.6272867299999998</v>
      </c>
      <c r="BL754" s="650">
        <f t="shared" si="3952"/>
        <v>1.8959982440000001</v>
      </c>
      <c r="BM754" s="650">
        <f t="shared" si="3953"/>
        <v>0</v>
      </c>
      <c r="BN754" s="650">
        <f t="shared" si="3954"/>
        <v>0</v>
      </c>
      <c r="BO754" s="650">
        <f t="shared" si="3955"/>
        <v>2.180083776</v>
      </c>
      <c r="BP754" s="667">
        <f t="shared" si="3956"/>
        <v>1.10763459</v>
      </c>
      <c r="BQ754" s="667">
        <f t="shared" si="3957"/>
        <v>1.0714323239999999</v>
      </c>
      <c r="BR754" s="667">
        <f t="shared" si="3958"/>
        <v>0.71392897199999994</v>
      </c>
      <c r="BS754" s="650">
        <f t="shared" si="3959"/>
        <v>0.312683184</v>
      </c>
      <c r="BT754" s="650">
        <f t="shared" si="3960"/>
        <v>1.7696406140000001</v>
      </c>
      <c r="BU754" s="650">
        <f t="shared" si="3961"/>
        <v>0.26046328400000002</v>
      </c>
      <c r="BV754" s="667">
        <f t="shared" si="3962"/>
        <v>0.53134595200000001</v>
      </c>
      <c r="BW754" s="652">
        <f t="shared" si="3963"/>
        <v>49.514730104999991</v>
      </c>
      <c r="BX754" s="606">
        <f t="shared" si="3988"/>
        <v>0.14456867194235837</v>
      </c>
      <c r="BY754" s="645">
        <f t="shared" ca="1" si="3964"/>
        <v>128.25707558776648</v>
      </c>
      <c r="BZ754" s="608"/>
      <c r="CB754" s="616" t="str">
        <f t="shared" si="3940"/>
        <v>Motorsport</v>
      </c>
      <c r="CC754" s="665">
        <f t="shared" ca="1" si="3965"/>
        <v>0</v>
      </c>
      <c r="CD754" s="665">
        <f t="shared" ca="1" si="3966"/>
        <v>0.31606809899999999</v>
      </c>
      <c r="CE754" s="665">
        <f t="shared" ca="1" si="3967"/>
        <v>89.681546799000003</v>
      </c>
      <c r="CF754" s="648">
        <f t="shared" ca="1" si="3968"/>
        <v>295.68632697599998</v>
      </c>
      <c r="CG754" s="648">
        <f t="shared" ca="1" si="3969"/>
        <v>0.62115751499999994</v>
      </c>
      <c r="CH754" s="666">
        <f t="shared" ca="1" si="3970"/>
        <v>223.14879865600003</v>
      </c>
      <c r="CI754" s="666">
        <f t="shared" ca="1" si="3971"/>
        <v>80.490392256000007</v>
      </c>
      <c r="CJ754" s="666">
        <f t="shared" ca="1" si="3972"/>
        <v>0</v>
      </c>
      <c r="CK754" s="666">
        <f t="shared" ca="1" si="3973"/>
        <v>10.35838386</v>
      </c>
      <c r="CL754" s="666">
        <f t="shared" ca="1" si="3974"/>
        <v>52.151787831</v>
      </c>
      <c r="CM754" s="650">
        <f t="shared" ca="1" si="3975"/>
        <v>149.15287559699999</v>
      </c>
      <c r="CN754" s="650">
        <f t="shared" ca="1" si="3976"/>
        <v>101.165049162</v>
      </c>
      <c r="CO754" s="650">
        <f t="shared" ca="1" si="3977"/>
        <v>25.807555199999996</v>
      </c>
      <c r="CP754" s="650">
        <f t="shared" ca="1" si="3978"/>
        <v>0</v>
      </c>
      <c r="CQ754" s="650">
        <f t="shared" ca="1" si="3979"/>
        <v>64.721237099999996</v>
      </c>
      <c r="CR754" s="667">
        <f t="shared" ca="1" si="3980"/>
        <v>46.520652779999999</v>
      </c>
      <c r="CS754" s="667">
        <f t="shared" ca="1" si="3981"/>
        <v>63.452603187999998</v>
      </c>
      <c r="CT754" s="667">
        <f t="shared" ca="1" si="3982"/>
        <v>70.678968228000002</v>
      </c>
      <c r="CU754" s="650">
        <f t="shared" ca="1" si="3983"/>
        <v>38.668487087999999</v>
      </c>
      <c r="CV754" s="650">
        <f t="shared" ca="1" si="3984"/>
        <v>36.404035488000005</v>
      </c>
      <c r="CW754" s="650">
        <f t="shared" ca="1" si="3985"/>
        <v>31.125362438000003</v>
      </c>
      <c r="CX754" s="667">
        <f t="shared" ca="1" si="3986"/>
        <v>10.626919040000001</v>
      </c>
      <c r="CY754" s="652">
        <f t="shared" ca="1" si="3987"/>
        <v>1390.7782073010001</v>
      </c>
      <c r="CZ754" s="606">
        <f t="shared" ca="1" si="3989"/>
        <v>0.1127178919992058</v>
      </c>
      <c r="DA754" s="645"/>
    </row>
    <row r="755" spans="1:105" ht="15" x14ac:dyDescent="0.25">
      <c r="A755" s="615">
        <v>969</v>
      </c>
      <c r="B755" s="616"/>
      <c r="C755" s="616" t="s">
        <v>1004</v>
      </c>
      <c r="D755" s="616" t="str">
        <f t="shared" si="3937"/>
        <v>Follows SportsTennis</v>
      </c>
      <c r="E755" s="568" t="s">
        <v>1011</v>
      </c>
      <c r="F755" s="620">
        <v>0.15570446099999999</v>
      </c>
      <c r="G755" s="621">
        <v>0.28361504900000001</v>
      </c>
      <c r="H755" s="622">
        <v>182.14959809999999</v>
      </c>
      <c r="I755" s="621">
        <v>0.23799115300000001</v>
      </c>
      <c r="J755" s="622">
        <v>152.84799910000001</v>
      </c>
      <c r="K755" s="621">
        <v>0.22518426499999999</v>
      </c>
      <c r="L755" s="623">
        <v>144.6228735</v>
      </c>
      <c r="M755" s="624">
        <v>0.19388939199999999</v>
      </c>
      <c r="N755" s="625">
        <v>124.52398049999999</v>
      </c>
      <c r="O755" s="624">
        <v>0.192948958</v>
      </c>
      <c r="P755" s="626">
        <v>123.91999370000001</v>
      </c>
      <c r="Q755" s="627">
        <v>0.173738369</v>
      </c>
      <c r="R755" s="628">
        <v>111.5821401</v>
      </c>
      <c r="S755" s="627">
        <v>0.163637166</v>
      </c>
      <c r="T755" s="628">
        <v>105.0947192</v>
      </c>
      <c r="U755" s="627">
        <v>0.17107383800000001</v>
      </c>
      <c r="V755" s="628">
        <v>109.87086530000001</v>
      </c>
      <c r="W755" s="627">
        <v>0.17260532200000001</v>
      </c>
      <c r="X755" s="628">
        <v>110.85444889999999</v>
      </c>
      <c r="Y755" s="627">
        <v>0.16190131799999999</v>
      </c>
      <c r="Z755" s="629">
        <v>103.9798842</v>
      </c>
      <c r="AA755" s="630">
        <v>0.161236515</v>
      </c>
      <c r="AB755" s="631">
        <v>103.5529196</v>
      </c>
      <c r="AC755" s="630">
        <v>0.14464671100000001</v>
      </c>
      <c r="AD755" s="631">
        <v>92.898244750000003</v>
      </c>
      <c r="AE755" s="630">
        <v>0.15273567499999999</v>
      </c>
      <c r="AF755" s="631">
        <v>98.09331985</v>
      </c>
      <c r="AG755" s="630">
        <v>0.15273567499999999</v>
      </c>
      <c r="AH755" s="631">
        <v>98.09331985</v>
      </c>
      <c r="AI755" s="630">
        <v>0.14862542400000001</v>
      </c>
      <c r="AJ755" s="632">
        <v>95.453542999999996</v>
      </c>
      <c r="AK755" s="633">
        <v>0.14674564500000001</v>
      </c>
      <c r="AL755" s="634">
        <v>94.246269269999999</v>
      </c>
      <c r="AM755" s="633">
        <v>0.112227886</v>
      </c>
      <c r="AN755" s="634">
        <v>72.077502390000006</v>
      </c>
      <c r="AO755" s="633">
        <v>0.114888299</v>
      </c>
      <c r="AP755" s="635">
        <v>73.786131810000001</v>
      </c>
      <c r="AQ755" s="630">
        <v>0.12742025800000001</v>
      </c>
      <c r="AR755" s="631">
        <v>81.834686829999995</v>
      </c>
      <c r="AS755" s="630">
        <v>0.140897362</v>
      </c>
      <c r="AT755" s="631">
        <v>90.490254050000004</v>
      </c>
      <c r="AU755" s="630">
        <v>0.15722207099999999</v>
      </c>
      <c r="AV755" s="632">
        <v>100.9746737</v>
      </c>
      <c r="AW755" s="633">
        <v>0.14195027900000001</v>
      </c>
      <c r="AX755" s="635">
        <v>91.166482200000004</v>
      </c>
      <c r="AY755" s="604"/>
      <c r="AZ755" s="568" t="str">
        <f t="shared" si="3939"/>
        <v>Tennis</v>
      </c>
      <c r="BA755" s="665">
        <f t="shared" si="3941"/>
        <v>0</v>
      </c>
      <c r="BB755" s="665">
        <f t="shared" si="3942"/>
        <v>0</v>
      </c>
      <c r="BC755" s="665">
        <f t="shared" si="3943"/>
        <v>5.1792380949999997</v>
      </c>
      <c r="BD755" s="648">
        <f t="shared" si="3944"/>
        <v>20.552275551999998</v>
      </c>
      <c r="BE755" s="648">
        <f t="shared" si="3945"/>
        <v>0</v>
      </c>
      <c r="BF755" s="666">
        <f t="shared" si="3946"/>
        <v>9.208133557</v>
      </c>
      <c r="BG755" s="666">
        <f t="shared" si="3947"/>
        <v>4.254566316</v>
      </c>
      <c r="BH755" s="666">
        <f t="shared" si="3948"/>
        <v>0</v>
      </c>
      <c r="BI755" s="666">
        <f t="shared" si="3949"/>
        <v>0.86302661000000003</v>
      </c>
      <c r="BJ755" s="666">
        <f t="shared" si="3950"/>
        <v>3.2380263599999997</v>
      </c>
      <c r="BK755" s="650">
        <f t="shared" si="3951"/>
        <v>4.8370954499999996</v>
      </c>
      <c r="BL755" s="650">
        <f t="shared" si="3952"/>
        <v>2.0250539540000001</v>
      </c>
      <c r="BM755" s="650">
        <f t="shared" si="3953"/>
        <v>0</v>
      </c>
      <c r="BN755" s="650">
        <f t="shared" si="3954"/>
        <v>0</v>
      </c>
      <c r="BO755" s="650">
        <f t="shared" si="3955"/>
        <v>2.3780067840000001</v>
      </c>
      <c r="BP755" s="667">
        <f t="shared" si="3956"/>
        <v>1.46745645</v>
      </c>
      <c r="BQ755" s="667">
        <f t="shared" si="3957"/>
        <v>1.0100509739999999</v>
      </c>
      <c r="BR755" s="667">
        <f t="shared" si="3958"/>
        <v>0.68932979400000005</v>
      </c>
      <c r="BS755" s="650">
        <f t="shared" si="3959"/>
        <v>0.38226077400000003</v>
      </c>
      <c r="BT755" s="650">
        <f t="shared" si="3960"/>
        <v>1.9725630679999999</v>
      </c>
      <c r="BU755" s="650">
        <f t="shared" si="3961"/>
        <v>0.31444414199999998</v>
      </c>
      <c r="BV755" s="667">
        <f t="shared" si="3962"/>
        <v>0.56780111600000005</v>
      </c>
      <c r="BW755" s="652">
        <f t="shared" si="3963"/>
        <v>58.939328996</v>
      </c>
      <c r="BX755" s="606">
        <f t="shared" si="3988"/>
        <v>0.17208577124537386</v>
      </c>
      <c r="BY755" s="645">
        <f t="shared" ca="1" si="3964"/>
        <v>131.31381323898205</v>
      </c>
      <c r="BZ755" s="608"/>
      <c r="CB755" s="616" t="str">
        <f t="shared" si="3940"/>
        <v>Tennis</v>
      </c>
      <c r="CC755" s="665">
        <f t="shared" ca="1" si="3965"/>
        <v>0</v>
      </c>
      <c r="CD755" s="665">
        <f t="shared" ca="1" si="3966"/>
        <v>0.71397345899999998</v>
      </c>
      <c r="CE755" s="665">
        <f t="shared" ca="1" si="3967"/>
        <v>137.58758591500001</v>
      </c>
      <c r="CF755" s="648">
        <f t="shared" ca="1" si="3968"/>
        <v>386.42155825599997</v>
      </c>
      <c r="CG755" s="648">
        <f t="shared" ca="1" si="3969"/>
        <v>0.96474479000000002</v>
      </c>
      <c r="CH755" s="666">
        <f t="shared" ca="1" si="3970"/>
        <v>234.72053651900001</v>
      </c>
      <c r="CI755" s="666">
        <f t="shared" ca="1" si="3971"/>
        <v>90.327715632000007</v>
      </c>
      <c r="CJ755" s="666">
        <f t="shared" ca="1" si="3972"/>
        <v>0</v>
      </c>
      <c r="CK755" s="666">
        <f t="shared" ca="1" si="3973"/>
        <v>17.087926878000001</v>
      </c>
      <c r="CL755" s="666">
        <f t="shared" ca="1" si="3974"/>
        <v>58.770178433999995</v>
      </c>
      <c r="CM755" s="650">
        <f t="shared" ca="1" si="3975"/>
        <v>155.91571000499999</v>
      </c>
      <c r="CN755" s="650">
        <f t="shared" ca="1" si="3976"/>
        <v>108.05109311700001</v>
      </c>
      <c r="CO755" s="650">
        <f t="shared" ca="1" si="3977"/>
        <v>29.325249599999999</v>
      </c>
      <c r="CP755" s="650">
        <f t="shared" ca="1" si="3978"/>
        <v>0</v>
      </c>
      <c r="CQ755" s="650">
        <f t="shared" ca="1" si="3979"/>
        <v>70.597076400000006</v>
      </c>
      <c r="CR755" s="667">
        <f t="shared" ca="1" si="3980"/>
        <v>61.633170900000003</v>
      </c>
      <c r="CS755" s="667">
        <f t="shared" ca="1" si="3981"/>
        <v>59.817463238000002</v>
      </c>
      <c r="CT755" s="667">
        <f t="shared" ca="1" si="3982"/>
        <v>68.243649606000005</v>
      </c>
      <c r="CU755" s="650">
        <f t="shared" ca="1" si="3983"/>
        <v>47.272915718</v>
      </c>
      <c r="CV755" s="650">
        <f t="shared" ca="1" si="3984"/>
        <v>40.578440256</v>
      </c>
      <c r="CW755" s="650">
        <f t="shared" ca="1" si="3985"/>
        <v>37.576074968999997</v>
      </c>
      <c r="CX755" s="667">
        <f t="shared" ca="1" si="3986"/>
        <v>11.356022320000001</v>
      </c>
      <c r="CY755" s="652">
        <f t="shared" ca="1" si="3987"/>
        <v>1616.9610860120001</v>
      </c>
      <c r="CZ755" s="606">
        <f t="shared" ca="1" si="3989"/>
        <v>0.13104925293136502</v>
      </c>
      <c r="DA755" s="645"/>
    </row>
    <row r="756" spans="1:105" ht="15" x14ac:dyDescent="0.25">
      <c r="A756" s="615">
        <v>970</v>
      </c>
      <c r="B756" s="616"/>
      <c r="C756" s="616" t="s">
        <v>1004</v>
      </c>
      <c r="D756" s="616" t="str">
        <f t="shared" si="3937"/>
        <v>Follows SportsSailing</v>
      </c>
      <c r="E756" s="568" t="s">
        <v>1012</v>
      </c>
      <c r="F756" s="620">
        <v>1.4320108999999999E-2</v>
      </c>
      <c r="G756" s="621">
        <v>3.3813228000000001E-2</v>
      </c>
      <c r="H756" s="622">
        <v>236.12408919999999</v>
      </c>
      <c r="I756" s="621">
        <v>1.717393E-2</v>
      </c>
      <c r="J756" s="622">
        <v>119.92876099999999</v>
      </c>
      <c r="K756" s="621">
        <v>3.2898010999999998E-2</v>
      </c>
      <c r="L756" s="623">
        <v>229.732957</v>
      </c>
      <c r="M756" s="624">
        <v>1.8557371E-2</v>
      </c>
      <c r="N756" s="625">
        <v>129.5895922</v>
      </c>
      <c r="O756" s="624">
        <v>1.3980022999999999E-2</v>
      </c>
      <c r="P756" s="626">
        <v>97.625115550000004</v>
      </c>
      <c r="Q756" s="627">
        <v>1.7378627000000001E-2</v>
      </c>
      <c r="R756" s="628">
        <v>121.3582033</v>
      </c>
      <c r="S756" s="627">
        <v>1.1729127000000001E-2</v>
      </c>
      <c r="T756" s="628">
        <v>81.906687140000003</v>
      </c>
      <c r="U756" s="627">
        <v>1.0537494999999999E-2</v>
      </c>
      <c r="V756" s="628">
        <v>73.585297400000002</v>
      </c>
      <c r="W756" s="627">
        <v>1.4297882E-2</v>
      </c>
      <c r="X756" s="628">
        <v>99.844780950000001</v>
      </c>
      <c r="Y756" s="627">
        <v>1.4346342E-2</v>
      </c>
      <c r="Z756" s="629">
        <v>100.1831863</v>
      </c>
      <c r="AA756" s="630">
        <v>1.4441119000000001E-2</v>
      </c>
      <c r="AB756" s="631">
        <v>100.8450299</v>
      </c>
      <c r="AC756" s="630">
        <v>1.2737383E-2</v>
      </c>
      <c r="AD756" s="631">
        <v>88.947527899999997</v>
      </c>
      <c r="AE756" s="630">
        <v>1.0120551E-2</v>
      </c>
      <c r="AF756" s="631">
        <v>70.673699589999998</v>
      </c>
      <c r="AG756" s="630">
        <v>1.1763396000000001E-2</v>
      </c>
      <c r="AH756" s="631">
        <v>82.145990440000006</v>
      </c>
      <c r="AI756" s="630">
        <v>1.3014694E-2</v>
      </c>
      <c r="AJ756" s="632">
        <v>90.88404002</v>
      </c>
      <c r="AK756" s="633">
        <v>1.3800566E-2</v>
      </c>
      <c r="AL756" s="634">
        <v>96.371931739999994</v>
      </c>
      <c r="AM756" s="633">
        <v>1.2890627999999999E-2</v>
      </c>
      <c r="AN756" s="634">
        <v>90.017665780000002</v>
      </c>
      <c r="AO756" s="633">
        <v>1.2906202E-2</v>
      </c>
      <c r="AP756" s="635">
        <v>90.126419249999998</v>
      </c>
      <c r="AQ756" s="630">
        <v>1.3180890000000001E-2</v>
      </c>
      <c r="AR756" s="631">
        <v>92.044619479999994</v>
      </c>
      <c r="AS756" s="630">
        <v>1.2398129000000001E-2</v>
      </c>
      <c r="AT756" s="631">
        <v>86.57845374</v>
      </c>
      <c r="AU756" s="630">
        <v>1.3180890000000001E-2</v>
      </c>
      <c r="AV756" s="632">
        <v>92.044619479999994</v>
      </c>
      <c r="AW756" s="633">
        <v>2.7550137999999998E-2</v>
      </c>
      <c r="AX756" s="635">
        <v>192.38776050000001</v>
      </c>
      <c r="AY756" s="604"/>
      <c r="AZ756" s="568" t="str">
        <f t="shared" si="3939"/>
        <v>Sailing</v>
      </c>
      <c r="BA756" s="665">
        <f t="shared" si="3941"/>
        <v>0</v>
      </c>
      <c r="BB756" s="665">
        <f t="shared" si="3942"/>
        <v>0</v>
      </c>
      <c r="BC756" s="665">
        <f t="shared" si="3943"/>
        <v>0.756654253</v>
      </c>
      <c r="BD756" s="648">
        <f t="shared" si="3944"/>
        <v>1.967081326</v>
      </c>
      <c r="BE756" s="648">
        <f t="shared" si="3945"/>
        <v>0</v>
      </c>
      <c r="BF756" s="666">
        <f t="shared" si="3946"/>
        <v>0.92106723099999999</v>
      </c>
      <c r="BG756" s="666">
        <f t="shared" si="3947"/>
        <v>0.30495730200000004</v>
      </c>
      <c r="BH756" s="666">
        <f t="shared" si="3948"/>
        <v>0</v>
      </c>
      <c r="BI756" s="666">
        <f t="shared" si="3949"/>
        <v>7.1489410000000003E-2</v>
      </c>
      <c r="BJ756" s="666">
        <f t="shared" si="3950"/>
        <v>0.28692684000000002</v>
      </c>
      <c r="BK756" s="650">
        <f t="shared" si="3951"/>
        <v>0.43323357000000001</v>
      </c>
      <c r="BL756" s="650">
        <f t="shared" si="3952"/>
        <v>0.17832336199999999</v>
      </c>
      <c r="BM756" s="650">
        <f t="shared" si="3953"/>
        <v>0</v>
      </c>
      <c r="BN756" s="650">
        <f t="shared" si="3954"/>
        <v>0</v>
      </c>
      <c r="BO756" s="650">
        <f t="shared" si="3955"/>
        <v>0.208235104</v>
      </c>
      <c r="BP756" s="667">
        <f t="shared" si="3956"/>
        <v>0.13800566</v>
      </c>
      <c r="BQ756" s="667">
        <f t="shared" si="3957"/>
        <v>0.116015652</v>
      </c>
      <c r="BR756" s="667">
        <f t="shared" si="3958"/>
        <v>7.7437212000000005E-2</v>
      </c>
      <c r="BS756" s="650">
        <f t="shared" si="3959"/>
        <v>3.9542670000000002E-2</v>
      </c>
      <c r="BT756" s="650">
        <f t="shared" si="3960"/>
        <v>0.173573806</v>
      </c>
      <c r="BU756" s="650">
        <f t="shared" si="3961"/>
        <v>2.6361780000000001E-2</v>
      </c>
      <c r="BV756" s="667">
        <f t="shared" si="3962"/>
        <v>0.11020055199999999</v>
      </c>
      <c r="BW756" s="652">
        <f t="shared" si="3963"/>
        <v>5.8091057299999997</v>
      </c>
      <c r="BX756" s="606">
        <f t="shared" si="3988"/>
        <v>1.6960906356107551E-2</v>
      </c>
      <c r="BY756" s="645">
        <f t="shared" ca="1" si="3964"/>
        <v>131.17636817867719</v>
      </c>
      <c r="BZ756" s="608"/>
      <c r="CB756" s="616" t="str">
        <f t="shared" si="3940"/>
        <v>Sailing</v>
      </c>
      <c r="CC756" s="665">
        <f t="shared" ca="1" si="3965"/>
        <v>0</v>
      </c>
      <c r="CD756" s="665">
        <f t="shared" ca="1" si="3966"/>
        <v>5.1521789999999998E-2</v>
      </c>
      <c r="CE756" s="665">
        <f t="shared" ca="1" si="3967"/>
        <v>20.100684721</v>
      </c>
      <c r="CF756" s="648">
        <f t="shared" ca="1" si="3968"/>
        <v>36.984840403</v>
      </c>
      <c r="CG756" s="648">
        <f t="shared" ca="1" si="3969"/>
        <v>6.9900114999999999E-2</v>
      </c>
      <c r="CH756" s="666">
        <f t="shared" ca="1" si="3970"/>
        <v>23.478525077</v>
      </c>
      <c r="CI756" s="666">
        <f t="shared" ca="1" si="3971"/>
        <v>6.4744781040000001</v>
      </c>
      <c r="CJ756" s="666">
        <f t="shared" ca="1" si="3972"/>
        <v>0</v>
      </c>
      <c r="CK756" s="666">
        <f t="shared" ca="1" si="3973"/>
        <v>1.415490318</v>
      </c>
      <c r="CL756" s="666">
        <f t="shared" ca="1" si="3974"/>
        <v>5.2077221460000001</v>
      </c>
      <c r="CM756" s="650">
        <f t="shared" ca="1" si="3975"/>
        <v>13.964562073</v>
      </c>
      <c r="CN756" s="650">
        <f t="shared" ca="1" si="3976"/>
        <v>9.5148251009999996</v>
      </c>
      <c r="CO756" s="650">
        <f t="shared" ca="1" si="3977"/>
        <v>1.9431457920000001</v>
      </c>
      <c r="CP756" s="650">
        <f t="shared" ca="1" si="3978"/>
        <v>0</v>
      </c>
      <c r="CQ756" s="650">
        <f t="shared" ca="1" si="3979"/>
        <v>6.1819796499999997</v>
      </c>
      <c r="CR756" s="667">
        <f t="shared" ca="1" si="3980"/>
        <v>5.7962377199999997</v>
      </c>
      <c r="CS756" s="667">
        <f t="shared" ca="1" si="3981"/>
        <v>6.8707047239999994</v>
      </c>
      <c r="CT756" s="667">
        <f t="shared" ca="1" si="3982"/>
        <v>7.666283988</v>
      </c>
      <c r="CU756" s="650">
        <f t="shared" ca="1" si="3983"/>
        <v>4.8901101900000006</v>
      </c>
      <c r="CV756" s="650">
        <f t="shared" ca="1" si="3984"/>
        <v>3.5706611520000004</v>
      </c>
      <c r="CW756" s="650">
        <f t="shared" ca="1" si="3985"/>
        <v>3.15023271</v>
      </c>
      <c r="CX756" s="667">
        <f t="shared" ca="1" si="3986"/>
        <v>2.2040110399999997</v>
      </c>
      <c r="CY756" s="652">
        <f t="shared" ca="1" si="3987"/>
        <v>159.53591681400002</v>
      </c>
      <c r="CZ756" s="606">
        <f t="shared" ca="1" si="3989"/>
        <v>1.29298490205224E-2</v>
      </c>
      <c r="DA756" s="645"/>
    </row>
    <row r="757" spans="1:105" ht="15" x14ac:dyDescent="0.25">
      <c r="A757" s="615">
        <v>971</v>
      </c>
      <c r="B757" s="616"/>
      <c r="C757" s="616"/>
      <c r="D757" s="616" t="str">
        <f t="shared" si="3937"/>
        <v/>
      </c>
      <c r="E757" s="568" t="s">
        <v>331</v>
      </c>
      <c r="F757" s="620" t="s">
        <v>331</v>
      </c>
      <c r="G757" s="621" t="s">
        <v>331</v>
      </c>
      <c r="H757" s="622" t="s">
        <v>331</v>
      </c>
      <c r="I757" s="621" t="s">
        <v>331</v>
      </c>
      <c r="J757" s="622" t="s">
        <v>331</v>
      </c>
      <c r="K757" s="621" t="s">
        <v>331</v>
      </c>
      <c r="L757" s="623" t="s">
        <v>331</v>
      </c>
      <c r="M757" s="624" t="s">
        <v>331</v>
      </c>
      <c r="N757" s="625" t="s">
        <v>331</v>
      </c>
      <c r="O757" s="624" t="s">
        <v>331</v>
      </c>
      <c r="P757" s="626" t="s">
        <v>331</v>
      </c>
      <c r="Q757" s="627" t="s">
        <v>331</v>
      </c>
      <c r="R757" s="628" t="s">
        <v>331</v>
      </c>
      <c r="S757" s="627" t="s">
        <v>331</v>
      </c>
      <c r="T757" s="628" t="s">
        <v>331</v>
      </c>
      <c r="U757" s="627" t="s">
        <v>331</v>
      </c>
      <c r="V757" s="628" t="s">
        <v>331</v>
      </c>
      <c r="W757" s="627" t="s">
        <v>331</v>
      </c>
      <c r="X757" s="628" t="s">
        <v>331</v>
      </c>
      <c r="Y757" s="627" t="s">
        <v>331</v>
      </c>
      <c r="Z757" s="629" t="s">
        <v>331</v>
      </c>
      <c r="AA757" s="630" t="s">
        <v>331</v>
      </c>
      <c r="AB757" s="631" t="s">
        <v>331</v>
      </c>
      <c r="AC757" s="630" t="s">
        <v>331</v>
      </c>
      <c r="AD757" s="631" t="s">
        <v>331</v>
      </c>
      <c r="AE757" s="630" t="s">
        <v>331</v>
      </c>
      <c r="AF757" s="631" t="s">
        <v>331</v>
      </c>
      <c r="AG757" s="630" t="s">
        <v>331</v>
      </c>
      <c r="AH757" s="631" t="s">
        <v>331</v>
      </c>
      <c r="AI757" s="630" t="s">
        <v>331</v>
      </c>
      <c r="AJ757" s="632" t="s">
        <v>331</v>
      </c>
      <c r="AK757" s="633" t="s">
        <v>331</v>
      </c>
      <c r="AL757" s="634" t="s">
        <v>331</v>
      </c>
      <c r="AM757" s="633" t="s">
        <v>331</v>
      </c>
      <c r="AN757" s="634" t="s">
        <v>331</v>
      </c>
      <c r="AO757" s="633" t="s">
        <v>331</v>
      </c>
      <c r="AP757" s="635" t="s">
        <v>331</v>
      </c>
      <c r="AQ757" s="630" t="s">
        <v>331</v>
      </c>
      <c r="AR757" s="631" t="s">
        <v>331</v>
      </c>
      <c r="AS757" s="630" t="s">
        <v>331</v>
      </c>
      <c r="AT757" s="631" t="s">
        <v>331</v>
      </c>
      <c r="AU757" s="630" t="s">
        <v>331</v>
      </c>
      <c r="AV757" s="632" t="s">
        <v>331</v>
      </c>
      <c r="AW757" s="633" t="s">
        <v>331</v>
      </c>
      <c r="AX757" s="635" t="s">
        <v>331</v>
      </c>
      <c r="AY757" s="672"/>
      <c r="AZ757" s="568" t="str">
        <f t="shared" si="3939"/>
        <v/>
      </c>
      <c r="BA757" s="665"/>
      <c r="BB757" s="665"/>
      <c r="BC757" s="665"/>
      <c r="BD757" s="648"/>
      <c r="BE757" s="648"/>
      <c r="BF757" s="666"/>
      <c r="BG757" s="666"/>
      <c r="BH757" s="666"/>
      <c r="BI757" s="666"/>
      <c r="BJ757" s="666"/>
      <c r="BK757" s="650"/>
      <c r="BL757" s="650"/>
      <c r="BM757" s="650"/>
      <c r="BN757" s="650"/>
      <c r="BO757" s="650"/>
      <c r="BP757" s="667"/>
      <c r="BQ757" s="667"/>
      <c r="BR757" s="667"/>
      <c r="BS757" s="650"/>
      <c r="BT757" s="650"/>
      <c r="BU757" s="650"/>
      <c r="BV757" s="667"/>
      <c r="BW757" s="652"/>
      <c r="BX757" s="674"/>
      <c r="BY757" s="645"/>
      <c r="BZ757" s="608"/>
      <c r="CB757" s="616" t="str">
        <f t="shared" si="3940"/>
        <v/>
      </c>
      <c r="CC757" s="665"/>
      <c r="CD757" s="665"/>
      <c r="CE757" s="665"/>
      <c r="CF757" s="648"/>
      <c r="CG757" s="648"/>
      <c r="CH757" s="666"/>
      <c r="CI757" s="666"/>
      <c r="CJ757" s="666"/>
      <c r="CK757" s="666"/>
      <c r="CL757" s="666"/>
      <c r="CM757" s="650"/>
      <c r="CN757" s="650"/>
      <c r="CO757" s="650"/>
      <c r="CP757" s="650"/>
      <c r="CQ757" s="650"/>
      <c r="CR757" s="667"/>
      <c r="CS757" s="667"/>
      <c r="CT757" s="667"/>
      <c r="CU757" s="650"/>
      <c r="CV757" s="650"/>
      <c r="CW757" s="650"/>
      <c r="CX757" s="667"/>
      <c r="CY757" s="652"/>
      <c r="CZ757" s="674"/>
      <c r="DA757" s="645"/>
    </row>
    <row r="758" spans="1:105" ht="15" x14ac:dyDescent="0.25">
      <c r="A758" s="615">
        <v>972</v>
      </c>
      <c r="B758" s="616" t="s">
        <v>355</v>
      </c>
      <c r="C758" s="616" t="s">
        <v>1013</v>
      </c>
      <c r="D758" s="616" t="str">
        <f t="shared" si="3937"/>
        <v>Visited Pubs In The Past 12 MonthsPremium</v>
      </c>
      <c r="E758" s="568" t="s">
        <v>819</v>
      </c>
      <c r="F758" s="620">
        <v>6.3781554000000004E-2</v>
      </c>
      <c r="G758" s="621">
        <v>9.6308761000000007E-2</v>
      </c>
      <c r="H758" s="622">
        <v>150.9978279</v>
      </c>
      <c r="I758" s="621">
        <v>0.211989016</v>
      </c>
      <c r="J758" s="622">
        <v>332.3672785</v>
      </c>
      <c r="K758" s="621">
        <v>9.3883741000000007E-2</v>
      </c>
      <c r="L758" s="623">
        <v>147.1957558</v>
      </c>
      <c r="M758" s="624">
        <v>7.5450363000000006E-2</v>
      </c>
      <c r="N758" s="625">
        <v>118.2949589</v>
      </c>
      <c r="O758" s="624">
        <v>0.115309157</v>
      </c>
      <c r="P758" s="626">
        <v>180.7876249</v>
      </c>
      <c r="Q758" s="627">
        <v>6.5434232999999994E-2</v>
      </c>
      <c r="R758" s="628">
        <v>102.5911547</v>
      </c>
      <c r="S758" s="627">
        <v>6.4440743999999994E-2</v>
      </c>
      <c r="T758" s="628">
        <v>101.03351240000001</v>
      </c>
      <c r="U758" s="627">
        <v>6.3299100999999997E-2</v>
      </c>
      <c r="V758" s="628">
        <v>99.243585670000002</v>
      </c>
      <c r="W758" s="627">
        <v>8.6896312000000003E-2</v>
      </c>
      <c r="X758" s="628">
        <v>136.2405057</v>
      </c>
      <c r="Y758" s="627">
        <v>6.4440743999999994E-2</v>
      </c>
      <c r="Z758" s="629">
        <v>101.03351240000001</v>
      </c>
      <c r="AA758" s="630">
        <v>3.9692691000000002E-2</v>
      </c>
      <c r="AB758" s="631">
        <v>62.232241989999999</v>
      </c>
      <c r="AC758" s="630">
        <v>4.3572825000000003E-2</v>
      </c>
      <c r="AD758" s="631">
        <v>68.315715310000002</v>
      </c>
      <c r="AE758" s="630">
        <v>4.3572825000000003E-2</v>
      </c>
      <c r="AF758" s="631">
        <v>68.315715310000002</v>
      </c>
      <c r="AG758" s="630">
        <v>4.3572825000000003E-2</v>
      </c>
      <c r="AH758" s="631">
        <v>68.315715310000002</v>
      </c>
      <c r="AI758" s="630">
        <v>3.3101496000000001E-2</v>
      </c>
      <c r="AJ758" s="632">
        <v>51.89822736</v>
      </c>
      <c r="AK758" s="633">
        <v>0.124608313</v>
      </c>
      <c r="AL758" s="634">
        <v>195.36732079999999</v>
      </c>
      <c r="AM758" s="633">
        <v>2.4407404000000001E-2</v>
      </c>
      <c r="AN758" s="634">
        <v>38.267182259999998</v>
      </c>
      <c r="AO758" s="633">
        <v>3.5333885000000002E-2</v>
      </c>
      <c r="AP758" s="635">
        <v>55.398281509999997</v>
      </c>
      <c r="AQ758" s="630">
        <v>8.7062608E-2</v>
      </c>
      <c r="AR758" s="631">
        <v>136.5012341</v>
      </c>
      <c r="AS758" s="630">
        <v>3.6667796000000002E-2</v>
      </c>
      <c r="AT758" s="631">
        <v>57.489655939999999</v>
      </c>
      <c r="AU758" s="630">
        <v>5.1553266E-2</v>
      </c>
      <c r="AV758" s="632">
        <v>80.827860770000001</v>
      </c>
      <c r="AW758" s="633">
        <v>0.184176167</v>
      </c>
      <c r="AX758" s="635">
        <v>288.76086379999998</v>
      </c>
      <c r="AY758" s="604"/>
      <c r="AZ758" s="568" t="str">
        <f t="shared" si="3939"/>
        <v>Premium</v>
      </c>
      <c r="BA758" s="665">
        <f t="shared" ref="BA758:BA760" si="3990">BA$5*G758</f>
        <v>0</v>
      </c>
      <c r="BB758" s="665">
        <f t="shared" ref="BB758:BB760" si="3991">BB$5*I758</f>
        <v>0</v>
      </c>
      <c r="BC758" s="665">
        <f t="shared" ref="BC758:BC760" si="3992">BC$5*K758</f>
        <v>2.1593260430000001</v>
      </c>
      <c r="BD758" s="648">
        <f t="shared" ref="BD758:BD760" si="3993">BD$5*M758</f>
        <v>7.9977384780000005</v>
      </c>
      <c r="BE758" s="648">
        <f t="shared" ref="BE758:BE760" si="3994">BE$5*O758</f>
        <v>0</v>
      </c>
      <c r="BF758" s="666">
        <f t="shared" ref="BF758:BF760" si="3995">BF$5*Q758</f>
        <v>3.4680143489999997</v>
      </c>
      <c r="BG758" s="666">
        <f t="shared" ref="BG758:BG760" si="3996">BG$5*S758</f>
        <v>1.6754593439999999</v>
      </c>
      <c r="BH758" s="666">
        <f t="shared" ref="BH758:BH760" si="3997">BH$5*U758</f>
        <v>0</v>
      </c>
      <c r="BI758" s="666">
        <f t="shared" ref="BI758:BI760" si="3998">BI$5*W758</f>
        <v>0.43448156000000004</v>
      </c>
      <c r="BJ758" s="666">
        <f t="shared" ref="BJ758:BJ760" si="3999">BJ$5*Y758</f>
        <v>1.2888148799999999</v>
      </c>
      <c r="BK758" s="650">
        <f t="shared" ref="BK758:BK760" si="4000">BK$5*AA758</f>
        <v>1.1907807300000002</v>
      </c>
      <c r="BL758" s="650">
        <f t="shared" ref="BL758:BL760" si="4001">BL$5*AC758</f>
        <v>0.61001955000000008</v>
      </c>
      <c r="BM758" s="650">
        <f t="shared" ref="BM758:BM760" si="4002">BM$5*AE758</f>
        <v>0</v>
      </c>
      <c r="BN758" s="650">
        <f t="shared" ref="BN758:BN760" si="4003">BN$5*AG758</f>
        <v>0</v>
      </c>
      <c r="BO758" s="650">
        <f t="shared" ref="BO758:BO760" si="4004">BO$5*AI758</f>
        <v>0.52962393600000002</v>
      </c>
      <c r="BP758" s="667">
        <f t="shared" ref="BP758:BP760" si="4005">BP$5*AK758</f>
        <v>1.2460831299999999</v>
      </c>
      <c r="BQ758" s="667">
        <f t="shared" ref="BQ758:BQ760" si="4006">BQ$5*AM758</f>
        <v>0.219666636</v>
      </c>
      <c r="BR758" s="667">
        <f t="shared" ref="BR758:BR760" si="4007">BR$5*AO758</f>
        <v>0.21200331</v>
      </c>
      <c r="BS758" s="650">
        <f t="shared" ref="BS758:BS760" si="4008">BS$5*AQ758</f>
        <v>0.26118782400000001</v>
      </c>
      <c r="BT758" s="650">
        <f t="shared" ref="BT758:BT760" si="4009">BT$5*AS758</f>
        <v>0.51334914399999998</v>
      </c>
      <c r="BU758" s="650">
        <f t="shared" ref="BU758:BU760" si="4010">BU$5*AU758</f>
        <v>0.103106532</v>
      </c>
      <c r="BV758" s="667">
        <f t="shared" ref="BV758:BV760" si="4011">BV$5*AW758</f>
        <v>0.73670466800000001</v>
      </c>
      <c r="BW758" s="652">
        <f>SUM(BA758:BV758)</f>
        <v>22.646360114</v>
      </c>
      <c r="BX758" s="606">
        <f>BW758/SUM($BW$758:$BW$760)</f>
        <v>0.1285894439660229</v>
      </c>
      <c r="BY758" s="645">
        <f ca="1">IF(CZ758&gt;0,BX758/CZ758*100,"")</f>
        <v>106.82878264187524</v>
      </c>
      <c r="BZ758" s="608"/>
      <c r="CB758" s="616" t="str">
        <f t="shared" si="3940"/>
        <v>Premium</v>
      </c>
      <c r="CC758" s="665">
        <f t="shared" ref="CC758:CC760" ca="1" si="4012">CC$5*G758</f>
        <v>0</v>
      </c>
      <c r="CD758" s="665">
        <f t="shared" ref="CD758:CD760" ca="1" si="4013">CD$5*I758</f>
        <v>0.63596704800000003</v>
      </c>
      <c r="CE758" s="665">
        <f t="shared" ref="CE758:CE760" ca="1" si="4014">CE$5*K758</f>
        <v>57.362965751000004</v>
      </c>
      <c r="CF758" s="648">
        <f t="shared" ref="CF758:CF760" ca="1" si="4015">CF$5*M758</f>
        <v>150.37257345900002</v>
      </c>
      <c r="CG758" s="648">
        <f t="shared" ref="CG758:CG760" ca="1" si="4016">CG$5*O758</f>
        <v>0.57654578499999998</v>
      </c>
      <c r="CH758" s="666">
        <f t="shared" ref="CH758:CH760" ca="1" si="4017">CH$5*Q758</f>
        <v>88.401648782999999</v>
      </c>
      <c r="CI758" s="666">
        <f t="shared" ref="CI758:CI760" ca="1" si="4018">CI$5*S758</f>
        <v>35.571290687999998</v>
      </c>
      <c r="CJ758" s="666">
        <f t="shared" ref="CJ758:CJ760" ca="1" si="4019">CJ$5*U758</f>
        <v>0</v>
      </c>
      <c r="CK758" s="666">
        <f t="shared" ref="CK758:CK760" ca="1" si="4020">CK$5*W758</f>
        <v>8.6027348880000005</v>
      </c>
      <c r="CL758" s="666">
        <f t="shared" ref="CL758:CL760" ca="1" si="4021">CL$5*Y758</f>
        <v>23.391990071999999</v>
      </c>
      <c r="CM758" s="650">
        <f t="shared" ref="CM758:CM760" ca="1" si="4022">CM$5*AA758</f>
        <v>38.382832196999999</v>
      </c>
      <c r="CN758" s="650">
        <f t="shared" ref="CN758:CN760" ca="1" si="4023">CN$5*AC758</f>
        <v>32.548900275000001</v>
      </c>
      <c r="CO758" s="650">
        <f t="shared" ref="CO758:CO760" ca="1" si="4024">CO$5*AE758</f>
        <v>8.3659824</v>
      </c>
      <c r="CP758" s="650">
        <f t="shared" ref="CP758:CP760" ca="1" si="4025">CP$5*AG758</f>
        <v>0</v>
      </c>
      <c r="CQ758" s="650">
        <f t="shared" ref="CQ758:CQ760" ca="1" si="4026">CQ$5*AI758</f>
        <v>15.7232106</v>
      </c>
      <c r="CR758" s="667">
        <f t="shared" ref="CR758:CR760" ca="1" si="4027">CR$5*AK758</f>
        <v>52.33549146</v>
      </c>
      <c r="CS758" s="667">
        <f t="shared" ref="CS758:CS760" ca="1" si="4028">CS$5*AM758</f>
        <v>13.009146332</v>
      </c>
      <c r="CT758" s="667">
        <f t="shared" ref="CT758:CT760" ca="1" si="4029">CT$5*AO758</f>
        <v>20.988327690000002</v>
      </c>
      <c r="CU758" s="650">
        <f t="shared" ref="CU758:CU760" ca="1" si="4030">CU$5*AQ758</f>
        <v>32.300227567999997</v>
      </c>
      <c r="CV758" s="650">
        <f t="shared" ref="CV758:CV760" ca="1" si="4031">CV$5*AS758</f>
        <v>10.560325248000002</v>
      </c>
      <c r="CW758" s="650">
        <f t="shared" ref="CW758:CW760" ca="1" si="4032">CW$5*AU758</f>
        <v>12.321230573999999</v>
      </c>
      <c r="CX758" s="667">
        <f t="shared" ref="CX758:CX760" ca="1" si="4033">CX$5*AW758</f>
        <v>14.734093359999999</v>
      </c>
      <c r="CY758" s="652">
        <f ca="1">SUM(CC758:CX758)</f>
        <v>616.18548417799991</v>
      </c>
      <c r="CZ758" s="606">
        <f ca="1">CY758/SUM($CY$758:$CY$760)</f>
        <v>0.12036966142083307</v>
      </c>
      <c r="DA758" s="645"/>
    </row>
    <row r="759" spans="1:105" ht="15" x14ac:dyDescent="0.25">
      <c r="A759" s="615">
        <v>973</v>
      </c>
      <c r="B759" s="616"/>
      <c r="C759" s="616" t="s">
        <v>1013</v>
      </c>
      <c r="D759" s="616" t="str">
        <f t="shared" si="3937"/>
        <v>Visited Pubs In The Past 12 MonthsMass Market</v>
      </c>
      <c r="E759" s="568" t="s">
        <v>820</v>
      </c>
      <c r="F759" s="620">
        <v>0.140579126</v>
      </c>
      <c r="G759" s="621">
        <v>0.2219768</v>
      </c>
      <c r="H759" s="622">
        <v>157.90167840000001</v>
      </c>
      <c r="I759" s="621">
        <v>0.2219768</v>
      </c>
      <c r="J759" s="622">
        <v>157.90167840000001</v>
      </c>
      <c r="K759" s="621">
        <v>0.2219768</v>
      </c>
      <c r="L759" s="623">
        <v>157.90167840000001</v>
      </c>
      <c r="M759" s="624">
        <v>0.13968502399999999</v>
      </c>
      <c r="N759" s="625">
        <v>99.363986890000007</v>
      </c>
      <c r="O759" s="624">
        <v>0.14928973100000001</v>
      </c>
      <c r="P759" s="626">
        <v>106.196229</v>
      </c>
      <c r="Q759" s="627">
        <v>0.13737506899999999</v>
      </c>
      <c r="R759" s="628">
        <v>97.720816260000007</v>
      </c>
      <c r="S759" s="627">
        <v>0.13968502399999999</v>
      </c>
      <c r="T759" s="628">
        <v>99.363986890000007</v>
      </c>
      <c r="U759" s="627">
        <v>0.11374629</v>
      </c>
      <c r="V759" s="628">
        <v>80.912645780000005</v>
      </c>
      <c r="W759" s="627">
        <v>0.202060923</v>
      </c>
      <c r="X759" s="628">
        <v>143.73465619999999</v>
      </c>
      <c r="Y759" s="627">
        <v>0.13968502399999999</v>
      </c>
      <c r="Z759" s="629">
        <v>99.363986890000007</v>
      </c>
      <c r="AA759" s="630">
        <v>0.10822575</v>
      </c>
      <c r="AB759" s="631">
        <v>76.985647090000001</v>
      </c>
      <c r="AC759" s="630">
        <v>0.158111951</v>
      </c>
      <c r="AD759" s="631">
        <v>112.4718553</v>
      </c>
      <c r="AE759" s="630">
        <v>0.132259038</v>
      </c>
      <c r="AF759" s="631">
        <v>94.081562030000001</v>
      </c>
      <c r="AG759" s="630">
        <v>0.132259038</v>
      </c>
      <c r="AH759" s="631">
        <v>94.081562030000001</v>
      </c>
      <c r="AI759" s="630">
        <v>0.11846670099999999</v>
      </c>
      <c r="AJ759" s="632">
        <v>84.270477769999999</v>
      </c>
      <c r="AK759" s="633">
        <v>0.18639344399999999</v>
      </c>
      <c r="AL759" s="634">
        <v>132.58970199999999</v>
      </c>
      <c r="AM759" s="633">
        <v>0.111198898</v>
      </c>
      <c r="AN759" s="634">
        <v>79.100575910000003</v>
      </c>
      <c r="AO759" s="633">
        <v>0.13441346700000001</v>
      </c>
      <c r="AP759" s="635">
        <v>95.614100890000003</v>
      </c>
      <c r="AQ759" s="630">
        <v>0.125025471</v>
      </c>
      <c r="AR759" s="631">
        <v>88.93601357</v>
      </c>
      <c r="AS759" s="630">
        <v>0.104582247</v>
      </c>
      <c r="AT759" s="631">
        <v>74.393866520000003</v>
      </c>
      <c r="AU759" s="630">
        <v>0.115592205</v>
      </c>
      <c r="AV759" s="632">
        <v>82.225724470000003</v>
      </c>
      <c r="AW759" s="633">
        <v>0.2983768</v>
      </c>
      <c r="AX759" s="635">
        <v>212.2482961</v>
      </c>
      <c r="AY759" s="604"/>
      <c r="AZ759" s="568" t="str">
        <f t="shared" si="3939"/>
        <v>Mass Market</v>
      </c>
      <c r="BA759" s="665">
        <f t="shared" si="3990"/>
        <v>0</v>
      </c>
      <c r="BB759" s="665">
        <f t="shared" si="3991"/>
        <v>0</v>
      </c>
      <c r="BC759" s="665">
        <f t="shared" si="3992"/>
        <v>5.1054664000000001</v>
      </c>
      <c r="BD759" s="648">
        <f t="shared" si="3993"/>
        <v>14.806612543999998</v>
      </c>
      <c r="BE759" s="648">
        <f t="shared" si="3994"/>
        <v>0</v>
      </c>
      <c r="BF759" s="666">
        <f t="shared" si="3995"/>
        <v>7.2808786569999997</v>
      </c>
      <c r="BG759" s="666">
        <f t="shared" si="3996"/>
        <v>3.6318106239999999</v>
      </c>
      <c r="BH759" s="666">
        <f t="shared" si="3997"/>
        <v>0</v>
      </c>
      <c r="BI759" s="666">
        <f t="shared" si="3998"/>
        <v>1.0103046149999999</v>
      </c>
      <c r="BJ759" s="666">
        <f t="shared" si="3999"/>
        <v>2.79370048</v>
      </c>
      <c r="BK759" s="650">
        <f t="shared" si="4000"/>
        <v>3.2467725000000001</v>
      </c>
      <c r="BL759" s="650">
        <f t="shared" si="4001"/>
        <v>2.2135673140000001</v>
      </c>
      <c r="BM759" s="650">
        <f t="shared" si="4002"/>
        <v>0</v>
      </c>
      <c r="BN759" s="650">
        <f t="shared" si="4003"/>
        <v>0</v>
      </c>
      <c r="BO759" s="650">
        <f t="shared" si="4004"/>
        <v>1.8954672159999999</v>
      </c>
      <c r="BP759" s="667">
        <f t="shared" si="4005"/>
        <v>1.86393444</v>
      </c>
      <c r="BQ759" s="667">
        <f t="shared" si="4006"/>
        <v>1.000790082</v>
      </c>
      <c r="BR759" s="667">
        <f t="shared" si="4007"/>
        <v>0.80648080200000005</v>
      </c>
      <c r="BS759" s="650">
        <f t="shared" si="4008"/>
        <v>0.375076413</v>
      </c>
      <c r="BT759" s="650">
        <f t="shared" si="4009"/>
        <v>1.4641514580000001</v>
      </c>
      <c r="BU759" s="650">
        <f t="shared" si="4010"/>
        <v>0.23118441000000001</v>
      </c>
      <c r="BV759" s="667">
        <f t="shared" si="4011"/>
        <v>1.1935072</v>
      </c>
      <c r="BW759" s="652">
        <f>SUM(BA759:BV759)</f>
        <v>48.919705155000003</v>
      </c>
      <c r="BX759" s="606">
        <f t="shared" ref="BX759:BX760" si="4034">BW759/SUM($BW$758:$BW$760)</f>
        <v>0.27777345468309522</v>
      </c>
      <c r="BY759" s="645">
        <f ca="1">IF(CZ759&gt;0,BX759/CZ759*100,"")</f>
        <v>101.66477824889928</v>
      </c>
      <c r="BZ759" s="608"/>
      <c r="CB759" s="616" t="str">
        <f t="shared" si="3940"/>
        <v>Mass Market</v>
      </c>
      <c r="CC759" s="665">
        <f t="shared" ca="1" si="4012"/>
        <v>0</v>
      </c>
      <c r="CD759" s="665">
        <f t="shared" ca="1" si="4013"/>
        <v>0.66593040000000003</v>
      </c>
      <c r="CE759" s="665">
        <f t="shared" ca="1" si="4014"/>
        <v>135.62782480000001</v>
      </c>
      <c r="CF759" s="648">
        <f t="shared" ca="1" si="4015"/>
        <v>278.392252832</v>
      </c>
      <c r="CG759" s="648">
        <f t="shared" ca="1" si="4016"/>
        <v>0.74644865500000002</v>
      </c>
      <c r="CH759" s="666">
        <f t="shared" ca="1" si="4017"/>
        <v>185.59371821899998</v>
      </c>
      <c r="CI759" s="666">
        <f t="shared" ca="1" si="4018"/>
        <v>77.106133247999992</v>
      </c>
      <c r="CJ759" s="666">
        <f t="shared" ca="1" si="4019"/>
        <v>0</v>
      </c>
      <c r="CK759" s="666">
        <f t="shared" ca="1" si="4020"/>
        <v>20.004031377</v>
      </c>
      <c r="CL759" s="666">
        <f t="shared" ca="1" si="4021"/>
        <v>50.705663711999996</v>
      </c>
      <c r="CM759" s="650">
        <f t="shared" ca="1" si="4022"/>
        <v>104.65430024999999</v>
      </c>
      <c r="CN759" s="650">
        <f t="shared" ca="1" si="4023"/>
        <v>118.109627397</v>
      </c>
      <c r="CO759" s="650">
        <f t="shared" ca="1" si="4024"/>
        <v>25.393735295999999</v>
      </c>
      <c r="CP759" s="650">
        <f t="shared" ca="1" si="4025"/>
        <v>0</v>
      </c>
      <c r="CQ759" s="650">
        <f t="shared" ca="1" si="4026"/>
        <v>56.271682974999997</v>
      </c>
      <c r="CR759" s="667">
        <f t="shared" ca="1" si="4027"/>
        <v>78.285246479999998</v>
      </c>
      <c r="CS759" s="667">
        <f t="shared" ca="1" si="4028"/>
        <v>59.269012633999999</v>
      </c>
      <c r="CT759" s="667">
        <f t="shared" ca="1" si="4029"/>
        <v>79.841599398</v>
      </c>
      <c r="CU759" s="650">
        <f t="shared" ca="1" si="4030"/>
        <v>46.384449740999997</v>
      </c>
      <c r="CV759" s="650">
        <f t="shared" ca="1" si="4031"/>
        <v>30.119687136</v>
      </c>
      <c r="CW759" s="650">
        <f t="shared" ca="1" si="4032"/>
        <v>27.626536995000002</v>
      </c>
      <c r="CX759" s="667">
        <f t="shared" ca="1" si="4033"/>
        <v>23.870144</v>
      </c>
      <c r="CY759" s="652">
        <f ca="1">SUM(CC759:CX759)</f>
        <v>1398.6680255450003</v>
      </c>
      <c r="CZ759" s="606">
        <f t="shared" ref="CZ759:CZ760" ca="1" si="4035">CY759/SUM($CY$758:$CY$760)</f>
        <v>0.27322486653444567</v>
      </c>
      <c r="DA759" s="645"/>
    </row>
    <row r="760" spans="1:105" ht="15" x14ac:dyDescent="0.25">
      <c r="A760" s="615">
        <v>974</v>
      </c>
      <c r="B760" s="616"/>
      <c r="C760" s="616" t="s">
        <v>1013</v>
      </c>
      <c r="D760" s="616" t="str">
        <f t="shared" si="3937"/>
        <v>Visited Pubs In The Past 12 MonthsValue</v>
      </c>
      <c r="E760" s="568" t="s">
        <v>330</v>
      </c>
      <c r="F760" s="620">
        <v>0.32661586500000001</v>
      </c>
      <c r="G760" s="621">
        <v>0.225070456</v>
      </c>
      <c r="H760" s="622">
        <v>68.909835970000003</v>
      </c>
      <c r="I760" s="621">
        <v>0.209626285</v>
      </c>
      <c r="J760" s="622">
        <v>64.181292999999997</v>
      </c>
      <c r="K760" s="621">
        <v>0.19503464300000001</v>
      </c>
      <c r="L760" s="623">
        <v>59.713768909999999</v>
      </c>
      <c r="M760" s="624">
        <v>0.27964116300000003</v>
      </c>
      <c r="N760" s="625">
        <v>85.617752760000002</v>
      </c>
      <c r="O760" s="624">
        <v>0.27964116300000003</v>
      </c>
      <c r="P760" s="626">
        <v>85.617752760000002</v>
      </c>
      <c r="Q760" s="627">
        <v>0.326842825</v>
      </c>
      <c r="R760" s="628">
        <v>100.0694884</v>
      </c>
      <c r="S760" s="627">
        <v>0.315092977</v>
      </c>
      <c r="T760" s="628">
        <v>96.472036889999998</v>
      </c>
      <c r="U760" s="627">
        <v>0.36792588599999998</v>
      </c>
      <c r="V760" s="628">
        <v>112.6478918</v>
      </c>
      <c r="W760" s="627">
        <v>0.31965018000000001</v>
      </c>
      <c r="X760" s="628">
        <v>97.867315809999994</v>
      </c>
      <c r="Y760" s="627">
        <v>0.326842825</v>
      </c>
      <c r="Z760" s="629">
        <v>100.0694884</v>
      </c>
      <c r="AA760" s="630">
        <v>0.327409862</v>
      </c>
      <c r="AB760" s="631">
        <v>100.24309839999999</v>
      </c>
      <c r="AC760" s="630">
        <v>0.33491874599999999</v>
      </c>
      <c r="AD760" s="631">
        <v>102.5420937</v>
      </c>
      <c r="AE760" s="630">
        <v>0.327409862</v>
      </c>
      <c r="AF760" s="631">
        <v>100.24309839999999</v>
      </c>
      <c r="AG760" s="630">
        <v>0.33159991599999999</v>
      </c>
      <c r="AH760" s="631">
        <v>101.5259672</v>
      </c>
      <c r="AI760" s="630">
        <v>0.288202756</v>
      </c>
      <c r="AJ760" s="632">
        <v>88.239056009999999</v>
      </c>
      <c r="AK760" s="633">
        <v>0.355812986</v>
      </c>
      <c r="AL760" s="634">
        <v>108.93928459999999</v>
      </c>
      <c r="AM760" s="633">
        <v>0.35336682899999999</v>
      </c>
      <c r="AN760" s="634">
        <v>108.19034449999999</v>
      </c>
      <c r="AO760" s="633">
        <v>0.35336682899999999</v>
      </c>
      <c r="AP760" s="635">
        <v>108.19034449999999</v>
      </c>
      <c r="AQ760" s="630">
        <v>0.327409862</v>
      </c>
      <c r="AR760" s="631">
        <v>100.24309839999999</v>
      </c>
      <c r="AS760" s="630">
        <v>0.37082810399999999</v>
      </c>
      <c r="AT760" s="631">
        <v>113.53646430000001</v>
      </c>
      <c r="AU760" s="630">
        <v>0.327409862</v>
      </c>
      <c r="AV760" s="632">
        <v>100.24309839999999</v>
      </c>
      <c r="AW760" s="633">
        <v>0.48999552899999999</v>
      </c>
      <c r="AX760" s="635">
        <v>150.02196219999999</v>
      </c>
      <c r="AY760" s="604"/>
      <c r="AZ760" s="568" t="str">
        <f t="shared" si="3939"/>
        <v>Value</v>
      </c>
      <c r="BA760" s="665">
        <f t="shared" si="3990"/>
        <v>0</v>
      </c>
      <c r="BB760" s="665">
        <f t="shared" si="3991"/>
        <v>0</v>
      </c>
      <c r="BC760" s="665">
        <f t="shared" si="3992"/>
        <v>4.4857967890000001</v>
      </c>
      <c r="BD760" s="648">
        <f t="shared" si="3993"/>
        <v>29.641963278000002</v>
      </c>
      <c r="BE760" s="648">
        <f t="shared" si="3994"/>
        <v>0</v>
      </c>
      <c r="BF760" s="666">
        <f t="shared" si="3995"/>
        <v>17.322669725000001</v>
      </c>
      <c r="BG760" s="666">
        <f t="shared" si="3996"/>
        <v>8.1924174020000002</v>
      </c>
      <c r="BH760" s="666">
        <f t="shared" si="3997"/>
        <v>0</v>
      </c>
      <c r="BI760" s="666">
        <f t="shared" si="3998"/>
        <v>1.5982509</v>
      </c>
      <c r="BJ760" s="666">
        <f t="shared" si="3999"/>
        <v>6.5368564999999998</v>
      </c>
      <c r="BK760" s="650">
        <f t="shared" si="4000"/>
        <v>9.8222958600000005</v>
      </c>
      <c r="BL760" s="650">
        <f t="shared" si="4001"/>
        <v>4.6888624439999997</v>
      </c>
      <c r="BM760" s="650">
        <f t="shared" si="4002"/>
        <v>0</v>
      </c>
      <c r="BN760" s="650">
        <f t="shared" si="4003"/>
        <v>0</v>
      </c>
      <c r="BO760" s="650">
        <f t="shared" si="4004"/>
        <v>4.6112440960000001</v>
      </c>
      <c r="BP760" s="667">
        <f t="shared" si="4005"/>
        <v>3.5581298600000002</v>
      </c>
      <c r="BQ760" s="667">
        <f t="shared" si="4006"/>
        <v>3.180301461</v>
      </c>
      <c r="BR760" s="667">
        <f t="shared" si="4007"/>
        <v>2.1202009739999998</v>
      </c>
      <c r="BS760" s="650">
        <f t="shared" si="4008"/>
        <v>0.98222958599999999</v>
      </c>
      <c r="BT760" s="650">
        <f t="shared" si="4009"/>
        <v>5.1915934559999997</v>
      </c>
      <c r="BU760" s="650">
        <f t="shared" si="4010"/>
        <v>0.65481972399999999</v>
      </c>
      <c r="BV760" s="667">
        <f t="shared" si="4011"/>
        <v>1.9599821159999999</v>
      </c>
      <c r="BW760" s="652">
        <f>SUM(BA760:BV760)</f>
        <v>104.54761417099999</v>
      </c>
      <c r="BX760" s="606">
        <f t="shared" si="4034"/>
        <v>0.59363710135088188</v>
      </c>
      <c r="BY760" s="645">
        <f ca="1">IF(CZ760&gt;0,BX760/CZ760*100,"")</f>
        <v>97.894416973055016</v>
      </c>
      <c r="BZ760" s="608"/>
      <c r="CB760" s="616" t="str">
        <f t="shared" si="3940"/>
        <v>Value</v>
      </c>
      <c r="CC760" s="665">
        <f t="shared" ca="1" si="4012"/>
        <v>0</v>
      </c>
      <c r="CD760" s="665">
        <f t="shared" ca="1" si="4013"/>
        <v>0.62887885499999996</v>
      </c>
      <c r="CE760" s="665">
        <f t="shared" ca="1" si="4014"/>
        <v>119.16616687300001</v>
      </c>
      <c r="CF760" s="648">
        <f t="shared" ca="1" si="4015"/>
        <v>557.32483785900001</v>
      </c>
      <c r="CG760" s="648">
        <f t="shared" ca="1" si="4016"/>
        <v>1.3982058150000001</v>
      </c>
      <c r="CH760" s="666">
        <f t="shared" ca="1" si="4017"/>
        <v>441.56465657500001</v>
      </c>
      <c r="CI760" s="666">
        <f t="shared" ca="1" si="4018"/>
        <v>173.93132330399999</v>
      </c>
      <c r="CJ760" s="666">
        <f t="shared" ca="1" si="4019"/>
        <v>0</v>
      </c>
      <c r="CK760" s="666">
        <f t="shared" ca="1" si="4020"/>
        <v>31.645367820000001</v>
      </c>
      <c r="CL760" s="666">
        <f t="shared" ca="1" si="4021"/>
        <v>118.643945475</v>
      </c>
      <c r="CM760" s="650">
        <f t="shared" ca="1" si="4022"/>
        <v>316.60533655400002</v>
      </c>
      <c r="CN760" s="650">
        <f t="shared" ca="1" si="4023"/>
        <v>250.18430326199999</v>
      </c>
      <c r="CO760" s="650">
        <f t="shared" ca="1" si="4024"/>
        <v>62.862693503999999</v>
      </c>
      <c r="CP760" s="650">
        <f t="shared" ca="1" si="4025"/>
        <v>0</v>
      </c>
      <c r="CQ760" s="650">
        <f t="shared" ca="1" si="4026"/>
        <v>136.8963091</v>
      </c>
      <c r="CR760" s="667">
        <f t="shared" ca="1" si="4027"/>
        <v>149.44145412</v>
      </c>
      <c r="CS760" s="667">
        <f t="shared" ca="1" si="4028"/>
        <v>188.34451985699999</v>
      </c>
      <c r="CT760" s="667">
        <f t="shared" ca="1" si="4029"/>
        <v>209.899896426</v>
      </c>
      <c r="CU760" s="650">
        <f t="shared" ca="1" si="4030"/>
        <v>121.46905880199999</v>
      </c>
      <c r="CV760" s="650">
        <f t="shared" ca="1" si="4031"/>
        <v>106.798493952</v>
      </c>
      <c r="CW760" s="650">
        <f t="shared" ca="1" si="4032"/>
        <v>78.250957017999994</v>
      </c>
      <c r="CX760" s="667">
        <f t="shared" ca="1" si="4033"/>
        <v>39.199642319999995</v>
      </c>
      <c r="CY760" s="652">
        <f ca="1">SUM(CC760:CX760)</f>
        <v>3104.2560474909997</v>
      </c>
      <c r="CZ760" s="606">
        <f t="shared" ca="1" si="4035"/>
        <v>0.60640547204472117</v>
      </c>
      <c r="DA760" s="645"/>
    </row>
    <row r="761" spans="1:105" ht="15" x14ac:dyDescent="0.25">
      <c r="A761" s="615">
        <v>975</v>
      </c>
      <c r="B761" s="616"/>
      <c r="C761" s="616"/>
      <c r="D761" s="616" t="str">
        <f t="shared" si="3937"/>
        <v/>
      </c>
      <c r="E761" s="568" t="s">
        <v>331</v>
      </c>
      <c r="F761" s="620" t="s">
        <v>331</v>
      </c>
      <c r="G761" s="621" t="s">
        <v>331</v>
      </c>
      <c r="H761" s="622" t="s">
        <v>331</v>
      </c>
      <c r="I761" s="621" t="s">
        <v>331</v>
      </c>
      <c r="J761" s="622" t="s">
        <v>331</v>
      </c>
      <c r="K761" s="621" t="s">
        <v>331</v>
      </c>
      <c r="L761" s="623" t="s">
        <v>331</v>
      </c>
      <c r="M761" s="624" t="s">
        <v>331</v>
      </c>
      <c r="N761" s="625" t="s">
        <v>331</v>
      </c>
      <c r="O761" s="624" t="s">
        <v>331</v>
      </c>
      <c r="P761" s="626" t="s">
        <v>331</v>
      </c>
      <c r="Q761" s="627" t="s">
        <v>331</v>
      </c>
      <c r="R761" s="628" t="s">
        <v>331</v>
      </c>
      <c r="S761" s="627" t="s">
        <v>331</v>
      </c>
      <c r="T761" s="628" t="s">
        <v>331</v>
      </c>
      <c r="U761" s="627" t="s">
        <v>331</v>
      </c>
      <c r="V761" s="628" t="s">
        <v>331</v>
      </c>
      <c r="W761" s="627" t="s">
        <v>331</v>
      </c>
      <c r="X761" s="628" t="s">
        <v>331</v>
      </c>
      <c r="Y761" s="627" t="s">
        <v>331</v>
      </c>
      <c r="Z761" s="629" t="s">
        <v>331</v>
      </c>
      <c r="AA761" s="630" t="s">
        <v>331</v>
      </c>
      <c r="AB761" s="631" t="s">
        <v>331</v>
      </c>
      <c r="AC761" s="630" t="s">
        <v>331</v>
      </c>
      <c r="AD761" s="631" t="s">
        <v>331</v>
      </c>
      <c r="AE761" s="630" t="s">
        <v>331</v>
      </c>
      <c r="AF761" s="631" t="s">
        <v>331</v>
      </c>
      <c r="AG761" s="630" t="s">
        <v>331</v>
      </c>
      <c r="AH761" s="631" t="s">
        <v>331</v>
      </c>
      <c r="AI761" s="630" t="s">
        <v>331</v>
      </c>
      <c r="AJ761" s="632" t="s">
        <v>331</v>
      </c>
      <c r="AK761" s="633" t="s">
        <v>331</v>
      </c>
      <c r="AL761" s="634" t="s">
        <v>331</v>
      </c>
      <c r="AM761" s="633" t="s">
        <v>331</v>
      </c>
      <c r="AN761" s="634" t="s">
        <v>331</v>
      </c>
      <c r="AO761" s="633" t="s">
        <v>331</v>
      </c>
      <c r="AP761" s="635" t="s">
        <v>331</v>
      </c>
      <c r="AQ761" s="630" t="s">
        <v>331</v>
      </c>
      <c r="AR761" s="631" t="s">
        <v>331</v>
      </c>
      <c r="AS761" s="630" t="s">
        <v>331</v>
      </c>
      <c r="AT761" s="631" t="s">
        <v>331</v>
      </c>
      <c r="AU761" s="630" t="s">
        <v>331</v>
      </c>
      <c r="AV761" s="632" t="s">
        <v>331</v>
      </c>
      <c r="AW761" s="633" t="s">
        <v>331</v>
      </c>
      <c r="AX761" s="635" t="s">
        <v>331</v>
      </c>
      <c r="AY761" s="604"/>
      <c r="AZ761" s="568" t="str">
        <f t="shared" si="3939"/>
        <v/>
      </c>
      <c r="BA761" s="665"/>
      <c r="BB761" s="665"/>
      <c r="BC761" s="665"/>
      <c r="BD761" s="648"/>
      <c r="BE761" s="648"/>
      <c r="BF761" s="666"/>
      <c r="BG761" s="666"/>
      <c r="BH761" s="666"/>
      <c r="BI761" s="666"/>
      <c r="BJ761" s="666"/>
      <c r="BK761" s="650"/>
      <c r="BL761" s="650"/>
      <c r="BM761" s="650"/>
      <c r="BN761" s="650"/>
      <c r="BO761" s="650"/>
      <c r="BP761" s="667"/>
      <c r="BQ761" s="667"/>
      <c r="BR761" s="667"/>
      <c r="BS761" s="650"/>
      <c r="BT761" s="650"/>
      <c r="BU761" s="650"/>
      <c r="BV761" s="667"/>
      <c r="BW761" s="652"/>
      <c r="BX761" s="606"/>
      <c r="BY761" s="645"/>
      <c r="BZ761" s="608"/>
      <c r="CB761" s="616" t="str">
        <f t="shared" si="3940"/>
        <v/>
      </c>
      <c r="CC761" s="665"/>
      <c r="CD761" s="665"/>
      <c r="CE761" s="665"/>
      <c r="CF761" s="648"/>
      <c r="CG761" s="648"/>
      <c r="CH761" s="666"/>
      <c r="CI761" s="666"/>
      <c r="CJ761" s="666"/>
      <c r="CK761" s="666"/>
      <c r="CL761" s="666"/>
      <c r="CM761" s="650"/>
      <c r="CN761" s="650"/>
      <c r="CO761" s="650"/>
      <c r="CP761" s="650"/>
      <c r="CQ761" s="650"/>
      <c r="CR761" s="667"/>
      <c r="CS761" s="667"/>
      <c r="CT761" s="667"/>
      <c r="CU761" s="650"/>
      <c r="CV761" s="650"/>
      <c r="CW761" s="650"/>
      <c r="CX761" s="667"/>
      <c r="CY761" s="652"/>
      <c r="CZ761" s="606"/>
      <c r="DA761" s="645"/>
    </row>
    <row r="762" spans="1:105" ht="15" x14ac:dyDescent="0.25">
      <c r="A762" s="615">
        <v>976</v>
      </c>
      <c r="B762" s="616" t="s">
        <v>355</v>
      </c>
      <c r="C762" s="616" t="s">
        <v>1014</v>
      </c>
      <c r="D762" s="616" t="str">
        <f t="shared" si="3937"/>
        <v>Restaurants - Most OftenPremium</v>
      </c>
      <c r="E762" s="568" t="s">
        <v>819</v>
      </c>
      <c r="F762" s="620">
        <v>4.5338195999999997E-2</v>
      </c>
      <c r="G762" s="621">
        <v>0.17989464099999999</v>
      </c>
      <c r="H762" s="622">
        <v>396.78385539999999</v>
      </c>
      <c r="I762" s="621">
        <v>0.17989464099999999</v>
      </c>
      <c r="J762" s="622">
        <v>396.78385539999999</v>
      </c>
      <c r="K762" s="621">
        <v>0.18962971300000001</v>
      </c>
      <c r="L762" s="623">
        <v>418.25597549999998</v>
      </c>
      <c r="M762" s="624">
        <v>6.6448638000000004E-2</v>
      </c>
      <c r="N762" s="625">
        <v>146.5621581</v>
      </c>
      <c r="O762" s="624">
        <v>6.6448638000000004E-2</v>
      </c>
      <c r="P762" s="626">
        <v>146.5621581</v>
      </c>
      <c r="Q762" s="627">
        <v>4.1706638999999997E-2</v>
      </c>
      <c r="R762" s="628">
        <v>91.9900734</v>
      </c>
      <c r="S762" s="627">
        <v>4.7685122000000003E-2</v>
      </c>
      <c r="T762" s="628">
        <v>105.1764889</v>
      </c>
      <c r="U762" s="627">
        <v>5.7132271999999998E-2</v>
      </c>
      <c r="V762" s="628">
        <v>126.013554</v>
      </c>
      <c r="W762" s="627">
        <v>7.2178913999999997E-2</v>
      </c>
      <c r="X762" s="628">
        <v>159.20111679999999</v>
      </c>
      <c r="Y762" s="627">
        <v>5.1796826999999997E-2</v>
      </c>
      <c r="Z762" s="629">
        <v>114.2454539</v>
      </c>
      <c r="AA762" s="630">
        <v>2.9521043E-2</v>
      </c>
      <c r="AB762" s="631">
        <v>65.112964259999998</v>
      </c>
      <c r="AC762" s="630">
        <v>2.1638230000000001E-2</v>
      </c>
      <c r="AD762" s="631">
        <v>47.726270239999998</v>
      </c>
      <c r="AE762" s="630">
        <v>2.9530554000000001E-2</v>
      </c>
      <c r="AF762" s="631">
        <v>65.133941590000006</v>
      </c>
      <c r="AG762" s="630">
        <v>4.9348206999999998E-2</v>
      </c>
      <c r="AH762" s="631">
        <v>108.84466430000001</v>
      </c>
      <c r="AI762" s="630">
        <v>2.7898624E-2</v>
      </c>
      <c r="AJ762" s="632">
        <v>61.534483250000001</v>
      </c>
      <c r="AK762" s="633">
        <v>4.0761222999999999E-2</v>
      </c>
      <c r="AL762" s="634">
        <v>89.904819869999997</v>
      </c>
      <c r="AM762" s="633">
        <v>3.4374384000000001E-2</v>
      </c>
      <c r="AN762" s="634">
        <v>75.817715680000006</v>
      </c>
      <c r="AO762" s="633">
        <v>3.6824764000000003E-2</v>
      </c>
      <c r="AP762" s="635">
        <v>81.222384399999996</v>
      </c>
      <c r="AQ762" s="630">
        <v>4.4109877999999998E-2</v>
      </c>
      <c r="AR762" s="631">
        <v>97.290767079999995</v>
      </c>
      <c r="AS762" s="630">
        <v>3.7639269000000003E-2</v>
      </c>
      <c r="AT762" s="631">
        <v>83.018895779999994</v>
      </c>
      <c r="AU762" s="630">
        <v>3.8092605000000002E-2</v>
      </c>
      <c r="AV762" s="632">
        <v>84.018793819999999</v>
      </c>
      <c r="AW762" s="633">
        <v>0.10420016999999999</v>
      </c>
      <c r="AX762" s="635">
        <v>229.8286664</v>
      </c>
      <c r="AY762" s="604"/>
      <c r="AZ762" s="568" t="str">
        <f t="shared" si="3939"/>
        <v>Premium</v>
      </c>
      <c r="BA762" s="665">
        <f t="shared" ref="BA762:BA764" si="4036">BA$5*G762</f>
        <v>0</v>
      </c>
      <c r="BB762" s="665">
        <f t="shared" ref="BB762:BB764" si="4037">BB$5*I762</f>
        <v>0</v>
      </c>
      <c r="BC762" s="665">
        <f t="shared" ref="BC762:BC764" si="4038">BC$5*K762</f>
        <v>4.3614833989999999</v>
      </c>
      <c r="BD762" s="648">
        <f t="shared" ref="BD762:BD764" si="4039">BD$5*M762</f>
        <v>7.043555628</v>
      </c>
      <c r="BE762" s="648">
        <f t="shared" ref="BE762:BE764" si="4040">BE$5*O762</f>
        <v>0</v>
      </c>
      <c r="BF762" s="666">
        <f t="shared" ref="BF762:BF764" si="4041">BF$5*Q762</f>
        <v>2.2104518669999997</v>
      </c>
      <c r="BG762" s="666">
        <f t="shared" ref="BG762:BG764" si="4042">BG$5*S762</f>
        <v>1.2398131720000001</v>
      </c>
      <c r="BH762" s="666">
        <f t="shared" ref="BH762:BH764" si="4043">BH$5*U762</f>
        <v>0</v>
      </c>
      <c r="BI762" s="666">
        <f t="shared" ref="BI762:BI764" si="4044">BI$5*W762</f>
        <v>0.36089456999999997</v>
      </c>
      <c r="BJ762" s="666">
        <f t="shared" ref="BJ762:BJ764" si="4045">BJ$5*Y762</f>
        <v>1.03593654</v>
      </c>
      <c r="BK762" s="650">
        <f t="shared" ref="BK762:BK764" si="4046">BK$5*AA762</f>
        <v>0.88563128999999996</v>
      </c>
      <c r="BL762" s="650">
        <f t="shared" ref="BL762:BL764" si="4047">BL$5*AC762</f>
        <v>0.30293522000000001</v>
      </c>
      <c r="BM762" s="650">
        <f t="shared" ref="BM762:BM764" si="4048">BM$5*AE762</f>
        <v>0</v>
      </c>
      <c r="BN762" s="650">
        <f t="shared" ref="BN762:BN764" si="4049">BN$5*AG762</f>
        <v>0</v>
      </c>
      <c r="BO762" s="650">
        <f t="shared" ref="BO762:BO764" si="4050">BO$5*AI762</f>
        <v>0.44637798400000001</v>
      </c>
      <c r="BP762" s="667">
        <f t="shared" ref="BP762:BP764" si="4051">BP$5*AK762</f>
        <v>0.40761223000000002</v>
      </c>
      <c r="BQ762" s="667">
        <f t="shared" ref="BQ762:BQ764" si="4052">BQ$5*AM762</f>
        <v>0.30936945599999999</v>
      </c>
      <c r="BR762" s="667">
        <f t="shared" ref="BR762:BR764" si="4053">BR$5*AO762</f>
        <v>0.220948584</v>
      </c>
      <c r="BS762" s="650">
        <f t="shared" ref="BS762:BS764" si="4054">BS$5*AQ762</f>
        <v>0.132329634</v>
      </c>
      <c r="BT762" s="650">
        <f t="shared" ref="BT762:BT764" si="4055">BT$5*AS762</f>
        <v>0.52694976599999999</v>
      </c>
      <c r="BU762" s="650">
        <f t="shared" ref="BU762:BU764" si="4056">BU$5*AU762</f>
        <v>7.6185210000000003E-2</v>
      </c>
      <c r="BV762" s="667">
        <f t="shared" ref="BV762:BV764" si="4057">BV$5*AW762</f>
        <v>0.41680067999999998</v>
      </c>
      <c r="BW762" s="652">
        <f>SUM(BA762:BV762)</f>
        <v>19.97727523</v>
      </c>
      <c r="BX762" s="606">
        <f>BW762/SUM($BW$762:$BW$764)</f>
        <v>0.14736169764647228</v>
      </c>
      <c r="BY762" s="645">
        <f ca="1">IF(CZ762&gt;0,BX762/CZ762*100,"")</f>
        <v>109.42701921232982</v>
      </c>
      <c r="BZ762" s="608"/>
      <c r="CB762" s="616" t="str">
        <f t="shared" si="3940"/>
        <v>Premium</v>
      </c>
      <c r="CC762" s="665">
        <f t="shared" ref="CC762:CC764" ca="1" si="4058">CC$5*G762</f>
        <v>0</v>
      </c>
      <c r="CD762" s="665">
        <f t="shared" ref="CD762:CD764" ca="1" si="4059">CD$5*I762</f>
        <v>0.53968392300000001</v>
      </c>
      <c r="CE762" s="665">
        <f t="shared" ref="CE762:CE764" ca="1" si="4060">CE$5*K762</f>
        <v>115.86375464300001</v>
      </c>
      <c r="CF762" s="648">
        <f t="shared" ref="CF762:CF764" ca="1" si="4061">CF$5*M762</f>
        <v>132.432135534</v>
      </c>
      <c r="CG762" s="648">
        <f t="shared" ref="CG762:CG764" ca="1" si="4062">CG$5*O762</f>
        <v>0.33224319000000002</v>
      </c>
      <c r="CH762" s="666">
        <f t="shared" ref="CH762:CH764" ca="1" si="4063">CH$5*Q762</f>
        <v>56.345669288999993</v>
      </c>
      <c r="CI762" s="666">
        <f t="shared" ref="CI762:CI764" ca="1" si="4064">CI$5*S762</f>
        <v>26.322187344000003</v>
      </c>
      <c r="CJ762" s="666">
        <f t="shared" ref="CJ762:CJ764" ca="1" si="4065">CJ$5*U762</f>
        <v>0</v>
      </c>
      <c r="CK762" s="666">
        <f t="shared" ref="CK762:CK764" ca="1" si="4066">CK$5*W762</f>
        <v>7.1457124859999999</v>
      </c>
      <c r="CL762" s="666">
        <f t="shared" ref="CL762:CL764" ca="1" si="4067">CL$5*Y762</f>
        <v>18.802248200999998</v>
      </c>
      <c r="CM762" s="650">
        <f t="shared" ref="CM762:CM764" ca="1" si="4068">CM$5*AA762</f>
        <v>28.546848580999999</v>
      </c>
      <c r="CN762" s="650">
        <f t="shared" ref="CN762:CN764" ca="1" si="4069">CN$5*AC762</f>
        <v>16.16375781</v>
      </c>
      <c r="CO762" s="650">
        <f t="shared" ref="CO762:CO764" ca="1" si="4070">CO$5*AE762</f>
        <v>5.6698663680000001</v>
      </c>
      <c r="CP762" s="650">
        <f t="shared" ref="CP762:CP764" ca="1" si="4071">CP$5*AG762</f>
        <v>0</v>
      </c>
      <c r="CQ762" s="650">
        <f t="shared" ref="CQ762:CQ764" ca="1" si="4072">CQ$5*AI762</f>
        <v>13.2518464</v>
      </c>
      <c r="CR762" s="667">
        <f t="shared" ref="CR762:CR764" ca="1" si="4073">CR$5*AK762</f>
        <v>17.119713659999999</v>
      </c>
      <c r="CS762" s="667">
        <f t="shared" ref="CS762:CS764" ca="1" si="4074">CS$5*AM762</f>
        <v>18.321546672</v>
      </c>
      <c r="CT762" s="667">
        <f t="shared" ref="CT762:CT764" ca="1" si="4075">CT$5*AO762</f>
        <v>21.873909816000001</v>
      </c>
      <c r="CU762" s="650">
        <f t="shared" ref="CU762:CU764" ca="1" si="4076">CU$5*AQ762</f>
        <v>16.364764737999998</v>
      </c>
      <c r="CV762" s="650">
        <f t="shared" ref="CV762:CV764" ca="1" si="4077">CV$5*AS762</f>
        <v>10.840109472000002</v>
      </c>
      <c r="CW762" s="650">
        <f t="shared" ref="CW762:CW764" ca="1" si="4078">CW$5*AU762</f>
        <v>9.1041325950000012</v>
      </c>
      <c r="CX762" s="667">
        <f t="shared" ref="CX762:CX764" ca="1" si="4079">CX$5*AW762</f>
        <v>8.3360135999999994</v>
      </c>
      <c r="CY762" s="652">
        <f ca="1">SUM(CC762:CX762)</f>
        <v>523.37614432199996</v>
      </c>
      <c r="CZ762" s="606">
        <f ca="1">CY762/SUM($CY$762:$CY$764)</f>
        <v>0.13466664696452604</v>
      </c>
      <c r="DA762" s="645"/>
    </row>
    <row r="763" spans="1:105" ht="15" x14ac:dyDescent="0.25">
      <c r="A763" s="615">
        <v>977</v>
      </c>
      <c r="B763" s="616"/>
      <c r="C763" s="616" t="s">
        <v>1014</v>
      </c>
      <c r="D763" s="616" t="str">
        <f t="shared" si="3937"/>
        <v>Restaurants - Most OftenMass Market</v>
      </c>
      <c r="E763" s="568" t="s">
        <v>820</v>
      </c>
      <c r="F763" s="620">
        <v>0.23736678</v>
      </c>
      <c r="G763" s="621">
        <v>0.44657329499999998</v>
      </c>
      <c r="H763" s="622">
        <v>188.13639169999999</v>
      </c>
      <c r="I763" s="621">
        <v>0.289836502</v>
      </c>
      <c r="J763" s="622">
        <v>122.1049139</v>
      </c>
      <c r="K763" s="621">
        <v>0.23087985899999999</v>
      </c>
      <c r="L763" s="623">
        <v>97.267132059999994</v>
      </c>
      <c r="M763" s="624">
        <v>0.23866760100000001</v>
      </c>
      <c r="N763" s="625">
        <v>100.54802170000001</v>
      </c>
      <c r="O763" s="624">
        <v>0.29686607799999998</v>
      </c>
      <c r="P763" s="626">
        <v>125.06639629999999</v>
      </c>
      <c r="Q763" s="627">
        <v>0.235790163</v>
      </c>
      <c r="R763" s="628">
        <v>99.335788579999999</v>
      </c>
      <c r="S763" s="627">
        <v>0.24100629100000001</v>
      </c>
      <c r="T763" s="628">
        <v>101.53328569999999</v>
      </c>
      <c r="U763" s="627">
        <v>0.34699811800000002</v>
      </c>
      <c r="V763" s="628">
        <v>146.1864708</v>
      </c>
      <c r="W763" s="627">
        <v>0.30035555400000002</v>
      </c>
      <c r="X763" s="628">
        <v>126.5364742</v>
      </c>
      <c r="Y763" s="627">
        <v>0.23741748700000001</v>
      </c>
      <c r="Z763" s="629">
        <v>100.0213622</v>
      </c>
      <c r="AA763" s="630">
        <v>0.19777250099999999</v>
      </c>
      <c r="AB763" s="631">
        <v>83.319367999999997</v>
      </c>
      <c r="AC763" s="630">
        <v>0.195707832</v>
      </c>
      <c r="AD763" s="631">
        <v>82.449545639999997</v>
      </c>
      <c r="AE763" s="630">
        <v>0.239690448</v>
      </c>
      <c r="AF763" s="631">
        <v>100.97893569999999</v>
      </c>
      <c r="AG763" s="630">
        <v>0.34449959600000002</v>
      </c>
      <c r="AH763" s="631">
        <v>145.13387090000001</v>
      </c>
      <c r="AI763" s="630">
        <v>0.17960427300000001</v>
      </c>
      <c r="AJ763" s="632">
        <v>75.665294430000003</v>
      </c>
      <c r="AK763" s="633">
        <v>0.28043625700000002</v>
      </c>
      <c r="AL763" s="634">
        <v>118.1446943</v>
      </c>
      <c r="AM763" s="633">
        <v>0.20642861900000001</v>
      </c>
      <c r="AN763" s="634">
        <v>86.96609479</v>
      </c>
      <c r="AO763" s="633">
        <v>0.23106032400000001</v>
      </c>
      <c r="AP763" s="635">
        <v>97.343159630000002</v>
      </c>
      <c r="AQ763" s="630">
        <v>0.229183473</v>
      </c>
      <c r="AR763" s="631">
        <v>96.55246314</v>
      </c>
      <c r="AS763" s="630">
        <v>0.21147739600000001</v>
      </c>
      <c r="AT763" s="631">
        <v>89.093088820000006</v>
      </c>
      <c r="AU763" s="630">
        <v>0.212720031</v>
      </c>
      <c r="AV763" s="632">
        <v>89.616597119999994</v>
      </c>
      <c r="AW763" s="633">
        <v>0.38405622</v>
      </c>
      <c r="AX763" s="635">
        <v>161.7986391</v>
      </c>
      <c r="AY763" s="604"/>
      <c r="AZ763" s="568" t="str">
        <f t="shared" si="3939"/>
        <v>Mass Market</v>
      </c>
      <c r="BA763" s="665">
        <f t="shared" si="4036"/>
        <v>0</v>
      </c>
      <c r="BB763" s="665">
        <f t="shared" si="4037"/>
        <v>0</v>
      </c>
      <c r="BC763" s="665">
        <f t="shared" si="4038"/>
        <v>5.3102367570000002</v>
      </c>
      <c r="BD763" s="648">
        <f t="shared" si="4039"/>
        <v>25.298765706000001</v>
      </c>
      <c r="BE763" s="648">
        <f t="shared" si="4040"/>
        <v>0</v>
      </c>
      <c r="BF763" s="666">
        <f t="shared" si="4041"/>
        <v>12.496878639</v>
      </c>
      <c r="BG763" s="666">
        <f t="shared" si="4042"/>
        <v>6.2661635660000004</v>
      </c>
      <c r="BH763" s="666">
        <f t="shared" si="4043"/>
        <v>0</v>
      </c>
      <c r="BI763" s="666">
        <f t="shared" si="4044"/>
        <v>1.5017777700000001</v>
      </c>
      <c r="BJ763" s="666">
        <f t="shared" si="4045"/>
        <v>4.7483497400000001</v>
      </c>
      <c r="BK763" s="650">
        <f t="shared" si="4046"/>
        <v>5.9331750299999992</v>
      </c>
      <c r="BL763" s="650">
        <f t="shared" si="4047"/>
        <v>2.7399096479999998</v>
      </c>
      <c r="BM763" s="650">
        <f t="shared" si="4048"/>
        <v>0</v>
      </c>
      <c r="BN763" s="650">
        <f t="shared" si="4049"/>
        <v>0</v>
      </c>
      <c r="BO763" s="650">
        <f t="shared" si="4050"/>
        <v>2.8736683680000001</v>
      </c>
      <c r="BP763" s="667">
        <f t="shared" si="4051"/>
        <v>2.8043625700000003</v>
      </c>
      <c r="BQ763" s="667">
        <f t="shared" si="4052"/>
        <v>1.857857571</v>
      </c>
      <c r="BR763" s="667">
        <f t="shared" si="4053"/>
        <v>1.3863619440000001</v>
      </c>
      <c r="BS763" s="650">
        <f t="shared" si="4054"/>
        <v>0.68755041900000002</v>
      </c>
      <c r="BT763" s="650">
        <f t="shared" si="4055"/>
        <v>2.9606835440000001</v>
      </c>
      <c r="BU763" s="650">
        <f t="shared" si="4056"/>
        <v>0.42544006200000001</v>
      </c>
      <c r="BV763" s="667">
        <f t="shared" si="4057"/>
        <v>1.53622488</v>
      </c>
      <c r="BW763" s="652">
        <f>SUM(BA763:BV763)</f>
        <v>78.827406214000021</v>
      </c>
      <c r="BX763" s="606">
        <f>BW763/SUM($BW$762:$BW$764)</f>
        <v>0.58146770603225661</v>
      </c>
      <c r="BY763" s="645">
        <f ca="1">IF(CZ763&gt;0,BX763/CZ763*100,"")</f>
        <v>100.53064953463735</v>
      </c>
      <c r="BZ763" s="608"/>
      <c r="CB763" s="616" t="str">
        <f t="shared" si="3940"/>
        <v>Mass Market</v>
      </c>
      <c r="CC763" s="665">
        <f t="shared" ca="1" si="4058"/>
        <v>0</v>
      </c>
      <c r="CD763" s="665">
        <f t="shared" ca="1" si="4059"/>
        <v>0.86950950599999999</v>
      </c>
      <c r="CE763" s="665">
        <f t="shared" ca="1" si="4060"/>
        <v>141.06759384899999</v>
      </c>
      <c r="CF763" s="648">
        <f t="shared" ca="1" si="4061"/>
        <v>475.66452879299999</v>
      </c>
      <c r="CG763" s="648">
        <f t="shared" ca="1" si="4062"/>
        <v>1.4843303899999998</v>
      </c>
      <c r="CH763" s="666">
        <f t="shared" ca="1" si="4063"/>
        <v>318.55251021300001</v>
      </c>
      <c r="CI763" s="666">
        <f t="shared" ca="1" si="4064"/>
        <v>133.03547263199999</v>
      </c>
      <c r="CJ763" s="666">
        <f t="shared" ca="1" si="4065"/>
        <v>0</v>
      </c>
      <c r="CK763" s="666">
        <f t="shared" ca="1" si="4066"/>
        <v>29.735199846000004</v>
      </c>
      <c r="CL763" s="666">
        <f t="shared" ca="1" si="4067"/>
        <v>86.182547780999997</v>
      </c>
      <c r="CM763" s="650">
        <f t="shared" ca="1" si="4068"/>
        <v>191.246008467</v>
      </c>
      <c r="CN763" s="650">
        <f t="shared" ca="1" si="4069"/>
        <v>146.19375050400001</v>
      </c>
      <c r="CO763" s="650">
        <f t="shared" ca="1" si="4070"/>
        <v>46.020566016000004</v>
      </c>
      <c r="CP763" s="650">
        <f t="shared" ca="1" si="4071"/>
        <v>0</v>
      </c>
      <c r="CQ763" s="650">
        <f t="shared" ca="1" si="4072"/>
        <v>85.312029675000005</v>
      </c>
      <c r="CR763" s="667">
        <f t="shared" ca="1" si="4073"/>
        <v>117.78322794</v>
      </c>
      <c r="CS763" s="667">
        <f t="shared" ca="1" si="4074"/>
        <v>110.02645392700001</v>
      </c>
      <c r="CT763" s="667">
        <f t="shared" ca="1" si="4075"/>
        <v>137.24983245600001</v>
      </c>
      <c r="CU763" s="650">
        <f t="shared" ca="1" si="4076"/>
        <v>85.027068482999994</v>
      </c>
      <c r="CV763" s="650">
        <f t="shared" ca="1" si="4077"/>
        <v>60.905490048000004</v>
      </c>
      <c r="CW763" s="650">
        <f t="shared" ca="1" si="4078"/>
        <v>50.840087408999999</v>
      </c>
      <c r="CX763" s="667">
        <f t="shared" ca="1" si="4079"/>
        <v>30.724497599999999</v>
      </c>
      <c r="CY763" s="652">
        <f ca="1">SUM(CC763:CX763)</f>
        <v>2247.9207055349998</v>
      </c>
      <c r="CZ763" s="606">
        <f t="shared" ref="CZ763:CZ764" ca="1" si="4080">CY763/SUM($CY$762:$CY$764)</f>
        <v>0.57839843741576014</v>
      </c>
      <c r="DA763" s="645"/>
    </row>
    <row r="764" spans="1:105" ht="15" x14ac:dyDescent="0.25">
      <c r="A764" s="615">
        <v>978</v>
      </c>
      <c r="B764" s="616"/>
      <c r="C764" s="616" t="s">
        <v>1014</v>
      </c>
      <c r="D764" s="616" t="str">
        <f t="shared" si="3937"/>
        <v>Restaurants - Most OftenValue</v>
      </c>
      <c r="E764" s="568" t="s">
        <v>330</v>
      </c>
      <c r="F764" s="620">
        <v>0.121343074</v>
      </c>
      <c r="G764" s="621">
        <v>0.117198386</v>
      </c>
      <c r="H764" s="622">
        <v>96.584322810000003</v>
      </c>
      <c r="I764" s="621">
        <v>0.194589542</v>
      </c>
      <c r="J764" s="622">
        <v>160.36312219999999</v>
      </c>
      <c r="K764" s="621">
        <v>0.14980039000000001</v>
      </c>
      <c r="L764" s="623">
        <v>123.4519493</v>
      </c>
      <c r="M764" s="624">
        <v>9.1486576999999999E-2</v>
      </c>
      <c r="N764" s="625">
        <v>75.394972440000004</v>
      </c>
      <c r="O764" s="624">
        <v>0.13906638499999999</v>
      </c>
      <c r="P764" s="626">
        <v>114.60595170000001</v>
      </c>
      <c r="Q764" s="627">
        <v>0.104463285</v>
      </c>
      <c r="R764" s="628">
        <v>86.089203229999995</v>
      </c>
      <c r="S764" s="627">
        <v>0.114859082</v>
      </c>
      <c r="T764" s="628">
        <v>94.656479410000003</v>
      </c>
      <c r="U764" s="627">
        <v>0.147716335</v>
      </c>
      <c r="V764" s="628">
        <v>121.73445940000001</v>
      </c>
      <c r="W764" s="627">
        <v>0.114859082</v>
      </c>
      <c r="X764" s="628">
        <v>94.656479410000003</v>
      </c>
      <c r="Y764" s="627">
        <v>0.114859082</v>
      </c>
      <c r="Z764" s="629">
        <v>94.656479410000003</v>
      </c>
      <c r="AA764" s="630">
        <v>8.6073838E-2</v>
      </c>
      <c r="AB764" s="631">
        <v>70.934282080000003</v>
      </c>
      <c r="AC764" s="630">
        <v>0.107806297</v>
      </c>
      <c r="AD764" s="631">
        <v>88.844211700000002</v>
      </c>
      <c r="AE764" s="630">
        <v>0.117377014</v>
      </c>
      <c r="AF764" s="631">
        <v>96.731531459999999</v>
      </c>
      <c r="AG764" s="630">
        <v>0.21079198499999999</v>
      </c>
      <c r="AH764" s="631">
        <v>173.71571230000001</v>
      </c>
      <c r="AI764" s="630">
        <v>0.11885348</v>
      </c>
      <c r="AJ764" s="632">
        <v>97.948301490000006</v>
      </c>
      <c r="AK764" s="633">
        <v>0.11780942699999999</v>
      </c>
      <c r="AL764" s="634">
        <v>97.087887690000002</v>
      </c>
      <c r="AM764" s="633">
        <v>0.17171219400000001</v>
      </c>
      <c r="AN764" s="634">
        <v>141.50967829999999</v>
      </c>
      <c r="AO764" s="633">
        <v>0.13341736900000001</v>
      </c>
      <c r="AP764" s="635">
        <v>109.95054349999999</v>
      </c>
      <c r="AQ764" s="630">
        <v>0.13614329</v>
      </c>
      <c r="AR764" s="631">
        <v>112.1970008</v>
      </c>
      <c r="AS764" s="630">
        <v>9.3788289999999996E-2</v>
      </c>
      <c r="AT764" s="631">
        <v>77.291836239999995</v>
      </c>
      <c r="AU764" s="630">
        <v>0.11146837</v>
      </c>
      <c r="AV764" s="632">
        <v>91.862161189999995</v>
      </c>
      <c r="AW764" s="633">
        <v>0.190665533</v>
      </c>
      <c r="AX764" s="635">
        <v>157.12930850000001</v>
      </c>
      <c r="AY764" s="604"/>
      <c r="AZ764" s="568" t="str">
        <f t="shared" si="3939"/>
        <v>Value</v>
      </c>
      <c r="BA764" s="665">
        <f t="shared" si="4036"/>
        <v>0</v>
      </c>
      <c r="BB764" s="665">
        <f t="shared" si="4037"/>
        <v>0</v>
      </c>
      <c r="BC764" s="665">
        <f t="shared" si="4038"/>
        <v>3.4454089699999999</v>
      </c>
      <c r="BD764" s="648">
        <f t="shared" si="4039"/>
        <v>9.697577162</v>
      </c>
      <c r="BE764" s="648">
        <f t="shared" si="4040"/>
        <v>0</v>
      </c>
      <c r="BF764" s="666">
        <f t="shared" si="4041"/>
        <v>5.5365541050000004</v>
      </c>
      <c r="BG764" s="666">
        <f t="shared" si="4042"/>
        <v>2.9863361319999999</v>
      </c>
      <c r="BH764" s="666">
        <f t="shared" si="4043"/>
        <v>0</v>
      </c>
      <c r="BI764" s="666">
        <f t="shared" si="4044"/>
        <v>0.57429540999999995</v>
      </c>
      <c r="BJ764" s="666">
        <f t="shared" si="4045"/>
        <v>2.2971816399999998</v>
      </c>
      <c r="BK764" s="650">
        <f t="shared" si="4046"/>
        <v>2.5822151400000002</v>
      </c>
      <c r="BL764" s="650">
        <f t="shared" si="4047"/>
        <v>1.5092881579999999</v>
      </c>
      <c r="BM764" s="650">
        <f t="shared" si="4048"/>
        <v>0</v>
      </c>
      <c r="BN764" s="650">
        <f t="shared" si="4049"/>
        <v>0</v>
      </c>
      <c r="BO764" s="650">
        <f t="shared" si="4050"/>
        <v>1.90165568</v>
      </c>
      <c r="BP764" s="667">
        <f t="shared" si="4051"/>
        <v>1.1780942699999999</v>
      </c>
      <c r="BQ764" s="667">
        <f t="shared" si="4052"/>
        <v>1.545409746</v>
      </c>
      <c r="BR764" s="667">
        <f t="shared" si="4053"/>
        <v>0.80050421400000005</v>
      </c>
      <c r="BS764" s="650">
        <f t="shared" si="4054"/>
        <v>0.40842986999999997</v>
      </c>
      <c r="BT764" s="650">
        <f t="shared" si="4055"/>
        <v>1.3130360599999999</v>
      </c>
      <c r="BU764" s="650">
        <f t="shared" si="4056"/>
        <v>0.22293673999999999</v>
      </c>
      <c r="BV764" s="667">
        <f t="shared" si="4057"/>
        <v>0.76266213199999999</v>
      </c>
      <c r="BW764" s="652">
        <f>SUM(BA764:BV764)</f>
        <v>36.761585429000007</v>
      </c>
      <c r="BX764" s="606">
        <f t="shared" ref="BX764" si="4081">BW764/SUM($BW$762:$BW$764)</f>
        <v>0.27117059632127122</v>
      </c>
      <c r="BY764" s="645">
        <f ca="1">IF(CZ764&gt;0,BX764/CZ764*100,"")</f>
        <v>94.505959909272349</v>
      </c>
      <c r="BZ764" s="608"/>
      <c r="CB764" s="616" t="str">
        <f t="shared" si="3940"/>
        <v>Value</v>
      </c>
      <c r="CC764" s="665">
        <f t="shared" ca="1" si="4058"/>
        <v>0</v>
      </c>
      <c r="CD764" s="665">
        <f t="shared" ca="1" si="4059"/>
        <v>0.58376862600000001</v>
      </c>
      <c r="CE764" s="665">
        <f t="shared" ca="1" si="4060"/>
        <v>91.528038289999998</v>
      </c>
      <c r="CF764" s="648">
        <f t="shared" ca="1" si="4061"/>
        <v>182.332747961</v>
      </c>
      <c r="CG764" s="648">
        <f t="shared" ca="1" si="4062"/>
        <v>0.69533192499999996</v>
      </c>
      <c r="CH764" s="666">
        <f t="shared" ca="1" si="4063"/>
        <v>141.129898035</v>
      </c>
      <c r="CI764" s="666">
        <f t="shared" ca="1" si="4064"/>
        <v>63.402213264000004</v>
      </c>
      <c r="CJ764" s="666">
        <f t="shared" ca="1" si="4065"/>
        <v>0</v>
      </c>
      <c r="CK764" s="666">
        <f t="shared" ca="1" si="4066"/>
        <v>11.371049118</v>
      </c>
      <c r="CL764" s="666">
        <f t="shared" ca="1" si="4067"/>
        <v>41.693846766</v>
      </c>
      <c r="CM764" s="650">
        <f t="shared" ca="1" si="4068"/>
        <v>83.233401345999994</v>
      </c>
      <c r="CN764" s="650">
        <f t="shared" ca="1" si="4069"/>
        <v>80.531303858999991</v>
      </c>
      <c r="CO764" s="650">
        <f t="shared" ca="1" si="4070"/>
        <v>22.536386688</v>
      </c>
      <c r="CP764" s="650">
        <f t="shared" ca="1" si="4071"/>
        <v>0</v>
      </c>
      <c r="CQ764" s="650">
        <f t="shared" ca="1" si="4072"/>
        <v>56.455402999999997</v>
      </c>
      <c r="CR764" s="667">
        <f t="shared" ca="1" si="4073"/>
        <v>49.479959340000001</v>
      </c>
      <c r="CS764" s="667">
        <f t="shared" ca="1" si="4074"/>
        <v>91.522599402000012</v>
      </c>
      <c r="CT764" s="667">
        <f t="shared" ca="1" si="4075"/>
        <v>79.249917186000005</v>
      </c>
      <c r="CU764" s="650">
        <f t="shared" ca="1" si="4076"/>
        <v>50.50916059</v>
      </c>
      <c r="CV764" s="650">
        <f t="shared" ca="1" si="4077"/>
        <v>27.011027519999999</v>
      </c>
      <c r="CW764" s="650">
        <f t="shared" ca="1" si="4078"/>
        <v>26.640940430000001</v>
      </c>
      <c r="CX764" s="667">
        <f t="shared" ca="1" si="4079"/>
        <v>15.25324264</v>
      </c>
      <c r="CY764" s="652">
        <f ca="1">SUM(CC764:CX764)</f>
        <v>1115.1602359860001</v>
      </c>
      <c r="CZ764" s="606">
        <f t="shared" ca="1" si="4080"/>
        <v>0.28693491561971385</v>
      </c>
      <c r="DA764" s="645"/>
    </row>
    <row r="765" spans="1:105" ht="15" x14ac:dyDescent="0.25">
      <c r="A765" s="615">
        <v>979</v>
      </c>
      <c r="B765" s="616"/>
      <c r="C765" s="616"/>
      <c r="D765" s="616" t="str">
        <f t="shared" si="3937"/>
        <v/>
      </c>
      <c r="E765" s="568" t="s">
        <v>331</v>
      </c>
      <c r="F765" s="620" t="s">
        <v>331</v>
      </c>
      <c r="G765" s="621" t="s">
        <v>331</v>
      </c>
      <c r="H765" s="622" t="s">
        <v>331</v>
      </c>
      <c r="I765" s="621" t="s">
        <v>331</v>
      </c>
      <c r="J765" s="622" t="s">
        <v>331</v>
      </c>
      <c r="K765" s="621" t="s">
        <v>331</v>
      </c>
      <c r="L765" s="623" t="s">
        <v>331</v>
      </c>
      <c r="M765" s="624" t="s">
        <v>331</v>
      </c>
      <c r="N765" s="625" t="s">
        <v>331</v>
      </c>
      <c r="O765" s="624" t="s">
        <v>331</v>
      </c>
      <c r="P765" s="626" t="s">
        <v>331</v>
      </c>
      <c r="Q765" s="627" t="s">
        <v>331</v>
      </c>
      <c r="R765" s="628" t="s">
        <v>331</v>
      </c>
      <c r="S765" s="627" t="s">
        <v>331</v>
      </c>
      <c r="T765" s="628" t="s">
        <v>331</v>
      </c>
      <c r="U765" s="627" t="s">
        <v>331</v>
      </c>
      <c r="V765" s="628" t="s">
        <v>331</v>
      </c>
      <c r="W765" s="627" t="s">
        <v>331</v>
      </c>
      <c r="X765" s="628" t="s">
        <v>331</v>
      </c>
      <c r="Y765" s="627" t="s">
        <v>331</v>
      </c>
      <c r="Z765" s="629" t="s">
        <v>331</v>
      </c>
      <c r="AA765" s="630" t="s">
        <v>331</v>
      </c>
      <c r="AB765" s="631" t="s">
        <v>331</v>
      </c>
      <c r="AC765" s="630" t="s">
        <v>331</v>
      </c>
      <c r="AD765" s="631" t="s">
        <v>331</v>
      </c>
      <c r="AE765" s="630" t="s">
        <v>331</v>
      </c>
      <c r="AF765" s="631" t="s">
        <v>331</v>
      </c>
      <c r="AG765" s="630" t="s">
        <v>331</v>
      </c>
      <c r="AH765" s="631" t="s">
        <v>331</v>
      </c>
      <c r="AI765" s="630" t="s">
        <v>331</v>
      </c>
      <c r="AJ765" s="632" t="s">
        <v>331</v>
      </c>
      <c r="AK765" s="633" t="s">
        <v>331</v>
      </c>
      <c r="AL765" s="634" t="s">
        <v>331</v>
      </c>
      <c r="AM765" s="633" t="s">
        <v>331</v>
      </c>
      <c r="AN765" s="634" t="s">
        <v>331</v>
      </c>
      <c r="AO765" s="633" t="s">
        <v>331</v>
      </c>
      <c r="AP765" s="635" t="s">
        <v>331</v>
      </c>
      <c r="AQ765" s="630" t="s">
        <v>331</v>
      </c>
      <c r="AR765" s="631" t="s">
        <v>331</v>
      </c>
      <c r="AS765" s="630" t="s">
        <v>331</v>
      </c>
      <c r="AT765" s="631" t="s">
        <v>331</v>
      </c>
      <c r="AU765" s="630" t="s">
        <v>331</v>
      </c>
      <c r="AV765" s="632" t="s">
        <v>331</v>
      </c>
      <c r="AW765" s="633" t="s">
        <v>331</v>
      </c>
      <c r="AX765" s="635" t="s">
        <v>331</v>
      </c>
      <c r="AY765" s="604"/>
      <c r="AZ765" s="568" t="str">
        <f t="shared" si="3939"/>
        <v/>
      </c>
      <c r="BA765" s="665"/>
      <c r="BB765" s="665"/>
      <c r="BC765" s="665"/>
      <c r="BD765" s="648"/>
      <c r="BE765" s="648"/>
      <c r="BF765" s="666"/>
      <c r="BG765" s="666"/>
      <c r="BH765" s="666"/>
      <c r="BI765" s="666"/>
      <c r="BJ765" s="666"/>
      <c r="BK765" s="650"/>
      <c r="BL765" s="650"/>
      <c r="BM765" s="650"/>
      <c r="BN765" s="650"/>
      <c r="BO765" s="650"/>
      <c r="BP765" s="667"/>
      <c r="BQ765" s="667"/>
      <c r="BR765" s="667"/>
      <c r="BS765" s="650"/>
      <c r="BT765" s="650"/>
      <c r="BU765" s="650"/>
      <c r="BV765" s="667"/>
      <c r="BW765" s="652"/>
      <c r="BX765" s="606"/>
      <c r="BY765" s="645"/>
      <c r="BZ765" s="608"/>
      <c r="CB765" s="616" t="str">
        <f t="shared" si="3940"/>
        <v/>
      </c>
      <c r="CC765" s="665"/>
      <c r="CD765" s="665"/>
      <c r="CE765" s="665"/>
      <c r="CF765" s="648"/>
      <c r="CG765" s="648"/>
      <c r="CH765" s="666"/>
      <c r="CI765" s="666"/>
      <c r="CJ765" s="666"/>
      <c r="CK765" s="666"/>
      <c r="CL765" s="666"/>
      <c r="CM765" s="650"/>
      <c r="CN765" s="650"/>
      <c r="CO765" s="650"/>
      <c r="CP765" s="650"/>
      <c r="CQ765" s="650"/>
      <c r="CR765" s="667"/>
      <c r="CS765" s="667"/>
      <c r="CT765" s="667"/>
      <c r="CU765" s="650"/>
      <c r="CV765" s="650"/>
      <c r="CW765" s="650"/>
      <c r="CX765" s="667"/>
      <c r="CY765" s="652"/>
      <c r="CZ765" s="606"/>
      <c r="DA765" s="645"/>
    </row>
    <row r="766" spans="1:105" ht="15" x14ac:dyDescent="0.25">
      <c r="A766" s="615">
        <v>980</v>
      </c>
      <c r="B766" s="616" t="s">
        <v>355</v>
      </c>
      <c r="C766" s="616" t="s">
        <v>1015</v>
      </c>
      <c r="D766" s="616" t="str">
        <f t="shared" si="3937"/>
        <v>Holiday Destination / TypeHoliday: short haul</v>
      </c>
      <c r="E766" s="568" t="s">
        <v>1016</v>
      </c>
      <c r="F766" s="620">
        <v>0.23220574599999999</v>
      </c>
      <c r="G766" s="621">
        <v>0.63570737799999999</v>
      </c>
      <c r="H766" s="622">
        <v>273.76901240000001</v>
      </c>
      <c r="I766" s="621">
        <v>0.234843632</v>
      </c>
      <c r="J766" s="622">
        <v>101.1360123</v>
      </c>
      <c r="K766" s="621">
        <v>0.336989539</v>
      </c>
      <c r="L766" s="623">
        <v>145.1254088</v>
      </c>
      <c r="M766" s="624">
        <v>0.30975656899999998</v>
      </c>
      <c r="N766" s="625">
        <v>133.39746049999999</v>
      </c>
      <c r="O766" s="624">
        <v>0.34609261400000002</v>
      </c>
      <c r="P766" s="626">
        <v>149.04567170000001</v>
      </c>
      <c r="Q766" s="627">
        <v>0.25861513699999999</v>
      </c>
      <c r="R766" s="628">
        <v>111.37327190000001</v>
      </c>
      <c r="S766" s="627">
        <v>0.27600471599999998</v>
      </c>
      <c r="T766" s="628">
        <v>118.86213859999999</v>
      </c>
      <c r="U766" s="627">
        <v>0.22113328700000001</v>
      </c>
      <c r="V766" s="628">
        <v>95.231616939999995</v>
      </c>
      <c r="W766" s="627">
        <v>0.272300447</v>
      </c>
      <c r="X766" s="628">
        <v>117.2668855</v>
      </c>
      <c r="Y766" s="627">
        <v>0.26193501699999999</v>
      </c>
      <c r="Z766" s="629">
        <v>112.8029865</v>
      </c>
      <c r="AA766" s="630">
        <v>0.22216475099999999</v>
      </c>
      <c r="AB766" s="631">
        <v>95.675819590000003</v>
      </c>
      <c r="AC766" s="630">
        <v>0.216987131</v>
      </c>
      <c r="AD766" s="631">
        <v>93.446064320000005</v>
      </c>
      <c r="AE766" s="630">
        <v>0.20868246200000001</v>
      </c>
      <c r="AF766" s="631">
        <v>89.869637449999999</v>
      </c>
      <c r="AG766" s="630">
        <v>0.18685427700000001</v>
      </c>
      <c r="AH766" s="631">
        <v>80.469273349999995</v>
      </c>
      <c r="AI766" s="630">
        <v>0.216987131</v>
      </c>
      <c r="AJ766" s="632">
        <v>93.446064320000005</v>
      </c>
      <c r="AK766" s="633">
        <v>0.26582040800000001</v>
      </c>
      <c r="AL766" s="634">
        <v>114.47624020000001</v>
      </c>
      <c r="AM766" s="633">
        <v>0.15391728800000001</v>
      </c>
      <c r="AN766" s="634">
        <v>66.284874869999996</v>
      </c>
      <c r="AO766" s="633">
        <v>0.20479752200000001</v>
      </c>
      <c r="AP766" s="635">
        <v>88.196577770000005</v>
      </c>
      <c r="AQ766" s="630">
        <v>0.190898867</v>
      </c>
      <c r="AR766" s="631">
        <v>82.211086530000003</v>
      </c>
      <c r="AS766" s="630">
        <v>0.15943247399999999</v>
      </c>
      <c r="AT766" s="631">
        <v>68.660003520000004</v>
      </c>
      <c r="AU766" s="630">
        <v>0.12885845300000001</v>
      </c>
      <c r="AV766" s="632">
        <v>55.493223059999998</v>
      </c>
      <c r="AW766" s="633">
        <v>0.23147531099999999</v>
      </c>
      <c r="AX766" s="635">
        <v>99.685436159999995</v>
      </c>
      <c r="AY766" s="604"/>
      <c r="AZ766" s="568" t="str">
        <f t="shared" si="3939"/>
        <v>Holiday: short haul</v>
      </c>
      <c r="BA766" s="665">
        <f t="shared" ref="BA766:BA772" si="4082">BA$5*G766</f>
        <v>0</v>
      </c>
      <c r="BB766" s="665">
        <f t="shared" ref="BB766:BB772" si="4083">BB$5*I766</f>
        <v>0</v>
      </c>
      <c r="BC766" s="665">
        <f t="shared" ref="BC766:BC772" si="4084">BC$5*K766</f>
        <v>7.7507593970000004</v>
      </c>
      <c r="BD766" s="648">
        <f t="shared" ref="BD766:BD772" si="4085">BD$5*M766</f>
        <v>32.834196313999996</v>
      </c>
      <c r="BE766" s="648">
        <f t="shared" ref="BE766:BE772" si="4086">BE$5*O766</f>
        <v>0</v>
      </c>
      <c r="BF766" s="666">
        <f t="shared" ref="BF766:BF772" si="4087">BF$5*Q766</f>
        <v>13.706602261</v>
      </c>
      <c r="BG766" s="666">
        <f t="shared" ref="BG766:BG772" si="4088">BG$5*S766</f>
        <v>7.1761226159999998</v>
      </c>
      <c r="BH766" s="666">
        <f t="shared" ref="BH766:BH772" si="4089">BH$5*U766</f>
        <v>0</v>
      </c>
      <c r="BI766" s="666">
        <f t="shared" ref="BI766:BI772" si="4090">BI$5*W766</f>
        <v>1.3615022350000001</v>
      </c>
      <c r="BJ766" s="666">
        <f t="shared" ref="BJ766:BJ772" si="4091">BJ$5*Y766</f>
        <v>5.2387003399999994</v>
      </c>
      <c r="BK766" s="650">
        <f t="shared" ref="BK766:BK772" si="4092">BK$5*AA766</f>
        <v>6.6649425299999994</v>
      </c>
      <c r="BL766" s="650">
        <f t="shared" ref="BL766:BL772" si="4093">BL$5*AC766</f>
        <v>3.037819834</v>
      </c>
      <c r="BM766" s="650">
        <f t="shared" ref="BM766:BM772" si="4094">BM$5*AE766</f>
        <v>0</v>
      </c>
      <c r="BN766" s="650">
        <f t="shared" ref="BN766:BN772" si="4095">BN$5*AG766</f>
        <v>0</v>
      </c>
      <c r="BO766" s="650">
        <f t="shared" ref="BO766:BO772" si="4096">BO$5*AI766</f>
        <v>3.471794096</v>
      </c>
      <c r="BP766" s="667">
        <f t="shared" ref="BP766:BP772" si="4097">BP$5*AK766</f>
        <v>2.65820408</v>
      </c>
      <c r="BQ766" s="667">
        <f t="shared" ref="BQ766:BQ772" si="4098">BQ$5*AM766</f>
        <v>1.385255592</v>
      </c>
      <c r="BR766" s="667">
        <f t="shared" ref="BR766:BR772" si="4099">BR$5*AO766</f>
        <v>1.2287851320000001</v>
      </c>
      <c r="BS766" s="650">
        <f t="shared" ref="BS766:BS772" si="4100">BS$5*AQ766</f>
        <v>0.57269660099999997</v>
      </c>
      <c r="BT766" s="650">
        <f t="shared" ref="BT766:BT772" si="4101">BT$5*AS766</f>
        <v>2.232054636</v>
      </c>
      <c r="BU766" s="650">
        <f t="shared" ref="BU766:BU772" si="4102">BU$5*AU766</f>
        <v>0.25771690600000002</v>
      </c>
      <c r="BV766" s="667">
        <f t="shared" ref="BV766:BV772" si="4103">BV$5*AW766</f>
        <v>0.92590124399999996</v>
      </c>
      <c r="BW766" s="652">
        <f t="shared" ref="BW766:BW772" si="4104">SUM(BA766:BV766)</f>
        <v>90.503053814000012</v>
      </c>
      <c r="BX766" s="606">
        <f>BW766/SUM($BW$766:$BW$772)</f>
        <v>0.16721170882595543</v>
      </c>
      <c r="BY766" s="645">
        <f t="shared" ref="BY766:BY772" ca="1" si="4105">IF(CZ766&gt;0,BX766/CZ766*100,"")</f>
        <v>100.42638028720674</v>
      </c>
      <c r="BZ766" s="608"/>
      <c r="CB766" s="616" t="str">
        <f t="shared" si="3940"/>
        <v>Holiday: short haul</v>
      </c>
      <c r="CC766" s="665">
        <f t="shared" ref="CC766:CC772" ca="1" si="4106">CC$5*G766</f>
        <v>0</v>
      </c>
      <c r="CD766" s="665">
        <f t="shared" ref="CD766:CD772" ca="1" si="4107">CD$5*I766</f>
        <v>0.70453089599999996</v>
      </c>
      <c r="CE766" s="665">
        <f t="shared" ref="CE766:CE772" ca="1" si="4108">CE$5*K766</f>
        <v>205.90060832899999</v>
      </c>
      <c r="CF766" s="648">
        <f t="shared" ref="CF766:CF772" ca="1" si="4109">CF$5*M766</f>
        <v>617.34484201700002</v>
      </c>
      <c r="CG766" s="648">
        <f t="shared" ref="CG766:CG772" ca="1" si="4110">CG$5*O766</f>
        <v>1.7304630700000001</v>
      </c>
      <c r="CH766" s="666">
        <f t="shared" ref="CH766:CH772" ca="1" si="4111">CH$5*Q766</f>
        <v>349.38905008699999</v>
      </c>
      <c r="CI766" s="666">
        <f t="shared" ref="CI766:CI772" ca="1" si="4112">CI$5*S766</f>
        <v>152.35460323199999</v>
      </c>
      <c r="CJ766" s="666">
        <f t="shared" ref="CJ766:CJ772" ca="1" si="4113">CJ$5*U766</f>
        <v>0</v>
      </c>
      <c r="CK766" s="666">
        <f t="shared" ref="CK766:CK772" ca="1" si="4114">CK$5*W766</f>
        <v>26.957744253000001</v>
      </c>
      <c r="CL766" s="666">
        <f t="shared" ref="CL766:CL772" ca="1" si="4115">CL$5*Y766</f>
        <v>95.082411171000004</v>
      </c>
      <c r="CM766" s="650">
        <f t="shared" ref="CM766:CM772" ca="1" si="4116">CM$5*AA766</f>
        <v>214.83331421699998</v>
      </c>
      <c r="CN766" s="650">
        <f t="shared" ref="CN766:CN772" ca="1" si="4117">CN$5*AC766</f>
        <v>162.08938685699999</v>
      </c>
      <c r="CO766" s="650">
        <f t="shared" ref="CO766:CO772" ca="1" si="4118">CO$5*AE766</f>
        <v>40.067032703999999</v>
      </c>
      <c r="CP766" s="650">
        <f t="shared" ref="CP766:CP772" ca="1" si="4119">CP$5*AG766</f>
        <v>0</v>
      </c>
      <c r="CQ766" s="650">
        <f t="shared" ref="CQ766:CQ772" ca="1" si="4120">CQ$5*AI766</f>
        <v>103.068887225</v>
      </c>
      <c r="CR766" s="667">
        <f t="shared" ref="CR766:CR772" ca="1" si="4121">CR$5*AK766</f>
        <v>111.64457136</v>
      </c>
      <c r="CS766" s="667">
        <f t="shared" ref="CS766:CS772" ca="1" si="4122">CS$5*AM766</f>
        <v>82.037914504000014</v>
      </c>
      <c r="CT766" s="667">
        <f t="shared" ref="CT766:CT772" ca="1" si="4123">CT$5*AO766</f>
        <v>121.649728068</v>
      </c>
      <c r="CU766" s="650">
        <f t="shared" ref="CU766:CU772" ca="1" si="4124">CU$5*AQ766</f>
        <v>70.823479656999993</v>
      </c>
      <c r="CV766" s="650">
        <f t="shared" ref="CV766:CV772" ca="1" si="4125">CV$5*AS766</f>
        <v>45.916552511999996</v>
      </c>
      <c r="CW766" s="650">
        <f t="shared" ref="CW766:CW772" ca="1" si="4126">CW$5*AU766</f>
        <v>30.797170267000002</v>
      </c>
      <c r="CX766" s="667">
        <f t="shared" ref="CX766:CX772" ca="1" si="4127">CX$5*AW766</f>
        <v>18.518024879999999</v>
      </c>
      <c r="CY766" s="652">
        <f t="shared" ref="CY766:CY772" ca="1" si="4128">SUM(CC766:CX766)</f>
        <v>2450.9103153060009</v>
      </c>
      <c r="CZ766" s="606">
        <f ca="1">CY766/SUM($CY$766:$CY$772)</f>
        <v>0.16650177806643143</v>
      </c>
      <c r="DA766" s="645"/>
    </row>
    <row r="767" spans="1:105" ht="15" x14ac:dyDescent="0.25">
      <c r="A767" s="615">
        <v>981</v>
      </c>
      <c r="B767" s="616"/>
      <c r="C767" s="616" t="s">
        <v>1015</v>
      </c>
      <c r="D767" s="616" t="str">
        <f t="shared" si="3937"/>
        <v>Holiday Destination / TypeHoliday: long haul</v>
      </c>
      <c r="E767" s="568" t="s">
        <v>1017</v>
      </c>
      <c r="F767" s="620">
        <v>6.6033016E-2</v>
      </c>
      <c r="G767" s="621">
        <v>0.145555621</v>
      </c>
      <c r="H767" s="622">
        <v>220.4285524</v>
      </c>
      <c r="I767" s="621">
        <v>0.13288149699999999</v>
      </c>
      <c r="J767" s="622">
        <v>201.23493619999999</v>
      </c>
      <c r="K767" s="621">
        <v>6.7286214999999996E-2</v>
      </c>
      <c r="L767" s="623">
        <v>101.8978372</v>
      </c>
      <c r="M767" s="624">
        <v>9.8882674000000004E-2</v>
      </c>
      <c r="N767" s="625">
        <v>149.7473238</v>
      </c>
      <c r="O767" s="624">
        <v>9.8882674000000004E-2</v>
      </c>
      <c r="P767" s="626">
        <v>149.7473238</v>
      </c>
      <c r="Q767" s="627">
        <v>7.9318693999999995E-2</v>
      </c>
      <c r="R767" s="628">
        <v>120.11975099999999</v>
      </c>
      <c r="S767" s="627">
        <v>8.0362442000000006E-2</v>
      </c>
      <c r="T767" s="628">
        <v>121.7003967</v>
      </c>
      <c r="U767" s="627">
        <v>0.10080600000000001</v>
      </c>
      <c r="V767" s="628">
        <v>152.65999719999999</v>
      </c>
      <c r="W767" s="627">
        <v>6.5944412999999993E-2</v>
      </c>
      <c r="X767" s="628">
        <v>99.865819680000001</v>
      </c>
      <c r="Y767" s="627">
        <v>7.9318693999999995E-2</v>
      </c>
      <c r="Z767" s="629">
        <v>120.11975099999999</v>
      </c>
      <c r="AA767" s="630">
        <v>5.8825068000000001E-2</v>
      </c>
      <c r="AB767" s="631">
        <v>89.084328060000004</v>
      </c>
      <c r="AC767" s="630">
        <v>5.4155622E-2</v>
      </c>
      <c r="AD767" s="631">
        <v>82.012945950000002</v>
      </c>
      <c r="AE767" s="630">
        <v>5.8825068000000001E-2</v>
      </c>
      <c r="AF767" s="631">
        <v>89.084328060000004</v>
      </c>
      <c r="AG767" s="630">
        <v>8.3785823999999995E-2</v>
      </c>
      <c r="AH767" s="631">
        <v>126.8847457</v>
      </c>
      <c r="AI767" s="630">
        <v>4.6168045999999997E-2</v>
      </c>
      <c r="AJ767" s="632">
        <v>69.91660899</v>
      </c>
      <c r="AK767" s="633">
        <v>7.7409927000000003E-2</v>
      </c>
      <c r="AL767" s="634">
        <v>117.2291254</v>
      </c>
      <c r="AM767" s="633">
        <v>4.0941277999999998E-2</v>
      </c>
      <c r="AN767" s="634">
        <v>62.001224229999998</v>
      </c>
      <c r="AO767" s="633">
        <v>3.5884653000000002E-2</v>
      </c>
      <c r="AP767" s="635">
        <v>54.34350207</v>
      </c>
      <c r="AQ767" s="630">
        <v>4.9101639000000002E-2</v>
      </c>
      <c r="AR767" s="631">
        <v>74.359225289999998</v>
      </c>
      <c r="AS767" s="630">
        <v>4.9101639000000002E-2</v>
      </c>
      <c r="AT767" s="631">
        <v>74.359225289999998</v>
      </c>
      <c r="AU767" s="630">
        <v>4.4948434000000002E-2</v>
      </c>
      <c r="AV767" s="632">
        <v>68.069636189999997</v>
      </c>
      <c r="AW767" s="633">
        <v>8.1743566000000004E-2</v>
      </c>
      <c r="AX767" s="635">
        <v>123.791962</v>
      </c>
      <c r="AY767" s="604"/>
      <c r="AZ767" s="568" t="str">
        <f t="shared" si="3939"/>
        <v>Holiday: long haul</v>
      </c>
      <c r="BA767" s="665">
        <f t="shared" si="4082"/>
        <v>0</v>
      </c>
      <c r="BB767" s="665">
        <f t="shared" si="4083"/>
        <v>0</v>
      </c>
      <c r="BC767" s="665">
        <f t="shared" si="4084"/>
        <v>1.5475829449999998</v>
      </c>
      <c r="BD767" s="648">
        <f t="shared" si="4085"/>
        <v>10.481563444000001</v>
      </c>
      <c r="BE767" s="648">
        <f t="shared" si="4086"/>
        <v>0</v>
      </c>
      <c r="BF767" s="666">
        <f t="shared" si="4087"/>
        <v>4.2038907819999993</v>
      </c>
      <c r="BG767" s="666">
        <f t="shared" si="4088"/>
        <v>2.0894234920000003</v>
      </c>
      <c r="BH767" s="666">
        <f t="shared" si="4089"/>
        <v>0</v>
      </c>
      <c r="BI767" s="666">
        <f t="shared" si="4090"/>
        <v>0.32972206499999995</v>
      </c>
      <c r="BJ767" s="666">
        <f t="shared" si="4091"/>
        <v>1.58637388</v>
      </c>
      <c r="BK767" s="650">
        <f t="shared" si="4092"/>
        <v>1.7647520400000001</v>
      </c>
      <c r="BL767" s="650">
        <f t="shared" si="4093"/>
        <v>0.75817870799999998</v>
      </c>
      <c r="BM767" s="650">
        <f t="shared" si="4094"/>
        <v>0</v>
      </c>
      <c r="BN767" s="650">
        <f t="shared" si="4095"/>
        <v>0</v>
      </c>
      <c r="BO767" s="650">
        <f t="shared" si="4096"/>
        <v>0.73868873599999996</v>
      </c>
      <c r="BP767" s="667">
        <f t="shared" si="4097"/>
        <v>0.77409927000000001</v>
      </c>
      <c r="BQ767" s="667">
        <f t="shared" si="4098"/>
        <v>0.36847150200000001</v>
      </c>
      <c r="BR767" s="667">
        <f t="shared" si="4099"/>
        <v>0.21530791800000001</v>
      </c>
      <c r="BS767" s="650">
        <f t="shared" si="4100"/>
        <v>0.14730491700000001</v>
      </c>
      <c r="BT767" s="650">
        <f t="shared" si="4101"/>
        <v>0.68742294600000009</v>
      </c>
      <c r="BU767" s="650">
        <f t="shared" si="4102"/>
        <v>8.9896868000000005E-2</v>
      </c>
      <c r="BV767" s="667">
        <f t="shared" si="4103"/>
        <v>0.32697426400000001</v>
      </c>
      <c r="BW767" s="652">
        <f t="shared" si="4104"/>
        <v>26.109653777000002</v>
      </c>
      <c r="BX767" s="606">
        <f t="shared" ref="BX767:BX772" si="4129">BW767/SUM($BW$766:$BW$772)</f>
        <v>4.8239696241397713E-2</v>
      </c>
      <c r="BY767" s="645">
        <f t="shared" ca="1" si="4105"/>
        <v>104.15371264147562</v>
      </c>
      <c r="BZ767" s="608"/>
      <c r="CB767" s="616" t="str">
        <f t="shared" si="3940"/>
        <v>Holiday: long haul</v>
      </c>
      <c r="CC767" s="665">
        <f t="shared" ca="1" si="4106"/>
        <v>0</v>
      </c>
      <c r="CD767" s="665">
        <f t="shared" ca="1" si="4107"/>
        <v>0.39864449099999999</v>
      </c>
      <c r="CE767" s="665">
        <f t="shared" ca="1" si="4108"/>
        <v>41.111877364999998</v>
      </c>
      <c r="CF767" s="648">
        <f t="shared" ca="1" si="4109"/>
        <v>197.07316928200001</v>
      </c>
      <c r="CG767" s="648">
        <f t="shared" ca="1" si="4110"/>
        <v>0.49441337000000002</v>
      </c>
      <c r="CH767" s="666">
        <f t="shared" ca="1" si="4111"/>
        <v>107.159555594</v>
      </c>
      <c r="CI767" s="666">
        <f t="shared" ca="1" si="4112"/>
        <v>44.360067984000004</v>
      </c>
      <c r="CJ767" s="666">
        <f t="shared" ca="1" si="4113"/>
        <v>0</v>
      </c>
      <c r="CK767" s="666">
        <f t="shared" ca="1" si="4114"/>
        <v>6.5284968869999993</v>
      </c>
      <c r="CL767" s="666">
        <f t="shared" ca="1" si="4115"/>
        <v>28.792685921999997</v>
      </c>
      <c r="CM767" s="650">
        <f t="shared" ca="1" si="4116"/>
        <v>56.883840755999998</v>
      </c>
      <c r="CN767" s="650">
        <f t="shared" ca="1" si="4117"/>
        <v>40.454249634</v>
      </c>
      <c r="CO767" s="650">
        <f t="shared" ca="1" si="4118"/>
        <v>11.294413056</v>
      </c>
      <c r="CP767" s="650">
        <f t="shared" ca="1" si="4119"/>
        <v>0</v>
      </c>
      <c r="CQ767" s="650">
        <f t="shared" ca="1" si="4120"/>
        <v>21.92982185</v>
      </c>
      <c r="CR767" s="667">
        <f t="shared" ca="1" si="4121"/>
        <v>32.51216934</v>
      </c>
      <c r="CS767" s="667">
        <f t="shared" ca="1" si="4122"/>
        <v>21.821701173999998</v>
      </c>
      <c r="CT767" s="667">
        <f t="shared" ca="1" si="4123"/>
        <v>21.315483882000002</v>
      </c>
      <c r="CU767" s="650">
        <f t="shared" ca="1" si="4124"/>
        <v>18.216708068999999</v>
      </c>
      <c r="CV767" s="650">
        <f t="shared" ca="1" si="4125"/>
        <v>14.141272032</v>
      </c>
      <c r="CW767" s="650">
        <f t="shared" ca="1" si="4126"/>
        <v>10.742675726</v>
      </c>
      <c r="CX767" s="667">
        <f t="shared" ca="1" si="4127"/>
        <v>6.5394852800000001</v>
      </c>
      <c r="CY767" s="652">
        <f t="shared" ca="1" si="4128"/>
        <v>681.77073169400001</v>
      </c>
      <c r="CZ767" s="606">
        <f t="shared" ref="CZ767:CZ772" ca="1" si="4130">CY767/SUM($CY$766:$CY$772)</f>
        <v>4.6315868170202813E-2</v>
      </c>
      <c r="DA767" s="645"/>
    </row>
    <row r="768" spans="1:105" ht="15" x14ac:dyDescent="0.25">
      <c r="A768" s="615">
        <v>982</v>
      </c>
      <c r="B768" s="616"/>
      <c r="C768" s="616" t="s">
        <v>1015</v>
      </c>
      <c r="D768" s="616" t="str">
        <f t="shared" si="3937"/>
        <v>Holiday Destination / TypeHoliday: UK / Ireland</v>
      </c>
      <c r="E768" s="568" t="s">
        <v>1018</v>
      </c>
      <c r="F768" s="620">
        <v>0.43100443100000002</v>
      </c>
      <c r="G768" s="621">
        <v>0.69064862100000002</v>
      </c>
      <c r="H768" s="622">
        <v>160.2416523</v>
      </c>
      <c r="I768" s="621">
        <v>0.41948835600000001</v>
      </c>
      <c r="J768" s="622">
        <v>97.328084390000001</v>
      </c>
      <c r="K768" s="621">
        <v>0.49466249699999998</v>
      </c>
      <c r="L768" s="623">
        <v>114.76970110000001</v>
      </c>
      <c r="M768" s="624">
        <v>0.56487351399999997</v>
      </c>
      <c r="N768" s="625">
        <v>131.0597928</v>
      </c>
      <c r="O768" s="624">
        <v>0.487184705</v>
      </c>
      <c r="P768" s="626">
        <v>113.0347324</v>
      </c>
      <c r="Q768" s="627">
        <v>0.51776306500000002</v>
      </c>
      <c r="R768" s="628">
        <v>120.1294065</v>
      </c>
      <c r="S768" s="627">
        <v>0.52650708700000004</v>
      </c>
      <c r="T768" s="628">
        <v>122.1581611</v>
      </c>
      <c r="U768" s="627">
        <v>0.30867493299999998</v>
      </c>
      <c r="V768" s="628">
        <v>71.617577789999999</v>
      </c>
      <c r="W768" s="627">
        <v>0.34910107600000001</v>
      </c>
      <c r="X768" s="628">
        <v>80.997096889999995</v>
      </c>
      <c r="Y768" s="627">
        <v>0.48089472</v>
      </c>
      <c r="Z768" s="629">
        <v>111.5753541</v>
      </c>
      <c r="AA768" s="630">
        <v>0.52651948199999998</v>
      </c>
      <c r="AB768" s="631">
        <v>122.1610369</v>
      </c>
      <c r="AC768" s="630">
        <v>0.46038607300000001</v>
      </c>
      <c r="AD768" s="631">
        <v>106.8170162</v>
      </c>
      <c r="AE768" s="630">
        <v>0.44357507299999999</v>
      </c>
      <c r="AF768" s="631">
        <v>102.9165924</v>
      </c>
      <c r="AG768" s="630">
        <v>0.27224757999999999</v>
      </c>
      <c r="AH768" s="631">
        <v>63.165842509999997</v>
      </c>
      <c r="AI768" s="630">
        <v>0.44593982900000001</v>
      </c>
      <c r="AJ768" s="632">
        <v>103.4652542</v>
      </c>
      <c r="AK768" s="633">
        <v>0.36192001800000001</v>
      </c>
      <c r="AL768" s="634">
        <v>83.971298869999998</v>
      </c>
      <c r="AM768" s="633">
        <v>0.37087954000000001</v>
      </c>
      <c r="AN768" s="634">
        <v>86.05005285</v>
      </c>
      <c r="AO768" s="633">
        <v>0.37087954000000001</v>
      </c>
      <c r="AP768" s="635">
        <v>86.05005285</v>
      </c>
      <c r="AQ768" s="630">
        <v>0.316308702</v>
      </c>
      <c r="AR768" s="631">
        <v>73.388735510000004</v>
      </c>
      <c r="AS768" s="630">
        <v>0.40099723900000001</v>
      </c>
      <c r="AT768" s="631">
        <v>93.037846180000003</v>
      </c>
      <c r="AU768" s="630">
        <v>0.347571187</v>
      </c>
      <c r="AV768" s="632">
        <v>80.642137869999999</v>
      </c>
      <c r="AW768" s="633">
        <v>0.36238622100000001</v>
      </c>
      <c r="AX768" s="635">
        <v>84.079465490000004</v>
      </c>
      <c r="AY768" s="604"/>
      <c r="AZ768" s="568" t="str">
        <f t="shared" si="3939"/>
        <v>Holiday: UK / Ireland</v>
      </c>
      <c r="BA768" s="665">
        <f t="shared" si="4082"/>
        <v>0</v>
      </c>
      <c r="BB768" s="665">
        <f t="shared" si="4083"/>
        <v>0</v>
      </c>
      <c r="BC768" s="665">
        <f t="shared" si="4084"/>
        <v>11.377237430999999</v>
      </c>
      <c r="BD768" s="648">
        <f t="shared" si="4085"/>
        <v>59.876592484</v>
      </c>
      <c r="BE768" s="648">
        <f t="shared" si="4086"/>
        <v>0</v>
      </c>
      <c r="BF768" s="666">
        <f t="shared" si="4087"/>
        <v>27.441442445</v>
      </c>
      <c r="BG768" s="666">
        <f t="shared" si="4088"/>
        <v>13.689184262000001</v>
      </c>
      <c r="BH768" s="666">
        <f t="shared" si="4089"/>
        <v>0</v>
      </c>
      <c r="BI768" s="666">
        <f t="shared" si="4090"/>
        <v>1.74550538</v>
      </c>
      <c r="BJ768" s="666">
        <f t="shared" si="4091"/>
        <v>9.6178944000000008</v>
      </c>
      <c r="BK768" s="650">
        <f t="shared" si="4092"/>
        <v>15.795584459999999</v>
      </c>
      <c r="BL768" s="650">
        <f t="shared" si="4093"/>
        <v>6.4454050220000001</v>
      </c>
      <c r="BM768" s="650">
        <f t="shared" si="4094"/>
        <v>0</v>
      </c>
      <c r="BN768" s="650">
        <f t="shared" si="4095"/>
        <v>0</v>
      </c>
      <c r="BO768" s="650">
        <f t="shared" si="4096"/>
        <v>7.1350372640000002</v>
      </c>
      <c r="BP768" s="667">
        <f t="shared" si="4097"/>
        <v>3.61920018</v>
      </c>
      <c r="BQ768" s="667">
        <f t="shared" si="4098"/>
        <v>3.3379158599999998</v>
      </c>
      <c r="BR768" s="667">
        <f t="shared" si="4099"/>
        <v>2.22527724</v>
      </c>
      <c r="BS768" s="650">
        <f t="shared" si="4100"/>
        <v>0.94892610600000005</v>
      </c>
      <c r="BT768" s="650">
        <f t="shared" si="4101"/>
        <v>5.613961346</v>
      </c>
      <c r="BU768" s="650">
        <f t="shared" si="4102"/>
        <v>0.69514237400000001</v>
      </c>
      <c r="BV768" s="667">
        <f t="shared" si="4103"/>
        <v>1.449544884</v>
      </c>
      <c r="BW768" s="652">
        <f t="shared" si="4104"/>
        <v>171.01385113799998</v>
      </c>
      <c r="BX768" s="606">
        <f t="shared" si="4129"/>
        <v>0.31596191594221174</v>
      </c>
      <c r="BY768" s="645">
        <f t="shared" ca="1" si="4105"/>
        <v>99.042979780809816</v>
      </c>
      <c r="BZ768" s="608"/>
      <c r="CB768" s="616" t="str">
        <f t="shared" si="3940"/>
        <v>Holiday: UK / Ireland</v>
      </c>
      <c r="CC768" s="665">
        <f t="shared" ca="1" si="4106"/>
        <v>0</v>
      </c>
      <c r="CD768" s="665">
        <f t="shared" ca="1" si="4107"/>
        <v>1.258465068</v>
      </c>
      <c r="CE768" s="665">
        <f t="shared" ca="1" si="4108"/>
        <v>302.238785667</v>
      </c>
      <c r="CF768" s="648">
        <f t="shared" ca="1" si="4109"/>
        <v>1125.7929134019998</v>
      </c>
      <c r="CG768" s="648">
        <f t="shared" ca="1" si="4110"/>
        <v>2.4359235249999998</v>
      </c>
      <c r="CH768" s="666">
        <f t="shared" ca="1" si="4111"/>
        <v>699.49790081499998</v>
      </c>
      <c r="CI768" s="666">
        <f t="shared" ca="1" si="4112"/>
        <v>290.63191202400003</v>
      </c>
      <c r="CJ768" s="666">
        <f t="shared" ca="1" si="4113"/>
        <v>0</v>
      </c>
      <c r="CK768" s="666">
        <f t="shared" ca="1" si="4114"/>
        <v>34.561006524</v>
      </c>
      <c r="CL768" s="666">
        <f t="shared" ca="1" si="4115"/>
        <v>174.56478336000001</v>
      </c>
      <c r="CM768" s="650">
        <f t="shared" ca="1" si="4116"/>
        <v>509.14433909399997</v>
      </c>
      <c r="CN768" s="650">
        <f t="shared" ca="1" si="4117"/>
        <v>343.90839653099999</v>
      </c>
      <c r="CO768" s="650">
        <f t="shared" ca="1" si="4118"/>
        <v>85.166414016000004</v>
      </c>
      <c r="CP768" s="650">
        <f t="shared" ca="1" si="4119"/>
        <v>0</v>
      </c>
      <c r="CQ768" s="650">
        <f t="shared" ca="1" si="4120"/>
        <v>211.82141877500001</v>
      </c>
      <c r="CR768" s="667">
        <f t="shared" ca="1" si="4121"/>
        <v>152.00640756000001</v>
      </c>
      <c r="CS768" s="667">
        <f t="shared" ca="1" si="4122"/>
        <v>197.67879482000001</v>
      </c>
      <c r="CT768" s="667">
        <f t="shared" ca="1" si="4123"/>
        <v>220.30244676000001</v>
      </c>
      <c r="CU768" s="650">
        <f t="shared" ca="1" si="4124"/>
        <v>117.350528442</v>
      </c>
      <c r="CV768" s="650">
        <f t="shared" ca="1" si="4125"/>
        <v>115.487204832</v>
      </c>
      <c r="CW768" s="650">
        <f t="shared" ca="1" si="4126"/>
        <v>83.069513693000005</v>
      </c>
      <c r="CX768" s="667">
        <f t="shared" ca="1" si="4127"/>
        <v>28.99089768</v>
      </c>
      <c r="CY768" s="652">
        <f t="shared" ca="1" si="4128"/>
        <v>4695.908052587999</v>
      </c>
      <c r="CZ768" s="606">
        <f t="shared" ca="1" si="4130"/>
        <v>0.31901495354992471</v>
      </c>
      <c r="DA768" s="645"/>
    </row>
    <row r="769" spans="1:105" ht="15" x14ac:dyDescent="0.25">
      <c r="A769" s="615">
        <v>990</v>
      </c>
      <c r="B769" s="616"/>
      <c r="C769" s="616" t="s">
        <v>1015</v>
      </c>
      <c r="D769" s="616" t="str">
        <f t="shared" si="3937"/>
        <v>Holiday Destination / TypeActivity / Outdoor Sports</v>
      </c>
      <c r="E769" s="568" t="s">
        <v>1019</v>
      </c>
      <c r="F769" s="620">
        <v>0.262457318</v>
      </c>
      <c r="G769" s="621">
        <v>0.166682464</v>
      </c>
      <c r="H769" s="622">
        <v>63.508408009999997</v>
      </c>
      <c r="I769" s="621">
        <v>0.34665206199999998</v>
      </c>
      <c r="J769" s="622">
        <v>132.0794042</v>
      </c>
      <c r="K769" s="621">
        <v>0.36203474600000002</v>
      </c>
      <c r="L769" s="623">
        <v>137.9404274</v>
      </c>
      <c r="M769" s="624">
        <v>0.37949315900000002</v>
      </c>
      <c r="N769" s="625">
        <v>144.5923329</v>
      </c>
      <c r="O769" s="624">
        <v>0.37065002899999999</v>
      </c>
      <c r="P769" s="626">
        <v>141.22297399999999</v>
      </c>
      <c r="Q769" s="627">
        <v>0.329701248</v>
      </c>
      <c r="R769" s="628">
        <v>125.62090139999999</v>
      </c>
      <c r="S769" s="627">
        <v>0.35381150900000002</v>
      </c>
      <c r="T769" s="628">
        <v>134.80725649999999</v>
      </c>
      <c r="U769" s="627">
        <v>0.21289366100000001</v>
      </c>
      <c r="V769" s="628">
        <v>81.115536239999997</v>
      </c>
      <c r="W769" s="627">
        <v>0.216008371</v>
      </c>
      <c r="X769" s="628">
        <v>82.302285359999999</v>
      </c>
      <c r="Y769" s="627">
        <v>0.30384507500000002</v>
      </c>
      <c r="Z769" s="629">
        <v>115.7693287</v>
      </c>
      <c r="AA769" s="630">
        <v>0.30519673800000002</v>
      </c>
      <c r="AB769" s="631">
        <v>116.2843318</v>
      </c>
      <c r="AC769" s="630">
        <v>0.26735767700000002</v>
      </c>
      <c r="AD769" s="631">
        <v>101.86710720000001</v>
      </c>
      <c r="AE769" s="630">
        <v>0.24537584700000001</v>
      </c>
      <c r="AF769" s="631">
        <v>93.491714689999995</v>
      </c>
      <c r="AG769" s="630">
        <v>0.158717575</v>
      </c>
      <c r="AH769" s="631">
        <v>60.473670980000001</v>
      </c>
      <c r="AI769" s="630">
        <v>0.25040342100000001</v>
      </c>
      <c r="AJ769" s="632">
        <v>95.407292740000003</v>
      </c>
      <c r="AK769" s="633">
        <v>0.22960225300000001</v>
      </c>
      <c r="AL769" s="634">
        <v>87.48174951</v>
      </c>
      <c r="AM769" s="633">
        <v>0.19465622399999999</v>
      </c>
      <c r="AN769" s="634">
        <v>74.166811379999999</v>
      </c>
      <c r="AO769" s="633">
        <v>0.22395931199999999</v>
      </c>
      <c r="AP769" s="635">
        <v>85.331708149999997</v>
      </c>
      <c r="AQ769" s="630">
        <v>0.185814542</v>
      </c>
      <c r="AR769" s="631">
        <v>70.798003829999999</v>
      </c>
      <c r="AS769" s="630">
        <v>0.21774679999999999</v>
      </c>
      <c r="AT769" s="631">
        <v>82.964651840000002</v>
      </c>
      <c r="AU769" s="630">
        <v>0.12768089799999999</v>
      </c>
      <c r="AV769" s="632">
        <v>48.64825235</v>
      </c>
      <c r="AW769" s="633">
        <v>0.21945255</v>
      </c>
      <c r="AX769" s="635">
        <v>83.614567160000007</v>
      </c>
      <c r="AY769" s="604"/>
      <c r="AZ769" s="568" t="str">
        <f t="shared" si="3939"/>
        <v>Activity / Outdoor Sports</v>
      </c>
      <c r="BA769" s="665">
        <f t="shared" si="4082"/>
        <v>0</v>
      </c>
      <c r="BB769" s="665">
        <f t="shared" si="4083"/>
        <v>0</v>
      </c>
      <c r="BC769" s="665">
        <f t="shared" si="4084"/>
        <v>8.326799158</v>
      </c>
      <c r="BD769" s="648">
        <f t="shared" si="4085"/>
        <v>40.226274854000003</v>
      </c>
      <c r="BE769" s="648">
        <f t="shared" si="4086"/>
        <v>0</v>
      </c>
      <c r="BF769" s="666">
        <f t="shared" si="4087"/>
        <v>17.474166144000002</v>
      </c>
      <c r="BG769" s="666">
        <f t="shared" si="4088"/>
        <v>9.1990992340000002</v>
      </c>
      <c r="BH769" s="666">
        <f t="shared" si="4089"/>
        <v>0</v>
      </c>
      <c r="BI769" s="666">
        <f t="shared" si="4090"/>
        <v>1.0800418549999999</v>
      </c>
      <c r="BJ769" s="666">
        <f t="shared" si="4091"/>
        <v>6.0769015</v>
      </c>
      <c r="BK769" s="650">
        <f t="shared" si="4092"/>
        <v>9.1559021400000002</v>
      </c>
      <c r="BL769" s="650">
        <f t="shared" si="4093"/>
        <v>3.743007478</v>
      </c>
      <c r="BM769" s="650">
        <f t="shared" si="4094"/>
        <v>0</v>
      </c>
      <c r="BN769" s="650">
        <f t="shared" si="4095"/>
        <v>0</v>
      </c>
      <c r="BO769" s="650">
        <f t="shared" si="4096"/>
        <v>4.0064547360000002</v>
      </c>
      <c r="BP769" s="667">
        <f t="shared" si="4097"/>
        <v>2.2960225300000001</v>
      </c>
      <c r="BQ769" s="667">
        <f t="shared" si="4098"/>
        <v>1.751906016</v>
      </c>
      <c r="BR769" s="667">
        <f t="shared" si="4099"/>
        <v>1.343755872</v>
      </c>
      <c r="BS769" s="650">
        <f t="shared" si="4100"/>
        <v>0.55744362599999997</v>
      </c>
      <c r="BT769" s="650">
        <f t="shared" si="4101"/>
        <v>3.0484551999999998</v>
      </c>
      <c r="BU769" s="650">
        <f t="shared" si="4102"/>
        <v>0.25536179599999997</v>
      </c>
      <c r="BV769" s="667">
        <f t="shared" si="4103"/>
        <v>0.87781019999999998</v>
      </c>
      <c r="BW769" s="652">
        <f t="shared" si="4104"/>
        <v>109.41940233900002</v>
      </c>
      <c r="BX769" s="606">
        <f t="shared" si="4129"/>
        <v>0.20216119205679972</v>
      </c>
      <c r="BY769" s="645">
        <f t="shared" ca="1" si="4105"/>
        <v>101.67933462399337</v>
      </c>
      <c r="BZ769" s="608"/>
      <c r="CB769" s="616" t="str">
        <f t="shared" si="3940"/>
        <v>Activity / Outdoor Sports</v>
      </c>
      <c r="CC769" s="665">
        <f t="shared" ca="1" si="4106"/>
        <v>0</v>
      </c>
      <c r="CD769" s="665">
        <f t="shared" ca="1" si="4107"/>
        <v>1.0399561859999999</v>
      </c>
      <c r="CE769" s="665">
        <f t="shared" ca="1" si="4108"/>
        <v>221.20322980600002</v>
      </c>
      <c r="CF769" s="648">
        <f t="shared" ca="1" si="4109"/>
        <v>756.3298658870001</v>
      </c>
      <c r="CG769" s="648">
        <f t="shared" ca="1" si="4110"/>
        <v>1.8532501450000001</v>
      </c>
      <c r="CH769" s="666">
        <f t="shared" ca="1" si="4111"/>
        <v>445.42638604799998</v>
      </c>
      <c r="CI769" s="666">
        <f t="shared" ca="1" si="4112"/>
        <v>195.303952968</v>
      </c>
      <c r="CJ769" s="666">
        <f t="shared" ca="1" si="4113"/>
        <v>0</v>
      </c>
      <c r="CK769" s="666">
        <f t="shared" ca="1" si="4114"/>
        <v>21.384828728999999</v>
      </c>
      <c r="CL769" s="666">
        <f t="shared" ca="1" si="4115"/>
        <v>110.295762225</v>
      </c>
      <c r="CM769" s="650">
        <f t="shared" ca="1" si="4116"/>
        <v>295.125245646</v>
      </c>
      <c r="CN769" s="650">
        <f t="shared" ca="1" si="4117"/>
        <v>199.71618471900001</v>
      </c>
      <c r="CO769" s="650">
        <f t="shared" ca="1" si="4118"/>
        <v>47.112162624</v>
      </c>
      <c r="CP769" s="650">
        <f t="shared" ca="1" si="4119"/>
        <v>0</v>
      </c>
      <c r="CQ769" s="650">
        <f t="shared" ca="1" si="4120"/>
        <v>118.94162497500001</v>
      </c>
      <c r="CR769" s="667">
        <f t="shared" ca="1" si="4121"/>
        <v>96.432946260000008</v>
      </c>
      <c r="CS769" s="667">
        <f t="shared" ca="1" si="4122"/>
        <v>103.75176739199999</v>
      </c>
      <c r="CT769" s="667">
        <f t="shared" ca="1" si="4123"/>
        <v>133.03183132800001</v>
      </c>
      <c r="CU769" s="650">
        <f t="shared" ca="1" si="4124"/>
        <v>68.937195082000002</v>
      </c>
      <c r="CV769" s="650">
        <f t="shared" ca="1" si="4125"/>
        <v>62.711078399999998</v>
      </c>
      <c r="CW769" s="650">
        <f t="shared" ca="1" si="4126"/>
        <v>30.515734621999997</v>
      </c>
      <c r="CX769" s="667">
        <f t="shared" ca="1" si="4127"/>
        <v>17.556204000000001</v>
      </c>
      <c r="CY769" s="652">
        <f t="shared" ca="1" si="4128"/>
        <v>2926.6692070420004</v>
      </c>
      <c r="CZ769" s="606">
        <f t="shared" ca="1" si="4130"/>
        <v>0.19882230032718523</v>
      </c>
      <c r="DA769" s="645"/>
    </row>
    <row r="770" spans="1:105" ht="15" x14ac:dyDescent="0.25">
      <c r="A770" s="615">
        <v>992</v>
      </c>
      <c r="B770" s="616"/>
      <c r="C770" s="616" t="s">
        <v>1015</v>
      </c>
      <c r="D770" s="616" t="str">
        <f t="shared" si="3937"/>
        <v>Holiday Destination / TypeHoliday: coach tour</v>
      </c>
      <c r="E770" s="568" t="s">
        <v>1020</v>
      </c>
      <c r="F770" s="620">
        <v>1.4312876E-2</v>
      </c>
      <c r="G770" s="621">
        <v>8.5587460000000008E-3</v>
      </c>
      <c r="H770" s="622">
        <v>59.797528849999999</v>
      </c>
      <c r="I770" s="621">
        <v>8.5587460000000008E-3</v>
      </c>
      <c r="J770" s="622">
        <v>59.797528849999999</v>
      </c>
      <c r="K770" s="621">
        <v>8.5587460000000008E-3</v>
      </c>
      <c r="L770" s="623">
        <v>59.797528849999999</v>
      </c>
      <c r="M770" s="624">
        <v>1.4622058E-2</v>
      </c>
      <c r="N770" s="625">
        <v>102.160173</v>
      </c>
      <c r="O770" s="624">
        <v>1.4622058E-2</v>
      </c>
      <c r="P770" s="626">
        <v>102.160173</v>
      </c>
      <c r="Q770" s="627">
        <v>1.2253096E-2</v>
      </c>
      <c r="R770" s="628">
        <v>85.608904289999998</v>
      </c>
      <c r="S770" s="627">
        <v>2.3338870000000001E-2</v>
      </c>
      <c r="T770" s="628">
        <v>163.06206</v>
      </c>
      <c r="U770" s="627">
        <v>1.1058147000000001E-2</v>
      </c>
      <c r="V770" s="628">
        <v>77.260132990000002</v>
      </c>
      <c r="W770" s="627">
        <v>1.1765774E-2</v>
      </c>
      <c r="X770" s="628">
        <v>82.204124210000003</v>
      </c>
      <c r="Y770" s="627">
        <v>1.7449744E-2</v>
      </c>
      <c r="Z770" s="629">
        <v>121.91641079999999</v>
      </c>
      <c r="AA770" s="630">
        <v>9.1542870000000005E-3</v>
      </c>
      <c r="AB770" s="631">
        <v>63.958403349999998</v>
      </c>
      <c r="AC770" s="630">
        <v>1.6443050000000001E-2</v>
      </c>
      <c r="AD770" s="631">
        <v>114.8829243</v>
      </c>
      <c r="AE770" s="630">
        <v>9.8901879999999994E-3</v>
      </c>
      <c r="AF770" s="631">
        <v>69.099940009999997</v>
      </c>
      <c r="AG770" s="630">
        <v>1.259362E-2</v>
      </c>
      <c r="AH770" s="631">
        <v>87.988051709999993</v>
      </c>
      <c r="AI770" s="630">
        <v>2.2128776999999999E-2</v>
      </c>
      <c r="AJ770" s="632">
        <v>154.60748559999999</v>
      </c>
      <c r="AK770" s="633">
        <v>1.4622058E-2</v>
      </c>
      <c r="AL770" s="634">
        <v>102.160173</v>
      </c>
      <c r="AM770" s="633">
        <v>8.557126E-3</v>
      </c>
      <c r="AN770" s="634">
        <v>59.786210959999998</v>
      </c>
      <c r="AO770" s="633">
        <v>1.4622058E-2</v>
      </c>
      <c r="AP770" s="635">
        <v>102.160173</v>
      </c>
      <c r="AQ770" s="630">
        <v>1.0550824E-2</v>
      </c>
      <c r="AR770" s="631">
        <v>73.715613059999995</v>
      </c>
      <c r="AS770" s="630">
        <v>1.3985892E-2</v>
      </c>
      <c r="AT770" s="631">
        <v>97.715458429999998</v>
      </c>
      <c r="AU770" s="630">
        <v>1.3985892E-2</v>
      </c>
      <c r="AV770" s="632">
        <v>97.715458429999998</v>
      </c>
      <c r="AW770" s="633">
        <v>3.2215949000000001E-2</v>
      </c>
      <c r="AX770" s="635">
        <v>225.0836931</v>
      </c>
      <c r="AY770" s="604"/>
      <c r="AZ770" s="568" t="str">
        <f t="shared" si="3939"/>
        <v>Holiday: coach tour</v>
      </c>
      <c r="BA770" s="665">
        <f t="shared" si="4082"/>
        <v>0</v>
      </c>
      <c r="BB770" s="665">
        <f t="shared" si="4083"/>
        <v>0</v>
      </c>
      <c r="BC770" s="665">
        <f t="shared" si="4084"/>
        <v>0.19685115800000003</v>
      </c>
      <c r="BD770" s="648">
        <f t="shared" si="4085"/>
        <v>1.5499381480000001</v>
      </c>
      <c r="BE770" s="648">
        <f t="shared" si="4086"/>
        <v>0</v>
      </c>
      <c r="BF770" s="666">
        <f t="shared" si="4087"/>
        <v>0.649414088</v>
      </c>
      <c r="BG770" s="666">
        <f t="shared" si="4088"/>
        <v>0.60681062000000008</v>
      </c>
      <c r="BH770" s="666">
        <f t="shared" si="4089"/>
        <v>0</v>
      </c>
      <c r="BI770" s="666">
        <f t="shared" si="4090"/>
        <v>5.8828869999999998E-2</v>
      </c>
      <c r="BJ770" s="666">
        <f t="shared" si="4091"/>
        <v>0.34899488000000001</v>
      </c>
      <c r="BK770" s="650">
        <f t="shared" si="4092"/>
        <v>0.27462861</v>
      </c>
      <c r="BL770" s="650">
        <f t="shared" si="4093"/>
        <v>0.23020270000000001</v>
      </c>
      <c r="BM770" s="650">
        <f t="shared" si="4094"/>
        <v>0</v>
      </c>
      <c r="BN770" s="650">
        <f t="shared" si="4095"/>
        <v>0</v>
      </c>
      <c r="BO770" s="650">
        <f t="shared" si="4096"/>
        <v>0.35406043199999998</v>
      </c>
      <c r="BP770" s="667">
        <f t="shared" si="4097"/>
        <v>0.14622057999999999</v>
      </c>
      <c r="BQ770" s="667">
        <f t="shared" si="4098"/>
        <v>7.7014133999999998E-2</v>
      </c>
      <c r="BR770" s="667">
        <f t="shared" si="4099"/>
        <v>8.7732348000000002E-2</v>
      </c>
      <c r="BS770" s="650">
        <f t="shared" si="4100"/>
        <v>3.1652472000000001E-2</v>
      </c>
      <c r="BT770" s="650">
        <f t="shared" si="4101"/>
        <v>0.195802488</v>
      </c>
      <c r="BU770" s="650">
        <f t="shared" si="4102"/>
        <v>2.7971784E-2</v>
      </c>
      <c r="BV770" s="667">
        <f t="shared" si="4103"/>
        <v>0.128863796</v>
      </c>
      <c r="BW770" s="652">
        <f t="shared" si="4104"/>
        <v>4.9649871079999999</v>
      </c>
      <c r="BX770" s="606">
        <f t="shared" si="4129"/>
        <v>9.1732150865730597E-3</v>
      </c>
      <c r="BY770" s="645">
        <f t="shared" ca="1" si="4105"/>
        <v>97.705376546271964</v>
      </c>
      <c r="BZ770" s="608"/>
      <c r="CB770" s="616" t="str">
        <f t="shared" si="3940"/>
        <v>Holiday: coach tour</v>
      </c>
      <c r="CC770" s="665">
        <f t="shared" ca="1" si="4106"/>
        <v>0</v>
      </c>
      <c r="CD770" s="665">
        <f t="shared" ca="1" si="4107"/>
        <v>2.5676238000000004E-2</v>
      </c>
      <c r="CE770" s="665">
        <f t="shared" ca="1" si="4108"/>
        <v>5.229393806</v>
      </c>
      <c r="CF770" s="648">
        <f t="shared" ca="1" si="4109"/>
        <v>29.141761594000002</v>
      </c>
      <c r="CG770" s="648">
        <f t="shared" ca="1" si="4110"/>
        <v>7.3110289999999994E-2</v>
      </c>
      <c r="CH770" s="666">
        <f t="shared" ca="1" si="4111"/>
        <v>16.553932696</v>
      </c>
      <c r="CI770" s="666">
        <f t="shared" ca="1" si="4112"/>
        <v>12.88305624</v>
      </c>
      <c r="CJ770" s="666">
        <f t="shared" ca="1" si="4113"/>
        <v>0</v>
      </c>
      <c r="CK770" s="666">
        <f t="shared" ca="1" si="4114"/>
        <v>1.1648116259999999</v>
      </c>
      <c r="CL770" s="666">
        <f t="shared" ca="1" si="4115"/>
        <v>6.3342570719999998</v>
      </c>
      <c r="CM770" s="650">
        <f t="shared" ca="1" si="4116"/>
        <v>8.8521955290000012</v>
      </c>
      <c r="CN770" s="650">
        <f t="shared" ca="1" si="4117"/>
        <v>12.282958350000001</v>
      </c>
      <c r="CO770" s="650">
        <f t="shared" ca="1" si="4118"/>
        <v>1.8989160959999998</v>
      </c>
      <c r="CP770" s="650">
        <f t="shared" ca="1" si="4119"/>
        <v>0</v>
      </c>
      <c r="CQ770" s="650">
        <f t="shared" ca="1" si="4120"/>
        <v>10.511169075</v>
      </c>
      <c r="CR770" s="667">
        <f t="shared" ca="1" si="4121"/>
        <v>6.1412643600000001</v>
      </c>
      <c r="CS770" s="667">
        <f t="shared" ca="1" si="4122"/>
        <v>4.5609481580000004</v>
      </c>
      <c r="CT770" s="667">
        <f t="shared" ca="1" si="4123"/>
        <v>8.6855024519999997</v>
      </c>
      <c r="CU770" s="650">
        <f t="shared" ca="1" si="4124"/>
        <v>3.9143557040000001</v>
      </c>
      <c r="CV770" s="650">
        <f t="shared" ca="1" si="4125"/>
        <v>4.0279368959999999</v>
      </c>
      <c r="CW770" s="650">
        <f t="shared" ca="1" si="4126"/>
        <v>3.3426281879999999</v>
      </c>
      <c r="CX770" s="667">
        <f t="shared" ca="1" si="4127"/>
        <v>2.5772759199999999</v>
      </c>
      <c r="CY770" s="652">
        <f t="shared" ca="1" si="4128"/>
        <v>138.20115028999999</v>
      </c>
      <c r="CZ770" s="606">
        <f t="shared" ca="1" si="4130"/>
        <v>9.3886492338819735E-3</v>
      </c>
      <c r="DA770" s="645"/>
    </row>
    <row r="771" spans="1:105" ht="15" x14ac:dyDescent="0.25">
      <c r="A771" s="615">
        <v>993</v>
      </c>
      <c r="B771" s="616"/>
      <c r="C771" s="616" t="s">
        <v>1015</v>
      </c>
      <c r="D771" s="616" t="str">
        <f t="shared" si="3937"/>
        <v>Holiday Destination / TypeHoliday: Cruise</v>
      </c>
      <c r="E771" s="568" t="s">
        <v>1021</v>
      </c>
      <c r="F771" s="620">
        <v>1.9625349E-2</v>
      </c>
      <c r="G771" s="621">
        <v>0.129872925</v>
      </c>
      <c r="H771" s="622">
        <v>661.76110619999997</v>
      </c>
      <c r="I771" s="621">
        <v>2.2325212000000001E-2</v>
      </c>
      <c r="J771" s="622">
        <v>113.7570187</v>
      </c>
      <c r="K771" s="621">
        <v>7.1735682999999995E-2</v>
      </c>
      <c r="L771" s="623">
        <v>365.5256488</v>
      </c>
      <c r="M771" s="624">
        <v>4.1613020000000001E-2</v>
      </c>
      <c r="N771" s="625">
        <v>212.03709670000001</v>
      </c>
      <c r="O771" s="624">
        <v>3.7500338000000001E-2</v>
      </c>
      <c r="P771" s="626">
        <v>191.08113030000001</v>
      </c>
      <c r="Q771" s="627">
        <v>3.2669490000000002E-2</v>
      </c>
      <c r="R771" s="628">
        <v>166.46577859999999</v>
      </c>
      <c r="S771" s="627">
        <v>1.5420021000000001E-2</v>
      </c>
      <c r="T771" s="628">
        <v>78.571960279999999</v>
      </c>
      <c r="U771" s="627">
        <v>1.1304326E-2</v>
      </c>
      <c r="V771" s="628">
        <v>57.600637890000002</v>
      </c>
      <c r="W771" s="627">
        <v>1.9195144000000001E-2</v>
      </c>
      <c r="X771" s="628">
        <v>97.80791275</v>
      </c>
      <c r="Y771" s="627">
        <v>1.9195144000000001E-2</v>
      </c>
      <c r="Z771" s="629">
        <v>97.80791275</v>
      </c>
      <c r="AA771" s="630">
        <v>2.0902609999999999E-2</v>
      </c>
      <c r="AB771" s="631">
        <v>106.5082209</v>
      </c>
      <c r="AC771" s="630">
        <v>1.3303221E-2</v>
      </c>
      <c r="AD771" s="631">
        <v>67.785906839999996</v>
      </c>
      <c r="AE771" s="630">
        <v>1.0053889999999999E-2</v>
      </c>
      <c r="AF771" s="631">
        <v>51.229103770000002</v>
      </c>
      <c r="AG771" s="630">
        <v>1.575934E-2</v>
      </c>
      <c r="AH771" s="631">
        <v>80.300942449999994</v>
      </c>
      <c r="AI771" s="630">
        <v>2.2788458000000001E-2</v>
      </c>
      <c r="AJ771" s="632">
        <v>116.1174659</v>
      </c>
      <c r="AK771" s="633">
        <v>1.7796890999999999E-2</v>
      </c>
      <c r="AL771" s="634">
        <v>90.683185050000006</v>
      </c>
      <c r="AM771" s="633">
        <v>1.3339086999999999E-2</v>
      </c>
      <c r="AN771" s="634">
        <v>67.968660760000006</v>
      </c>
      <c r="AO771" s="633">
        <v>1.0103859999999999E-2</v>
      </c>
      <c r="AP771" s="635">
        <v>51.483723869999999</v>
      </c>
      <c r="AQ771" s="630">
        <v>1.0078748E-2</v>
      </c>
      <c r="AR771" s="631">
        <v>51.355763080000003</v>
      </c>
      <c r="AS771" s="630">
        <v>1.1434069E-2</v>
      </c>
      <c r="AT771" s="631">
        <v>58.261737680000003</v>
      </c>
      <c r="AU771" s="630">
        <v>1.1666937E-2</v>
      </c>
      <c r="AV771" s="632">
        <v>59.448302239999997</v>
      </c>
      <c r="AW771" s="633">
        <v>1.7857333999999999E-2</v>
      </c>
      <c r="AX771" s="635">
        <v>90.991169979999995</v>
      </c>
      <c r="AY771" s="672"/>
      <c r="AZ771" s="568" t="str">
        <f t="shared" si="3939"/>
        <v>Holiday: Cruise</v>
      </c>
      <c r="BA771" s="665">
        <f t="shared" si="4082"/>
        <v>0</v>
      </c>
      <c r="BB771" s="665">
        <f t="shared" si="4083"/>
        <v>0</v>
      </c>
      <c r="BC771" s="665">
        <f t="shared" si="4084"/>
        <v>1.6499207089999999</v>
      </c>
      <c r="BD771" s="648">
        <f t="shared" si="4085"/>
        <v>4.4109801199999996</v>
      </c>
      <c r="BE771" s="648">
        <f t="shared" si="4086"/>
        <v>0</v>
      </c>
      <c r="BF771" s="666">
        <f t="shared" si="4087"/>
        <v>1.7314829700000001</v>
      </c>
      <c r="BG771" s="666">
        <f t="shared" si="4088"/>
        <v>0.40092054600000004</v>
      </c>
      <c r="BH771" s="666">
        <f t="shared" si="4089"/>
        <v>0</v>
      </c>
      <c r="BI771" s="666">
        <f t="shared" si="4090"/>
        <v>9.597572E-2</v>
      </c>
      <c r="BJ771" s="666">
        <f t="shared" si="4091"/>
        <v>0.38390288</v>
      </c>
      <c r="BK771" s="650">
        <f t="shared" si="4092"/>
        <v>0.62707829999999998</v>
      </c>
      <c r="BL771" s="650">
        <f t="shared" si="4093"/>
        <v>0.186245094</v>
      </c>
      <c r="BM771" s="650">
        <f t="shared" si="4094"/>
        <v>0</v>
      </c>
      <c r="BN771" s="650">
        <f t="shared" si="4095"/>
        <v>0</v>
      </c>
      <c r="BO771" s="650">
        <f t="shared" si="4096"/>
        <v>0.36461532800000002</v>
      </c>
      <c r="BP771" s="667">
        <f t="shared" si="4097"/>
        <v>0.17796890999999998</v>
      </c>
      <c r="BQ771" s="667">
        <f t="shared" si="4098"/>
        <v>0.120051783</v>
      </c>
      <c r="BR771" s="667">
        <f t="shared" si="4099"/>
        <v>6.0623159999999995E-2</v>
      </c>
      <c r="BS771" s="650">
        <f t="shared" si="4100"/>
        <v>3.0236244000000002E-2</v>
      </c>
      <c r="BT771" s="650">
        <f t="shared" si="4101"/>
        <v>0.16007696599999999</v>
      </c>
      <c r="BU771" s="650">
        <f t="shared" si="4102"/>
        <v>2.3333874000000001E-2</v>
      </c>
      <c r="BV771" s="667">
        <f t="shared" si="4103"/>
        <v>7.1429335999999996E-2</v>
      </c>
      <c r="BW771" s="652">
        <f t="shared" si="4104"/>
        <v>10.494841940000001</v>
      </c>
      <c r="BX771" s="606">
        <f t="shared" si="4129"/>
        <v>1.9390068961123209E-2</v>
      </c>
      <c r="BY771" s="645">
        <f t="shared" ca="1" si="4105"/>
        <v>108.41151126397489</v>
      </c>
      <c r="BZ771" s="608"/>
      <c r="CB771" s="616" t="str">
        <f t="shared" si="3940"/>
        <v>Holiday: Cruise</v>
      </c>
      <c r="CC771" s="665">
        <f t="shared" ca="1" si="4106"/>
        <v>0</v>
      </c>
      <c r="CD771" s="665">
        <f t="shared" ca="1" si="4107"/>
        <v>6.6975636000000005E-2</v>
      </c>
      <c r="CE771" s="665">
        <f t="shared" ca="1" si="4108"/>
        <v>43.830502312999997</v>
      </c>
      <c r="CF771" s="648">
        <f t="shared" ca="1" si="4109"/>
        <v>82.934748859999999</v>
      </c>
      <c r="CG771" s="648">
        <f t="shared" ca="1" si="4110"/>
        <v>0.18750169</v>
      </c>
      <c r="CH771" s="666">
        <f t="shared" ca="1" si="4111"/>
        <v>44.136480990000003</v>
      </c>
      <c r="CI771" s="666">
        <f t="shared" ca="1" si="4112"/>
        <v>8.5118515920000011</v>
      </c>
      <c r="CJ771" s="666">
        <f t="shared" ca="1" si="4113"/>
        <v>0</v>
      </c>
      <c r="CK771" s="666">
        <f t="shared" ca="1" si="4114"/>
        <v>1.9003192560000002</v>
      </c>
      <c r="CL771" s="666">
        <f t="shared" ca="1" si="4115"/>
        <v>6.9678372720000006</v>
      </c>
      <c r="CM771" s="650">
        <f t="shared" ca="1" si="4116"/>
        <v>20.212823869999998</v>
      </c>
      <c r="CN771" s="650">
        <f t="shared" ca="1" si="4117"/>
        <v>9.9375060870000009</v>
      </c>
      <c r="CO771" s="650">
        <f t="shared" ca="1" si="4118"/>
        <v>1.9303468799999999</v>
      </c>
      <c r="CP771" s="650">
        <f t="shared" ca="1" si="4119"/>
        <v>0</v>
      </c>
      <c r="CQ771" s="650">
        <f t="shared" ca="1" si="4120"/>
        <v>10.824517550000001</v>
      </c>
      <c r="CR771" s="667">
        <f t="shared" ca="1" si="4121"/>
        <v>7.4746942199999991</v>
      </c>
      <c r="CS771" s="667">
        <f t="shared" ca="1" si="4122"/>
        <v>7.1097333709999999</v>
      </c>
      <c r="CT771" s="667">
        <f t="shared" ca="1" si="4123"/>
        <v>6.0016928399999996</v>
      </c>
      <c r="CU771" s="650">
        <f t="shared" ca="1" si="4124"/>
        <v>3.739215508</v>
      </c>
      <c r="CV771" s="650">
        <f t="shared" ca="1" si="4125"/>
        <v>3.2930118720000001</v>
      </c>
      <c r="CW771" s="650">
        <f t="shared" ca="1" si="4126"/>
        <v>2.7883979430000001</v>
      </c>
      <c r="CX771" s="667">
        <f t="shared" ca="1" si="4127"/>
        <v>1.42858672</v>
      </c>
      <c r="CY771" s="652">
        <f t="shared" ca="1" si="4128"/>
        <v>263.27674446999998</v>
      </c>
      <c r="CZ771" s="606">
        <f t="shared" ca="1" si="4130"/>
        <v>1.7885618173802291E-2</v>
      </c>
      <c r="DA771" s="645"/>
    </row>
    <row r="772" spans="1:105" ht="15" x14ac:dyDescent="0.25">
      <c r="A772" s="615">
        <v>996</v>
      </c>
      <c r="B772" s="616"/>
      <c r="C772" s="616" t="s">
        <v>1015</v>
      </c>
      <c r="D772" s="616" t="str">
        <f t="shared" si="3937"/>
        <v>Holiday Destination / TypeHoliday: Weekend short break</v>
      </c>
      <c r="E772" s="568" t="s">
        <v>1022</v>
      </c>
      <c r="F772" s="620">
        <v>0.33475153899999999</v>
      </c>
      <c r="G772" s="621">
        <v>0.16171845600000001</v>
      </c>
      <c r="H772" s="622">
        <v>48.30999619</v>
      </c>
      <c r="I772" s="621">
        <v>0.38998570599999999</v>
      </c>
      <c r="J772" s="622">
        <v>116.500049</v>
      </c>
      <c r="K772" s="621">
        <v>0.428929538</v>
      </c>
      <c r="L772" s="623">
        <v>128.13370159999999</v>
      </c>
      <c r="M772" s="624">
        <v>0.41134694199999999</v>
      </c>
      <c r="N772" s="625">
        <v>122.88127</v>
      </c>
      <c r="O772" s="624">
        <v>0.407517395</v>
      </c>
      <c r="P772" s="626">
        <v>121.7372731</v>
      </c>
      <c r="Q772" s="627">
        <v>0.38022435300000001</v>
      </c>
      <c r="R772" s="628">
        <v>113.58404950000001</v>
      </c>
      <c r="S772" s="627">
        <v>0.400842482</v>
      </c>
      <c r="T772" s="628">
        <v>119.7432829</v>
      </c>
      <c r="U772" s="627">
        <v>0.295721709</v>
      </c>
      <c r="V772" s="628">
        <v>88.340657050000004</v>
      </c>
      <c r="W772" s="627">
        <v>0.28273687400000003</v>
      </c>
      <c r="X772" s="628">
        <v>84.46171004</v>
      </c>
      <c r="Y772" s="627">
        <v>0.38389557299999999</v>
      </c>
      <c r="Z772" s="629">
        <v>114.6807495</v>
      </c>
      <c r="AA772" s="630">
        <v>0.373548351</v>
      </c>
      <c r="AB772" s="631">
        <v>111.5897338</v>
      </c>
      <c r="AC772" s="630">
        <v>0.33619619499999998</v>
      </c>
      <c r="AD772" s="631">
        <v>100.43156070000001</v>
      </c>
      <c r="AE772" s="630">
        <v>0.33332677599999999</v>
      </c>
      <c r="AF772" s="631">
        <v>99.574382029999995</v>
      </c>
      <c r="AG772" s="630">
        <v>0.21766506999999999</v>
      </c>
      <c r="AH772" s="631">
        <v>65.022873770000004</v>
      </c>
      <c r="AI772" s="630">
        <v>0.33553380900000002</v>
      </c>
      <c r="AJ772" s="632">
        <v>100.2336868</v>
      </c>
      <c r="AK772" s="633">
        <v>0.30305205099999999</v>
      </c>
      <c r="AL772" s="634">
        <v>90.530442919999999</v>
      </c>
      <c r="AM772" s="633">
        <v>0.285529857</v>
      </c>
      <c r="AN772" s="634">
        <v>85.296055129999999</v>
      </c>
      <c r="AO772" s="633">
        <v>0.30305205099999999</v>
      </c>
      <c r="AP772" s="635">
        <v>90.530442919999999</v>
      </c>
      <c r="AQ772" s="630">
        <v>0.26814671000000001</v>
      </c>
      <c r="AR772" s="631">
        <v>80.103204539999993</v>
      </c>
      <c r="AS772" s="630">
        <v>0.31117392100000002</v>
      </c>
      <c r="AT772" s="631">
        <v>92.956681209999999</v>
      </c>
      <c r="AU772" s="630">
        <v>0.28453593999999999</v>
      </c>
      <c r="AV772" s="632">
        <v>84.999143329999995</v>
      </c>
      <c r="AW772" s="633">
        <v>0.29467024200000003</v>
      </c>
      <c r="AX772" s="635">
        <v>88.026553430000007</v>
      </c>
      <c r="AY772" s="604"/>
      <c r="AZ772" s="568" t="str">
        <f t="shared" si="3939"/>
        <v>Holiday: Weekend short break</v>
      </c>
      <c r="BA772" s="665">
        <f t="shared" si="4082"/>
        <v>0</v>
      </c>
      <c r="BB772" s="665">
        <f t="shared" si="4083"/>
        <v>0</v>
      </c>
      <c r="BC772" s="665">
        <f t="shared" si="4084"/>
        <v>9.8653793739999998</v>
      </c>
      <c r="BD772" s="648">
        <f t="shared" si="4085"/>
        <v>43.602775852000001</v>
      </c>
      <c r="BE772" s="648">
        <f t="shared" si="4086"/>
        <v>0</v>
      </c>
      <c r="BF772" s="666">
        <f t="shared" si="4087"/>
        <v>20.151890709</v>
      </c>
      <c r="BG772" s="666">
        <f t="shared" si="4088"/>
        <v>10.421904531999999</v>
      </c>
      <c r="BH772" s="666">
        <f t="shared" si="4089"/>
        <v>0</v>
      </c>
      <c r="BI772" s="666">
        <f t="shared" si="4090"/>
        <v>1.4136843700000001</v>
      </c>
      <c r="BJ772" s="666">
        <f t="shared" si="4091"/>
        <v>7.6779114599999998</v>
      </c>
      <c r="BK772" s="650">
        <f t="shared" si="4092"/>
        <v>11.20645053</v>
      </c>
      <c r="BL772" s="650">
        <f t="shared" si="4093"/>
        <v>4.7067467299999999</v>
      </c>
      <c r="BM772" s="650">
        <f t="shared" si="4094"/>
        <v>0</v>
      </c>
      <c r="BN772" s="650">
        <f t="shared" si="4095"/>
        <v>0</v>
      </c>
      <c r="BO772" s="650">
        <f t="shared" si="4096"/>
        <v>5.3685409440000003</v>
      </c>
      <c r="BP772" s="667">
        <f t="shared" si="4097"/>
        <v>3.0305205099999997</v>
      </c>
      <c r="BQ772" s="667">
        <f t="shared" si="4098"/>
        <v>2.5697687130000002</v>
      </c>
      <c r="BR772" s="667">
        <f t="shared" si="4099"/>
        <v>1.8183123059999999</v>
      </c>
      <c r="BS772" s="650">
        <f t="shared" si="4100"/>
        <v>0.80444013000000003</v>
      </c>
      <c r="BT772" s="650">
        <f t="shared" si="4101"/>
        <v>4.3564348940000004</v>
      </c>
      <c r="BU772" s="650">
        <f t="shared" si="4102"/>
        <v>0.56907187999999997</v>
      </c>
      <c r="BV772" s="667">
        <f t="shared" si="4103"/>
        <v>1.1786809680000001</v>
      </c>
      <c r="BW772" s="652">
        <f t="shared" si="4104"/>
        <v>128.74251390200001</v>
      </c>
      <c r="BX772" s="606">
        <f t="shared" si="4129"/>
        <v>0.23786220288593921</v>
      </c>
      <c r="BY772" s="645">
        <f t="shared" ca="1" si="4105"/>
        <v>98.261405742467971</v>
      </c>
      <c r="BZ772" s="608"/>
      <c r="CB772" s="616" t="str">
        <f t="shared" si="3940"/>
        <v>Holiday: Weekend short break</v>
      </c>
      <c r="CC772" s="665">
        <f t="shared" ca="1" si="4106"/>
        <v>0</v>
      </c>
      <c r="CD772" s="665">
        <f t="shared" ca="1" si="4107"/>
        <v>1.1699571179999999</v>
      </c>
      <c r="CE772" s="665">
        <f t="shared" ca="1" si="4108"/>
        <v>262.07594771800001</v>
      </c>
      <c r="CF772" s="648">
        <f t="shared" ca="1" si="4109"/>
        <v>819.81445540599998</v>
      </c>
      <c r="CG772" s="648">
        <f t="shared" ca="1" si="4110"/>
        <v>2.037586975</v>
      </c>
      <c r="CH772" s="666">
        <f t="shared" ca="1" si="4111"/>
        <v>513.68310090299997</v>
      </c>
      <c r="CI772" s="666">
        <f t="shared" ca="1" si="4112"/>
        <v>221.26505006400001</v>
      </c>
      <c r="CJ772" s="666">
        <f t="shared" ca="1" si="4113"/>
        <v>0</v>
      </c>
      <c r="CK772" s="666">
        <f t="shared" ca="1" si="4114"/>
        <v>27.990950526000002</v>
      </c>
      <c r="CL772" s="666">
        <f t="shared" ca="1" si="4115"/>
        <v>139.35409299899999</v>
      </c>
      <c r="CM772" s="650">
        <f t="shared" ca="1" si="4116"/>
        <v>361.22125541700001</v>
      </c>
      <c r="CN772" s="650">
        <f t="shared" ca="1" si="4117"/>
        <v>251.13855766499998</v>
      </c>
      <c r="CO772" s="650">
        <f t="shared" ca="1" si="4118"/>
        <v>63.998740991999995</v>
      </c>
      <c r="CP772" s="650">
        <f t="shared" ca="1" si="4119"/>
        <v>0</v>
      </c>
      <c r="CQ772" s="650">
        <f t="shared" ca="1" si="4120"/>
        <v>159.37855927500001</v>
      </c>
      <c r="CR772" s="667">
        <f t="shared" ca="1" si="4121"/>
        <v>127.28186142</v>
      </c>
      <c r="CS772" s="667">
        <f t="shared" ca="1" si="4122"/>
        <v>152.187413781</v>
      </c>
      <c r="CT772" s="667">
        <f t="shared" ca="1" si="4123"/>
        <v>180.012918294</v>
      </c>
      <c r="CU772" s="650">
        <f t="shared" ca="1" si="4124"/>
        <v>99.482429410000009</v>
      </c>
      <c r="CV772" s="650">
        <f t="shared" ca="1" si="4125"/>
        <v>89.618089248000004</v>
      </c>
      <c r="CW772" s="650">
        <f t="shared" ca="1" si="4126"/>
        <v>68.004089659999991</v>
      </c>
      <c r="CX772" s="667">
        <f t="shared" ca="1" si="4127"/>
        <v>23.573619360000002</v>
      </c>
      <c r="CY772" s="652">
        <f t="shared" ca="1" si="4128"/>
        <v>3563.288676231</v>
      </c>
      <c r="CZ772" s="606">
        <f t="shared" ca="1" si="4130"/>
        <v>0.24207083247857164</v>
      </c>
      <c r="DA772" s="645"/>
    </row>
    <row r="773" spans="1:105" ht="15" x14ac:dyDescent="0.25">
      <c r="A773" s="615">
        <v>1003</v>
      </c>
      <c r="B773" s="616"/>
      <c r="C773" s="616"/>
      <c r="D773" s="616" t="str">
        <f t="shared" si="3937"/>
        <v/>
      </c>
      <c r="E773" s="568" t="s">
        <v>331</v>
      </c>
      <c r="F773" s="620" t="s">
        <v>331</v>
      </c>
      <c r="G773" s="621" t="s">
        <v>331</v>
      </c>
      <c r="H773" s="622" t="s">
        <v>331</v>
      </c>
      <c r="I773" s="621" t="s">
        <v>331</v>
      </c>
      <c r="J773" s="622" t="s">
        <v>331</v>
      </c>
      <c r="K773" s="621" t="s">
        <v>331</v>
      </c>
      <c r="L773" s="623" t="s">
        <v>331</v>
      </c>
      <c r="M773" s="624" t="s">
        <v>331</v>
      </c>
      <c r="N773" s="625" t="s">
        <v>331</v>
      </c>
      <c r="O773" s="624" t="s">
        <v>331</v>
      </c>
      <c r="P773" s="626" t="s">
        <v>331</v>
      </c>
      <c r="Q773" s="627" t="s">
        <v>331</v>
      </c>
      <c r="R773" s="628" t="s">
        <v>331</v>
      </c>
      <c r="S773" s="627" t="s">
        <v>331</v>
      </c>
      <c r="T773" s="628" t="s">
        <v>331</v>
      </c>
      <c r="U773" s="627" t="s">
        <v>331</v>
      </c>
      <c r="V773" s="628" t="s">
        <v>331</v>
      </c>
      <c r="W773" s="627" t="s">
        <v>331</v>
      </c>
      <c r="X773" s="628" t="s">
        <v>331</v>
      </c>
      <c r="Y773" s="627" t="s">
        <v>331</v>
      </c>
      <c r="Z773" s="629" t="s">
        <v>331</v>
      </c>
      <c r="AA773" s="630" t="s">
        <v>331</v>
      </c>
      <c r="AB773" s="631" t="s">
        <v>331</v>
      </c>
      <c r="AC773" s="630" t="s">
        <v>331</v>
      </c>
      <c r="AD773" s="631" t="s">
        <v>331</v>
      </c>
      <c r="AE773" s="630" t="s">
        <v>331</v>
      </c>
      <c r="AF773" s="631" t="s">
        <v>331</v>
      </c>
      <c r="AG773" s="630" t="s">
        <v>331</v>
      </c>
      <c r="AH773" s="631" t="s">
        <v>331</v>
      </c>
      <c r="AI773" s="630" t="s">
        <v>331</v>
      </c>
      <c r="AJ773" s="632" t="s">
        <v>331</v>
      </c>
      <c r="AK773" s="633" t="s">
        <v>331</v>
      </c>
      <c r="AL773" s="634" t="s">
        <v>331</v>
      </c>
      <c r="AM773" s="633" t="s">
        <v>331</v>
      </c>
      <c r="AN773" s="634" t="s">
        <v>331</v>
      </c>
      <c r="AO773" s="633" t="s">
        <v>331</v>
      </c>
      <c r="AP773" s="635" t="s">
        <v>331</v>
      </c>
      <c r="AQ773" s="630" t="s">
        <v>331</v>
      </c>
      <c r="AR773" s="631" t="s">
        <v>331</v>
      </c>
      <c r="AS773" s="630" t="s">
        <v>331</v>
      </c>
      <c r="AT773" s="631" t="s">
        <v>331</v>
      </c>
      <c r="AU773" s="630" t="s">
        <v>331</v>
      </c>
      <c r="AV773" s="632" t="s">
        <v>331</v>
      </c>
      <c r="AW773" s="633" t="s">
        <v>331</v>
      </c>
      <c r="AX773" s="635" t="s">
        <v>331</v>
      </c>
      <c r="AY773" s="604"/>
      <c r="AZ773" s="568" t="str">
        <f t="shared" si="3939"/>
        <v/>
      </c>
      <c r="BA773" s="665"/>
      <c r="BB773" s="665"/>
      <c r="BC773" s="665"/>
      <c r="BD773" s="648"/>
      <c r="BE773" s="648"/>
      <c r="BF773" s="666"/>
      <c r="BG773" s="666"/>
      <c r="BH773" s="666"/>
      <c r="BI773" s="666"/>
      <c r="BJ773" s="666"/>
      <c r="BK773" s="650"/>
      <c r="BL773" s="650"/>
      <c r="BM773" s="650"/>
      <c r="BN773" s="650"/>
      <c r="BO773" s="650"/>
      <c r="BP773" s="667"/>
      <c r="BQ773" s="667"/>
      <c r="BR773" s="667"/>
      <c r="BS773" s="650"/>
      <c r="BT773" s="650"/>
      <c r="BU773" s="650"/>
      <c r="BV773" s="667"/>
      <c r="BW773" s="652"/>
      <c r="BX773" s="606"/>
      <c r="BY773" s="645"/>
      <c r="BZ773" s="608"/>
      <c r="CB773" s="616" t="str">
        <f t="shared" si="3940"/>
        <v/>
      </c>
      <c r="CC773" s="665"/>
      <c r="CD773" s="665"/>
      <c r="CE773" s="665"/>
      <c r="CF773" s="648"/>
      <c r="CG773" s="648"/>
      <c r="CH773" s="666"/>
      <c r="CI773" s="666"/>
      <c r="CJ773" s="666"/>
      <c r="CK773" s="666"/>
      <c r="CL773" s="666"/>
      <c r="CM773" s="650"/>
      <c r="CN773" s="650"/>
      <c r="CO773" s="650"/>
      <c r="CP773" s="650"/>
      <c r="CQ773" s="650"/>
      <c r="CR773" s="667"/>
      <c r="CS773" s="667"/>
      <c r="CT773" s="667"/>
      <c r="CU773" s="650"/>
      <c r="CV773" s="650"/>
      <c r="CW773" s="650"/>
      <c r="CX773" s="667"/>
      <c r="CY773" s="652"/>
      <c r="CZ773" s="606"/>
      <c r="DA773" s="645"/>
    </row>
    <row r="774" spans="1:105" ht="15" x14ac:dyDescent="0.25">
      <c r="A774" s="615">
        <v>1004</v>
      </c>
      <c r="B774" s="616" t="s">
        <v>355</v>
      </c>
      <c r="C774" s="616" t="s">
        <v>1023</v>
      </c>
      <c r="D774" s="616" t="str">
        <f t="shared" si="3937"/>
        <v>Eating HabitsEats meat</v>
      </c>
      <c r="E774" s="568" t="s">
        <v>1024</v>
      </c>
      <c r="F774" s="620">
        <v>0.71366938700000004</v>
      </c>
      <c r="G774" s="621">
        <v>0.70258300699999998</v>
      </c>
      <c r="H774" s="622">
        <v>98.446566329999996</v>
      </c>
      <c r="I774" s="621">
        <v>0.54293174899999996</v>
      </c>
      <c r="J774" s="622">
        <v>76.076087720000004</v>
      </c>
      <c r="K774" s="621">
        <v>0.71744929700000004</v>
      </c>
      <c r="L774" s="623">
        <v>100.5296443</v>
      </c>
      <c r="M774" s="624">
        <v>0.72096656100000001</v>
      </c>
      <c r="N774" s="625">
        <v>101.0224865</v>
      </c>
      <c r="O774" s="624">
        <v>0.60832786000000005</v>
      </c>
      <c r="P774" s="626">
        <v>85.239449910000005</v>
      </c>
      <c r="Q774" s="627">
        <v>0.73041746299999999</v>
      </c>
      <c r="R774" s="628">
        <v>102.3467555</v>
      </c>
      <c r="S774" s="627">
        <v>0.73099878699999998</v>
      </c>
      <c r="T774" s="628">
        <v>102.42821120000001</v>
      </c>
      <c r="U774" s="627">
        <v>0.64566819600000003</v>
      </c>
      <c r="V774" s="628">
        <v>90.471611519999996</v>
      </c>
      <c r="W774" s="627">
        <v>0.54147887100000003</v>
      </c>
      <c r="X774" s="628">
        <v>75.872509100000002</v>
      </c>
      <c r="Y774" s="627">
        <v>0.71936857700000001</v>
      </c>
      <c r="Z774" s="629">
        <v>100.7985755</v>
      </c>
      <c r="AA774" s="630">
        <v>0.73379916599999995</v>
      </c>
      <c r="AB774" s="631">
        <v>102.8206028</v>
      </c>
      <c r="AC774" s="630">
        <v>0.80991893199999998</v>
      </c>
      <c r="AD774" s="631">
        <v>113.4865732</v>
      </c>
      <c r="AE774" s="630">
        <v>0.73379916599999995</v>
      </c>
      <c r="AF774" s="631">
        <v>102.8206028</v>
      </c>
      <c r="AG774" s="630">
        <v>0.58621931400000005</v>
      </c>
      <c r="AH774" s="631">
        <v>82.141580509999997</v>
      </c>
      <c r="AI774" s="630">
        <v>0.741096592</v>
      </c>
      <c r="AJ774" s="632">
        <v>103.8431247</v>
      </c>
      <c r="AK774" s="633">
        <v>0.65904705900000005</v>
      </c>
      <c r="AL774" s="634">
        <v>92.346270009999998</v>
      </c>
      <c r="AM774" s="633">
        <v>0.78089565999999999</v>
      </c>
      <c r="AN774" s="634">
        <v>109.4198061</v>
      </c>
      <c r="AO774" s="633">
        <v>0.74439692199999996</v>
      </c>
      <c r="AP774" s="635">
        <v>104.30557</v>
      </c>
      <c r="AQ774" s="630">
        <v>0.74735778100000005</v>
      </c>
      <c r="AR774" s="631">
        <v>104.72044820000001</v>
      </c>
      <c r="AS774" s="630">
        <v>0.73065379699999999</v>
      </c>
      <c r="AT774" s="631">
        <v>102.37987080000001</v>
      </c>
      <c r="AU774" s="630">
        <v>0.68250339599999998</v>
      </c>
      <c r="AV774" s="632">
        <v>95.632993060000004</v>
      </c>
      <c r="AW774" s="633">
        <v>0.58924479399999996</v>
      </c>
      <c r="AX774" s="635">
        <v>82.565513480000007</v>
      </c>
      <c r="AY774" s="604"/>
      <c r="AZ774" s="568" t="str">
        <f t="shared" si="3939"/>
        <v>Eats meat</v>
      </c>
      <c r="BA774" s="665">
        <f t="shared" ref="BA774:BA777" si="4131">BA$5*G774</f>
        <v>0</v>
      </c>
      <c r="BB774" s="665">
        <f t="shared" ref="BB774:BB777" si="4132">BB$5*I774</f>
        <v>0</v>
      </c>
      <c r="BC774" s="665">
        <f t="shared" ref="BC774:BC777" si="4133">BC$5*K774</f>
        <v>16.501333831</v>
      </c>
      <c r="BD774" s="648">
        <f t="shared" ref="BD774:BD777" si="4134">BD$5*M774</f>
        <v>76.422455466000002</v>
      </c>
      <c r="BE774" s="648">
        <f t="shared" ref="BE774:BE777" si="4135">BE$5*O774</f>
        <v>0</v>
      </c>
      <c r="BF774" s="666">
        <f t="shared" ref="BF774:BF777" si="4136">BF$5*Q774</f>
        <v>38.712125538999999</v>
      </c>
      <c r="BG774" s="666">
        <f t="shared" ref="BG774:BG777" si="4137">BG$5*S774</f>
        <v>19.005968461999998</v>
      </c>
      <c r="BH774" s="666">
        <f t="shared" ref="BH774:BH777" si="4138">BH$5*U774</f>
        <v>0</v>
      </c>
      <c r="BI774" s="666">
        <f t="shared" ref="BI774:BI777" si="4139">BI$5*W774</f>
        <v>2.7073943549999999</v>
      </c>
      <c r="BJ774" s="666">
        <f t="shared" ref="BJ774:BJ777" si="4140">BJ$5*Y774</f>
        <v>14.38737154</v>
      </c>
      <c r="BK774" s="650">
        <f t="shared" ref="BK774:BK777" si="4141">BK$5*AA774</f>
        <v>22.013974979999997</v>
      </c>
      <c r="BL774" s="650">
        <f t="shared" ref="BL774:BL777" si="4142">BL$5*AC774</f>
        <v>11.338865047999999</v>
      </c>
      <c r="BM774" s="650">
        <f t="shared" ref="BM774:BM777" si="4143">BM$5*AE774</f>
        <v>0</v>
      </c>
      <c r="BN774" s="650">
        <f t="shared" ref="BN774:BN777" si="4144">BN$5*AG774</f>
        <v>0</v>
      </c>
      <c r="BO774" s="650">
        <f t="shared" ref="BO774:BO777" si="4145">BO$5*AI774</f>
        <v>11.857545472</v>
      </c>
      <c r="BP774" s="667">
        <f t="shared" ref="BP774:BP777" si="4146">BP$5*AK774</f>
        <v>6.5904705900000007</v>
      </c>
      <c r="BQ774" s="667">
        <f t="shared" ref="BQ774:BQ777" si="4147">BQ$5*AM774</f>
        <v>7.0280609399999996</v>
      </c>
      <c r="BR774" s="667">
        <f t="shared" ref="BR774:BR777" si="4148">BR$5*AO774</f>
        <v>4.4663815319999998</v>
      </c>
      <c r="BS774" s="650">
        <f t="shared" ref="BS774:BS777" si="4149">BS$5*AQ774</f>
        <v>2.2420733430000004</v>
      </c>
      <c r="BT774" s="650">
        <f t="shared" ref="BT774:BT777" si="4150">BT$5*AS774</f>
        <v>10.229153157999999</v>
      </c>
      <c r="BU774" s="650">
        <f t="shared" ref="BU774:BU777" si="4151">BU$5*AU774</f>
        <v>1.365006792</v>
      </c>
      <c r="BV774" s="667">
        <f t="shared" ref="BV774:BV777" si="4152">BV$5*AW774</f>
        <v>2.3569791759999998</v>
      </c>
      <c r="BW774" s="652">
        <f>SUM(BA774:BV774)</f>
        <v>247.22516022399998</v>
      </c>
      <c r="BX774" s="606">
        <f>BW774/SUM($BW$774:$BW$777)</f>
        <v>0.72182586895917089</v>
      </c>
      <c r="BY774" s="645">
        <f ca="1">IF(CZ774&gt;0,BX774/CZ774*100,"")</f>
        <v>99.156077392198839</v>
      </c>
      <c r="BZ774" s="608"/>
      <c r="CB774" s="616" t="str">
        <f t="shared" si="3940"/>
        <v>Eats meat</v>
      </c>
      <c r="CC774" s="665">
        <f t="shared" ref="CC774:CC777" ca="1" si="4153">CC$5*G774</f>
        <v>0</v>
      </c>
      <c r="CD774" s="665">
        <f t="shared" ref="CD774:CD777" ca="1" si="4154">CD$5*I774</f>
        <v>1.6287952469999998</v>
      </c>
      <c r="CE774" s="665">
        <f t="shared" ref="CE774:CE777" ca="1" si="4155">CE$5*K774</f>
        <v>438.36152046700005</v>
      </c>
      <c r="CF774" s="648">
        <f t="shared" ref="CF774:CF777" ca="1" si="4156">CF$5*M774</f>
        <v>1436.8863560730001</v>
      </c>
      <c r="CG774" s="648">
        <f t="shared" ref="CG774:CG777" ca="1" si="4157">CG$5*O774</f>
        <v>3.0416393000000004</v>
      </c>
      <c r="CH774" s="666">
        <f t="shared" ref="CH774:CH777" ca="1" si="4158">CH$5*Q774</f>
        <v>986.79399251300003</v>
      </c>
      <c r="CI774" s="666">
        <f t="shared" ref="CI774:CI777" ca="1" si="4159">CI$5*S774</f>
        <v>403.51133042399999</v>
      </c>
      <c r="CJ774" s="666">
        <f t="shared" ref="CJ774:CJ777" ca="1" si="4160">CJ$5*U774</f>
        <v>0</v>
      </c>
      <c r="CK774" s="666">
        <f t="shared" ref="CK774:CK777" ca="1" si="4161">CK$5*W774</f>
        <v>53.606408229000003</v>
      </c>
      <c r="CL774" s="666">
        <f t="shared" ref="CL774:CL777" ca="1" si="4162">CL$5*Y774</f>
        <v>261.13079345099999</v>
      </c>
      <c r="CM774" s="650">
        <f t="shared" ref="CM774:CM777" ca="1" si="4163">CM$5*AA774</f>
        <v>709.58379352199995</v>
      </c>
      <c r="CN774" s="650">
        <f t="shared" ref="CN774:CN777" ca="1" si="4164">CN$5*AC774</f>
        <v>605.00944220400004</v>
      </c>
      <c r="CO774" s="650">
        <f t="shared" ref="CO774:CO777" ca="1" si="4165">CO$5*AE774</f>
        <v>140.889439872</v>
      </c>
      <c r="CP774" s="650">
        <f t="shared" ref="CP774:CP777" ca="1" si="4166">CP$5*AG774</f>
        <v>0</v>
      </c>
      <c r="CQ774" s="650">
        <f t="shared" ref="CQ774:CQ777" ca="1" si="4167">CQ$5*AI774</f>
        <v>352.02088120000002</v>
      </c>
      <c r="CR774" s="667">
        <f t="shared" ref="CR774:CR777" ca="1" si="4168">CR$5*AK774</f>
        <v>276.79976478000003</v>
      </c>
      <c r="CS774" s="667">
        <f t="shared" ref="CS774:CS777" ca="1" si="4169">CS$5*AM774</f>
        <v>416.21738677999997</v>
      </c>
      <c r="CT774" s="667">
        <f t="shared" ref="CT774:CT777" ca="1" si="4170">CT$5*AO774</f>
        <v>442.17177166799996</v>
      </c>
      <c r="CU774" s="650">
        <f t="shared" ref="CU774:CU777" ca="1" si="4171">CU$5*AQ774</f>
        <v>277.26973675100004</v>
      </c>
      <c r="CV774" s="650">
        <f t="shared" ref="CV774:CV777" ca="1" si="4172">CV$5*AS774</f>
        <v>210.42829353600001</v>
      </c>
      <c r="CW774" s="650">
        <f t="shared" ref="CW774:CW777" ca="1" si="4173">CW$5*AU774</f>
        <v>163.11831164399999</v>
      </c>
      <c r="CX774" s="667">
        <f t="shared" ref="CX774:CX777" ca="1" si="4174">CX$5*AW774</f>
        <v>47.139583519999995</v>
      </c>
      <c r="CY774" s="652">
        <f ca="1">SUM(CC774:CX774)</f>
        <v>7225.6092411810005</v>
      </c>
      <c r="CZ774" s="606">
        <f ca="1">CY774/SUM($CY$774:$CY$777)</f>
        <v>0.72796936702536497</v>
      </c>
      <c r="DA774" s="645"/>
    </row>
    <row r="775" spans="1:105" ht="15" x14ac:dyDescent="0.25">
      <c r="A775" s="615">
        <v>1005</v>
      </c>
      <c r="B775" s="616"/>
      <c r="C775" s="616" t="s">
        <v>1023</v>
      </c>
      <c r="D775" s="616" t="str">
        <f t="shared" si="3937"/>
        <v>Eating HabitsPescatarian, flexitarian, other</v>
      </c>
      <c r="E775" s="568" t="s">
        <v>1025</v>
      </c>
      <c r="F775" s="620">
        <v>0.19830288099999999</v>
      </c>
      <c r="G775" s="621">
        <v>0.192394169</v>
      </c>
      <c r="H775" s="622">
        <v>97.020360299999993</v>
      </c>
      <c r="I775" s="621">
        <v>0.33424930000000003</v>
      </c>
      <c r="J775" s="622">
        <v>168.55493899999999</v>
      </c>
      <c r="K775" s="621">
        <v>0.22550990200000001</v>
      </c>
      <c r="L775" s="623">
        <v>113.7199323</v>
      </c>
      <c r="M775" s="624">
        <v>0.17075264500000001</v>
      </c>
      <c r="N775" s="625">
        <v>86.106991870000002</v>
      </c>
      <c r="O775" s="624">
        <v>0.232899304</v>
      </c>
      <c r="P775" s="626">
        <v>117.4462535</v>
      </c>
      <c r="Q775" s="627">
        <v>0.185978225</v>
      </c>
      <c r="R775" s="628">
        <v>93.784933580000001</v>
      </c>
      <c r="S775" s="627">
        <v>0.19519758300000001</v>
      </c>
      <c r="T775" s="628">
        <v>98.43406306</v>
      </c>
      <c r="U775" s="627">
        <v>0.249471202</v>
      </c>
      <c r="V775" s="628">
        <v>125.8031154</v>
      </c>
      <c r="W775" s="627">
        <v>0.29485644799999999</v>
      </c>
      <c r="X775" s="628">
        <v>148.6899469</v>
      </c>
      <c r="Y775" s="627">
        <v>0.187333478</v>
      </c>
      <c r="Z775" s="629">
        <v>94.468359469999996</v>
      </c>
      <c r="AA775" s="630">
        <v>0.18683369899999999</v>
      </c>
      <c r="AB775" s="631">
        <v>94.21633104</v>
      </c>
      <c r="AC775" s="630">
        <v>0.126850664</v>
      </c>
      <c r="AD775" s="631">
        <v>63.968139639999997</v>
      </c>
      <c r="AE775" s="630">
        <v>0.16806606900000001</v>
      </c>
      <c r="AF775" s="631">
        <v>84.752207690000006</v>
      </c>
      <c r="AG775" s="630">
        <v>0.31148747199999999</v>
      </c>
      <c r="AH775" s="631">
        <v>157.0766251</v>
      </c>
      <c r="AI775" s="630">
        <v>0.18683369899999999</v>
      </c>
      <c r="AJ775" s="632">
        <v>94.21633104</v>
      </c>
      <c r="AK775" s="633">
        <v>0.223163049</v>
      </c>
      <c r="AL775" s="634">
        <v>112.5364635</v>
      </c>
      <c r="AM775" s="633">
        <v>0.18224061999999999</v>
      </c>
      <c r="AN775" s="634">
        <v>91.900137619999995</v>
      </c>
      <c r="AO775" s="633">
        <v>0.17788583299999999</v>
      </c>
      <c r="AP775" s="635">
        <v>89.704109220000007</v>
      </c>
      <c r="AQ775" s="630">
        <v>0.18939125800000001</v>
      </c>
      <c r="AR775" s="631">
        <v>95.506054820000003</v>
      </c>
      <c r="AS775" s="630">
        <v>0.19892388</v>
      </c>
      <c r="AT775" s="631">
        <v>100.313157</v>
      </c>
      <c r="AU775" s="630">
        <v>0.236361759</v>
      </c>
      <c r="AV775" s="632">
        <v>119.1922972</v>
      </c>
      <c r="AW775" s="633">
        <v>0.24981154799999999</v>
      </c>
      <c r="AX775" s="635">
        <v>125.9747448</v>
      </c>
      <c r="AY775" s="604"/>
      <c r="AZ775" s="568" t="str">
        <f t="shared" si="3939"/>
        <v>Pescatarian, flexitarian, other</v>
      </c>
      <c r="BA775" s="665">
        <f t="shared" si="4131"/>
        <v>0</v>
      </c>
      <c r="BB775" s="665">
        <f t="shared" si="4132"/>
        <v>0</v>
      </c>
      <c r="BC775" s="665">
        <f t="shared" si="4133"/>
        <v>5.1867277459999999</v>
      </c>
      <c r="BD775" s="648">
        <f t="shared" si="4134"/>
        <v>18.099780370000001</v>
      </c>
      <c r="BE775" s="648">
        <f t="shared" si="4135"/>
        <v>0</v>
      </c>
      <c r="BF775" s="666">
        <f t="shared" si="4136"/>
        <v>9.856845925</v>
      </c>
      <c r="BG775" s="666">
        <f t="shared" si="4137"/>
        <v>5.0751371580000004</v>
      </c>
      <c r="BH775" s="666">
        <f t="shared" si="4138"/>
        <v>0</v>
      </c>
      <c r="BI775" s="666">
        <f t="shared" si="4139"/>
        <v>1.47428224</v>
      </c>
      <c r="BJ775" s="666">
        <f t="shared" si="4140"/>
        <v>3.74666956</v>
      </c>
      <c r="BK775" s="650">
        <f t="shared" si="4141"/>
        <v>5.6050109699999995</v>
      </c>
      <c r="BL775" s="650">
        <f t="shared" si="4142"/>
        <v>1.775909296</v>
      </c>
      <c r="BM775" s="650">
        <f t="shared" si="4143"/>
        <v>0</v>
      </c>
      <c r="BN775" s="650">
        <f t="shared" si="4144"/>
        <v>0</v>
      </c>
      <c r="BO775" s="650">
        <f t="shared" si="4145"/>
        <v>2.9893391839999999</v>
      </c>
      <c r="BP775" s="667">
        <f t="shared" si="4146"/>
        <v>2.2316304900000001</v>
      </c>
      <c r="BQ775" s="667">
        <f t="shared" si="4147"/>
        <v>1.6401655799999999</v>
      </c>
      <c r="BR775" s="667">
        <f t="shared" si="4148"/>
        <v>1.0673149980000001</v>
      </c>
      <c r="BS775" s="650">
        <f t="shared" si="4149"/>
        <v>0.56817377400000002</v>
      </c>
      <c r="BT775" s="650">
        <f t="shared" si="4150"/>
        <v>2.7849343200000001</v>
      </c>
      <c r="BU775" s="650">
        <f t="shared" si="4151"/>
        <v>0.47272351800000001</v>
      </c>
      <c r="BV775" s="667">
        <f t="shared" si="4152"/>
        <v>0.99924619199999998</v>
      </c>
      <c r="BW775" s="652">
        <f>SUM(BA775:BV775)</f>
        <v>63.573891321000012</v>
      </c>
      <c r="BX775" s="606">
        <f t="shared" ref="BX775:BX777" si="4175">BW775/SUM($BW$774:$BW$777)</f>
        <v>0.18561735101847418</v>
      </c>
      <c r="BY775" s="645">
        <f ca="1">IF(CZ775&gt;0,BX775/CZ775*100,"")</f>
        <v>100.4867258111402</v>
      </c>
      <c r="BZ775" s="608"/>
      <c r="CB775" s="616" t="str">
        <f t="shared" si="3940"/>
        <v>Pescatarian, flexitarian, other</v>
      </c>
      <c r="CC775" s="665">
        <f t="shared" ca="1" si="4153"/>
        <v>0</v>
      </c>
      <c r="CD775" s="665">
        <f t="shared" ca="1" si="4154"/>
        <v>1.0027479000000001</v>
      </c>
      <c r="CE775" s="665">
        <f t="shared" ca="1" si="4155"/>
        <v>137.78655012199999</v>
      </c>
      <c r="CF775" s="648">
        <f t="shared" ca="1" si="4156"/>
        <v>340.31002148499999</v>
      </c>
      <c r="CG775" s="648">
        <f t="shared" ca="1" si="4157"/>
        <v>1.1644965199999999</v>
      </c>
      <c r="CH775" s="666">
        <f t="shared" ca="1" si="4158"/>
        <v>251.25658197499999</v>
      </c>
      <c r="CI775" s="666">
        <f t="shared" ca="1" si="4159"/>
        <v>107.749065816</v>
      </c>
      <c r="CJ775" s="666">
        <f t="shared" ca="1" si="4160"/>
        <v>0</v>
      </c>
      <c r="CK775" s="666">
        <f t="shared" ca="1" si="4161"/>
        <v>29.190788351999998</v>
      </c>
      <c r="CL775" s="666">
        <f t="shared" ca="1" si="4162"/>
        <v>68.002052513999999</v>
      </c>
      <c r="CM775" s="650">
        <f t="shared" ca="1" si="4163"/>
        <v>180.66818693299999</v>
      </c>
      <c r="CN775" s="650">
        <f t="shared" ca="1" si="4164"/>
        <v>94.757446008000002</v>
      </c>
      <c r="CO775" s="650">
        <f t="shared" ca="1" si="4165"/>
        <v>32.268685248000004</v>
      </c>
      <c r="CP775" s="650">
        <f t="shared" ca="1" si="4166"/>
        <v>0</v>
      </c>
      <c r="CQ775" s="650">
        <f t="shared" ca="1" si="4167"/>
        <v>88.746007024999997</v>
      </c>
      <c r="CR775" s="667">
        <f t="shared" ca="1" si="4168"/>
        <v>93.728480579999996</v>
      </c>
      <c r="CS775" s="667">
        <f t="shared" ca="1" si="4169"/>
        <v>97.13425045999999</v>
      </c>
      <c r="CT775" s="667">
        <f t="shared" ca="1" si="4170"/>
        <v>105.66418480199999</v>
      </c>
      <c r="CU775" s="650">
        <f t="shared" ca="1" si="4171"/>
        <v>70.26415671800001</v>
      </c>
      <c r="CV775" s="650">
        <f t="shared" ca="1" si="4172"/>
        <v>57.290077439999997</v>
      </c>
      <c r="CW775" s="650">
        <f t="shared" ca="1" si="4173"/>
        <v>56.490460401</v>
      </c>
      <c r="CX775" s="667">
        <f t="shared" ca="1" si="4174"/>
        <v>19.98492384</v>
      </c>
      <c r="CY775" s="652">
        <f ca="1">SUM(CC775:CX775)</f>
        <v>1833.459164139</v>
      </c>
      <c r="CZ775" s="606">
        <f t="shared" ref="CZ775:CZ777" ca="1" si="4176">CY775/SUM($CY$774:$CY$777)</f>
        <v>0.1847182794743783</v>
      </c>
      <c r="DA775" s="645"/>
    </row>
    <row r="776" spans="1:105" ht="15" x14ac:dyDescent="0.25">
      <c r="A776" s="615">
        <v>1006</v>
      </c>
      <c r="B776" s="616"/>
      <c r="C776" s="616" t="s">
        <v>1023</v>
      </c>
      <c r="D776" s="616" t="str">
        <f t="shared" si="3937"/>
        <v>Eating HabitsVegetarian</v>
      </c>
      <c r="E776" s="568" t="s">
        <v>1026</v>
      </c>
      <c r="F776" s="620">
        <v>6.8438961000000006E-2</v>
      </c>
      <c r="G776" s="621">
        <v>6.9125064E-2</v>
      </c>
      <c r="H776" s="622">
        <v>101.0025028</v>
      </c>
      <c r="I776" s="621">
        <v>8.5122020000000007E-2</v>
      </c>
      <c r="J776" s="622">
        <v>124.37655119999999</v>
      </c>
      <c r="K776" s="621">
        <v>6.9125064E-2</v>
      </c>
      <c r="L776" s="623">
        <v>101.0025028</v>
      </c>
      <c r="M776" s="624">
        <v>8.3177008999999996E-2</v>
      </c>
      <c r="N776" s="625">
        <v>121.5345868</v>
      </c>
      <c r="O776" s="624">
        <v>0.10585001099999999</v>
      </c>
      <c r="P776" s="626">
        <v>154.66337999999999</v>
      </c>
      <c r="Q776" s="627">
        <v>7.2762762999999994E-2</v>
      </c>
      <c r="R776" s="628">
        <v>106.31774900000001</v>
      </c>
      <c r="S776" s="627">
        <v>7.2762762999999994E-2</v>
      </c>
      <c r="T776" s="628">
        <v>106.31774900000001</v>
      </c>
      <c r="U776" s="627">
        <v>7.2762762999999994E-2</v>
      </c>
      <c r="V776" s="628">
        <v>106.31774900000001</v>
      </c>
      <c r="W776" s="627">
        <v>9.9236424000000004E-2</v>
      </c>
      <c r="X776" s="628">
        <v>144.9998976</v>
      </c>
      <c r="Y776" s="627">
        <v>7.2762762999999994E-2</v>
      </c>
      <c r="Z776" s="629">
        <v>106.31774900000001</v>
      </c>
      <c r="AA776" s="630">
        <v>6.9125064E-2</v>
      </c>
      <c r="AB776" s="631">
        <v>101.0025028</v>
      </c>
      <c r="AC776" s="630">
        <v>5.6884903000000001E-2</v>
      </c>
      <c r="AD776" s="631">
        <v>83.11771779</v>
      </c>
      <c r="AE776" s="630">
        <v>8.2827558999999995E-2</v>
      </c>
      <c r="AF776" s="631">
        <v>121.0239862</v>
      </c>
      <c r="AG776" s="630">
        <v>6.9369972000000002E-2</v>
      </c>
      <c r="AH776" s="631">
        <v>101.3603514</v>
      </c>
      <c r="AI776" s="630">
        <v>6.1009313000000003E-2</v>
      </c>
      <c r="AJ776" s="632">
        <v>89.144124840000003</v>
      </c>
      <c r="AK776" s="633">
        <v>7.5885536000000003E-2</v>
      </c>
      <c r="AL776" s="634">
        <v>110.88060729999999</v>
      </c>
      <c r="AM776" s="633">
        <v>3.9178374000000002E-2</v>
      </c>
      <c r="AN776" s="634">
        <v>57.245716590000001</v>
      </c>
      <c r="AO776" s="633">
        <v>6.8023554E-2</v>
      </c>
      <c r="AP776" s="635">
        <v>99.393025410000007</v>
      </c>
      <c r="AQ776" s="630">
        <v>5.3481723000000002E-2</v>
      </c>
      <c r="AR776" s="631">
        <v>78.145141809999998</v>
      </c>
      <c r="AS776" s="630">
        <v>1.9734522000000001E-2</v>
      </c>
      <c r="AT776" s="631">
        <v>28.83521519</v>
      </c>
      <c r="AU776" s="630">
        <v>5.3481723000000002E-2</v>
      </c>
      <c r="AV776" s="632">
        <v>78.145141809999998</v>
      </c>
      <c r="AW776" s="633">
        <v>0.10988706400000001</v>
      </c>
      <c r="AX776" s="635">
        <v>160.56214420000001</v>
      </c>
      <c r="AY776" s="604"/>
      <c r="AZ776" s="568" t="str">
        <f t="shared" si="3939"/>
        <v>Vegetarian</v>
      </c>
      <c r="BA776" s="665">
        <f t="shared" si="4131"/>
        <v>0</v>
      </c>
      <c r="BB776" s="665">
        <f t="shared" si="4132"/>
        <v>0</v>
      </c>
      <c r="BC776" s="665">
        <f t="shared" si="4133"/>
        <v>1.589876472</v>
      </c>
      <c r="BD776" s="648">
        <f t="shared" si="4134"/>
        <v>8.8167629539999997</v>
      </c>
      <c r="BE776" s="648">
        <f t="shared" si="4135"/>
        <v>0</v>
      </c>
      <c r="BF776" s="666">
        <f t="shared" si="4136"/>
        <v>3.8564264389999998</v>
      </c>
      <c r="BG776" s="666">
        <f t="shared" si="4137"/>
        <v>1.8918318379999999</v>
      </c>
      <c r="BH776" s="666">
        <f t="shared" si="4138"/>
        <v>0</v>
      </c>
      <c r="BI776" s="666">
        <f t="shared" si="4139"/>
        <v>0.49618212</v>
      </c>
      <c r="BJ776" s="666">
        <f t="shared" si="4140"/>
        <v>1.4552552599999999</v>
      </c>
      <c r="BK776" s="650">
        <f t="shared" si="4141"/>
        <v>2.0737519199999999</v>
      </c>
      <c r="BL776" s="650">
        <f t="shared" si="4142"/>
        <v>0.79638864200000004</v>
      </c>
      <c r="BM776" s="650">
        <f t="shared" si="4143"/>
        <v>0</v>
      </c>
      <c r="BN776" s="650">
        <f t="shared" si="4144"/>
        <v>0</v>
      </c>
      <c r="BO776" s="650">
        <f t="shared" si="4145"/>
        <v>0.97614900800000004</v>
      </c>
      <c r="BP776" s="667">
        <f t="shared" si="4146"/>
        <v>0.75885536000000009</v>
      </c>
      <c r="BQ776" s="667">
        <f t="shared" si="4147"/>
        <v>0.35260536600000003</v>
      </c>
      <c r="BR776" s="667">
        <f t="shared" si="4148"/>
        <v>0.40814132400000003</v>
      </c>
      <c r="BS776" s="650">
        <f t="shared" si="4149"/>
        <v>0.160445169</v>
      </c>
      <c r="BT776" s="650">
        <f t="shared" si="4150"/>
        <v>0.27628330800000001</v>
      </c>
      <c r="BU776" s="650">
        <f t="shared" si="4151"/>
        <v>0.106963446</v>
      </c>
      <c r="BV776" s="667">
        <f t="shared" si="4152"/>
        <v>0.43954825600000003</v>
      </c>
      <c r="BW776" s="652">
        <f>SUM(BA776:BV776)</f>
        <v>24.455466881999996</v>
      </c>
      <c r="BX776" s="606">
        <f t="shared" si="4175"/>
        <v>7.1402880746068195E-2</v>
      </c>
      <c r="BY776" s="645">
        <f ca="1">IF(CZ776&gt;0,BX776/CZ776*100,"")</f>
        <v>104.53552283168214</v>
      </c>
      <c r="BZ776" s="608"/>
      <c r="CB776" s="616" t="str">
        <f t="shared" si="3940"/>
        <v>Vegetarian</v>
      </c>
      <c r="CC776" s="665">
        <f t="shared" ca="1" si="4153"/>
        <v>0</v>
      </c>
      <c r="CD776" s="665">
        <f t="shared" ca="1" si="4154"/>
        <v>0.25536606000000001</v>
      </c>
      <c r="CE776" s="665">
        <f t="shared" ca="1" si="4155"/>
        <v>42.235414104</v>
      </c>
      <c r="CF776" s="648">
        <f t="shared" ca="1" si="4156"/>
        <v>165.77177893699999</v>
      </c>
      <c r="CG776" s="648">
        <f t="shared" ca="1" si="4157"/>
        <v>0.529250055</v>
      </c>
      <c r="CH776" s="666">
        <f t="shared" ca="1" si="4158"/>
        <v>98.302492812999986</v>
      </c>
      <c r="CI776" s="666">
        <f t="shared" ca="1" si="4159"/>
        <v>40.165045176</v>
      </c>
      <c r="CJ776" s="666">
        <f t="shared" ca="1" si="4160"/>
        <v>0</v>
      </c>
      <c r="CK776" s="666">
        <f t="shared" ca="1" si="4161"/>
        <v>9.8244059759999995</v>
      </c>
      <c r="CL776" s="666">
        <f t="shared" ca="1" si="4162"/>
        <v>26.412882968999998</v>
      </c>
      <c r="CM776" s="650">
        <f t="shared" ca="1" si="4163"/>
        <v>66.843936888000002</v>
      </c>
      <c r="CN776" s="650">
        <f t="shared" ca="1" si="4164"/>
        <v>42.493022541000002</v>
      </c>
      <c r="CO776" s="650">
        <f t="shared" ca="1" si="4165"/>
        <v>15.902891327999999</v>
      </c>
      <c r="CP776" s="650">
        <f t="shared" ca="1" si="4166"/>
        <v>0</v>
      </c>
      <c r="CQ776" s="650">
        <f t="shared" ca="1" si="4167"/>
        <v>28.979423675</v>
      </c>
      <c r="CR776" s="667">
        <f t="shared" ca="1" si="4168"/>
        <v>31.87192512</v>
      </c>
      <c r="CS776" s="667">
        <f t="shared" ca="1" si="4169"/>
        <v>20.882073342000002</v>
      </c>
      <c r="CT776" s="667">
        <f t="shared" ca="1" si="4170"/>
        <v>40.405991075999999</v>
      </c>
      <c r="CU776" s="650">
        <f t="shared" ca="1" si="4171"/>
        <v>19.841719232999999</v>
      </c>
      <c r="CV776" s="650">
        <f t="shared" ca="1" si="4172"/>
        <v>5.6835423360000004</v>
      </c>
      <c r="CW776" s="650">
        <f t="shared" ca="1" si="4173"/>
        <v>12.782131797</v>
      </c>
      <c r="CX776" s="667">
        <f t="shared" ca="1" si="4174"/>
        <v>8.790965120000001</v>
      </c>
      <c r="CY776" s="652">
        <f ca="1">SUM(CC776:CX776)</f>
        <v>677.97425854599999</v>
      </c>
      <c r="CZ776" s="606">
        <f t="shared" ca="1" si="4176"/>
        <v>6.8304896567110043E-2</v>
      </c>
      <c r="DA776" s="645"/>
    </row>
    <row r="777" spans="1:105" ht="15" x14ac:dyDescent="0.25">
      <c r="A777" s="615">
        <v>1007</v>
      </c>
      <c r="B777" s="616"/>
      <c r="C777" s="616" t="s">
        <v>1023</v>
      </c>
      <c r="D777" s="616" t="str">
        <f t="shared" ref="D777:D840" si="4177">_xlfn.CONCAT(C777,E777)</f>
        <v>Eating HabitsVegan</v>
      </c>
      <c r="E777" s="568" t="s">
        <v>1027</v>
      </c>
      <c r="F777" s="620">
        <v>1.9588769999999998E-2</v>
      </c>
      <c r="G777" s="621">
        <v>1.4726214E-2</v>
      </c>
      <c r="H777" s="622">
        <v>75.17681838</v>
      </c>
      <c r="I777" s="621">
        <v>1.4726214E-2</v>
      </c>
      <c r="J777" s="622">
        <v>75.17681838</v>
      </c>
      <c r="K777" s="621">
        <v>1.2215411000000001E-2</v>
      </c>
      <c r="L777" s="623">
        <v>62.359250940000003</v>
      </c>
      <c r="M777" s="624">
        <v>3.1856783E-2</v>
      </c>
      <c r="N777" s="625">
        <v>162.6277819</v>
      </c>
      <c r="O777" s="624">
        <v>3.5907487000000002E-2</v>
      </c>
      <c r="P777" s="626">
        <v>183.3064846</v>
      </c>
      <c r="Q777" s="627">
        <v>1.0986287000000001E-2</v>
      </c>
      <c r="R777" s="628">
        <v>56.084616519999997</v>
      </c>
      <c r="S777" s="627">
        <v>9.8317950000000008E-3</v>
      </c>
      <c r="T777" s="628">
        <v>50.190973970000002</v>
      </c>
      <c r="U777" s="627">
        <v>2.0657671999999998E-2</v>
      </c>
      <c r="V777" s="628">
        <v>105.4567038</v>
      </c>
      <c r="W777" s="627">
        <v>4.4017396E-2</v>
      </c>
      <c r="X777" s="628">
        <v>224.70729600000001</v>
      </c>
      <c r="Y777" s="627">
        <v>2.4055243E-2</v>
      </c>
      <c r="Z777" s="629">
        <v>122.8011881</v>
      </c>
      <c r="AA777" s="630">
        <v>1.2853898000000001E-2</v>
      </c>
      <c r="AB777" s="631">
        <v>65.618709359999997</v>
      </c>
      <c r="AC777" s="630">
        <v>1.6020911999999998E-2</v>
      </c>
      <c r="AD777" s="631">
        <v>81.786207289999993</v>
      </c>
      <c r="AE777" s="630">
        <v>1.6020911999999998E-2</v>
      </c>
      <c r="AF777" s="631">
        <v>81.786207289999993</v>
      </c>
      <c r="AG777" s="630">
        <v>1.9114688000000001E-2</v>
      </c>
      <c r="AH777" s="631">
        <v>97.579825830000004</v>
      </c>
      <c r="AI777" s="630">
        <v>1.6020911999999998E-2</v>
      </c>
      <c r="AJ777" s="632">
        <v>81.786207289999993</v>
      </c>
      <c r="AK777" s="633">
        <v>3.4371786000000001E-2</v>
      </c>
      <c r="AL777" s="634">
        <v>175.46678790000001</v>
      </c>
      <c r="AM777" s="633">
        <v>9.9923700000000004E-3</v>
      </c>
      <c r="AN777" s="634">
        <v>51.010707670000002</v>
      </c>
      <c r="AO777" s="633">
        <v>1.4177975000000001E-2</v>
      </c>
      <c r="AP777" s="635">
        <v>72.378077129999994</v>
      </c>
      <c r="AQ777" s="630">
        <v>1.0560017999999999E-2</v>
      </c>
      <c r="AR777" s="631">
        <v>53.90852649</v>
      </c>
      <c r="AS777" s="630">
        <v>3.3868563999999997E-2</v>
      </c>
      <c r="AT777" s="631">
        <v>172.89785760000001</v>
      </c>
      <c r="AU777" s="630">
        <v>2.0278114999999999E-2</v>
      </c>
      <c r="AV777" s="632">
        <v>103.5190794</v>
      </c>
      <c r="AW777" s="633">
        <v>2.9245488E-2</v>
      </c>
      <c r="AX777" s="635">
        <v>149.29721219999999</v>
      </c>
      <c r="AY777" s="604"/>
      <c r="AZ777" s="568" t="str">
        <f t="shared" si="3939"/>
        <v>Vegan</v>
      </c>
      <c r="BA777" s="665">
        <f t="shared" si="4131"/>
        <v>0</v>
      </c>
      <c r="BB777" s="665">
        <f t="shared" si="4132"/>
        <v>0</v>
      </c>
      <c r="BC777" s="665">
        <f t="shared" si="4133"/>
        <v>0.28095445299999999</v>
      </c>
      <c r="BD777" s="648">
        <f t="shared" si="4134"/>
        <v>3.3768189980000001</v>
      </c>
      <c r="BE777" s="648">
        <f t="shared" si="4135"/>
        <v>0</v>
      </c>
      <c r="BF777" s="666">
        <f t="shared" si="4136"/>
        <v>0.58227321100000007</v>
      </c>
      <c r="BG777" s="666">
        <f t="shared" si="4137"/>
        <v>0.25562667</v>
      </c>
      <c r="BH777" s="666">
        <f t="shared" si="4138"/>
        <v>0</v>
      </c>
      <c r="BI777" s="666">
        <f t="shared" si="4139"/>
        <v>0.22008697999999999</v>
      </c>
      <c r="BJ777" s="666">
        <f t="shared" si="4140"/>
        <v>0.48110486000000002</v>
      </c>
      <c r="BK777" s="650">
        <f t="shared" si="4141"/>
        <v>0.38561694000000002</v>
      </c>
      <c r="BL777" s="650">
        <f t="shared" si="4142"/>
        <v>0.22429276799999998</v>
      </c>
      <c r="BM777" s="650">
        <f t="shared" si="4143"/>
        <v>0</v>
      </c>
      <c r="BN777" s="650">
        <f t="shared" si="4144"/>
        <v>0</v>
      </c>
      <c r="BO777" s="650">
        <f t="shared" si="4145"/>
        <v>0.25633459199999997</v>
      </c>
      <c r="BP777" s="667">
        <f t="shared" si="4146"/>
        <v>0.34371786000000004</v>
      </c>
      <c r="BQ777" s="667">
        <f t="shared" si="4147"/>
        <v>8.9931330000000004E-2</v>
      </c>
      <c r="BR777" s="667">
        <f t="shared" si="4148"/>
        <v>8.506785E-2</v>
      </c>
      <c r="BS777" s="650">
        <f t="shared" si="4149"/>
        <v>3.1680053999999999E-2</v>
      </c>
      <c r="BT777" s="650">
        <f t="shared" si="4150"/>
        <v>0.47415989599999997</v>
      </c>
      <c r="BU777" s="650">
        <f t="shared" si="4151"/>
        <v>4.0556229999999999E-2</v>
      </c>
      <c r="BV777" s="667">
        <f t="shared" si="4152"/>
        <v>0.116981952</v>
      </c>
      <c r="BW777" s="652">
        <f>SUM(BA777:BV777)</f>
        <v>7.2452046439999984</v>
      </c>
      <c r="BX777" s="606">
        <f t="shared" si="4175"/>
        <v>2.1153899276286629E-2</v>
      </c>
      <c r="BY777" s="645">
        <f ca="1">IF(CZ777&gt;0,BX777/CZ777*100,"")</f>
        <v>111.2926329423737</v>
      </c>
      <c r="BZ777" s="608"/>
      <c r="CB777" s="616" t="str">
        <f t="shared" si="3940"/>
        <v>Vegan</v>
      </c>
      <c r="CC777" s="665">
        <f t="shared" ca="1" si="4153"/>
        <v>0</v>
      </c>
      <c r="CD777" s="665">
        <f t="shared" ca="1" si="4154"/>
        <v>4.4178641999999997E-2</v>
      </c>
      <c r="CE777" s="665">
        <f t="shared" ca="1" si="4155"/>
        <v>7.4636161210000003</v>
      </c>
      <c r="CF777" s="648">
        <f t="shared" ca="1" si="4156"/>
        <v>63.490568519</v>
      </c>
      <c r="CG777" s="648">
        <f t="shared" ca="1" si="4157"/>
        <v>0.17953743500000002</v>
      </c>
      <c r="CH777" s="666">
        <f t="shared" ca="1" si="4158"/>
        <v>14.842473737000001</v>
      </c>
      <c r="CI777" s="666">
        <f t="shared" ca="1" si="4159"/>
        <v>5.4271508400000004</v>
      </c>
      <c r="CJ777" s="666">
        <f t="shared" ca="1" si="4160"/>
        <v>0</v>
      </c>
      <c r="CK777" s="666">
        <f t="shared" ca="1" si="4161"/>
        <v>4.3577222039999999</v>
      </c>
      <c r="CL777" s="666">
        <f t="shared" ca="1" si="4162"/>
        <v>8.732053209</v>
      </c>
      <c r="CM777" s="650">
        <f t="shared" ca="1" si="4163"/>
        <v>12.429719366</v>
      </c>
      <c r="CN777" s="650">
        <f t="shared" ca="1" si="4164"/>
        <v>11.967621263999998</v>
      </c>
      <c r="CO777" s="650">
        <f t="shared" ca="1" si="4165"/>
        <v>3.0760151039999997</v>
      </c>
      <c r="CP777" s="650">
        <f t="shared" ca="1" si="4166"/>
        <v>0</v>
      </c>
      <c r="CQ777" s="650">
        <f t="shared" ca="1" si="4167"/>
        <v>7.6099331999999995</v>
      </c>
      <c r="CR777" s="667">
        <f t="shared" ca="1" si="4168"/>
        <v>14.436150120000001</v>
      </c>
      <c r="CS777" s="667">
        <f t="shared" ca="1" si="4169"/>
        <v>5.3259332100000005</v>
      </c>
      <c r="CT777" s="667">
        <f t="shared" ca="1" si="4170"/>
        <v>8.421717150000001</v>
      </c>
      <c r="CU777" s="650">
        <f t="shared" ca="1" si="4171"/>
        <v>3.9177666779999996</v>
      </c>
      <c r="CV777" s="650">
        <f t="shared" ca="1" si="4172"/>
        <v>9.7541464319999989</v>
      </c>
      <c r="CW777" s="650">
        <f t="shared" ca="1" si="4173"/>
        <v>4.8464694850000001</v>
      </c>
      <c r="CX777" s="667">
        <f t="shared" ca="1" si="4174"/>
        <v>2.3396390399999998</v>
      </c>
      <c r="CY777" s="652">
        <f ca="1">SUM(CC777:CX777)</f>
        <v>188.66241175599998</v>
      </c>
      <c r="CZ777" s="606">
        <f t="shared" ca="1" si="4176"/>
        <v>1.9007456933146618E-2</v>
      </c>
      <c r="DA777" s="645"/>
    </row>
    <row r="778" spans="1:105" ht="15" x14ac:dyDescent="0.25">
      <c r="A778" s="615">
        <v>1008</v>
      </c>
      <c r="B778" s="616"/>
      <c r="C778" s="616"/>
      <c r="D778" s="616" t="str">
        <f t="shared" si="4177"/>
        <v/>
      </c>
      <c r="E778" s="568" t="s">
        <v>331</v>
      </c>
      <c r="F778" s="620" t="s">
        <v>331</v>
      </c>
      <c r="G778" s="621" t="s">
        <v>331</v>
      </c>
      <c r="H778" s="622" t="s">
        <v>331</v>
      </c>
      <c r="I778" s="621" t="s">
        <v>331</v>
      </c>
      <c r="J778" s="622" t="s">
        <v>331</v>
      </c>
      <c r="K778" s="621" t="s">
        <v>331</v>
      </c>
      <c r="L778" s="623" t="s">
        <v>331</v>
      </c>
      <c r="M778" s="624" t="s">
        <v>331</v>
      </c>
      <c r="N778" s="625" t="s">
        <v>331</v>
      </c>
      <c r="O778" s="624" t="s">
        <v>331</v>
      </c>
      <c r="P778" s="626" t="s">
        <v>331</v>
      </c>
      <c r="Q778" s="627" t="s">
        <v>331</v>
      </c>
      <c r="R778" s="628" t="s">
        <v>331</v>
      </c>
      <c r="S778" s="627" t="s">
        <v>331</v>
      </c>
      <c r="T778" s="628" t="s">
        <v>331</v>
      </c>
      <c r="U778" s="627" t="s">
        <v>331</v>
      </c>
      <c r="V778" s="628" t="s">
        <v>331</v>
      </c>
      <c r="W778" s="627" t="s">
        <v>331</v>
      </c>
      <c r="X778" s="628" t="s">
        <v>331</v>
      </c>
      <c r="Y778" s="627" t="s">
        <v>331</v>
      </c>
      <c r="Z778" s="629" t="s">
        <v>331</v>
      </c>
      <c r="AA778" s="630" t="s">
        <v>331</v>
      </c>
      <c r="AB778" s="631" t="s">
        <v>331</v>
      </c>
      <c r="AC778" s="630" t="s">
        <v>331</v>
      </c>
      <c r="AD778" s="631" t="s">
        <v>331</v>
      </c>
      <c r="AE778" s="630" t="s">
        <v>331</v>
      </c>
      <c r="AF778" s="631" t="s">
        <v>331</v>
      </c>
      <c r="AG778" s="630" t="s">
        <v>331</v>
      </c>
      <c r="AH778" s="631" t="s">
        <v>331</v>
      </c>
      <c r="AI778" s="630" t="s">
        <v>331</v>
      </c>
      <c r="AJ778" s="632" t="s">
        <v>331</v>
      </c>
      <c r="AK778" s="633" t="s">
        <v>331</v>
      </c>
      <c r="AL778" s="634" t="s">
        <v>331</v>
      </c>
      <c r="AM778" s="633" t="s">
        <v>331</v>
      </c>
      <c r="AN778" s="634" t="s">
        <v>331</v>
      </c>
      <c r="AO778" s="633" t="s">
        <v>331</v>
      </c>
      <c r="AP778" s="635" t="s">
        <v>331</v>
      </c>
      <c r="AQ778" s="630" t="s">
        <v>331</v>
      </c>
      <c r="AR778" s="631" t="s">
        <v>331</v>
      </c>
      <c r="AS778" s="630" t="s">
        <v>331</v>
      </c>
      <c r="AT778" s="631" t="s">
        <v>331</v>
      </c>
      <c r="AU778" s="630" t="s">
        <v>331</v>
      </c>
      <c r="AV778" s="632" t="s">
        <v>331</v>
      </c>
      <c r="AW778" s="633" t="s">
        <v>331</v>
      </c>
      <c r="AX778" s="635" t="s">
        <v>331</v>
      </c>
      <c r="AY778" s="604"/>
      <c r="AZ778" s="568" t="str">
        <f t="shared" si="3939"/>
        <v/>
      </c>
      <c r="BA778" s="665"/>
      <c r="BB778" s="665"/>
      <c r="BC778" s="665"/>
      <c r="BD778" s="648"/>
      <c r="BE778" s="648"/>
      <c r="BF778" s="666"/>
      <c r="BG778" s="666"/>
      <c r="BH778" s="666"/>
      <c r="BI778" s="666"/>
      <c r="BJ778" s="666"/>
      <c r="BK778" s="650"/>
      <c r="BL778" s="650"/>
      <c r="BM778" s="650"/>
      <c r="BN778" s="650"/>
      <c r="BO778" s="650"/>
      <c r="BP778" s="667"/>
      <c r="BQ778" s="667"/>
      <c r="BR778" s="667"/>
      <c r="BS778" s="650"/>
      <c r="BT778" s="650"/>
      <c r="BU778" s="650"/>
      <c r="BV778" s="667"/>
      <c r="BW778" s="652"/>
      <c r="BX778" s="606"/>
      <c r="BY778" s="645"/>
      <c r="BZ778" s="608"/>
      <c r="CB778" s="616" t="str">
        <f t="shared" si="3940"/>
        <v/>
      </c>
      <c r="CC778" s="665"/>
      <c r="CD778" s="665"/>
      <c r="CE778" s="665"/>
      <c r="CF778" s="648"/>
      <c r="CG778" s="648"/>
      <c r="CH778" s="666"/>
      <c r="CI778" s="666"/>
      <c r="CJ778" s="666"/>
      <c r="CK778" s="666"/>
      <c r="CL778" s="666"/>
      <c r="CM778" s="650"/>
      <c r="CN778" s="650"/>
      <c r="CO778" s="650"/>
      <c r="CP778" s="650"/>
      <c r="CQ778" s="650"/>
      <c r="CR778" s="667"/>
      <c r="CS778" s="667"/>
      <c r="CT778" s="667"/>
      <c r="CU778" s="650"/>
      <c r="CV778" s="650"/>
      <c r="CW778" s="650"/>
      <c r="CX778" s="667"/>
      <c r="CY778" s="652"/>
      <c r="CZ778" s="606"/>
      <c r="DA778" s="645"/>
    </row>
    <row r="779" spans="1:105" ht="15" x14ac:dyDescent="0.25">
      <c r="A779" s="615">
        <v>1086</v>
      </c>
      <c r="B779" s="616"/>
      <c r="C779" s="616"/>
      <c r="D779" s="616" t="str">
        <f t="shared" si="4177"/>
        <v/>
      </c>
      <c r="E779" s="568" t="s">
        <v>331</v>
      </c>
      <c r="F779" s="620" t="s">
        <v>331</v>
      </c>
      <c r="G779" s="621" t="s">
        <v>331</v>
      </c>
      <c r="H779" s="622" t="s">
        <v>331</v>
      </c>
      <c r="I779" s="621" t="s">
        <v>331</v>
      </c>
      <c r="J779" s="622" t="s">
        <v>331</v>
      </c>
      <c r="K779" s="621" t="s">
        <v>331</v>
      </c>
      <c r="L779" s="623" t="s">
        <v>331</v>
      </c>
      <c r="M779" s="624" t="s">
        <v>331</v>
      </c>
      <c r="N779" s="625" t="s">
        <v>331</v>
      </c>
      <c r="O779" s="624" t="s">
        <v>331</v>
      </c>
      <c r="P779" s="626" t="s">
        <v>331</v>
      </c>
      <c r="Q779" s="627" t="s">
        <v>331</v>
      </c>
      <c r="R779" s="628" t="s">
        <v>331</v>
      </c>
      <c r="S779" s="627" t="s">
        <v>331</v>
      </c>
      <c r="T779" s="628" t="s">
        <v>331</v>
      </c>
      <c r="U779" s="627" t="s">
        <v>331</v>
      </c>
      <c r="V779" s="628" t="s">
        <v>331</v>
      </c>
      <c r="W779" s="627" t="s">
        <v>331</v>
      </c>
      <c r="X779" s="628" t="s">
        <v>331</v>
      </c>
      <c r="Y779" s="627" t="s">
        <v>331</v>
      </c>
      <c r="Z779" s="629" t="s">
        <v>331</v>
      </c>
      <c r="AA779" s="630" t="s">
        <v>331</v>
      </c>
      <c r="AB779" s="631" t="s">
        <v>331</v>
      </c>
      <c r="AC779" s="630" t="s">
        <v>331</v>
      </c>
      <c r="AD779" s="631" t="s">
        <v>331</v>
      </c>
      <c r="AE779" s="630" t="s">
        <v>331</v>
      </c>
      <c r="AF779" s="631" t="s">
        <v>331</v>
      </c>
      <c r="AG779" s="630" t="s">
        <v>331</v>
      </c>
      <c r="AH779" s="631" t="s">
        <v>331</v>
      </c>
      <c r="AI779" s="630" t="s">
        <v>331</v>
      </c>
      <c r="AJ779" s="632" t="s">
        <v>331</v>
      </c>
      <c r="AK779" s="633" t="s">
        <v>331</v>
      </c>
      <c r="AL779" s="634" t="s">
        <v>331</v>
      </c>
      <c r="AM779" s="633" t="s">
        <v>331</v>
      </c>
      <c r="AN779" s="634" t="s">
        <v>331</v>
      </c>
      <c r="AO779" s="633" t="s">
        <v>331</v>
      </c>
      <c r="AP779" s="635" t="s">
        <v>331</v>
      </c>
      <c r="AQ779" s="630" t="s">
        <v>331</v>
      </c>
      <c r="AR779" s="631" t="s">
        <v>331</v>
      </c>
      <c r="AS779" s="630" t="s">
        <v>331</v>
      </c>
      <c r="AT779" s="631" t="s">
        <v>331</v>
      </c>
      <c r="AU779" s="630" t="s">
        <v>331</v>
      </c>
      <c r="AV779" s="632" t="s">
        <v>331</v>
      </c>
      <c r="AW779" s="633" t="s">
        <v>331</v>
      </c>
      <c r="AX779" s="635" t="s">
        <v>331</v>
      </c>
      <c r="AY779" s="604"/>
      <c r="AZ779" s="568" t="str">
        <f t="shared" si="3939"/>
        <v/>
      </c>
      <c r="BA779" s="665"/>
      <c r="BB779" s="665"/>
      <c r="BC779" s="665"/>
      <c r="BD779" s="648"/>
      <c r="BE779" s="648"/>
      <c r="BF779" s="666"/>
      <c r="BG779" s="666"/>
      <c r="BH779" s="666"/>
      <c r="BI779" s="666"/>
      <c r="BJ779" s="666"/>
      <c r="BK779" s="650"/>
      <c r="BL779" s="650"/>
      <c r="BM779" s="650"/>
      <c r="BN779" s="650"/>
      <c r="BO779" s="650"/>
      <c r="BP779" s="667"/>
      <c r="BQ779" s="667"/>
      <c r="BR779" s="667"/>
      <c r="BS779" s="650"/>
      <c r="BT779" s="650"/>
      <c r="BU779" s="650"/>
      <c r="BV779" s="667"/>
      <c r="BW779" s="652"/>
      <c r="BX779" s="606"/>
      <c r="BY779" s="645"/>
      <c r="BZ779" s="608"/>
      <c r="CB779" s="616" t="str">
        <f t="shared" si="3940"/>
        <v/>
      </c>
      <c r="CC779" s="665"/>
      <c r="CD779" s="665"/>
      <c r="CE779" s="665"/>
      <c r="CF779" s="648"/>
      <c r="CG779" s="648"/>
      <c r="CH779" s="666"/>
      <c r="CI779" s="666"/>
      <c r="CJ779" s="666"/>
      <c r="CK779" s="666"/>
      <c r="CL779" s="666"/>
      <c r="CM779" s="650"/>
      <c r="CN779" s="650"/>
      <c r="CO779" s="650"/>
      <c r="CP779" s="650"/>
      <c r="CQ779" s="650"/>
      <c r="CR779" s="667"/>
      <c r="CS779" s="667"/>
      <c r="CT779" s="667"/>
      <c r="CU779" s="650"/>
      <c r="CV779" s="650"/>
      <c r="CW779" s="650"/>
      <c r="CX779" s="667"/>
      <c r="CY779" s="652"/>
      <c r="CZ779" s="606"/>
      <c r="DA779" s="645"/>
    </row>
    <row r="780" spans="1:105" ht="15" x14ac:dyDescent="0.25">
      <c r="A780" s="615">
        <v>1090</v>
      </c>
      <c r="B780" s="616" t="s">
        <v>357</v>
      </c>
      <c r="C780" s="616" t="s">
        <v>1028</v>
      </c>
      <c r="D780" s="616" t="str">
        <f t="shared" si="4177"/>
        <v>BehavioursCurrent cigarette smoker</v>
      </c>
      <c r="E780" s="568" t="s">
        <v>1029</v>
      </c>
      <c r="F780" s="620">
        <v>0.125892959</v>
      </c>
      <c r="G780" s="621">
        <v>2.6657519000000001E-2</v>
      </c>
      <c r="H780" s="622">
        <v>21.174749590000001</v>
      </c>
      <c r="I780" s="621">
        <v>4.6663853999999998E-2</v>
      </c>
      <c r="J780" s="622">
        <v>37.066293469999998</v>
      </c>
      <c r="K780" s="621">
        <v>4.6116988999999997E-2</v>
      </c>
      <c r="L780" s="623">
        <v>36.631905240000002</v>
      </c>
      <c r="M780" s="624">
        <v>4.2057099000000001E-2</v>
      </c>
      <c r="N780" s="625">
        <v>33.407030040000002</v>
      </c>
      <c r="O780" s="624">
        <v>5.2337783999999998E-2</v>
      </c>
      <c r="P780" s="626">
        <v>41.573241629999998</v>
      </c>
      <c r="Q780" s="627">
        <v>6.9338021999999999E-2</v>
      </c>
      <c r="R780" s="628">
        <v>55.076965790000003</v>
      </c>
      <c r="S780" s="627">
        <v>7.8766292000000002E-2</v>
      </c>
      <c r="T780" s="628">
        <v>62.566082469999998</v>
      </c>
      <c r="U780" s="627">
        <v>9.5102924000000005E-2</v>
      </c>
      <c r="V780" s="628">
        <v>75.542687240000006</v>
      </c>
      <c r="W780" s="627">
        <v>7.8766292000000002E-2</v>
      </c>
      <c r="X780" s="628">
        <v>62.566082469999998</v>
      </c>
      <c r="Y780" s="627">
        <v>7.8766292000000002E-2</v>
      </c>
      <c r="Z780" s="629">
        <v>62.566082469999998</v>
      </c>
      <c r="AA780" s="630">
        <v>0.11331959799999999</v>
      </c>
      <c r="AB780" s="631">
        <v>90.012657360000006</v>
      </c>
      <c r="AC780" s="630">
        <v>0.114146286</v>
      </c>
      <c r="AD780" s="631">
        <v>90.669317199999995</v>
      </c>
      <c r="AE780" s="630">
        <v>0.14921959200000001</v>
      </c>
      <c r="AF780" s="631">
        <v>118.5289416</v>
      </c>
      <c r="AG780" s="630">
        <v>0.12662330899999999</v>
      </c>
      <c r="AH780" s="631">
        <v>100.5801362</v>
      </c>
      <c r="AI780" s="630">
        <v>0.13337084900000001</v>
      </c>
      <c r="AJ780" s="632">
        <v>105.9398796</v>
      </c>
      <c r="AK780" s="633">
        <v>0.163233618</v>
      </c>
      <c r="AL780" s="634">
        <v>129.66064180000001</v>
      </c>
      <c r="AM780" s="633">
        <v>0.20804041100000001</v>
      </c>
      <c r="AN780" s="634">
        <v>165.25182390000001</v>
      </c>
      <c r="AO780" s="633">
        <v>0.20477988499999999</v>
      </c>
      <c r="AP780" s="635">
        <v>162.66190520000001</v>
      </c>
      <c r="AQ780" s="630">
        <v>0.240635768</v>
      </c>
      <c r="AR780" s="631">
        <v>191.14315070000001</v>
      </c>
      <c r="AS780" s="630">
        <v>0.20918029799999999</v>
      </c>
      <c r="AT780" s="631">
        <v>166.15726559999999</v>
      </c>
      <c r="AU780" s="630">
        <v>0.24829659900000001</v>
      </c>
      <c r="AV780" s="632">
        <v>197.22834510000001</v>
      </c>
      <c r="AW780" s="633">
        <v>0.12662330899999999</v>
      </c>
      <c r="AX780" s="635">
        <v>100.5801362</v>
      </c>
      <c r="AY780" s="604"/>
      <c r="AZ780" s="568" t="str">
        <f t="shared" si="3939"/>
        <v>Current cigarette smoker</v>
      </c>
      <c r="BA780" s="665">
        <f t="shared" ref="BA780:BA782" si="4178">BA$5*G780</f>
        <v>0</v>
      </c>
      <c r="BB780" s="665">
        <f t="shared" ref="BB780:BB782" si="4179">BB$5*I780</f>
        <v>0</v>
      </c>
      <c r="BC780" s="665">
        <f t="shared" ref="BC780:BC782" si="4180">BC$5*K780</f>
        <v>1.060690747</v>
      </c>
      <c r="BD780" s="648">
        <f t="shared" ref="BD780:BD782" si="4181">BD$5*M780</f>
        <v>4.4580524940000004</v>
      </c>
      <c r="BE780" s="648">
        <f t="shared" ref="BE780:BE782" si="4182">BE$5*O780</f>
        <v>0</v>
      </c>
      <c r="BF780" s="666">
        <f t="shared" ref="BF780:BF782" si="4183">BF$5*Q780</f>
        <v>3.6749151659999999</v>
      </c>
      <c r="BG780" s="666">
        <f t="shared" ref="BG780:BG782" si="4184">BG$5*S780</f>
        <v>2.0479235920000001</v>
      </c>
      <c r="BH780" s="666">
        <f t="shared" ref="BH780:BH782" si="4185">BH$5*U780</f>
        <v>0</v>
      </c>
      <c r="BI780" s="666">
        <f t="shared" ref="BI780:BI782" si="4186">BI$5*W780</f>
        <v>0.39383146000000002</v>
      </c>
      <c r="BJ780" s="666">
        <f t="shared" ref="BJ780:BJ782" si="4187">BJ$5*Y780</f>
        <v>1.5753258400000001</v>
      </c>
      <c r="BK780" s="650">
        <f t="shared" ref="BK780:BK782" si="4188">BK$5*AA780</f>
        <v>3.39958794</v>
      </c>
      <c r="BL780" s="650">
        <f t="shared" ref="BL780:BL782" si="4189">BL$5*AC780</f>
        <v>1.598048004</v>
      </c>
      <c r="BM780" s="650">
        <f t="shared" ref="BM780:BM782" si="4190">BM$5*AE780</f>
        <v>0</v>
      </c>
      <c r="BN780" s="650">
        <f t="shared" ref="BN780:BN782" si="4191">BN$5*AG780</f>
        <v>0</v>
      </c>
      <c r="BO780" s="650">
        <f t="shared" ref="BO780:BO782" si="4192">BO$5*AI780</f>
        <v>2.1339335840000002</v>
      </c>
      <c r="BP780" s="667">
        <f t="shared" ref="BP780:BP782" si="4193">BP$5*AK780</f>
        <v>1.63233618</v>
      </c>
      <c r="BQ780" s="667">
        <f t="shared" ref="BQ780:BQ782" si="4194">BQ$5*AM780</f>
        <v>1.8723636990000001</v>
      </c>
      <c r="BR780" s="667">
        <f t="shared" ref="BR780:BR782" si="4195">BR$5*AO780</f>
        <v>1.22867931</v>
      </c>
      <c r="BS780" s="650">
        <f t="shared" ref="BS780:BS782" si="4196">BS$5*AQ780</f>
        <v>0.72190730400000003</v>
      </c>
      <c r="BT780" s="650">
        <f t="shared" ref="BT780:BT782" si="4197">BT$5*AS780</f>
        <v>2.9285241719999999</v>
      </c>
      <c r="BU780" s="650">
        <f t="shared" ref="BU780:BU782" si="4198">BU$5*AU780</f>
        <v>0.49659319800000001</v>
      </c>
      <c r="BV780" s="667">
        <f t="shared" ref="BV780:BV782" si="4199">BV$5*AW780</f>
        <v>0.50649323599999996</v>
      </c>
      <c r="BW780" s="652">
        <f>SUM(BA780:BV780)</f>
        <v>29.729205925999999</v>
      </c>
      <c r="BX780" s="606">
        <f>BW780/SUM($BW$780:$BW$782)</f>
        <v>0.10498949624311127</v>
      </c>
      <c r="BY780" s="645">
        <f ca="1">IF(CZ780&gt;0,BX780/CZ780*100,"")</f>
        <v>81.462924857232338</v>
      </c>
      <c r="BZ780" s="608"/>
      <c r="CB780" s="616" t="str">
        <f t="shared" si="3940"/>
        <v>Current cigarette smoker</v>
      </c>
      <c r="CC780" s="665">
        <f t="shared" ref="CC780:CC782" ca="1" si="4200">CC$5*G780</f>
        <v>0</v>
      </c>
      <c r="CD780" s="665">
        <f t="shared" ref="CD780:CD782" ca="1" si="4201">CD$5*I780</f>
        <v>0.13999156199999999</v>
      </c>
      <c r="CE780" s="665">
        <f t="shared" ref="CE780:CE782" ca="1" si="4202">CE$5*K780</f>
        <v>28.177480278999997</v>
      </c>
      <c r="CF780" s="648">
        <f t="shared" ref="CF780:CF782" ca="1" si="4203">CF$5*M780</f>
        <v>83.819798306999999</v>
      </c>
      <c r="CG780" s="648">
        <f t="shared" ref="CG780:CG782" ca="1" si="4204">CG$5*O780</f>
        <v>0.26168891999999999</v>
      </c>
      <c r="CH780" s="666">
        <f t="shared" ref="CH780:CH782" ca="1" si="4205">CH$5*Q780</f>
        <v>93.675667722</v>
      </c>
      <c r="CI780" s="666">
        <f t="shared" ref="CI780:CI782" ca="1" si="4206">CI$5*S780</f>
        <v>43.478993184000004</v>
      </c>
      <c r="CJ780" s="666">
        <f t="shared" ref="CJ780:CJ782" ca="1" si="4207">CJ$5*U780</f>
        <v>0</v>
      </c>
      <c r="CK780" s="666">
        <f t="shared" ref="CK780:CK782" ca="1" si="4208">CK$5*W780</f>
        <v>7.7978629079999999</v>
      </c>
      <c r="CL780" s="666">
        <f t="shared" ref="CL780:CL782" ca="1" si="4209">CL$5*Y780</f>
        <v>28.592163996</v>
      </c>
      <c r="CM780" s="650">
        <f t="shared" ref="CM780:CM782" ca="1" si="4210">CM$5*AA780</f>
        <v>109.580051266</v>
      </c>
      <c r="CN780" s="650">
        <f t="shared" ref="CN780:CN782" ca="1" si="4211">CN$5*AC780</f>
        <v>85.267275642000001</v>
      </c>
      <c r="CO780" s="650">
        <f t="shared" ref="CO780:CO782" ca="1" si="4212">CO$5*AE780</f>
        <v>28.650161664000002</v>
      </c>
      <c r="CP780" s="650">
        <f t="shared" ref="CP780:CP782" ca="1" si="4213">CP$5*AG780</f>
        <v>0</v>
      </c>
      <c r="CQ780" s="650">
        <f t="shared" ref="CQ780:CQ782" ca="1" si="4214">CQ$5*AI780</f>
        <v>63.351153275000009</v>
      </c>
      <c r="CR780" s="667">
        <f t="shared" ref="CR780:CR782" ca="1" si="4215">CR$5*AK780</f>
        <v>68.558119559999994</v>
      </c>
      <c r="CS780" s="667">
        <f t="shared" ref="CS780:CS782" ca="1" si="4216">CS$5*AM780</f>
        <v>110.88553906300001</v>
      </c>
      <c r="CT780" s="667">
        <f t="shared" ref="CT780:CT782" ca="1" si="4217">CT$5*AO780</f>
        <v>121.63925168999999</v>
      </c>
      <c r="CU780" s="650">
        <f t="shared" ref="CU780:CU782" ca="1" si="4218">CU$5*AQ780</f>
        <v>89.275869928000006</v>
      </c>
      <c r="CV780" s="650">
        <f t="shared" ref="CV780:CV782" ca="1" si="4219">CV$5*AS780</f>
        <v>60.243925823999994</v>
      </c>
      <c r="CW780" s="650">
        <f t="shared" ref="CW780:CW782" ca="1" si="4220">CW$5*AU780</f>
        <v>59.342887161</v>
      </c>
      <c r="CX780" s="667">
        <f t="shared" ref="CX780:CX782" ca="1" si="4221">CX$5*AW780</f>
        <v>10.129864719999999</v>
      </c>
      <c r="CY780" s="652">
        <f ca="1">SUM(CC780:CX780)</f>
        <v>1092.8677466710001</v>
      </c>
      <c r="CZ780" s="606">
        <f ca="1">CY780/SUM($CY$780:$CY$782)</f>
        <v>0.1288800965925424</v>
      </c>
      <c r="DA780" s="645"/>
    </row>
    <row r="781" spans="1:105" ht="15" x14ac:dyDescent="0.25">
      <c r="A781" s="615">
        <v>1097</v>
      </c>
      <c r="B781" s="616"/>
      <c r="C781" s="616" t="s">
        <v>1028</v>
      </c>
      <c r="D781" s="616" t="str">
        <f t="shared" si="4177"/>
        <v>BehavioursI like to pursue a life of challenge, novelty and change</v>
      </c>
      <c r="E781" s="568" t="s">
        <v>1030</v>
      </c>
      <c r="F781" s="620">
        <v>0.35020906099999999</v>
      </c>
      <c r="G781" s="621">
        <v>0.21171895099999999</v>
      </c>
      <c r="H781" s="622">
        <v>60.455018000000003</v>
      </c>
      <c r="I781" s="621">
        <v>0.53148620499999999</v>
      </c>
      <c r="J781" s="622">
        <v>151.76255080000001</v>
      </c>
      <c r="K781" s="621">
        <v>0.48017206800000001</v>
      </c>
      <c r="L781" s="623">
        <v>137.11012109999999</v>
      </c>
      <c r="M781" s="624">
        <v>0.36716650299999998</v>
      </c>
      <c r="N781" s="625">
        <v>104.842091</v>
      </c>
      <c r="O781" s="624">
        <v>0.37740445299999997</v>
      </c>
      <c r="P781" s="626">
        <v>107.7654733</v>
      </c>
      <c r="Q781" s="627">
        <v>0.359626575</v>
      </c>
      <c r="R781" s="628">
        <v>102.6891121</v>
      </c>
      <c r="S781" s="627">
        <v>0.33013425499999999</v>
      </c>
      <c r="T781" s="628">
        <v>94.26776504</v>
      </c>
      <c r="U781" s="627">
        <v>0.38462287000000001</v>
      </c>
      <c r="V781" s="628">
        <v>109.82664699999999</v>
      </c>
      <c r="W781" s="627">
        <v>0.42872821300000002</v>
      </c>
      <c r="X781" s="628">
        <v>122.42065119999999</v>
      </c>
      <c r="Y781" s="627">
        <v>0.34580196099999999</v>
      </c>
      <c r="Z781" s="629">
        <v>98.741580150000004</v>
      </c>
      <c r="AA781" s="630">
        <v>0.32821613199999999</v>
      </c>
      <c r="AB781" s="631">
        <v>93.720057019999999</v>
      </c>
      <c r="AC781" s="630">
        <v>0.28004008699999999</v>
      </c>
      <c r="AD781" s="631">
        <v>79.963689610000003</v>
      </c>
      <c r="AE781" s="630">
        <v>0.32604306700000002</v>
      </c>
      <c r="AF781" s="631">
        <v>93.099551930000004</v>
      </c>
      <c r="AG781" s="630">
        <v>0.38299877599999999</v>
      </c>
      <c r="AH781" s="631">
        <v>109.36289739999999</v>
      </c>
      <c r="AI781" s="630">
        <v>0.31340071600000002</v>
      </c>
      <c r="AJ781" s="632">
        <v>89.489607910000004</v>
      </c>
      <c r="AK781" s="633">
        <v>0.44562159200000001</v>
      </c>
      <c r="AL781" s="634">
        <v>127.2444493</v>
      </c>
      <c r="AM781" s="633">
        <v>0.31466823599999999</v>
      </c>
      <c r="AN781" s="634">
        <v>89.851540220000004</v>
      </c>
      <c r="AO781" s="633">
        <v>0.325477185</v>
      </c>
      <c r="AP781" s="635">
        <v>92.937967799999996</v>
      </c>
      <c r="AQ781" s="630">
        <v>0.33065767499999998</v>
      </c>
      <c r="AR781" s="631">
        <v>94.417224379999993</v>
      </c>
      <c r="AS781" s="630">
        <v>0.31037595099999998</v>
      </c>
      <c r="AT781" s="631">
        <v>88.625905250000002</v>
      </c>
      <c r="AU781" s="630">
        <v>0.32646005099999997</v>
      </c>
      <c r="AV781" s="632">
        <v>93.218619039999993</v>
      </c>
      <c r="AW781" s="633">
        <v>0.460199372</v>
      </c>
      <c r="AX781" s="635">
        <v>131.40704289999999</v>
      </c>
      <c r="AY781" s="604"/>
      <c r="AZ781" s="568" t="str">
        <f t="shared" si="3939"/>
        <v>I like to pursue a life of challenge, novelty and change</v>
      </c>
      <c r="BA781" s="665">
        <f t="shared" si="4178"/>
        <v>0</v>
      </c>
      <c r="BB781" s="665">
        <f t="shared" si="4179"/>
        <v>0</v>
      </c>
      <c r="BC781" s="665">
        <f t="shared" si="4180"/>
        <v>11.043957563999999</v>
      </c>
      <c r="BD781" s="648">
        <f t="shared" si="4181"/>
        <v>38.919649317999998</v>
      </c>
      <c r="BE781" s="648">
        <f t="shared" si="4182"/>
        <v>0</v>
      </c>
      <c r="BF781" s="666">
        <f t="shared" si="4183"/>
        <v>19.060208475</v>
      </c>
      <c r="BG781" s="666">
        <f t="shared" si="4184"/>
        <v>8.58349063</v>
      </c>
      <c r="BH781" s="666">
        <f t="shared" si="4185"/>
        <v>0</v>
      </c>
      <c r="BI781" s="666">
        <f t="shared" si="4186"/>
        <v>2.1436410650000002</v>
      </c>
      <c r="BJ781" s="666">
        <f t="shared" si="4187"/>
        <v>6.91603922</v>
      </c>
      <c r="BK781" s="650">
        <f t="shared" si="4188"/>
        <v>9.8464839600000005</v>
      </c>
      <c r="BL781" s="650">
        <f t="shared" si="4189"/>
        <v>3.920561218</v>
      </c>
      <c r="BM781" s="650">
        <f t="shared" si="4190"/>
        <v>0</v>
      </c>
      <c r="BN781" s="650">
        <f t="shared" si="4191"/>
        <v>0</v>
      </c>
      <c r="BO781" s="650">
        <f t="shared" si="4192"/>
        <v>5.0144114560000004</v>
      </c>
      <c r="BP781" s="667">
        <f t="shared" si="4193"/>
        <v>4.45621592</v>
      </c>
      <c r="BQ781" s="667">
        <f t="shared" si="4194"/>
        <v>2.8320141240000001</v>
      </c>
      <c r="BR781" s="667">
        <f t="shared" si="4195"/>
        <v>1.95286311</v>
      </c>
      <c r="BS781" s="650">
        <f t="shared" si="4196"/>
        <v>0.99197302499999995</v>
      </c>
      <c r="BT781" s="650">
        <f t="shared" si="4197"/>
        <v>4.3452633139999994</v>
      </c>
      <c r="BU781" s="650">
        <f t="shared" si="4198"/>
        <v>0.65292010199999995</v>
      </c>
      <c r="BV781" s="667">
        <f t="shared" si="4199"/>
        <v>1.840797488</v>
      </c>
      <c r="BW781" s="652">
        <f>SUM(BA781:BV781)</f>
        <v>122.52048998899998</v>
      </c>
      <c r="BX781" s="606">
        <f t="shared" ref="BX781:BX782" si="4222">BW781/SUM($BW$780:$BW$782)</f>
        <v>0.43268443009957663</v>
      </c>
      <c r="BY781" s="645">
        <f ca="1">IF(CZ781&gt;0,BX781/CZ781*100,"")</f>
        <v>105.49766334272657</v>
      </c>
      <c r="BZ781" s="608"/>
      <c r="CB781" s="616" t="str">
        <f t="shared" si="3940"/>
        <v>I like to pursue a life of challenge, novelty and change</v>
      </c>
      <c r="CC781" s="665">
        <f t="shared" ca="1" si="4200"/>
        <v>0</v>
      </c>
      <c r="CD781" s="665">
        <f t="shared" ca="1" si="4201"/>
        <v>1.594458615</v>
      </c>
      <c r="CE781" s="665">
        <f t="shared" ca="1" si="4202"/>
        <v>293.385133548</v>
      </c>
      <c r="CF781" s="648">
        <f t="shared" ca="1" si="4203"/>
        <v>731.76284047899992</v>
      </c>
      <c r="CG781" s="648">
        <f t="shared" ca="1" si="4204"/>
        <v>1.8870222649999999</v>
      </c>
      <c r="CH781" s="666">
        <f t="shared" ca="1" si="4205"/>
        <v>485.85550282500003</v>
      </c>
      <c r="CI781" s="666">
        <f t="shared" ca="1" si="4206"/>
        <v>182.23410876</v>
      </c>
      <c r="CJ781" s="666">
        <f t="shared" ca="1" si="4207"/>
        <v>0</v>
      </c>
      <c r="CK781" s="666">
        <f t="shared" ca="1" si="4208"/>
        <v>42.444093087000006</v>
      </c>
      <c r="CL781" s="666">
        <f t="shared" ca="1" si="4209"/>
        <v>125.526111843</v>
      </c>
      <c r="CM781" s="650">
        <f t="shared" ca="1" si="4210"/>
        <v>317.384999644</v>
      </c>
      <c r="CN781" s="650">
        <f t="shared" ca="1" si="4211"/>
        <v>209.189944989</v>
      </c>
      <c r="CO781" s="650">
        <f t="shared" ca="1" si="4212"/>
        <v>62.600268864</v>
      </c>
      <c r="CP781" s="650">
        <f t="shared" ca="1" si="4213"/>
        <v>0</v>
      </c>
      <c r="CQ781" s="650">
        <f t="shared" ca="1" si="4214"/>
        <v>148.8653401</v>
      </c>
      <c r="CR781" s="667">
        <f t="shared" ca="1" si="4215"/>
        <v>187.16106864</v>
      </c>
      <c r="CS781" s="667">
        <f t="shared" ca="1" si="4216"/>
        <v>167.71816978799998</v>
      </c>
      <c r="CT781" s="667">
        <f t="shared" ca="1" si="4217"/>
        <v>193.33344789</v>
      </c>
      <c r="CU781" s="650">
        <f t="shared" ca="1" si="4218"/>
        <v>122.673997425</v>
      </c>
      <c r="CV781" s="650">
        <f t="shared" ca="1" si="4219"/>
        <v>89.388273888000001</v>
      </c>
      <c r="CW781" s="650">
        <f t="shared" ca="1" si="4220"/>
        <v>78.023952188999999</v>
      </c>
      <c r="CX781" s="667">
        <f t="shared" ca="1" si="4221"/>
        <v>36.815949760000002</v>
      </c>
      <c r="CY781" s="652">
        <f ca="1">SUM(CC781:CX781)</f>
        <v>3477.8446845990006</v>
      </c>
      <c r="CZ781" s="606">
        <f t="shared" ref="CZ781:CZ782" ca="1" si="4223">CY781/SUM($CY$780:$CY$782)</f>
        <v>0.41013650576689065</v>
      </c>
      <c r="DA781" s="645"/>
    </row>
    <row r="782" spans="1:105" ht="15" x14ac:dyDescent="0.25">
      <c r="A782" s="615">
        <v>1099</v>
      </c>
      <c r="B782" s="616"/>
      <c r="C782" s="616" t="s">
        <v>1028</v>
      </c>
      <c r="D782" s="616" t="str">
        <f t="shared" si="4177"/>
        <v>BehavioursI worry a lot about myself</v>
      </c>
      <c r="E782" s="568" t="s">
        <v>1031</v>
      </c>
      <c r="F782" s="620">
        <v>0.41751350599999998</v>
      </c>
      <c r="G782" s="621">
        <v>0.11691908099999999</v>
      </c>
      <c r="H782" s="622">
        <v>28.003664300000001</v>
      </c>
      <c r="I782" s="621">
        <v>0.53375875100000003</v>
      </c>
      <c r="J782" s="622">
        <v>127.84227180000001</v>
      </c>
      <c r="K782" s="621">
        <v>0.30093529600000002</v>
      </c>
      <c r="L782" s="623">
        <v>72.077978779999995</v>
      </c>
      <c r="M782" s="624">
        <v>0.35758578800000002</v>
      </c>
      <c r="N782" s="625">
        <v>85.646519859999998</v>
      </c>
      <c r="O782" s="624">
        <v>0.41356785299999999</v>
      </c>
      <c r="P782" s="626">
        <v>99.054963999999998</v>
      </c>
      <c r="Q782" s="627">
        <v>0.36953505399999997</v>
      </c>
      <c r="R782" s="628">
        <v>88.50852707</v>
      </c>
      <c r="S782" s="627">
        <v>0.41643221200000002</v>
      </c>
      <c r="T782" s="628">
        <v>99.741015840000003</v>
      </c>
      <c r="U782" s="627">
        <v>0.33642134699999998</v>
      </c>
      <c r="V782" s="628">
        <v>80.577356809999998</v>
      </c>
      <c r="W782" s="627">
        <v>0.42279288900000001</v>
      </c>
      <c r="X782" s="628">
        <v>101.2644822</v>
      </c>
      <c r="Y782" s="627">
        <v>0.39972122900000001</v>
      </c>
      <c r="Z782" s="629">
        <v>95.738514739999999</v>
      </c>
      <c r="AA782" s="630">
        <v>0.38904382300000001</v>
      </c>
      <c r="AB782" s="631">
        <v>93.181134909999997</v>
      </c>
      <c r="AC782" s="630">
        <v>0.395422834</v>
      </c>
      <c r="AD782" s="631">
        <v>94.708992409999993</v>
      </c>
      <c r="AE782" s="630">
        <v>0.419053499</v>
      </c>
      <c r="AF782" s="631">
        <v>100.36884879999999</v>
      </c>
      <c r="AG782" s="630">
        <v>0.46917056899999998</v>
      </c>
      <c r="AH782" s="631">
        <v>112.37254900000001</v>
      </c>
      <c r="AI782" s="630">
        <v>0.40376593300000002</v>
      </c>
      <c r="AJ782" s="632">
        <v>96.707274780000006</v>
      </c>
      <c r="AK782" s="633">
        <v>0.45912251199999998</v>
      </c>
      <c r="AL782" s="634">
        <v>109.9659068</v>
      </c>
      <c r="AM782" s="633">
        <v>0.44701214099999997</v>
      </c>
      <c r="AN782" s="634">
        <v>107.0653128</v>
      </c>
      <c r="AO782" s="633">
        <v>0.44701214099999997</v>
      </c>
      <c r="AP782" s="635">
        <v>107.0653128</v>
      </c>
      <c r="AQ782" s="630">
        <v>0.46491383200000003</v>
      </c>
      <c r="AR782" s="631">
        <v>111.3530044</v>
      </c>
      <c r="AS782" s="630">
        <v>0.461985963</v>
      </c>
      <c r="AT782" s="631">
        <v>110.65174089999999</v>
      </c>
      <c r="AU782" s="630">
        <v>0.461985963</v>
      </c>
      <c r="AV782" s="632">
        <v>110.65174089999999</v>
      </c>
      <c r="AW782" s="633">
        <v>0.45423048599999999</v>
      </c>
      <c r="AX782" s="635">
        <v>108.7942018</v>
      </c>
      <c r="AY782" s="604"/>
      <c r="AZ782" s="568" t="str">
        <f t="shared" si="3939"/>
        <v>I worry a lot about myself</v>
      </c>
      <c r="BA782" s="665">
        <f t="shared" si="4178"/>
        <v>0</v>
      </c>
      <c r="BB782" s="665">
        <f t="shared" si="4179"/>
        <v>0</v>
      </c>
      <c r="BC782" s="665">
        <f t="shared" si="4180"/>
        <v>6.921511808</v>
      </c>
      <c r="BD782" s="648">
        <f t="shared" si="4181"/>
        <v>37.904093528000004</v>
      </c>
      <c r="BE782" s="648">
        <f t="shared" si="4182"/>
        <v>0</v>
      </c>
      <c r="BF782" s="666">
        <f t="shared" si="4183"/>
        <v>19.585357861999999</v>
      </c>
      <c r="BG782" s="666">
        <f t="shared" si="4184"/>
        <v>10.827237512</v>
      </c>
      <c r="BH782" s="666">
        <f t="shared" si="4185"/>
        <v>0</v>
      </c>
      <c r="BI782" s="666">
        <f t="shared" si="4186"/>
        <v>2.1139644450000001</v>
      </c>
      <c r="BJ782" s="666">
        <f t="shared" si="4187"/>
        <v>7.9944245800000004</v>
      </c>
      <c r="BK782" s="650">
        <f t="shared" si="4188"/>
        <v>11.671314690000001</v>
      </c>
      <c r="BL782" s="650">
        <f t="shared" si="4189"/>
        <v>5.5359196759999998</v>
      </c>
      <c r="BM782" s="650">
        <f t="shared" si="4190"/>
        <v>0</v>
      </c>
      <c r="BN782" s="650">
        <f t="shared" si="4191"/>
        <v>0</v>
      </c>
      <c r="BO782" s="650">
        <f t="shared" si="4192"/>
        <v>6.4602549280000003</v>
      </c>
      <c r="BP782" s="667">
        <f t="shared" si="4193"/>
        <v>4.5912251199999998</v>
      </c>
      <c r="BQ782" s="667">
        <f t="shared" si="4194"/>
        <v>4.0231092689999999</v>
      </c>
      <c r="BR782" s="667">
        <f t="shared" si="4195"/>
        <v>2.6820728459999996</v>
      </c>
      <c r="BS782" s="650">
        <f t="shared" si="4196"/>
        <v>1.394741496</v>
      </c>
      <c r="BT782" s="650">
        <f t="shared" si="4197"/>
        <v>6.4678034819999999</v>
      </c>
      <c r="BU782" s="650">
        <f t="shared" si="4198"/>
        <v>0.923971926</v>
      </c>
      <c r="BV782" s="667">
        <f t="shared" si="4199"/>
        <v>1.816921944</v>
      </c>
      <c r="BW782" s="652">
        <f>SUM(BA782:BV782)</f>
        <v>130.91392511200002</v>
      </c>
      <c r="BX782" s="606">
        <f t="shared" si="4222"/>
        <v>0.46232607365731215</v>
      </c>
      <c r="BY782" s="645">
        <f ca="1">IF(CZ782&gt;0,BX782/CZ782*100,"")</f>
        <v>100.29126342154994</v>
      </c>
      <c r="BZ782" s="608"/>
      <c r="CB782" s="616" t="str">
        <f t="shared" si="3940"/>
        <v>I worry a lot about myself</v>
      </c>
      <c r="CC782" s="665">
        <f t="shared" ca="1" si="4200"/>
        <v>0</v>
      </c>
      <c r="CD782" s="665">
        <f t="shared" ca="1" si="4201"/>
        <v>1.601276253</v>
      </c>
      <c r="CE782" s="665">
        <f t="shared" ca="1" si="4202"/>
        <v>183.87146585600001</v>
      </c>
      <c r="CF782" s="648">
        <f t="shared" ca="1" si="4203"/>
        <v>712.66847548400006</v>
      </c>
      <c r="CG782" s="648">
        <f t="shared" ca="1" si="4204"/>
        <v>2.0678392649999999</v>
      </c>
      <c r="CH782" s="666">
        <f t="shared" ca="1" si="4205"/>
        <v>499.24185795399995</v>
      </c>
      <c r="CI782" s="666">
        <f t="shared" ca="1" si="4206"/>
        <v>229.87058102400002</v>
      </c>
      <c r="CJ782" s="666">
        <f t="shared" ca="1" si="4207"/>
        <v>0</v>
      </c>
      <c r="CK782" s="666">
        <f t="shared" ca="1" si="4208"/>
        <v>41.856496010999997</v>
      </c>
      <c r="CL782" s="666">
        <f t="shared" ca="1" si="4209"/>
        <v>145.09880612700002</v>
      </c>
      <c r="CM782" s="650">
        <f t="shared" ca="1" si="4210"/>
        <v>376.20537684100003</v>
      </c>
      <c r="CN782" s="650">
        <f t="shared" ca="1" si="4211"/>
        <v>295.38085699800001</v>
      </c>
      <c r="CO782" s="650">
        <f t="shared" ca="1" si="4212"/>
        <v>80.458271808000006</v>
      </c>
      <c r="CP782" s="650">
        <f t="shared" ca="1" si="4213"/>
        <v>0</v>
      </c>
      <c r="CQ782" s="650">
        <f t="shared" ca="1" si="4214"/>
        <v>191.78881817500002</v>
      </c>
      <c r="CR782" s="667">
        <f t="shared" ca="1" si="4215"/>
        <v>192.83145503999998</v>
      </c>
      <c r="CS782" s="667">
        <f t="shared" ca="1" si="4216"/>
        <v>238.25747115299998</v>
      </c>
      <c r="CT782" s="667">
        <f t="shared" ca="1" si="4217"/>
        <v>265.525211754</v>
      </c>
      <c r="CU782" s="650">
        <f t="shared" ca="1" si="4218"/>
        <v>172.48303167200001</v>
      </c>
      <c r="CV782" s="650">
        <f t="shared" ca="1" si="4219"/>
        <v>133.05195734399999</v>
      </c>
      <c r="CW782" s="650">
        <f t="shared" ca="1" si="4220"/>
        <v>110.414645157</v>
      </c>
      <c r="CX782" s="667">
        <f t="shared" ca="1" si="4221"/>
        <v>36.338438879999998</v>
      </c>
      <c r="CY782" s="652">
        <f ca="1">SUM(CC782:CX782)</f>
        <v>3909.0123327960005</v>
      </c>
      <c r="CZ782" s="606">
        <f t="shared" ca="1" si="4223"/>
        <v>0.46098339764056701</v>
      </c>
      <c r="DA782" s="645"/>
    </row>
    <row r="783" spans="1:105" ht="15" x14ac:dyDescent="0.25">
      <c r="A783" s="615">
        <v>1134</v>
      </c>
      <c r="B783" s="616"/>
      <c r="C783" s="616"/>
      <c r="D783" s="616" t="str">
        <f t="shared" si="4177"/>
        <v/>
      </c>
      <c r="E783" s="568" t="s">
        <v>331</v>
      </c>
      <c r="F783" s="620" t="s">
        <v>331</v>
      </c>
      <c r="G783" s="621" t="s">
        <v>331</v>
      </c>
      <c r="H783" s="622" t="s">
        <v>331</v>
      </c>
      <c r="I783" s="621" t="s">
        <v>331</v>
      </c>
      <c r="J783" s="622" t="s">
        <v>331</v>
      </c>
      <c r="K783" s="621" t="s">
        <v>331</v>
      </c>
      <c r="L783" s="623" t="s">
        <v>331</v>
      </c>
      <c r="M783" s="624" t="s">
        <v>331</v>
      </c>
      <c r="N783" s="625" t="s">
        <v>331</v>
      </c>
      <c r="O783" s="624" t="s">
        <v>331</v>
      </c>
      <c r="P783" s="626" t="s">
        <v>331</v>
      </c>
      <c r="Q783" s="627" t="s">
        <v>331</v>
      </c>
      <c r="R783" s="628" t="s">
        <v>331</v>
      </c>
      <c r="S783" s="627" t="s">
        <v>331</v>
      </c>
      <c r="T783" s="628" t="s">
        <v>331</v>
      </c>
      <c r="U783" s="627" t="s">
        <v>331</v>
      </c>
      <c r="V783" s="628" t="s">
        <v>331</v>
      </c>
      <c r="W783" s="627" t="s">
        <v>331</v>
      </c>
      <c r="X783" s="628" t="s">
        <v>331</v>
      </c>
      <c r="Y783" s="627" t="s">
        <v>331</v>
      </c>
      <c r="Z783" s="629" t="s">
        <v>331</v>
      </c>
      <c r="AA783" s="630" t="s">
        <v>331</v>
      </c>
      <c r="AB783" s="631" t="s">
        <v>331</v>
      </c>
      <c r="AC783" s="630" t="s">
        <v>331</v>
      </c>
      <c r="AD783" s="631" t="s">
        <v>331</v>
      </c>
      <c r="AE783" s="630" t="s">
        <v>331</v>
      </c>
      <c r="AF783" s="631" t="s">
        <v>331</v>
      </c>
      <c r="AG783" s="630" t="s">
        <v>331</v>
      </c>
      <c r="AH783" s="631" t="s">
        <v>331</v>
      </c>
      <c r="AI783" s="630" t="s">
        <v>331</v>
      </c>
      <c r="AJ783" s="632" t="s">
        <v>331</v>
      </c>
      <c r="AK783" s="633" t="s">
        <v>331</v>
      </c>
      <c r="AL783" s="634" t="s">
        <v>331</v>
      </c>
      <c r="AM783" s="633" t="s">
        <v>331</v>
      </c>
      <c r="AN783" s="634" t="s">
        <v>331</v>
      </c>
      <c r="AO783" s="633" t="s">
        <v>331</v>
      </c>
      <c r="AP783" s="635" t="s">
        <v>331</v>
      </c>
      <c r="AQ783" s="630" t="s">
        <v>331</v>
      </c>
      <c r="AR783" s="631" t="s">
        <v>331</v>
      </c>
      <c r="AS783" s="630" t="s">
        <v>331</v>
      </c>
      <c r="AT783" s="631" t="s">
        <v>331</v>
      </c>
      <c r="AU783" s="630" t="s">
        <v>331</v>
      </c>
      <c r="AV783" s="632" t="s">
        <v>331</v>
      </c>
      <c r="AW783" s="633" t="s">
        <v>331</v>
      </c>
      <c r="AX783" s="635" t="s">
        <v>331</v>
      </c>
      <c r="AY783" s="604"/>
      <c r="AZ783" s="568" t="str">
        <f t="shared" si="3939"/>
        <v/>
      </c>
      <c r="BA783" s="665"/>
      <c r="BB783" s="665"/>
      <c r="BC783" s="665"/>
      <c r="BD783" s="648"/>
      <c r="BE783" s="648"/>
      <c r="BF783" s="666"/>
      <c r="BG783" s="666"/>
      <c r="BH783" s="666"/>
      <c r="BI783" s="666"/>
      <c r="BJ783" s="666"/>
      <c r="BK783" s="650"/>
      <c r="BL783" s="650"/>
      <c r="BM783" s="650"/>
      <c r="BN783" s="650"/>
      <c r="BO783" s="650"/>
      <c r="BP783" s="667"/>
      <c r="BQ783" s="667"/>
      <c r="BR783" s="667"/>
      <c r="BS783" s="650"/>
      <c r="BT783" s="650"/>
      <c r="BU783" s="650"/>
      <c r="BV783" s="667"/>
      <c r="BW783" s="652"/>
      <c r="BX783" s="606"/>
      <c r="BY783" s="645"/>
      <c r="BZ783" s="608"/>
      <c r="CB783" s="616" t="str">
        <f t="shared" si="3940"/>
        <v/>
      </c>
      <c r="CC783" s="665"/>
      <c r="CD783" s="665"/>
      <c r="CE783" s="665"/>
      <c r="CF783" s="648"/>
      <c r="CG783" s="648"/>
      <c r="CH783" s="666"/>
      <c r="CI783" s="666"/>
      <c r="CJ783" s="666"/>
      <c r="CK783" s="666"/>
      <c r="CL783" s="666"/>
      <c r="CM783" s="650"/>
      <c r="CN783" s="650"/>
      <c r="CO783" s="650"/>
      <c r="CP783" s="650"/>
      <c r="CQ783" s="650"/>
      <c r="CR783" s="667"/>
      <c r="CS783" s="667"/>
      <c r="CT783" s="667"/>
      <c r="CU783" s="650"/>
      <c r="CV783" s="650"/>
      <c r="CW783" s="650"/>
      <c r="CX783" s="667"/>
      <c r="CY783" s="652"/>
      <c r="CZ783" s="606"/>
      <c r="DA783" s="645"/>
    </row>
    <row r="784" spans="1:105" ht="15" x14ac:dyDescent="0.25">
      <c r="A784" s="615">
        <v>1145</v>
      </c>
      <c r="B784" s="616"/>
      <c r="C784" s="616"/>
      <c r="D784" s="616" t="str">
        <f t="shared" si="4177"/>
        <v/>
      </c>
      <c r="E784" s="568" t="s">
        <v>331</v>
      </c>
      <c r="F784" s="620" t="s">
        <v>331</v>
      </c>
      <c r="G784" s="621" t="s">
        <v>331</v>
      </c>
      <c r="H784" s="622" t="s">
        <v>331</v>
      </c>
      <c r="I784" s="621" t="s">
        <v>331</v>
      </c>
      <c r="J784" s="622" t="s">
        <v>331</v>
      </c>
      <c r="K784" s="621" t="s">
        <v>331</v>
      </c>
      <c r="L784" s="623" t="s">
        <v>331</v>
      </c>
      <c r="M784" s="624" t="s">
        <v>331</v>
      </c>
      <c r="N784" s="625" t="s">
        <v>331</v>
      </c>
      <c r="O784" s="624" t="s">
        <v>331</v>
      </c>
      <c r="P784" s="626" t="s">
        <v>331</v>
      </c>
      <c r="Q784" s="627" t="s">
        <v>331</v>
      </c>
      <c r="R784" s="628" t="s">
        <v>331</v>
      </c>
      <c r="S784" s="627" t="s">
        <v>331</v>
      </c>
      <c r="T784" s="628" t="s">
        <v>331</v>
      </c>
      <c r="U784" s="627" t="s">
        <v>331</v>
      </c>
      <c r="V784" s="628" t="s">
        <v>331</v>
      </c>
      <c r="W784" s="627" t="s">
        <v>331</v>
      </c>
      <c r="X784" s="628" t="s">
        <v>331</v>
      </c>
      <c r="Y784" s="627" t="s">
        <v>331</v>
      </c>
      <c r="Z784" s="629" t="s">
        <v>331</v>
      </c>
      <c r="AA784" s="630" t="s">
        <v>331</v>
      </c>
      <c r="AB784" s="631" t="s">
        <v>331</v>
      </c>
      <c r="AC784" s="630" t="s">
        <v>331</v>
      </c>
      <c r="AD784" s="631" t="s">
        <v>331</v>
      </c>
      <c r="AE784" s="630" t="s">
        <v>331</v>
      </c>
      <c r="AF784" s="631" t="s">
        <v>331</v>
      </c>
      <c r="AG784" s="630" t="s">
        <v>331</v>
      </c>
      <c r="AH784" s="631" t="s">
        <v>331</v>
      </c>
      <c r="AI784" s="630" t="s">
        <v>331</v>
      </c>
      <c r="AJ784" s="632" t="s">
        <v>331</v>
      </c>
      <c r="AK784" s="633" t="s">
        <v>331</v>
      </c>
      <c r="AL784" s="634" t="s">
        <v>331</v>
      </c>
      <c r="AM784" s="633" t="s">
        <v>331</v>
      </c>
      <c r="AN784" s="634" t="s">
        <v>331</v>
      </c>
      <c r="AO784" s="633" t="s">
        <v>331</v>
      </c>
      <c r="AP784" s="635" t="s">
        <v>331</v>
      </c>
      <c r="AQ784" s="630" t="s">
        <v>331</v>
      </c>
      <c r="AR784" s="631" t="s">
        <v>331</v>
      </c>
      <c r="AS784" s="630" t="s">
        <v>331</v>
      </c>
      <c r="AT784" s="631" t="s">
        <v>331</v>
      </c>
      <c r="AU784" s="630" t="s">
        <v>331</v>
      </c>
      <c r="AV784" s="632" t="s">
        <v>331</v>
      </c>
      <c r="AW784" s="633" t="s">
        <v>331</v>
      </c>
      <c r="AX784" s="635" t="s">
        <v>331</v>
      </c>
      <c r="AY784" s="604"/>
      <c r="AZ784" s="568" t="str">
        <f t="shared" si="3939"/>
        <v/>
      </c>
      <c r="BA784" s="665"/>
      <c r="BB784" s="665"/>
      <c r="BC784" s="665"/>
      <c r="BD784" s="648"/>
      <c r="BE784" s="648"/>
      <c r="BF784" s="666"/>
      <c r="BG784" s="666"/>
      <c r="BH784" s="666"/>
      <c r="BI784" s="666"/>
      <c r="BJ784" s="666"/>
      <c r="BK784" s="650"/>
      <c r="BL784" s="650"/>
      <c r="BM784" s="650"/>
      <c r="BN784" s="650"/>
      <c r="BO784" s="650"/>
      <c r="BP784" s="667"/>
      <c r="BQ784" s="667"/>
      <c r="BR784" s="667"/>
      <c r="BS784" s="650"/>
      <c r="BT784" s="650"/>
      <c r="BU784" s="650"/>
      <c r="BV784" s="667"/>
      <c r="BW784" s="652"/>
      <c r="BX784" s="606"/>
      <c r="BY784" s="645"/>
      <c r="BZ784" s="608"/>
      <c r="CB784" s="616" t="str">
        <f t="shared" si="3940"/>
        <v/>
      </c>
      <c r="CC784" s="665"/>
      <c r="CD784" s="665"/>
      <c r="CE784" s="665"/>
      <c r="CF784" s="648"/>
      <c r="CG784" s="648"/>
      <c r="CH784" s="666"/>
      <c r="CI784" s="666"/>
      <c r="CJ784" s="666"/>
      <c r="CK784" s="666"/>
      <c r="CL784" s="666"/>
      <c r="CM784" s="650"/>
      <c r="CN784" s="650"/>
      <c r="CO784" s="650"/>
      <c r="CP784" s="650"/>
      <c r="CQ784" s="650"/>
      <c r="CR784" s="667"/>
      <c r="CS784" s="667"/>
      <c r="CT784" s="667"/>
      <c r="CU784" s="650"/>
      <c r="CV784" s="650"/>
      <c r="CW784" s="650"/>
      <c r="CX784" s="667"/>
      <c r="CY784" s="652">
        <f>SUM(CC784:CX784)</f>
        <v>0</v>
      </c>
      <c r="CZ784" s="606"/>
      <c r="DA784" s="645"/>
    </row>
    <row r="785" spans="1:105" ht="15" x14ac:dyDescent="0.25">
      <c r="A785" s="615">
        <v>1147</v>
      </c>
      <c r="B785" s="616" t="s">
        <v>359</v>
      </c>
      <c r="C785" s="616" t="s">
        <v>1032</v>
      </c>
      <c r="D785" s="616" t="str">
        <f t="shared" si="4177"/>
        <v>CommunityMember of environmental group</v>
      </c>
      <c r="E785" s="568" t="s">
        <v>1033</v>
      </c>
      <c r="F785" s="620">
        <v>4.6872955000000001E-2</v>
      </c>
      <c r="G785" s="621">
        <v>4.9615145999999999E-2</v>
      </c>
      <c r="H785" s="622">
        <v>105.85026310000001</v>
      </c>
      <c r="I785" s="621">
        <v>8.5590764E-2</v>
      </c>
      <c r="J785" s="622">
        <v>182.60159719999999</v>
      </c>
      <c r="K785" s="621">
        <v>7.1142987000000005E-2</v>
      </c>
      <c r="L785" s="623">
        <v>151.77832789999999</v>
      </c>
      <c r="M785" s="624">
        <v>6.2135844000000003E-2</v>
      </c>
      <c r="N785" s="625">
        <v>132.56225219999999</v>
      </c>
      <c r="O785" s="624">
        <v>5.9244076E-2</v>
      </c>
      <c r="P785" s="626">
        <v>126.3928774</v>
      </c>
      <c r="Q785" s="627">
        <v>5.1431869999999998E-2</v>
      </c>
      <c r="R785" s="628">
        <v>109.726111</v>
      </c>
      <c r="S785" s="627">
        <v>3.5403008999999999E-2</v>
      </c>
      <c r="T785" s="628">
        <v>75.529714100000007</v>
      </c>
      <c r="U785" s="627">
        <v>4.6850082000000001E-2</v>
      </c>
      <c r="V785" s="628">
        <v>99.951202179999996</v>
      </c>
      <c r="W785" s="627">
        <v>4.6850082000000001E-2</v>
      </c>
      <c r="X785" s="628">
        <v>99.951202179999996</v>
      </c>
      <c r="Y785" s="627">
        <v>5.1717365000000001E-2</v>
      </c>
      <c r="Z785" s="629">
        <v>110.3351938</v>
      </c>
      <c r="AA785" s="630">
        <v>6.8317618999999996E-2</v>
      </c>
      <c r="AB785" s="631">
        <v>145.75061489999999</v>
      </c>
      <c r="AC785" s="630">
        <v>4.1746712999999998E-2</v>
      </c>
      <c r="AD785" s="631">
        <v>89.063540880000005</v>
      </c>
      <c r="AE785" s="630">
        <v>3.1582792999999998E-2</v>
      </c>
      <c r="AF785" s="631">
        <v>67.379564520000002</v>
      </c>
      <c r="AG785" s="630">
        <v>3.0591320000000002E-2</v>
      </c>
      <c r="AH785" s="631">
        <v>65.264329610000004</v>
      </c>
      <c r="AI785" s="630">
        <v>3.8967743999999999E-2</v>
      </c>
      <c r="AJ785" s="632">
        <v>83.134815739999993</v>
      </c>
      <c r="AK785" s="633">
        <v>6.3203395999999995E-2</v>
      </c>
      <c r="AL785" s="634">
        <v>134.8397956</v>
      </c>
      <c r="AM785" s="633">
        <v>3.3348435000000003E-2</v>
      </c>
      <c r="AN785" s="634">
        <v>71.146432840000003</v>
      </c>
      <c r="AO785" s="633">
        <v>2.1955361999999999E-2</v>
      </c>
      <c r="AP785" s="635">
        <v>46.840149969999999</v>
      </c>
      <c r="AQ785" s="630">
        <v>2.5443461000000001E-2</v>
      </c>
      <c r="AR785" s="631">
        <v>54.281752249999997</v>
      </c>
      <c r="AS785" s="630">
        <v>3.5436742E-2</v>
      </c>
      <c r="AT785" s="631">
        <v>75.601681720000002</v>
      </c>
      <c r="AU785" s="630">
        <v>3.0537023999999999E-2</v>
      </c>
      <c r="AV785" s="632">
        <v>65.148494339999999</v>
      </c>
      <c r="AW785" s="633">
        <v>4.6850082000000001E-2</v>
      </c>
      <c r="AX785" s="635">
        <v>99.951202179999996</v>
      </c>
      <c r="AY785" s="672"/>
      <c r="AZ785" s="568" t="str">
        <f t="shared" si="3939"/>
        <v>Member of environmental group</v>
      </c>
      <c r="BA785" s="665">
        <f t="shared" ref="BA785" si="4224">BA$5*G785</f>
        <v>0</v>
      </c>
      <c r="BB785" s="665">
        <f t="shared" ref="BB785" si="4225">BB$5*I785</f>
        <v>0</v>
      </c>
      <c r="BC785" s="665">
        <f t="shared" ref="BC785" si="4226">BC$5*K785</f>
        <v>1.636288701</v>
      </c>
      <c r="BD785" s="648">
        <f t="shared" ref="BD785" si="4227">BD$5*M785</f>
        <v>6.5863994640000003</v>
      </c>
      <c r="BE785" s="648">
        <f t="shared" ref="BE785" si="4228">BE$5*O785</f>
        <v>0</v>
      </c>
      <c r="BF785" s="666">
        <f t="shared" ref="BF785" si="4229">BF$5*Q785</f>
        <v>2.7258891099999998</v>
      </c>
      <c r="BG785" s="666">
        <f t="shared" ref="BG785" si="4230">BG$5*S785</f>
        <v>0.92047823399999995</v>
      </c>
      <c r="BH785" s="666">
        <f t="shared" ref="BH785" si="4231">BH$5*U785</f>
        <v>0</v>
      </c>
      <c r="BI785" s="666">
        <f t="shared" ref="BI785" si="4232">BI$5*W785</f>
        <v>0.23425041000000002</v>
      </c>
      <c r="BJ785" s="666">
        <f t="shared" ref="BJ785" si="4233">BJ$5*Y785</f>
        <v>1.0343473000000001</v>
      </c>
      <c r="BK785" s="650">
        <f t="shared" ref="BK785" si="4234">BK$5*AA785</f>
        <v>2.0495285699999997</v>
      </c>
      <c r="BL785" s="650">
        <f t="shared" ref="BL785" si="4235">BL$5*AC785</f>
        <v>0.58445398199999998</v>
      </c>
      <c r="BM785" s="650">
        <f t="shared" ref="BM785" si="4236">BM$5*AE785</f>
        <v>0</v>
      </c>
      <c r="BN785" s="650">
        <f t="shared" ref="BN785" si="4237">BN$5*AG785</f>
        <v>0</v>
      </c>
      <c r="BO785" s="650">
        <f t="shared" ref="BO785" si="4238">BO$5*AI785</f>
        <v>0.62348390399999998</v>
      </c>
      <c r="BP785" s="667">
        <f t="shared" ref="BP785" si="4239">BP$5*AK785</f>
        <v>0.63203396000000001</v>
      </c>
      <c r="BQ785" s="667">
        <f t="shared" ref="BQ785" si="4240">BQ$5*AM785</f>
        <v>0.30013591500000003</v>
      </c>
      <c r="BR785" s="667">
        <f t="shared" ref="BR785" si="4241">BR$5*AO785</f>
        <v>0.13173217199999998</v>
      </c>
      <c r="BS785" s="650">
        <f t="shared" ref="BS785" si="4242">BS$5*AQ785</f>
        <v>7.6330383000000002E-2</v>
      </c>
      <c r="BT785" s="650">
        <f t="shared" ref="BT785" si="4243">BT$5*AS785</f>
        <v>0.49611438800000002</v>
      </c>
      <c r="BU785" s="650">
        <f t="shared" ref="BU785" si="4244">BU$5*AU785</f>
        <v>6.1074047999999999E-2</v>
      </c>
      <c r="BV785" s="667">
        <f t="shared" ref="BV785" si="4245">BV$5*AW785</f>
        <v>0.187400328</v>
      </c>
      <c r="BW785" s="652">
        <f>SUM(BA785:BV785)</f>
        <v>18.279940868999994</v>
      </c>
      <c r="BX785" s="674">
        <f>BW785/SUM($BW$785)</f>
        <v>1</v>
      </c>
      <c r="BY785" s="645">
        <f ca="1">IF(CZ785&gt;0,BX785/CZ785*100,"")</f>
        <v>100</v>
      </c>
      <c r="BZ785" s="608"/>
      <c r="CB785" s="616" t="str">
        <f t="shared" si="3940"/>
        <v>Member of environmental group</v>
      </c>
      <c r="CC785" s="665">
        <f t="shared" ref="CC785" ca="1" si="4246">CC$5*G785</f>
        <v>0</v>
      </c>
      <c r="CD785" s="665">
        <f t="shared" ref="CD785" ca="1" si="4247">CD$5*I785</f>
        <v>0.25677229200000001</v>
      </c>
      <c r="CE785" s="665">
        <f t="shared" ref="CE785" ca="1" si="4248">CE$5*K785</f>
        <v>43.468365057</v>
      </c>
      <c r="CF785" s="648">
        <f t="shared" ref="CF785" ca="1" si="4249">CF$5*M785</f>
        <v>123.83673709200001</v>
      </c>
      <c r="CG785" s="648">
        <f t="shared" ref="CG785" ca="1" si="4250">CG$5*O785</f>
        <v>0.29622038000000001</v>
      </c>
      <c r="CH785" s="666">
        <f t="shared" ref="CH785" ca="1" si="4251">CH$5*Q785</f>
        <v>69.484456370000004</v>
      </c>
      <c r="CI785" s="666">
        <f t="shared" ref="CI785" ca="1" si="4252">CI$5*S785</f>
        <v>19.542460968</v>
      </c>
      <c r="CJ785" s="666">
        <f t="shared" ref="CJ785" ca="1" si="4253">CJ$5*U785</f>
        <v>0</v>
      </c>
      <c r="CK785" s="666">
        <f t="shared" ref="CK785" ca="1" si="4254">CK$5*W785</f>
        <v>4.6381581179999998</v>
      </c>
      <c r="CL785" s="666">
        <f t="shared" ref="CL785" ca="1" si="4255">CL$5*Y785</f>
        <v>18.773403495</v>
      </c>
      <c r="CM785" s="650">
        <f t="shared" ref="CM785" ca="1" si="4256">CM$5*AA785</f>
        <v>66.063137572999992</v>
      </c>
      <c r="CN785" s="650">
        <f t="shared" ref="CN785" ca="1" si="4257">CN$5*AC785</f>
        <v>31.184794610999997</v>
      </c>
      <c r="CO785" s="650">
        <f t="shared" ref="CO785" ca="1" si="4258">CO$5*AE785</f>
        <v>6.0638962559999996</v>
      </c>
      <c r="CP785" s="650">
        <f t="shared" ref="CP785" ca="1" si="4259">CP$5*AG785</f>
        <v>0</v>
      </c>
      <c r="CQ785" s="650">
        <f t="shared" ref="CQ785" ca="1" si="4260">CQ$5*AI785</f>
        <v>18.509678399999999</v>
      </c>
      <c r="CR785" s="667">
        <f t="shared" ref="CR785" ca="1" si="4261">CR$5*AK785</f>
        <v>26.545426319999997</v>
      </c>
      <c r="CS785" s="667">
        <f t="shared" ref="CS785" ca="1" si="4262">CS$5*AM785</f>
        <v>17.774715855</v>
      </c>
      <c r="CT785" s="667">
        <f t="shared" ref="CT785" ca="1" si="4263">CT$5*AO785</f>
        <v>13.041485028</v>
      </c>
      <c r="CU785" s="650">
        <f t="shared" ref="CU785" ca="1" si="4264">CU$5*AQ785</f>
        <v>9.4395240309999995</v>
      </c>
      <c r="CV785" s="650">
        <f t="shared" ref="CV785" ca="1" si="4265">CV$5*AS785</f>
        <v>10.205781696000001</v>
      </c>
      <c r="CW785" s="650">
        <f t="shared" ref="CW785" ca="1" si="4266">CW$5*AU785</f>
        <v>7.2983487359999994</v>
      </c>
      <c r="CX785" s="667">
        <f t="shared" ref="CX785" ca="1" si="4267">CX$5*AW785</f>
        <v>3.7480065600000003</v>
      </c>
      <c r="CY785" s="652">
        <f ca="1">SUM(CC785:CX785)</f>
        <v>490.17136883799998</v>
      </c>
      <c r="CZ785" s="674">
        <f ca="1">CY785/SUM($CY$785)</f>
        <v>1</v>
      </c>
      <c r="DA785" s="645"/>
    </row>
    <row r="786" spans="1:105" ht="15" x14ac:dyDescent="0.25">
      <c r="A786" s="615">
        <v>1167</v>
      </c>
      <c r="B786" s="616"/>
      <c r="C786" s="616"/>
      <c r="D786" s="616" t="str">
        <f t="shared" si="4177"/>
        <v/>
      </c>
      <c r="E786" s="568" t="s">
        <v>331</v>
      </c>
      <c r="F786" s="620" t="s">
        <v>331</v>
      </c>
      <c r="G786" s="621" t="s">
        <v>331</v>
      </c>
      <c r="H786" s="622" t="s">
        <v>331</v>
      </c>
      <c r="I786" s="621" t="s">
        <v>331</v>
      </c>
      <c r="J786" s="622" t="s">
        <v>331</v>
      </c>
      <c r="K786" s="621" t="s">
        <v>331</v>
      </c>
      <c r="L786" s="623" t="s">
        <v>331</v>
      </c>
      <c r="M786" s="624" t="s">
        <v>331</v>
      </c>
      <c r="N786" s="625" t="s">
        <v>331</v>
      </c>
      <c r="O786" s="624" t="s">
        <v>331</v>
      </c>
      <c r="P786" s="626" t="s">
        <v>331</v>
      </c>
      <c r="Q786" s="627" t="s">
        <v>331</v>
      </c>
      <c r="R786" s="628" t="s">
        <v>331</v>
      </c>
      <c r="S786" s="627" t="s">
        <v>331</v>
      </c>
      <c r="T786" s="628" t="s">
        <v>331</v>
      </c>
      <c r="U786" s="627" t="s">
        <v>331</v>
      </c>
      <c r="V786" s="628" t="s">
        <v>331</v>
      </c>
      <c r="W786" s="627" t="s">
        <v>331</v>
      </c>
      <c r="X786" s="628" t="s">
        <v>331</v>
      </c>
      <c r="Y786" s="627" t="s">
        <v>331</v>
      </c>
      <c r="Z786" s="629" t="s">
        <v>331</v>
      </c>
      <c r="AA786" s="630" t="s">
        <v>331</v>
      </c>
      <c r="AB786" s="631" t="s">
        <v>331</v>
      </c>
      <c r="AC786" s="630" t="s">
        <v>331</v>
      </c>
      <c r="AD786" s="631" t="s">
        <v>331</v>
      </c>
      <c r="AE786" s="630" t="s">
        <v>331</v>
      </c>
      <c r="AF786" s="631" t="s">
        <v>331</v>
      </c>
      <c r="AG786" s="630" t="s">
        <v>331</v>
      </c>
      <c r="AH786" s="631" t="s">
        <v>331</v>
      </c>
      <c r="AI786" s="630" t="s">
        <v>331</v>
      </c>
      <c r="AJ786" s="632" t="s">
        <v>331</v>
      </c>
      <c r="AK786" s="633" t="s">
        <v>331</v>
      </c>
      <c r="AL786" s="634" t="s">
        <v>331</v>
      </c>
      <c r="AM786" s="633" t="s">
        <v>331</v>
      </c>
      <c r="AN786" s="634" t="s">
        <v>331</v>
      </c>
      <c r="AO786" s="633" t="s">
        <v>331</v>
      </c>
      <c r="AP786" s="635" t="s">
        <v>331</v>
      </c>
      <c r="AQ786" s="630" t="s">
        <v>331</v>
      </c>
      <c r="AR786" s="631" t="s">
        <v>331</v>
      </c>
      <c r="AS786" s="630" t="s">
        <v>331</v>
      </c>
      <c r="AT786" s="631" t="s">
        <v>331</v>
      </c>
      <c r="AU786" s="630" t="s">
        <v>331</v>
      </c>
      <c r="AV786" s="632" t="s">
        <v>331</v>
      </c>
      <c r="AW786" s="633" t="s">
        <v>331</v>
      </c>
      <c r="AX786" s="635" t="s">
        <v>331</v>
      </c>
      <c r="AY786" s="604"/>
      <c r="AZ786" s="568" t="str">
        <f t="shared" si="3939"/>
        <v/>
      </c>
      <c r="BA786" s="665"/>
      <c r="BB786" s="665"/>
      <c r="BC786" s="665"/>
      <c r="BD786" s="648"/>
      <c r="BE786" s="648"/>
      <c r="BF786" s="666"/>
      <c r="BG786" s="666"/>
      <c r="BH786" s="666"/>
      <c r="BI786" s="666"/>
      <c r="BJ786" s="666"/>
      <c r="BK786" s="650"/>
      <c r="BL786" s="650"/>
      <c r="BM786" s="650"/>
      <c r="BN786" s="650"/>
      <c r="BO786" s="650"/>
      <c r="BP786" s="667"/>
      <c r="BQ786" s="667"/>
      <c r="BR786" s="667"/>
      <c r="BS786" s="650"/>
      <c r="BT786" s="650"/>
      <c r="BU786" s="650"/>
      <c r="BV786" s="667"/>
      <c r="BW786" s="652"/>
      <c r="BX786" s="606"/>
      <c r="BY786" s="645"/>
      <c r="BZ786" s="608"/>
      <c r="CB786" s="616" t="str">
        <f t="shared" si="3940"/>
        <v/>
      </c>
      <c r="CC786" s="665"/>
      <c r="CD786" s="665"/>
      <c r="CE786" s="665"/>
      <c r="CF786" s="648"/>
      <c r="CG786" s="648"/>
      <c r="CH786" s="666"/>
      <c r="CI786" s="666"/>
      <c r="CJ786" s="666"/>
      <c r="CK786" s="666"/>
      <c r="CL786" s="666"/>
      <c r="CM786" s="650"/>
      <c r="CN786" s="650"/>
      <c r="CO786" s="650"/>
      <c r="CP786" s="650"/>
      <c r="CQ786" s="650"/>
      <c r="CR786" s="667"/>
      <c r="CS786" s="667"/>
      <c r="CT786" s="667"/>
      <c r="CU786" s="650"/>
      <c r="CV786" s="650"/>
      <c r="CW786" s="650"/>
      <c r="CX786" s="667"/>
      <c r="CY786" s="652"/>
      <c r="CZ786" s="606"/>
      <c r="DA786" s="645"/>
    </row>
    <row r="787" spans="1:105" ht="15" x14ac:dyDescent="0.25">
      <c r="A787" s="615">
        <v>1168</v>
      </c>
      <c r="B787" s="616" t="s">
        <v>359</v>
      </c>
      <c r="C787" s="616" t="s">
        <v>1034</v>
      </c>
      <c r="D787" s="616" t="str">
        <f t="shared" si="4177"/>
        <v>ContentmentDissatisfied with: Life overall</v>
      </c>
      <c r="E787" s="568" t="s">
        <v>1035</v>
      </c>
      <c r="F787" s="620">
        <v>6.4162882000000004E-2</v>
      </c>
      <c r="G787" s="621">
        <v>4.0989080999999997E-2</v>
      </c>
      <c r="H787" s="622">
        <v>63.882855839999998</v>
      </c>
      <c r="I787" s="621">
        <v>5.4578799999999997E-2</v>
      </c>
      <c r="J787" s="622">
        <v>85.062887119999999</v>
      </c>
      <c r="K787" s="621">
        <v>5.4569091E-2</v>
      </c>
      <c r="L787" s="623">
        <v>85.047754690000005</v>
      </c>
      <c r="M787" s="624">
        <v>3.7647315000000001E-2</v>
      </c>
      <c r="N787" s="625">
        <v>58.674601610000003</v>
      </c>
      <c r="O787" s="624">
        <v>3.7536211E-2</v>
      </c>
      <c r="P787" s="626">
        <v>58.50144212</v>
      </c>
      <c r="Q787" s="627">
        <v>4.6290258000000001E-2</v>
      </c>
      <c r="R787" s="628">
        <v>72.144916480000006</v>
      </c>
      <c r="S787" s="627">
        <v>4.6872326999999998E-2</v>
      </c>
      <c r="T787" s="628">
        <v>73.052090280000002</v>
      </c>
      <c r="U787" s="627">
        <v>5.6400947E-2</v>
      </c>
      <c r="V787" s="628">
        <v>87.902764820000002</v>
      </c>
      <c r="W787" s="627">
        <v>4.9489397999999997E-2</v>
      </c>
      <c r="X787" s="628">
        <v>77.130884039999998</v>
      </c>
      <c r="Y787" s="627">
        <v>4.9243800999999997E-2</v>
      </c>
      <c r="Z787" s="629">
        <v>76.748112239999998</v>
      </c>
      <c r="AA787" s="630">
        <v>6.3508222000000003E-2</v>
      </c>
      <c r="AB787" s="631">
        <v>98.979690989999995</v>
      </c>
      <c r="AC787" s="630">
        <v>6.1914782000000002E-2</v>
      </c>
      <c r="AD787" s="631">
        <v>96.496261189999998</v>
      </c>
      <c r="AE787" s="630">
        <v>6.3488817000000003E-2</v>
      </c>
      <c r="AF787" s="631">
        <v>98.949447289999995</v>
      </c>
      <c r="AG787" s="630">
        <v>7.3847108999999994E-2</v>
      </c>
      <c r="AH787" s="631">
        <v>115.0931918</v>
      </c>
      <c r="AI787" s="630">
        <v>6.1445908E-2</v>
      </c>
      <c r="AJ787" s="632">
        <v>95.765505419999997</v>
      </c>
      <c r="AK787" s="633">
        <v>7.1011735000000006E-2</v>
      </c>
      <c r="AL787" s="634">
        <v>110.6741667</v>
      </c>
      <c r="AM787" s="633">
        <v>7.5120745000000003E-2</v>
      </c>
      <c r="AN787" s="634">
        <v>117.0781963</v>
      </c>
      <c r="AO787" s="633">
        <v>7.3722708999999997E-2</v>
      </c>
      <c r="AP787" s="635">
        <v>114.8993102</v>
      </c>
      <c r="AQ787" s="630">
        <v>0.119130995</v>
      </c>
      <c r="AR787" s="631">
        <v>185.66964530000001</v>
      </c>
      <c r="AS787" s="630">
        <v>0.10674576299999999</v>
      </c>
      <c r="AT787" s="631">
        <v>166.36684639999999</v>
      </c>
      <c r="AU787" s="630">
        <v>0.11529908899999999</v>
      </c>
      <c r="AV787" s="632">
        <v>179.69749010000001</v>
      </c>
      <c r="AW787" s="633">
        <v>7.0310778000000004E-2</v>
      </c>
      <c r="AX787" s="635">
        <v>109.5817024</v>
      </c>
      <c r="AY787" s="604"/>
      <c r="AZ787" s="568" t="str">
        <f t="shared" si="3939"/>
        <v>Dissatisfied with: Life overall</v>
      </c>
      <c r="BA787" s="665">
        <f t="shared" ref="BA787:BA801" si="4268">BA$5*G787</f>
        <v>0</v>
      </c>
      <c r="BB787" s="665">
        <f t="shared" ref="BB787:BB801" si="4269">BB$5*I787</f>
        <v>0</v>
      </c>
      <c r="BC787" s="665">
        <f t="shared" ref="BC787:BC801" si="4270">BC$5*K787</f>
        <v>1.255089093</v>
      </c>
      <c r="BD787" s="648">
        <f t="shared" ref="BD787:BD801" si="4271">BD$5*M787</f>
        <v>3.9906153899999999</v>
      </c>
      <c r="BE787" s="648">
        <f t="shared" ref="BE787:BE801" si="4272">BE$5*O787</f>
        <v>0</v>
      </c>
      <c r="BF787" s="666">
        <f t="shared" ref="BF787:BF801" si="4273">BF$5*Q787</f>
        <v>2.4533836739999999</v>
      </c>
      <c r="BG787" s="666">
        <f t="shared" ref="BG787:BG801" si="4274">BG$5*S787</f>
        <v>1.218680502</v>
      </c>
      <c r="BH787" s="666">
        <f t="shared" ref="BH787:BH801" si="4275">BH$5*U787</f>
        <v>0</v>
      </c>
      <c r="BI787" s="666">
        <f t="shared" ref="BI787:BI801" si="4276">BI$5*W787</f>
        <v>0.24744698999999998</v>
      </c>
      <c r="BJ787" s="666">
        <f t="shared" ref="BJ787:BJ801" si="4277">BJ$5*Y787</f>
        <v>0.98487601999999996</v>
      </c>
      <c r="BK787" s="650">
        <f t="shared" ref="BK787:BK801" si="4278">BK$5*AA787</f>
        <v>1.90524666</v>
      </c>
      <c r="BL787" s="650">
        <f t="shared" ref="BL787:BL801" si="4279">BL$5*AC787</f>
        <v>0.86680694800000002</v>
      </c>
      <c r="BM787" s="650">
        <f t="shared" ref="BM787:BM801" si="4280">BM$5*AE787</f>
        <v>0</v>
      </c>
      <c r="BN787" s="650">
        <f t="shared" ref="BN787:BN801" si="4281">BN$5*AG787</f>
        <v>0</v>
      </c>
      <c r="BO787" s="650">
        <f t="shared" ref="BO787:BO801" si="4282">BO$5*AI787</f>
        <v>0.98313452800000001</v>
      </c>
      <c r="BP787" s="667">
        <f t="shared" ref="BP787:BP801" si="4283">BP$5*AK787</f>
        <v>0.71011735000000009</v>
      </c>
      <c r="BQ787" s="667">
        <f t="shared" ref="BQ787:BQ801" si="4284">BQ$5*AM787</f>
        <v>0.67608670500000001</v>
      </c>
      <c r="BR787" s="667">
        <f t="shared" ref="BR787:BR801" si="4285">BR$5*AO787</f>
        <v>0.44233625399999998</v>
      </c>
      <c r="BS787" s="650">
        <f t="shared" ref="BS787:BS801" si="4286">BS$5*AQ787</f>
        <v>0.357392985</v>
      </c>
      <c r="BT787" s="650">
        <f t="shared" ref="BT787:BT801" si="4287">BT$5*AS787</f>
        <v>1.494440682</v>
      </c>
      <c r="BU787" s="650">
        <f t="shared" ref="BU787:BU801" si="4288">BU$5*AU787</f>
        <v>0.23059817799999999</v>
      </c>
      <c r="BV787" s="667">
        <f t="shared" ref="BV787:BV801" si="4289">BV$5*AW787</f>
        <v>0.28124311200000002</v>
      </c>
      <c r="BW787" s="652">
        <f t="shared" ref="BW787:BW801" si="4290">SUM(BA787:BV787)</f>
        <v>18.097495071000001</v>
      </c>
      <c r="BX787" s="606">
        <f>BW787/SUM($BW$787:$BW$801)</f>
        <v>1.0614366609592243E-2</v>
      </c>
      <c r="BY787" s="645">
        <f t="shared" ref="BY787:BY801" ca="1" si="4291">IF(CZ787&gt;0,BX787/CZ787*100,"")</f>
        <v>88.790320788091222</v>
      </c>
      <c r="BZ787" s="608"/>
      <c r="CB787" s="616" t="str">
        <f t="shared" si="3940"/>
        <v>Dissatisfied with: Life overall</v>
      </c>
      <c r="CC787" s="665">
        <f t="shared" ref="CC787:CC801" ca="1" si="4292">CC$5*G787</f>
        <v>0</v>
      </c>
      <c r="CD787" s="665">
        <f t="shared" ref="CD787:CD801" ca="1" si="4293">CD$5*I787</f>
        <v>0.1637364</v>
      </c>
      <c r="CE787" s="665">
        <f t="shared" ref="CE787:CE801" ca="1" si="4294">CE$5*K787</f>
        <v>33.341714601</v>
      </c>
      <c r="CF787" s="648">
        <f t="shared" ref="CF787:CF801" ca="1" si="4295">CF$5*M787</f>
        <v>75.031098795000005</v>
      </c>
      <c r="CG787" s="648">
        <f t="shared" ref="CG787:CG801" ca="1" si="4296">CG$5*O787</f>
        <v>0.18768105499999999</v>
      </c>
      <c r="CH787" s="666">
        <f t="shared" ref="CH787:CH801" ca="1" si="4297">CH$5*Q787</f>
        <v>62.538138558</v>
      </c>
      <c r="CI787" s="666">
        <f t="shared" ref="CI787:CI801" ca="1" si="4298">CI$5*S787</f>
        <v>25.873524503999999</v>
      </c>
      <c r="CJ787" s="666">
        <f t="shared" ref="CJ787:CJ801" ca="1" si="4299">CJ$5*U787</f>
        <v>0</v>
      </c>
      <c r="CK787" s="666">
        <f t="shared" ref="CK787:CK801" ca="1" si="4300">CK$5*W787</f>
        <v>4.8994504019999994</v>
      </c>
      <c r="CL787" s="666">
        <f t="shared" ref="CL787:CL801" ca="1" si="4301">CL$5*Y787</f>
        <v>17.875499763000001</v>
      </c>
      <c r="CM787" s="650">
        <f t="shared" ref="CM787:CM801" ca="1" si="4302">CM$5*AA787</f>
        <v>61.412450674000006</v>
      </c>
      <c r="CN787" s="650">
        <f t="shared" ref="CN787:CN801" ca="1" si="4303">CN$5*AC787</f>
        <v>46.250342154000002</v>
      </c>
      <c r="CO787" s="650">
        <f t="shared" ref="CO787:CO801" ca="1" si="4304">CO$5*AE787</f>
        <v>12.189852864000001</v>
      </c>
      <c r="CP787" s="650">
        <f t="shared" ref="CP787:CP801" ca="1" si="4305">CP$5*AG787</f>
        <v>0</v>
      </c>
      <c r="CQ787" s="650">
        <f t="shared" ref="CQ787:CQ801" ca="1" si="4306">CQ$5*AI787</f>
        <v>29.186806300000001</v>
      </c>
      <c r="CR787" s="667">
        <f t="shared" ref="CR787:CR801" ca="1" si="4307">CR$5*AK787</f>
        <v>29.824928700000001</v>
      </c>
      <c r="CS787" s="667">
        <f t="shared" ref="CS787:CS801" ca="1" si="4308">CS$5*AM787</f>
        <v>40.039357084999999</v>
      </c>
      <c r="CT787" s="667">
        <f t="shared" ref="CT787:CT801" ca="1" si="4309">CT$5*AO787</f>
        <v>43.791289145999997</v>
      </c>
      <c r="CU787" s="650">
        <f t="shared" ref="CU787:CU801" ca="1" si="4310">CU$5*AQ787</f>
        <v>44.197599144999998</v>
      </c>
      <c r="CV787" s="650">
        <f t="shared" ref="CV787:CV801" ca="1" si="4311">CV$5*AS787</f>
        <v>30.742779743999996</v>
      </c>
      <c r="CW787" s="650">
        <f t="shared" ref="CW787:CW801" ca="1" si="4312">CW$5*AU787</f>
        <v>27.556482271</v>
      </c>
      <c r="CX787" s="667">
        <f t="shared" ref="CX787:CX801" ca="1" si="4313">CX$5*AW787</f>
        <v>5.6248622400000006</v>
      </c>
      <c r="CY787" s="652">
        <f t="shared" ref="CY787:CY801" ca="1" si="4314">SUM(CC787:CX787)</f>
        <v>590.72759440100003</v>
      </c>
      <c r="CZ787" s="606">
        <f ca="1">CY787/SUM($CY$787:$CY$801)</f>
        <v>1.1954418584571516E-2</v>
      </c>
      <c r="DA787" s="645"/>
    </row>
    <row r="788" spans="1:105" ht="15" x14ac:dyDescent="0.25">
      <c r="A788" s="615">
        <v>1169</v>
      </c>
      <c r="B788" s="616"/>
      <c r="C788" s="616" t="s">
        <v>1034</v>
      </c>
      <c r="D788" s="616" t="str">
        <f t="shared" si="4177"/>
        <v>ContentmentDissatisfied with: Health</v>
      </c>
      <c r="E788" s="568" t="s">
        <v>1036</v>
      </c>
      <c r="F788" s="620">
        <v>0.11458594</v>
      </c>
      <c r="G788" s="621">
        <v>8.4390860999999998E-2</v>
      </c>
      <c r="H788" s="622">
        <v>73.648530579999999</v>
      </c>
      <c r="I788" s="621">
        <v>8.2062509000000006E-2</v>
      </c>
      <c r="J788" s="622">
        <v>71.616560480000004</v>
      </c>
      <c r="K788" s="621">
        <v>8.4984762000000005E-2</v>
      </c>
      <c r="L788" s="623">
        <v>74.166832200000002</v>
      </c>
      <c r="M788" s="624">
        <v>7.5618932E-2</v>
      </c>
      <c r="N788" s="625">
        <v>65.993202999999994</v>
      </c>
      <c r="O788" s="624">
        <v>7.5357626999999996E-2</v>
      </c>
      <c r="P788" s="626">
        <v>65.765160109999997</v>
      </c>
      <c r="Q788" s="627">
        <v>9.1687011999999998E-2</v>
      </c>
      <c r="R788" s="628">
        <v>80.015936100000005</v>
      </c>
      <c r="S788" s="627">
        <v>9.5034329000000001E-2</v>
      </c>
      <c r="T788" s="628">
        <v>82.937164330000002</v>
      </c>
      <c r="U788" s="627">
        <v>9.4228475000000006E-2</v>
      </c>
      <c r="V788" s="628">
        <v>82.233889700000006</v>
      </c>
      <c r="W788" s="627">
        <v>9.6955504999999997E-2</v>
      </c>
      <c r="X788" s="628">
        <v>84.613788720000002</v>
      </c>
      <c r="Y788" s="627">
        <v>9.4334555E-2</v>
      </c>
      <c r="Z788" s="629">
        <v>82.326466179999997</v>
      </c>
      <c r="AA788" s="630">
        <v>0.11072971700000001</v>
      </c>
      <c r="AB788" s="631">
        <v>96.634645219999996</v>
      </c>
      <c r="AC788" s="630">
        <v>0.112645485</v>
      </c>
      <c r="AD788" s="631">
        <v>98.306550759999993</v>
      </c>
      <c r="AE788" s="630">
        <v>0.110759999</v>
      </c>
      <c r="AF788" s="631">
        <v>96.661073119999998</v>
      </c>
      <c r="AG788" s="630">
        <v>0.103229575</v>
      </c>
      <c r="AH788" s="631">
        <v>90.089215679999995</v>
      </c>
      <c r="AI788" s="630">
        <v>0.11083891799999999</v>
      </c>
      <c r="AJ788" s="632">
        <v>96.729945970000003</v>
      </c>
      <c r="AK788" s="633">
        <v>0.107836204</v>
      </c>
      <c r="AL788" s="634">
        <v>94.109455420000003</v>
      </c>
      <c r="AM788" s="633">
        <v>0.127224859</v>
      </c>
      <c r="AN788" s="634">
        <v>111.03007820000001</v>
      </c>
      <c r="AO788" s="633">
        <v>0.133211723</v>
      </c>
      <c r="AP788" s="635">
        <v>116.2548592</v>
      </c>
      <c r="AQ788" s="630">
        <v>0.198680672</v>
      </c>
      <c r="AR788" s="631">
        <v>173.39009630000001</v>
      </c>
      <c r="AS788" s="630">
        <v>0.196469371</v>
      </c>
      <c r="AT788" s="631">
        <v>171.46027789999999</v>
      </c>
      <c r="AU788" s="630">
        <v>0.207744176</v>
      </c>
      <c r="AV788" s="632">
        <v>181.29988349999999</v>
      </c>
      <c r="AW788" s="633">
        <v>0.12730207099999999</v>
      </c>
      <c r="AX788" s="635">
        <v>111.0974618</v>
      </c>
      <c r="AY788" s="604"/>
      <c r="AZ788" s="568" t="str">
        <f t="shared" si="3939"/>
        <v>Dissatisfied with: Health</v>
      </c>
      <c r="BA788" s="665">
        <f t="shared" si="4268"/>
        <v>0</v>
      </c>
      <c r="BB788" s="665">
        <f t="shared" si="4269"/>
        <v>0</v>
      </c>
      <c r="BC788" s="665">
        <f t="shared" si="4270"/>
        <v>1.9546495260000001</v>
      </c>
      <c r="BD788" s="648">
        <f t="shared" si="4271"/>
        <v>8.0156067919999998</v>
      </c>
      <c r="BE788" s="648">
        <f t="shared" si="4272"/>
        <v>0</v>
      </c>
      <c r="BF788" s="666">
        <f t="shared" si="4273"/>
        <v>4.8594116359999999</v>
      </c>
      <c r="BG788" s="666">
        <f t="shared" si="4274"/>
        <v>2.4708925540000002</v>
      </c>
      <c r="BH788" s="666">
        <f t="shared" si="4275"/>
        <v>0</v>
      </c>
      <c r="BI788" s="666">
        <f t="shared" si="4276"/>
        <v>0.48477752499999999</v>
      </c>
      <c r="BJ788" s="666">
        <f t="shared" si="4277"/>
        <v>1.8866911</v>
      </c>
      <c r="BK788" s="650">
        <f t="shared" si="4278"/>
        <v>3.3218915100000004</v>
      </c>
      <c r="BL788" s="650">
        <f t="shared" si="4279"/>
        <v>1.57703679</v>
      </c>
      <c r="BM788" s="650">
        <f t="shared" si="4280"/>
        <v>0</v>
      </c>
      <c r="BN788" s="650">
        <f t="shared" si="4281"/>
        <v>0</v>
      </c>
      <c r="BO788" s="650">
        <f t="shared" si="4282"/>
        <v>1.7734226879999999</v>
      </c>
      <c r="BP788" s="667">
        <f t="shared" si="4283"/>
        <v>1.07836204</v>
      </c>
      <c r="BQ788" s="667">
        <f t="shared" si="4284"/>
        <v>1.145023731</v>
      </c>
      <c r="BR788" s="667">
        <f t="shared" si="4285"/>
        <v>0.79927033800000002</v>
      </c>
      <c r="BS788" s="650">
        <f t="shared" si="4286"/>
        <v>0.59604201599999995</v>
      </c>
      <c r="BT788" s="650">
        <f t="shared" si="4287"/>
        <v>2.7505711939999999</v>
      </c>
      <c r="BU788" s="650">
        <f t="shared" si="4288"/>
        <v>0.41548835200000001</v>
      </c>
      <c r="BV788" s="667">
        <f t="shared" si="4289"/>
        <v>0.50920828399999996</v>
      </c>
      <c r="BW788" s="652">
        <f t="shared" si="4290"/>
        <v>33.638346075999998</v>
      </c>
      <c r="BX788" s="606">
        <f t="shared" ref="BX788:BX801" si="4315">BW788/SUM($BW$787:$BW$801)</f>
        <v>1.9729235233397049E-2</v>
      </c>
      <c r="BY788" s="645">
        <f t="shared" ca="1" si="4291"/>
        <v>91.035580599023618</v>
      </c>
      <c r="BZ788" s="608"/>
      <c r="CB788" s="616" t="str">
        <f t="shared" si="3940"/>
        <v>Dissatisfied with: Health</v>
      </c>
      <c r="CC788" s="665">
        <f t="shared" ca="1" si="4292"/>
        <v>0</v>
      </c>
      <c r="CD788" s="665">
        <f t="shared" ca="1" si="4293"/>
        <v>0.24618752700000002</v>
      </c>
      <c r="CE788" s="665">
        <f t="shared" ca="1" si="4294"/>
        <v>51.925689582000004</v>
      </c>
      <c r="CF788" s="648">
        <f t="shared" ca="1" si="4295"/>
        <v>150.70853147599999</v>
      </c>
      <c r="CG788" s="648">
        <f t="shared" ca="1" si="4296"/>
        <v>0.37678813499999997</v>
      </c>
      <c r="CH788" s="666">
        <f t="shared" ca="1" si="4297"/>
        <v>123.869153212</v>
      </c>
      <c r="CI788" s="666">
        <f t="shared" ca="1" si="4298"/>
        <v>52.458949607999998</v>
      </c>
      <c r="CJ788" s="666">
        <f t="shared" ca="1" si="4299"/>
        <v>0</v>
      </c>
      <c r="CK788" s="666">
        <f t="shared" ca="1" si="4300"/>
        <v>9.5985949949999991</v>
      </c>
      <c r="CL788" s="666">
        <f t="shared" ca="1" si="4301"/>
        <v>34.243443464999999</v>
      </c>
      <c r="CM788" s="650">
        <f t="shared" ca="1" si="4302"/>
        <v>107.075636339</v>
      </c>
      <c r="CN788" s="650">
        <f t="shared" ca="1" si="4303"/>
        <v>84.146177295000001</v>
      </c>
      <c r="CO788" s="650">
        <f t="shared" ca="1" si="4304"/>
        <v>21.265919808</v>
      </c>
      <c r="CP788" s="650">
        <f t="shared" ca="1" si="4305"/>
        <v>0</v>
      </c>
      <c r="CQ788" s="650">
        <f t="shared" ca="1" si="4306"/>
        <v>52.648486049999995</v>
      </c>
      <c r="CR788" s="667">
        <f t="shared" ca="1" si="4307"/>
        <v>45.291205680000004</v>
      </c>
      <c r="CS788" s="667">
        <f t="shared" ca="1" si="4308"/>
        <v>67.810849847</v>
      </c>
      <c r="CT788" s="667">
        <f t="shared" ca="1" si="4309"/>
        <v>79.127763462000004</v>
      </c>
      <c r="CU788" s="650">
        <f t="shared" ca="1" si="4310"/>
        <v>73.710529312000006</v>
      </c>
      <c r="CV788" s="650">
        <f t="shared" ca="1" si="4311"/>
        <v>56.583178848000003</v>
      </c>
      <c r="CW788" s="650">
        <f t="shared" ca="1" si="4312"/>
        <v>49.650858063999998</v>
      </c>
      <c r="CX788" s="667">
        <f t="shared" ca="1" si="4313"/>
        <v>10.18416568</v>
      </c>
      <c r="CY788" s="652">
        <f t="shared" ca="1" si="4314"/>
        <v>1070.9221083849998</v>
      </c>
      <c r="CZ788" s="606">
        <f t="shared" ref="CZ788:CZ801" ca="1" si="4316">CY788/SUM($CY$787:$CY$801)</f>
        <v>2.1672004620145909E-2</v>
      </c>
      <c r="DA788" s="645"/>
    </row>
    <row r="789" spans="1:105" ht="15" x14ac:dyDescent="0.25">
      <c r="A789" s="615">
        <v>1170</v>
      </c>
      <c r="B789" s="616"/>
      <c r="C789" s="616" t="s">
        <v>1034</v>
      </c>
      <c r="D789" s="616" t="str">
        <f t="shared" si="4177"/>
        <v>ContentmentDissatisfied with: Income of household</v>
      </c>
      <c r="E789" s="568" t="s">
        <v>1037</v>
      </c>
      <c r="F789" s="620">
        <v>9.1106792000000006E-2</v>
      </c>
      <c r="G789" s="621">
        <v>4.7991620999999998E-2</v>
      </c>
      <c r="H789" s="622">
        <v>52.676227590000003</v>
      </c>
      <c r="I789" s="621">
        <v>5.9653985999999999E-2</v>
      </c>
      <c r="J789" s="622">
        <v>65.476990599999993</v>
      </c>
      <c r="K789" s="621">
        <v>5.2223893E-2</v>
      </c>
      <c r="L789" s="623">
        <v>57.321624849999999</v>
      </c>
      <c r="M789" s="624">
        <v>5.3858392999999997E-2</v>
      </c>
      <c r="N789" s="625">
        <v>59.115672379999999</v>
      </c>
      <c r="O789" s="624">
        <v>6.6219524000000002E-2</v>
      </c>
      <c r="P789" s="626">
        <v>72.683411199999995</v>
      </c>
      <c r="Q789" s="627">
        <v>5.8765935999999998E-2</v>
      </c>
      <c r="R789" s="628">
        <v>64.502255959999999</v>
      </c>
      <c r="S789" s="627">
        <v>7.2013718000000004E-2</v>
      </c>
      <c r="T789" s="628">
        <v>79.043193520000003</v>
      </c>
      <c r="U789" s="627">
        <v>0.115127199</v>
      </c>
      <c r="V789" s="628">
        <v>126.365111</v>
      </c>
      <c r="W789" s="627">
        <v>7.2571568000000003E-2</v>
      </c>
      <c r="X789" s="628">
        <v>79.655497049999994</v>
      </c>
      <c r="Y789" s="627">
        <v>7.1989551999999998E-2</v>
      </c>
      <c r="Z789" s="629">
        <v>79.016668370000005</v>
      </c>
      <c r="AA789" s="630">
        <v>9.1257826E-2</v>
      </c>
      <c r="AB789" s="631">
        <v>100.16577650000001</v>
      </c>
      <c r="AC789" s="630">
        <v>8.2246171000000007E-2</v>
      </c>
      <c r="AD789" s="631">
        <v>90.274466759999996</v>
      </c>
      <c r="AE789" s="630">
        <v>9.6357739999999997E-2</v>
      </c>
      <c r="AF789" s="631">
        <v>105.76350909999999</v>
      </c>
      <c r="AG789" s="630">
        <v>0.138359712</v>
      </c>
      <c r="AH789" s="631">
        <v>151.8654195</v>
      </c>
      <c r="AI789" s="630">
        <v>8.0167265000000001E-2</v>
      </c>
      <c r="AJ789" s="632">
        <v>87.992632700000001</v>
      </c>
      <c r="AK789" s="633">
        <v>0.111801266</v>
      </c>
      <c r="AL789" s="634">
        <v>122.71452379999999</v>
      </c>
      <c r="AM789" s="633">
        <v>0.111670766</v>
      </c>
      <c r="AN789" s="634">
        <v>122.57128539999999</v>
      </c>
      <c r="AO789" s="633">
        <v>0.112656387</v>
      </c>
      <c r="AP789" s="635">
        <v>123.6531157</v>
      </c>
      <c r="AQ789" s="630">
        <v>0.14711464499999999</v>
      </c>
      <c r="AR789" s="631">
        <v>161.4749482</v>
      </c>
      <c r="AS789" s="630">
        <v>0.135298214</v>
      </c>
      <c r="AT789" s="631">
        <v>148.50507970000001</v>
      </c>
      <c r="AU789" s="630">
        <v>0.16626132399999999</v>
      </c>
      <c r="AV789" s="632">
        <v>182.49059209999999</v>
      </c>
      <c r="AW789" s="633">
        <v>9.1195658999999998E-2</v>
      </c>
      <c r="AX789" s="635">
        <v>100.097542</v>
      </c>
      <c r="AY789" s="604"/>
      <c r="AZ789" s="568" t="str">
        <f t="shared" si="3939"/>
        <v>Dissatisfied with: Income of household</v>
      </c>
      <c r="BA789" s="665">
        <f t="shared" si="4268"/>
        <v>0</v>
      </c>
      <c r="BB789" s="665">
        <f t="shared" si="4269"/>
        <v>0</v>
      </c>
      <c r="BC789" s="665">
        <f t="shared" si="4270"/>
        <v>1.201149539</v>
      </c>
      <c r="BD789" s="648">
        <f t="shared" si="4271"/>
        <v>5.7089896580000001</v>
      </c>
      <c r="BE789" s="648">
        <f t="shared" si="4272"/>
        <v>0</v>
      </c>
      <c r="BF789" s="666">
        <f t="shared" si="4273"/>
        <v>3.114594608</v>
      </c>
      <c r="BG789" s="666">
        <f t="shared" si="4274"/>
        <v>1.8723566680000001</v>
      </c>
      <c r="BH789" s="666">
        <f t="shared" si="4275"/>
        <v>0</v>
      </c>
      <c r="BI789" s="666">
        <f t="shared" si="4276"/>
        <v>0.36285783999999999</v>
      </c>
      <c r="BJ789" s="666">
        <f t="shared" si="4277"/>
        <v>1.43979104</v>
      </c>
      <c r="BK789" s="650">
        <f t="shared" si="4278"/>
        <v>2.7377347799999998</v>
      </c>
      <c r="BL789" s="650">
        <f t="shared" si="4279"/>
        <v>1.1514463940000002</v>
      </c>
      <c r="BM789" s="650">
        <f t="shared" si="4280"/>
        <v>0</v>
      </c>
      <c r="BN789" s="650">
        <f t="shared" si="4281"/>
        <v>0</v>
      </c>
      <c r="BO789" s="650">
        <f t="shared" si="4282"/>
        <v>1.28267624</v>
      </c>
      <c r="BP789" s="667">
        <f t="shared" si="4283"/>
        <v>1.11801266</v>
      </c>
      <c r="BQ789" s="667">
        <f t="shared" si="4284"/>
        <v>1.0050368940000001</v>
      </c>
      <c r="BR789" s="667">
        <f t="shared" si="4285"/>
        <v>0.67593832199999992</v>
      </c>
      <c r="BS789" s="650">
        <f t="shared" si="4286"/>
        <v>0.44134393499999997</v>
      </c>
      <c r="BT789" s="650">
        <f t="shared" si="4287"/>
        <v>1.8941749960000001</v>
      </c>
      <c r="BU789" s="650">
        <f t="shared" si="4288"/>
        <v>0.33252264799999998</v>
      </c>
      <c r="BV789" s="667">
        <f t="shared" si="4289"/>
        <v>0.36478263599999999</v>
      </c>
      <c r="BW789" s="652">
        <f t="shared" si="4290"/>
        <v>24.703408858000003</v>
      </c>
      <c r="BX789" s="606">
        <f t="shared" si="4315"/>
        <v>1.44888028479497E-2</v>
      </c>
      <c r="BY789" s="645">
        <f t="shared" ca="1" si="4291"/>
        <v>88.123377424165454</v>
      </c>
      <c r="BZ789" s="608"/>
      <c r="CB789" s="616" t="str">
        <f t="shared" si="3940"/>
        <v>Dissatisfied with: Income of household</v>
      </c>
      <c r="CC789" s="665">
        <f t="shared" ca="1" si="4292"/>
        <v>0</v>
      </c>
      <c r="CD789" s="665">
        <f t="shared" ca="1" si="4293"/>
        <v>0.178961958</v>
      </c>
      <c r="CE789" s="665">
        <f t="shared" ca="1" si="4294"/>
        <v>31.908798622999999</v>
      </c>
      <c r="CF789" s="648">
        <f t="shared" ca="1" si="4295"/>
        <v>107.33977724899999</v>
      </c>
      <c r="CG789" s="648">
        <f t="shared" ca="1" si="4296"/>
        <v>0.33109761999999998</v>
      </c>
      <c r="CH789" s="666">
        <f t="shared" ca="1" si="4297"/>
        <v>79.392779535999992</v>
      </c>
      <c r="CI789" s="666">
        <f t="shared" ca="1" si="4298"/>
        <v>39.751572336000002</v>
      </c>
      <c r="CJ789" s="666">
        <f t="shared" ca="1" si="4299"/>
        <v>0</v>
      </c>
      <c r="CK789" s="666">
        <f t="shared" ca="1" si="4300"/>
        <v>7.1845852319999999</v>
      </c>
      <c r="CL789" s="666">
        <f t="shared" ca="1" si="4301"/>
        <v>26.132207376</v>
      </c>
      <c r="CM789" s="650">
        <f t="shared" ca="1" si="4302"/>
        <v>88.246317742000002</v>
      </c>
      <c r="CN789" s="650">
        <f t="shared" ca="1" si="4303"/>
        <v>61.437889737000006</v>
      </c>
      <c r="CO789" s="650">
        <f t="shared" ca="1" si="4304"/>
        <v>18.500686080000001</v>
      </c>
      <c r="CP789" s="650">
        <f t="shared" ca="1" si="4305"/>
        <v>0</v>
      </c>
      <c r="CQ789" s="650">
        <f t="shared" ca="1" si="4306"/>
        <v>38.079450874999999</v>
      </c>
      <c r="CR789" s="667">
        <f t="shared" ca="1" si="4307"/>
        <v>46.956531720000001</v>
      </c>
      <c r="CS789" s="667">
        <f t="shared" ca="1" si="4308"/>
        <v>59.520518278000004</v>
      </c>
      <c r="CT789" s="667">
        <f t="shared" ca="1" si="4309"/>
        <v>66.917893878000001</v>
      </c>
      <c r="CU789" s="650">
        <f t="shared" ca="1" si="4310"/>
        <v>54.579533294999997</v>
      </c>
      <c r="CV789" s="650">
        <f t="shared" ca="1" si="4311"/>
        <v>38.965885632000003</v>
      </c>
      <c r="CW789" s="650">
        <f t="shared" ca="1" si="4312"/>
        <v>39.736456435999997</v>
      </c>
      <c r="CX789" s="667">
        <f t="shared" ca="1" si="4313"/>
        <v>7.2956527199999996</v>
      </c>
      <c r="CY789" s="652">
        <f t="shared" ca="1" si="4314"/>
        <v>812.4565963230001</v>
      </c>
      <c r="CZ789" s="606">
        <f t="shared" ca="1" si="4316"/>
        <v>1.6441497445349319E-2</v>
      </c>
      <c r="DA789" s="645"/>
    </row>
    <row r="790" spans="1:105" ht="15" x14ac:dyDescent="0.25">
      <c r="A790" s="615">
        <v>1171</v>
      </c>
      <c r="B790" s="616"/>
      <c r="C790" s="616" t="s">
        <v>1034</v>
      </c>
      <c r="D790" s="616" t="str">
        <f t="shared" si="4177"/>
        <v>ContentmentDissatisfied with: Job</v>
      </c>
      <c r="E790" s="568" t="s">
        <v>1038</v>
      </c>
      <c r="F790" s="620">
        <v>3.7440144000000002E-2</v>
      </c>
      <c r="G790" s="621">
        <v>1.924619E-2</v>
      </c>
      <c r="H790" s="622">
        <v>51.405223409999998</v>
      </c>
      <c r="I790" s="621">
        <v>3.826446E-2</v>
      </c>
      <c r="J790" s="622">
        <v>102.2016903</v>
      </c>
      <c r="K790" s="621">
        <v>4.1207089000000002E-2</v>
      </c>
      <c r="L790" s="623">
        <v>110.0612466</v>
      </c>
      <c r="M790" s="624">
        <v>3.7982328000000003E-2</v>
      </c>
      <c r="N790" s="625">
        <v>101.4481354</v>
      </c>
      <c r="O790" s="624">
        <v>2.9379374999999999E-2</v>
      </c>
      <c r="P790" s="626">
        <v>78.470251880000006</v>
      </c>
      <c r="Q790" s="627">
        <v>3.7819699999999998E-2</v>
      </c>
      <c r="R790" s="628">
        <v>101.0137672</v>
      </c>
      <c r="S790" s="627">
        <v>2.8639978E-2</v>
      </c>
      <c r="T790" s="628">
        <v>76.495374960000007</v>
      </c>
      <c r="U790" s="627">
        <v>4.1239265999999997E-2</v>
      </c>
      <c r="V790" s="628">
        <v>110.1471902</v>
      </c>
      <c r="W790" s="627">
        <v>3.8063087000000002E-2</v>
      </c>
      <c r="X790" s="628">
        <v>101.66383709999999</v>
      </c>
      <c r="Y790" s="627">
        <v>4.3619786000000001E-2</v>
      </c>
      <c r="Z790" s="629">
        <v>116.50538969999999</v>
      </c>
      <c r="AA790" s="630">
        <v>3.3704228000000003E-2</v>
      </c>
      <c r="AB790" s="631">
        <v>90.021629469999993</v>
      </c>
      <c r="AC790" s="630">
        <v>3.4577109000000002E-2</v>
      </c>
      <c r="AD790" s="631">
        <v>92.353034879999996</v>
      </c>
      <c r="AE790" s="630">
        <v>3.3740370999999998E-2</v>
      </c>
      <c r="AF790" s="631">
        <v>90.118166630000005</v>
      </c>
      <c r="AG790" s="630">
        <v>3.4013098999999998E-2</v>
      </c>
      <c r="AH790" s="631">
        <v>90.846602570000002</v>
      </c>
      <c r="AI790" s="630">
        <v>2.6262402000000001E-2</v>
      </c>
      <c r="AJ790" s="632">
        <v>70.145036129999994</v>
      </c>
      <c r="AK790" s="633">
        <v>4.5694282000000003E-2</v>
      </c>
      <c r="AL790" s="634">
        <v>122.04622550000001</v>
      </c>
      <c r="AM790" s="633">
        <v>3.5489786000000002E-2</v>
      </c>
      <c r="AN790" s="634">
        <v>94.790732090000006</v>
      </c>
      <c r="AO790" s="633">
        <v>4.5593068E-2</v>
      </c>
      <c r="AP790" s="635">
        <v>121.77588830000001</v>
      </c>
      <c r="AQ790" s="630">
        <v>5.1490066000000001E-2</v>
      </c>
      <c r="AR790" s="631">
        <v>137.52635660000001</v>
      </c>
      <c r="AS790" s="630">
        <v>2.1609188000000001E-2</v>
      </c>
      <c r="AT790" s="631">
        <v>57.716627029999998</v>
      </c>
      <c r="AU790" s="630">
        <v>4.2301825000000001E-2</v>
      </c>
      <c r="AV790" s="632">
        <v>112.9852095</v>
      </c>
      <c r="AW790" s="633">
        <v>3.7917952999999997E-2</v>
      </c>
      <c r="AX790" s="635">
        <v>101.2761941</v>
      </c>
      <c r="AY790" s="604"/>
      <c r="AZ790" s="568" t="str">
        <f t="shared" si="3939"/>
        <v>Dissatisfied with: Job</v>
      </c>
      <c r="BA790" s="665">
        <f t="shared" si="4268"/>
        <v>0</v>
      </c>
      <c r="BB790" s="665">
        <f t="shared" si="4269"/>
        <v>0</v>
      </c>
      <c r="BC790" s="665">
        <f t="shared" si="4270"/>
        <v>0.94776304700000003</v>
      </c>
      <c r="BD790" s="648">
        <f t="shared" si="4271"/>
        <v>4.0261267680000001</v>
      </c>
      <c r="BE790" s="648">
        <f t="shared" si="4272"/>
        <v>0</v>
      </c>
      <c r="BF790" s="666">
        <f t="shared" si="4273"/>
        <v>2.0044440999999997</v>
      </c>
      <c r="BG790" s="666">
        <f t="shared" si="4274"/>
        <v>0.74463942800000005</v>
      </c>
      <c r="BH790" s="666">
        <f t="shared" si="4275"/>
        <v>0</v>
      </c>
      <c r="BI790" s="666">
        <f t="shared" si="4276"/>
        <v>0.19031543500000001</v>
      </c>
      <c r="BJ790" s="666">
        <f t="shared" si="4277"/>
        <v>0.87239571999999999</v>
      </c>
      <c r="BK790" s="650">
        <f t="shared" si="4278"/>
        <v>1.0111268400000002</v>
      </c>
      <c r="BL790" s="650">
        <f t="shared" si="4279"/>
        <v>0.48407952600000004</v>
      </c>
      <c r="BM790" s="650">
        <f t="shared" si="4280"/>
        <v>0</v>
      </c>
      <c r="BN790" s="650">
        <f t="shared" si="4281"/>
        <v>0</v>
      </c>
      <c r="BO790" s="650">
        <f t="shared" si="4282"/>
        <v>0.42019843200000001</v>
      </c>
      <c r="BP790" s="667">
        <f t="shared" si="4283"/>
        <v>0.45694282000000003</v>
      </c>
      <c r="BQ790" s="667">
        <f t="shared" si="4284"/>
        <v>0.31940807400000004</v>
      </c>
      <c r="BR790" s="667">
        <f t="shared" si="4285"/>
        <v>0.27355840799999998</v>
      </c>
      <c r="BS790" s="650">
        <f t="shared" si="4286"/>
        <v>0.154470198</v>
      </c>
      <c r="BT790" s="650">
        <f t="shared" si="4287"/>
        <v>0.30252863200000002</v>
      </c>
      <c r="BU790" s="650">
        <f t="shared" si="4288"/>
        <v>8.4603650000000002E-2</v>
      </c>
      <c r="BV790" s="667">
        <f t="shared" si="4289"/>
        <v>0.15167181199999999</v>
      </c>
      <c r="BW790" s="652">
        <f t="shared" si="4290"/>
        <v>12.444272889999997</v>
      </c>
      <c r="BX790" s="606">
        <f t="shared" si="4315"/>
        <v>7.2986937764625802E-3</v>
      </c>
      <c r="BY790" s="645">
        <f t="shared" ca="1" si="4291"/>
        <v>97.826661956084919</v>
      </c>
      <c r="BZ790" s="608"/>
      <c r="CB790" s="616" t="str">
        <f t="shared" si="3940"/>
        <v>Dissatisfied with: Job</v>
      </c>
      <c r="CC790" s="665">
        <f t="shared" ca="1" si="4292"/>
        <v>0</v>
      </c>
      <c r="CD790" s="665">
        <f t="shared" ca="1" si="4293"/>
        <v>0.11479338</v>
      </c>
      <c r="CE790" s="665">
        <f t="shared" ca="1" si="4294"/>
        <v>25.177531379000001</v>
      </c>
      <c r="CF790" s="648">
        <f t="shared" ca="1" si="4295"/>
        <v>75.698779704000003</v>
      </c>
      <c r="CG790" s="648">
        <f t="shared" ca="1" si="4296"/>
        <v>0.14689687499999998</v>
      </c>
      <c r="CH790" s="666">
        <f t="shared" ca="1" si="4297"/>
        <v>51.094414699999994</v>
      </c>
      <c r="CI790" s="666">
        <f t="shared" ca="1" si="4298"/>
        <v>15.809267856</v>
      </c>
      <c r="CJ790" s="666">
        <f t="shared" ca="1" si="4299"/>
        <v>0</v>
      </c>
      <c r="CK790" s="666">
        <f t="shared" ca="1" si="4300"/>
        <v>3.7682456130000004</v>
      </c>
      <c r="CL790" s="666">
        <f t="shared" ca="1" si="4301"/>
        <v>15.833982318</v>
      </c>
      <c r="CM790" s="650">
        <f t="shared" ca="1" si="4302"/>
        <v>32.591988476000004</v>
      </c>
      <c r="CN790" s="650">
        <f t="shared" ca="1" si="4303"/>
        <v>25.829100423</v>
      </c>
      <c r="CO790" s="650">
        <f t="shared" ca="1" si="4304"/>
        <v>6.4781512320000001</v>
      </c>
      <c r="CP790" s="650">
        <f t="shared" ca="1" si="4305"/>
        <v>0</v>
      </c>
      <c r="CQ790" s="650">
        <f t="shared" ca="1" si="4306"/>
        <v>12.47464095</v>
      </c>
      <c r="CR790" s="667">
        <f t="shared" ca="1" si="4307"/>
        <v>19.19159844</v>
      </c>
      <c r="CS790" s="667">
        <f t="shared" ca="1" si="4308"/>
        <v>18.916055938</v>
      </c>
      <c r="CT790" s="667">
        <f t="shared" ca="1" si="4309"/>
        <v>27.082282392</v>
      </c>
      <c r="CU790" s="650">
        <f t="shared" ca="1" si="4310"/>
        <v>19.102814486</v>
      </c>
      <c r="CV790" s="650">
        <f t="shared" ca="1" si="4311"/>
        <v>6.2234461440000004</v>
      </c>
      <c r="CW790" s="650">
        <f t="shared" ca="1" si="4312"/>
        <v>10.110136175000001</v>
      </c>
      <c r="CX790" s="667">
        <f t="shared" ca="1" si="4313"/>
        <v>3.0334362399999999</v>
      </c>
      <c r="CY790" s="652">
        <f t="shared" ca="1" si="4314"/>
        <v>368.67756272100002</v>
      </c>
      <c r="CZ790" s="606">
        <f t="shared" ca="1" si="4316"/>
        <v>7.4608431183505117E-3</v>
      </c>
      <c r="DA790" s="645"/>
    </row>
    <row r="791" spans="1:105" ht="15" x14ac:dyDescent="0.25">
      <c r="A791" s="615">
        <v>1172</v>
      </c>
      <c r="B791" s="616"/>
      <c r="C791" s="616" t="s">
        <v>1034</v>
      </c>
      <c r="D791" s="616" t="str">
        <f t="shared" si="4177"/>
        <v>ContentmentDissatisfied with: Amount of leisure time</v>
      </c>
      <c r="E791" s="568" t="s">
        <v>1039</v>
      </c>
      <c r="F791" s="620">
        <v>7.2876306000000002E-2</v>
      </c>
      <c r="G791" s="621">
        <v>6.6642272000000002E-2</v>
      </c>
      <c r="H791" s="622">
        <v>91.445732739999997</v>
      </c>
      <c r="I791" s="621">
        <v>7.2576475000000001E-2</v>
      </c>
      <c r="J791" s="622">
        <v>99.588575070000005</v>
      </c>
      <c r="K791" s="621">
        <v>6.0720484999999998E-2</v>
      </c>
      <c r="L791" s="623">
        <v>83.319927660000005</v>
      </c>
      <c r="M791" s="624">
        <v>5.0981028999999997E-2</v>
      </c>
      <c r="N791" s="625">
        <v>69.95556105</v>
      </c>
      <c r="O791" s="624">
        <v>5.4468466E-2</v>
      </c>
      <c r="P791" s="626">
        <v>74.740980949999994</v>
      </c>
      <c r="Q791" s="627">
        <v>5.7107761E-2</v>
      </c>
      <c r="R791" s="628">
        <v>78.362590299999994</v>
      </c>
      <c r="S791" s="627">
        <v>6.7363621999999998E-2</v>
      </c>
      <c r="T791" s="628">
        <v>92.435560780000003</v>
      </c>
      <c r="U791" s="627">
        <v>8.1814942000000002E-2</v>
      </c>
      <c r="V791" s="628">
        <v>112.26549009999999</v>
      </c>
      <c r="W791" s="627">
        <v>6.7837052999999994E-2</v>
      </c>
      <c r="X791" s="628">
        <v>93.085197210000004</v>
      </c>
      <c r="Y791" s="627">
        <v>6.7652641999999999E-2</v>
      </c>
      <c r="Z791" s="629">
        <v>92.832150179999999</v>
      </c>
      <c r="AA791" s="630">
        <v>6.4848145999999995E-2</v>
      </c>
      <c r="AB791" s="631">
        <v>88.983855009999999</v>
      </c>
      <c r="AC791" s="630">
        <v>7.3401232999999996E-2</v>
      </c>
      <c r="AD791" s="631">
        <v>100.7202984</v>
      </c>
      <c r="AE791" s="630">
        <v>9.1610901999999994E-2</v>
      </c>
      <c r="AF791" s="631">
        <v>125.70738919999999</v>
      </c>
      <c r="AG791" s="630">
        <v>9.9793670000000001E-2</v>
      </c>
      <c r="AH791" s="631">
        <v>136.93568680000001</v>
      </c>
      <c r="AI791" s="630">
        <v>5.6841771999999999E-2</v>
      </c>
      <c r="AJ791" s="632">
        <v>77.997603780000006</v>
      </c>
      <c r="AK791" s="633">
        <v>7.7619209999999994E-2</v>
      </c>
      <c r="AL791" s="634">
        <v>106.508156</v>
      </c>
      <c r="AM791" s="633">
        <v>7.9214376000000003E-2</v>
      </c>
      <c r="AN791" s="634">
        <v>108.6970238</v>
      </c>
      <c r="AO791" s="633">
        <v>8.3197585000000004E-2</v>
      </c>
      <c r="AP791" s="635">
        <v>114.1627369</v>
      </c>
      <c r="AQ791" s="630">
        <v>0.103556233</v>
      </c>
      <c r="AR791" s="631">
        <v>142.0986308</v>
      </c>
      <c r="AS791" s="630">
        <v>0.10206381</v>
      </c>
      <c r="AT791" s="631">
        <v>140.05074540000001</v>
      </c>
      <c r="AU791" s="630">
        <v>0.101700816</v>
      </c>
      <c r="AV791" s="632">
        <v>139.55265019999999</v>
      </c>
      <c r="AW791" s="633">
        <v>0.10664030300000001</v>
      </c>
      <c r="AX791" s="635">
        <v>146.33055519999999</v>
      </c>
      <c r="AY791" s="604"/>
      <c r="AZ791" s="568" t="str">
        <f t="shared" si="3939"/>
        <v>Dissatisfied with: Amount of leisure time</v>
      </c>
      <c r="BA791" s="665">
        <f t="shared" si="4268"/>
        <v>0</v>
      </c>
      <c r="BB791" s="665">
        <f t="shared" si="4269"/>
        <v>0</v>
      </c>
      <c r="BC791" s="665">
        <f t="shared" si="4270"/>
        <v>1.396571155</v>
      </c>
      <c r="BD791" s="648">
        <f t="shared" si="4271"/>
        <v>5.4039890740000001</v>
      </c>
      <c r="BE791" s="648">
        <f t="shared" si="4272"/>
        <v>0</v>
      </c>
      <c r="BF791" s="666">
        <f t="shared" si="4273"/>
        <v>3.0267113330000002</v>
      </c>
      <c r="BG791" s="666">
        <f t="shared" si="4274"/>
        <v>1.7514541719999999</v>
      </c>
      <c r="BH791" s="666">
        <f t="shared" si="4275"/>
        <v>0</v>
      </c>
      <c r="BI791" s="666">
        <f t="shared" si="4276"/>
        <v>0.33918526499999996</v>
      </c>
      <c r="BJ791" s="666">
        <f t="shared" si="4277"/>
        <v>1.3530528399999999</v>
      </c>
      <c r="BK791" s="650">
        <f t="shared" si="4278"/>
        <v>1.9454443799999999</v>
      </c>
      <c r="BL791" s="650">
        <f t="shared" si="4279"/>
        <v>1.0276172619999999</v>
      </c>
      <c r="BM791" s="650">
        <f t="shared" si="4280"/>
        <v>0</v>
      </c>
      <c r="BN791" s="650">
        <f t="shared" si="4281"/>
        <v>0</v>
      </c>
      <c r="BO791" s="650">
        <f t="shared" si="4282"/>
        <v>0.90946835199999998</v>
      </c>
      <c r="BP791" s="667">
        <f t="shared" si="4283"/>
        <v>0.77619209999999994</v>
      </c>
      <c r="BQ791" s="667">
        <f t="shared" si="4284"/>
        <v>0.71292938400000005</v>
      </c>
      <c r="BR791" s="667">
        <f t="shared" si="4285"/>
        <v>0.49918551</v>
      </c>
      <c r="BS791" s="650">
        <f t="shared" si="4286"/>
        <v>0.31066869899999999</v>
      </c>
      <c r="BT791" s="650">
        <f t="shared" si="4287"/>
        <v>1.4288933400000001</v>
      </c>
      <c r="BU791" s="650">
        <f t="shared" si="4288"/>
        <v>0.203401632</v>
      </c>
      <c r="BV791" s="667">
        <f t="shared" si="4289"/>
        <v>0.42656121200000002</v>
      </c>
      <c r="BW791" s="652">
        <f t="shared" si="4290"/>
        <v>21.511325709999994</v>
      </c>
      <c r="BX791" s="606">
        <f t="shared" si="4315"/>
        <v>1.2616613318501125E-2</v>
      </c>
      <c r="BY791" s="645">
        <f t="shared" ca="1" si="4291"/>
        <v>92.799217479757928</v>
      </c>
      <c r="BZ791" s="608"/>
      <c r="CB791" s="616" t="str">
        <f t="shared" si="3940"/>
        <v>Dissatisfied with: Amount of leisure time</v>
      </c>
      <c r="CC791" s="665">
        <f t="shared" ca="1" si="4292"/>
        <v>0</v>
      </c>
      <c r="CD791" s="665">
        <f t="shared" ca="1" si="4293"/>
        <v>0.217729425</v>
      </c>
      <c r="CE791" s="665">
        <f t="shared" ca="1" si="4294"/>
        <v>37.100216334999999</v>
      </c>
      <c r="CF791" s="648">
        <f t="shared" ca="1" si="4295"/>
        <v>101.60519079699999</v>
      </c>
      <c r="CG791" s="648">
        <f t="shared" ca="1" si="4296"/>
        <v>0.27234233000000002</v>
      </c>
      <c r="CH791" s="666">
        <f t="shared" ca="1" si="4297"/>
        <v>77.152585110999993</v>
      </c>
      <c r="CI791" s="666">
        <f t="shared" ca="1" si="4298"/>
        <v>37.184719344000001</v>
      </c>
      <c r="CJ791" s="666">
        <f t="shared" ca="1" si="4299"/>
        <v>0</v>
      </c>
      <c r="CK791" s="666">
        <f t="shared" ca="1" si="4300"/>
        <v>6.7158682469999995</v>
      </c>
      <c r="CL791" s="666">
        <f t="shared" ca="1" si="4301"/>
        <v>24.557909045999999</v>
      </c>
      <c r="CM791" s="650">
        <f t="shared" ca="1" si="4302"/>
        <v>62.708157181999994</v>
      </c>
      <c r="CN791" s="650">
        <f t="shared" ca="1" si="4303"/>
        <v>54.830721050999998</v>
      </c>
      <c r="CO791" s="650">
        <f t="shared" ca="1" si="4304"/>
        <v>17.589293183999999</v>
      </c>
      <c r="CP791" s="650">
        <f t="shared" ca="1" si="4305"/>
        <v>0</v>
      </c>
      <c r="CQ791" s="650">
        <f t="shared" ca="1" si="4306"/>
        <v>26.999841700000001</v>
      </c>
      <c r="CR791" s="667">
        <f t="shared" ca="1" si="4307"/>
        <v>32.600068199999995</v>
      </c>
      <c r="CS791" s="667">
        <f t="shared" ca="1" si="4308"/>
        <v>42.221262408000001</v>
      </c>
      <c r="CT791" s="667">
        <f t="shared" ca="1" si="4309"/>
        <v>49.419365490000004</v>
      </c>
      <c r="CU791" s="650">
        <f t="shared" ca="1" si="4310"/>
        <v>38.419362442999997</v>
      </c>
      <c r="CV791" s="650">
        <f t="shared" ca="1" si="4311"/>
        <v>29.39437728</v>
      </c>
      <c r="CW791" s="650">
        <f t="shared" ca="1" si="4312"/>
        <v>24.306495024</v>
      </c>
      <c r="CX791" s="667">
        <f t="shared" ca="1" si="4313"/>
        <v>8.5312242400000002</v>
      </c>
      <c r="CY791" s="652">
        <f t="shared" ca="1" si="4314"/>
        <v>671.82672883699991</v>
      </c>
      <c r="CZ791" s="606">
        <f t="shared" ca="1" si="4316"/>
        <v>1.3595603132378953E-2</v>
      </c>
      <c r="DA791" s="645"/>
    </row>
    <row r="792" spans="1:105" ht="15" x14ac:dyDescent="0.25">
      <c r="A792" s="615">
        <v>1173</v>
      </c>
      <c r="B792" s="616"/>
      <c r="C792" s="616" t="s">
        <v>1034</v>
      </c>
      <c r="D792" s="616" t="str">
        <f t="shared" si="4177"/>
        <v>ContentmentNeither satisfied nor dissatisfied with: Life overall</v>
      </c>
      <c r="E792" s="568" t="s">
        <v>1040</v>
      </c>
      <c r="F792" s="620">
        <v>0.39228501199999999</v>
      </c>
      <c r="G792" s="621">
        <v>0.24902538699999999</v>
      </c>
      <c r="H792" s="622">
        <v>63.480729429999997</v>
      </c>
      <c r="I792" s="621">
        <v>0.348492042</v>
      </c>
      <c r="J792" s="622">
        <v>88.836440600000003</v>
      </c>
      <c r="K792" s="621">
        <v>0.24388715599999999</v>
      </c>
      <c r="L792" s="623">
        <v>62.17090863</v>
      </c>
      <c r="M792" s="624">
        <v>0.30537448699999997</v>
      </c>
      <c r="N792" s="625">
        <v>77.845055849999994</v>
      </c>
      <c r="O792" s="624">
        <v>0.388426893</v>
      </c>
      <c r="P792" s="626">
        <v>99.016501020000007</v>
      </c>
      <c r="Q792" s="627">
        <v>0.33142321800000002</v>
      </c>
      <c r="R792" s="628">
        <v>84.485312449999995</v>
      </c>
      <c r="S792" s="627">
        <v>0.359830231</v>
      </c>
      <c r="T792" s="628">
        <v>91.726734239999999</v>
      </c>
      <c r="U792" s="627">
        <v>0.389519069</v>
      </c>
      <c r="V792" s="628">
        <v>99.294915009999997</v>
      </c>
      <c r="W792" s="627">
        <v>0.38641188599999998</v>
      </c>
      <c r="X792" s="628">
        <v>98.502842189999996</v>
      </c>
      <c r="Y792" s="627">
        <v>0.36379044199999999</v>
      </c>
      <c r="Z792" s="629">
        <v>92.736258289999995</v>
      </c>
      <c r="AA792" s="630">
        <v>0.338614005</v>
      </c>
      <c r="AB792" s="631">
        <v>86.318364029999998</v>
      </c>
      <c r="AC792" s="630">
        <v>0.39794907000000002</v>
      </c>
      <c r="AD792" s="631">
        <v>101.44386299999999</v>
      </c>
      <c r="AE792" s="630">
        <v>0.464331616</v>
      </c>
      <c r="AF792" s="631">
        <v>118.3658824</v>
      </c>
      <c r="AG792" s="630">
        <v>0.482798059</v>
      </c>
      <c r="AH792" s="631">
        <v>123.07328699999999</v>
      </c>
      <c r="AI792" s="630">
        <v>0.39901564699999997</v>
      </c>
      <c r="AJ792" s="632">
        <v>101.7157512</v>
      </c>
      <c r="AK792" s="633">
        <v>0.48010893500000001</v>
      </c>
      <c r="AL792" s="634">
        <v>122.38778430000001</v>
      </c>
      <c r="AM792" s="633">
        <v>0.45260398099999999</v>
      </c>
      <c r="AN792" s="634">
        <v>115.3763124</v>
      </c>
      <c r="AO792" s="633">
        <v>0.45328813200000001</v>
      </c>
      <c r="AP792" s="635">
        <v>115.5507138</v>
      </c>
      <c r="AQ792" s="630">
        <v>0.46679148599999998</v>
      </c>
      <c r="AR792" s="631">
        <v>118.9929443</v>
      </c>
      <c r="AS792" s="630">
        <v>0.41278040199999999</v>
      </c>
      <c r="AT792" s="631">
        <v>105.2246171</v>
      </c>
      <c r="AU792" s="630">
        <v>0.490142998</v>
      </c>
      <c r="AV792" s="632">
        <v>124.9456345</v>
      </c>
      <c r="AW792" s="633">
        <v>0.35133089099999998</v>
      </c>
      <c r="AX792" s="635">
        <v>89.560110559999998</v>
      </c>
      <c r="AY792" s="604"/>
      <c r="AZ792" s="568" t="str">
        <f t="shared" si="3939"/>
        <v>Neither satisfied nor dissatisfied with: Life overall</v>
      </c>
      <c r="BA792" s="665">
        <f t="shared" si="4268"/>
        <v>0</v>
      </c>
      <c r="BB792" s="665">
        <f t="shared" si="4269"/>
        <v>0</v>
      </c>
      <c r="BC792" s="665">
        <f t="shared" si="4270"/>
        <v>5.6094045880000003</v>
      </c>
      <c r="BD792" s="648">
        <f t="shared" si="4271"/>
        <v>32.369695621999995</v>
      </c>
      <c r="BE792" s="648">
        <f t="shared" si="4272"/>
        <v>0</v>
      </c>
      <c r="BF792" s="666">
        <f t="shared" si="4273"/>
        <v>17.565430554000002</v>
      </c>
      <c r="BG792" s="666">
        <f t="shared" si="4274"/>
        <v>9.3555860059999993</v>
      </c>
      <c r="BH792" s="666">
        <f t="shared" si="4275"/>
        <v>0</v>
      </c>
      <c r="BI792" s="666">
        <f t="shared" si="4276"/>
        <v>1.9320594299999998</v>
      </c>
      <c r="BJ792" s="666">
        <f t="shared" si="4277"/>
        <v>7.2758088399999998</v>
      </c>
      <c r="BK792" s="650">
        <f t="shared" si="4278"/>
        <v>10.15842015</v>
      </c>
      <c r="BL792" s="650">
        <f t="shared" si="4279"/>
        <v>5.57128698</v>
      </c>
      <c r="BM792" s="650">
        <f t="shared" si="4280"/>
        <v>0</v>
      </c>
      <c r="BN792" s="650">
        <f t="shared" si="4281"/>
        <v>0</v>
      </c>
      <c r="BO792" s="650">
        <f t="shared" si="4282"/>
        <v>6.3842503519999996</v>
      </c>
      <c r="BP792" s="667">
        <f t="shared" si="4283"/>
        <v>4.8010893499999998</v>
      </c>
      <c r="BQ792" s="667">
        <f t="shared" si="4284"/>
        <v>4.0734358290000001</v>
      </c>
      <c r="BR792" s="667">
        <f t="shared" si="4285"/>
        <v>2.7197287920000002</v>
      </c>
      <c r="BS792" s="650">
        <f t="shared" si="4286"/>
        <v>1.4003744579999999</v>
      </c>
      <c r="BT792" s="650">
        <f t="shared" si="4287"/>
        <v>5.7789256279999996</v>
      </c>
      <c r="BU792" s="650">
        <f t="shared" si="4288"/>
        <v>0.98028599599999999</v>
      </c>
      <c r="BV792" s="667">
        <f t="shared" si="4289"/>
        <v>1.4053235639999999</v>
      </c>
      <c r="BW792" s="652">
        <f t="shared" si="4290"/>
        <v>117.38110613899998</v>
      </c>
      <c r="BX792" s="606">
        <f t="shared" si="4315"/>
        <v>6.8845223535676819E-2</v>
      </c>
      <c r="BY792" s="645">
        <f t="shared" ca="1" si="4291"/>
        <v>93.714939085609487</v>
      </c>
      <c r="BZ792" s="608"/>
      <c r="CB792" s="616" t="str">
        <f t="shared" si="3940"/>
        <v>Neither satisfied nor dissatisfied with: Life overall</v>
      </c>
      <c r="CC792" s="665">
        <f t="shared" ca="1" si="4292"/>
        <v>0</v>
      </c>
      <c r="CD792" s="665">
        <f t="shared" ca="1" si="4293"/>
        <v>1.0454761260000001</v>
      </c>
      <c r="CE792" s="665">
        <f t="shared" ca="1" si="4294"/>
        <v>149.01505231600001</v>
      </c>
      <c r="CF792" s="648">
        <f t="shared" ca="1" si="4295"/>
        <v>608.6113525909999</v>
      </c>
      <c r="CG792" s="648">
        <f t="shared" ca="1" si="4296"/>
        <v>1.9421344650000001</v>
      </c>
      <c r="CH792" s="666">
        <f t="shared" ca="1" si="4297"/>
        <v>447.75276751800004</v>
      </c>
      <c r="CI792" s="666">
        <f t="shared" ca="1" si="4298"/>
        <v>198.626287512</v>
      </c>
      <c r="CJ792" s="666">
        <f t="shared" ca="1" si="4299"/>
        <v>0</v>
      </c>
      <c r="CK792" s="666">
        <f t="shared" ca="1" si="4300"/>
        <v>38.254776713999995</v>
      </c>
      <c r="CL792" s="666">
        <f t="shared" ca="1" si="4301"/>
        <v>132.05593044599999</v>
      </c>
      <c r="CM792" s="650">
        <f t="shared" ca="1" si="4302"/>
        <v>327.439742835</v>
      </c>
      <c r="CN792" s="650">
        <f t="shared" ca="1" si="4303"/>
        <v>297.26795529000003</v>
      </c>
      <c r="CO792" s="650">
        <f t="shared" ca="1" si="4304"/>
        <v>89.151670272000004</v>
      </c>
      <c r="CP792" s="650">
        <f t="shared" ca="1" si="4305"/>
        <v>0</v>
      </c>
      <c r="CQ792" s="650">
        <f t="shared" ca="1" si="4306"/>
        <v>189.53243232499997</v>
      </c>
      <c r="CR792" s="667">
        <f t="shared" ca="1" si="4307"/>
        <v>201.6457527</v>
      </c>
      <c r="CS792" s="667">
        <f t="shared" ca="1" si="4308"/>
        <v>241.237921873</v>
      </c>
      <c r="CT792" s="667">
        <f t="shared" ca="1" si="4309"/>
        <v>269.25315040800001</v>
      </c>
      <c r="CU792" s="650">
        <f t="shared" ca="1" si="4310"/>
        <v>173.17964130599998</v>
      </c>
      <c r="CV792" s="650">
        <f t="shared" ca="1" si="4311"/>
        <v>118.880755776</v>
      </c>
      <c r="CW792" s="650">
        <f t="shared" ca="1" si="4312"/>
        <v>117.144176522</v>
      </c>
      <c r="CX792" s="667">
        <f t="shared" ca="1" si="4313"/>
        <v>28.106471279999997</v>
      </c>
      <c r="CY792" s="652">
        <f t="shared" ca="1" si="4314"/>
        <v>3630.1434482750005</v>
      </c>
      <c r="CZ792" s="606">
        <f t="shared" ca="1" si="4316"/>
        <v>7.3462378791908575E-2</v>
      </c>
      <c r="DA792" s="645"/>
    </row>
    <row r="793" spans="1:105" ht="15" x14ac:dyDescent="0.25">
      <c r="A793" s="615">
        <v>1174</v>
      </c>
      <c r="B793" s="616"/>
      <c r="C793" s="616" t="s">
        <v>1034</v>
      </c>
      <c r="D793" s="616" t="str">
        <f t="shared" si="4177"/>
        <v>ContentmentNeither satisfied nor dissatisfied with: Health</v>
      </c>
      <c r="E793" s="568" t="s">
        <v>1041</v>
      </c>
      <c r="F793" s="620">
        <v>0.43951232800000001</v>
      </c>
      <c r="G793" s="621">
        <v>0.219579044</v>
      </c>
      <c r="H793" s="622">
        <v>49.959700730000002</v>
      </c>
      <c r="I793" s="621">
        <v>0.34806364299999998</v>
      </c>
      <c r="J793" s="622">
        <v>79.193146749999997</v>
      </c>
      <c r="K793" s="621">
        <v>0.34695558300000001</v>
      </c>
      <c r="L793" s="623">
        <v>78.941035470000003</v>
      </c>
      <c r="M793" s="624">
        <v>0.37971856799999998</v>
      </c>
      <c r="N793" s="625">
        <v>86.39543055</v>
      </c>
      <c r="O793" s="624">
        <v>0.40641982900000001</v>
      </c>
      <c r="P793" s="626">
        <v>92.47063224</v>
      </c>
      <c r="Q793" s="627">
        <v>0.39867243200000002</v>
      </c>
      <c r="R793" s="628">
        <v>90.707906640000004</v>
      </c>
      <c r="S793" s="627">
        <v>0.41899497099999999</v>
      </c>
      <c r="T793" s="628">
        <v>95.331790420000004</v>
      </c>
      <c r="U793" s="627">
        <v>0.49798443799999997</v>
      </c>
      <c r="V793" s="628">
        <v>113.30386110000001</v>
      </c>
      <c r="W793" s="627">
        <v>0.41494695199999998</v>
      </c>
      <c r="X793" s="628">
        <v>94.410765269999999</v>
      </c>
      <c r="Y793" s="627">
        <v>0.43453847400000001</v>
      </c>
      <c r="Z793" s="629">
        <v>98.868324250000001</v>
      </c>
      <c r="AA793" s="630">
        <v>0.41316616499999997</v>
      </c>
      <c r="AB793" s="631">
        <v>94.005591820000006</v>
      </c>
      <c r="AC793" s="630">
        <v>0.46015569899999997</v>
      </c>
      <c r="AD793" s="631">
        <v>104.696881</v>
      </c>
      <c r="AE793" s="630">
        <v>0.45525270200000001</v>
      </c>
      <c r="AF793" s="631">
        <v>103.581327</v>
      </c>
      <c r="AG793" s="630">
        <v>0.50689041499999998</v>
      </c>
      <c r="AH793" s="631">
        <v>115.3301927</v>
      </c>
      <c r="AI793" s="630">
        <v>0.44814510699999999</v>
      </c>
      <c r="AJ793" s="632">
        <v>101.96417219999999</v>
      </c>
      <c r="AK793" s="633">
        <v>0.479630952</v>
      </c>
      <c r="AL793" s="634">
        <v>109.12798600000001</v>
      </c>
      <c r="AM793" s="633">
        <v>0.492345268</v>
      </c>
      <c r="AN793" s="634">
        <v>112.0208095</v>
      </c>
      <c r="AO793" s="633">
        <v>0.47865814099999998</v>
      </c>
      <c r="AP793" s="635">
        <v>108.9066474</v>
      </c>
      <c r="AQ793" s="630">
        <v>0.47497147200000001</v>
      </c>
      <c r="AR793" s="631">
        <v>108.06783830000001</v>
      </c>
      <c r="AS793" s="630">
        <v>0.46890880899999998</v>
      </c>
      <c r="AT793" s="631">
        <v>106.6884314</v>
      </c>
      <c r="AU793" s="630">
        <v>0.51633402100000003</v>
      </c>
      <c r="AV793" s="632">
        <v>117.4788483</v>
      </c>
      <c r="AW793" s="633">
        <v>0.41072767300000002</v>
      </c>
      <c r="AX793" s="635">
        <v>93.450774249999995</v>
      </c>
      <c r="AY793" s="604"/>
      <c r="AZ793" s="568" t="str">
        <f t="shared" si="3939"/>
        <v>Neither satisfied nor dissatisfied with: Health</v>
      </c>
      <c r="BA793" s="665">
        <f t="shared" si="4268"/>
        <v>0</v>
      </c>
      <c r="BB793" s="665">
        <f t="shared" si="4269"/>
        <v>0</v>
      </c>
      <c r="BC793" s="665">
        <f t="shared" si="4270"/>
        <v>7.9799784090000001</v>
      </c>
      <c r="BD793" s="648">
        <f t="shared" si="4271"/>
        <v>40.250168207999998</v>
      </c>
      <c r="BE793" s="648">
        <f t="shared" si="4272"/>
        <v>0</v>
      </c>
      <c r="BF793" s="666">
        <f t="shared" si="4273"/>
        <v>21.129638895999999</v>
      </c>
      <c r="BG793" s="666">
        <f t="shared" si="4274"/>
        <v>10.893869246</v>
      </c>
      <c r="BH793" s="666">
        <f t="shared" si="4275"/>
        <v>0</v>
      </c>
      <c r="BI793" s="666">
        <f t="shared" si="4276"/>
        <v>2.0747347600000001</v>
      </c>
      <c r="BJ793" s="666">
        <f t="shared" si="4277"/>
        <v>8.6907694800000002</v>
      </c>
      <c r="BK793" s="650">
        <f t="shared" si="4278"/>
        <v>12.39498495</v>
      </c>
      <c r="BL793" s="650">
        <f t="shared" si="4279"/>
        <v>6.4421797859999996</v>
      </c>
      <c r="BM793" s="650">
        <f t="shared" si="4280"/>
        <v>0</v>
      </c>
      <c r="BN793" s="650">
        <f t="shared" si="4281"/>
        <v>0</v>
      </c>
      <c r="BO793" s="650">
        <f t="shared" si="4282"/>
        <v>7.1703217119999998</v>
      </c>
      <c r="BP793" s="667">
        <f t="shared" si="4283"/>
        <v>4.7963095200000003</v>
      </c>
      <c r="BQ793" s="667">
        <f t="shared" si="4284"/>
        <v>4.4311074120000002</v>
      </c>
      <c r="BR793" s="667">
        <f t="shared" si="4285"/>
        <v>2.871948846</v>
      </c>
      <c r="BS793" s="650">
        <f t="shared" si="4286"/>
        <v>1.424914416</v>
      </c>
      <c r="BT793" s="650">
        <f t="shared" si="4287"/>
        <v>6.5647233259999993</v>
      </c>
      <c r="BU793" s="650">
        <f t="shared" si="4288"/>
        <v>1.0326680420000001</v>
      </c>
      <c r="BV793" s="667">
        <f t="shared" si="4289"/>
        <v>1.6429106920000001</v>
      </c>
      <c r="BW793" s="652">
        <f t="shared" si="4290"/>
        <v>139.791227701</v>
      </c>
      <c r="BX793" s="606">
        <f t="shared" si="4315"/>
        <v>8.1988989846505406E-2</v>
      </c>
      <c r="BY793" s="645">
        <f t="shared" ca="1" si="4291"/>
        <v>96.468320677240143</v>
      </c>
      <c r="BZ793" s="608"/>
      <c r="CB793" s="616" t="str">
        <f t="shared" si="3940"/>
        <v>Neither satisfied nor dissatisfied with: Health</v>
      </c>
      <c r="CC793" s="665">
        <f t="shared" ca="1" si="4292"/>
        <v>0</v>
      </c>
      <c r="CD793" s="665">
        <f t="shared" ca="1" si="4293"/>
        <v>1.044190929</v>
      </c>
      <c r="CE793" s="665">
        <f t="shared" ca="1" si="4294"/>
        <v>211.98986121300001</v>
      </c>
      <c r="CF793" s="648">
        <f t="shared" ca="1" si="4295"/>
        <v>756.77910602399993</v>
      </c>
      <c r="CG793" s="648">
        <f t="shared" ca="1" si="4296"/>
        <v>2.0320991450000001</v>
      </c>
      <c r="CH793" s="666">
        <f t="shared" ca="1" si="4297"/>
        <v>538.60645563200001</v>
      </c>
      <c r="CI793" s="666">
        <f t="shared" ca="1" si="4298"/>
        <v>231.285223992</v>
      </c>
      <c r="CJ793" s="666">
        <f t="shared" ca="1" si="4299"/>
        <v>0</v>
      </c>
      <c r="CK793" s="666">
        <f t="shared" ca="1" si="4300"/>
        <v>41.079748248000001</v>
      </c>
      <c r="CL793" s="666">
        <f t="shared" ca="1" si="4301"/>
        <v>157.73746606200001</v>
      </c>
      <c r="CM793" s="650">
        <f t="shared" ca="1" si="4302"/>
        <v>399.53168155499998</v>
      </c>
      <c r="CN793" s="650">
        <f t="shared" ca="1" si="4303"/>
        <v>343.73630715299998</v>
      </c>
      <c r="CO793" s="650">
        <f t="shared" ca="1" si="4304"/>
        <v>87.408518783999995</v>
      </c>
      <c r="CP793" s="650">
        <f t="shared" ca="1" si="4305"/>
        <v>0</v>
      </c>
      <c r="CQ793" s="650">
        <f t="shared" ca="1" si="4306"/>
        <v>212.86892582499999</v>
      </c>
      <c r="CR793" s="667">
        <f t="shared" ca="1" si="4307"/>
        <v>201.44499984000001</v>
      </c>
      <c r="CS793" s="667">
        <f t="shared" ca="1" si="4308"/>
        <v>262.420027844</v>
      </c>
      <c r="CT793" s="667">
        <f t="shared" ca="1" si="4309"/>
        <v>284.32293575400001</v>
      </c>
      <c r="CU793" s="650">
        <f t="shared" ca="1" si="4310"/>
        <v>176.21441611200001</v>
      </c>
      <c r="CV793" s="650">
        <f t="shared" ca="1" si="4311"/>
        <v>135.045736992</v>
      </c>
      <c r="CW793" s="650">
        <f t="shared" ca="1" si="4312"/>
        <v>123.40383101900001</v>
      </c>
      <c r="CX793" s="667">
        <f t="shared" ca="1" si="4313"/>
        <v>32.858213840000005</v>
      </c>
      <c r="CY793" s="652">
        <f t="shared" ca="1" si="4314"/>
        <v>4199.8097459629998</v>
      </c>
      <c r="CZ793" s="606">
        <f t="shared" ca="1" si="4316"/>
        <v>8.4990584754575438E-2</v>
      </c>
      <c r="DA793" s="645"/>
    </row>
    <row r="794" spans="1:105" ht="15" x14ac:dyDescent="0.25">
      <c r="A794" s="615">
        <v>1175</v>
      </c>
      <c r="B794" s="616"/>
      <c r="C794" s="616" t="s">
        <v>1034</v>
      </c>
      <c r="D794" s="616" t="str">
        <f t="shared" si="4177"/>
        <v>ContentmentNeither satisfied nor dissatisfied with: Income of household</v>
      </c>
      <c r="E794" s="568" t="s">
        <v>1042</v>
      </c>
      <c r="F794" s="620">
        <v>0.45699985700000001</v>
      </c>
      <c r="G794" s="621">
        <v>0.31299359500000001</v>
      </c>
      <c r="H794" s="622">
        <v>68.488773170000002</v>
      </c>
      <c r="I794" s="621">
        <v>0.37367977299999999</v>
      </c>
      <c r="J794" s="622">
        <v>81.768028529999995</v>
      </c>
      <c r="K794" s="621">
        <v>0.25868327400000002</v>
      </c>
      <c r="L794" s="623">
        <v>56.604672960000002</v>
      </c>
      <c r="M794" s="624">
        <v>0.33889661700000001</v>
      </c>
      <c r="N794" s="625">
        <v>74.156832179999995</v>
      </c>
      <c r="O794" s="624">
        <v>0.34138098900000002</v>
      </c>
      <c r="P794" s="626">
        <v>74.700458749999996</v>
      </c>
      <c r="Q794" s="627">
        <v>0.38056857999999999</v>
      </c>
      <c r="R794" s="628">
        <v>83.275426550000006</v>
      </c>
      <c r="S794" s="627">
        <v>0.43286719400000001</v>
      </c>
      <c r="T794" s="628">
        <v>94.719328230000002</v>
      </c>
      <c r="U794" s="627">
        <v>0.51695019099999995</v>
      </c>
      <c r="V794" s="628">
        <v>113.1182392</v>
      </c>
      <c r="W794" s="627">
        <v>0.45182674</v>
      </c>
      <c r="X794" s="628">
        <v>98.868026610000001</v>
      </c>
      <c r="Y794" s="627">
        <v>0.45621049600000002</v>
      </c>
      <c r="Z794" s="629">
        <v>99.82727337</v>
      </c>
      <c r="AA794" s="630">
        <v>0.39439055499999998</v>
      </c>
      <c r="AB794" s="631">
        <v>86.299929649999996</v>
      </c>
      <c r="AC794" s="630">
        <v>0.47482886099999999</v>
      </c>
      <c r="AD794" s="631">
        <v>103.901315</v>
      </c>
      <c r="AE794" s="630">
        <v>0.53719990200000001</v>
      </c>
      <c r="AF794" s="631">
        <v>117.5492496</v>
      </c>
      <c r="AG794" s="630">
        <v>0.56274253100000005</v>
      </c>
      <c r="AH794" s="631">
        <v>123.13844810000001</v>
      </c>
      <c r="AI794" s="630">
        <v>0.47987882399999998</v>
      </c>
      <c r="AJ794" s="632">
        <v>105.0063401</v>
      </c>
      <c r="AK794" s="633">
        <v>0.51167343600000004</v>
      </c>
      <c r="AL794" s="634">
        <v>111.96358789999999</v>
      </c>
      <c r="AM794" s="633">
        <v>0.53637389000000002</v>
      </c>
      <c r="AN794" s="634">
        <v>117.3685029</v>
      </c>
      <c r="AO794" s="633">
        <v>0.54450760600000003</v>
      </c>
      <c r="AP794" s="635">
        <v>119.1483101</v>
      </c>
      <c r="AQ794" s="630">
        <v>0.58496602900000005</v>
      </c>
      <c r="AR794" s="631">
        <v>128.00135950000001</v>
      </c>
      <c r="AS794" s="630">
        <v>0.463297393</v>
      </c>
      <c r="AT794" s="631">
        <v>101.3780173</v>
      </c>
      <c r="AU794" s="630">
        <v>0.52608072299999997</v>
      </c>
      <c r="AV794" s="632">
        <v>115.1161682</v>
      </c>
      <c r="AW794" s="633">
        <v>0.458169777</v>
      </c>
      <c r="AX794" s="635">
        <v>100.25600009999999</v>
      </c>
      <c r="AY794" s="604"/>
      <c r="AZ794" s="568" t="str">
        <f t="shared" si="3939"/>
        <v>Neither satisfied nor dissatisfied with: Income of household</v>
      </c>
      <c r="BA794" s="665">
        <f t="shared" si="4268"/>
        <v>0</v>
      </c>
      <c r="BB794" s="665">
        <f t="shared" si="4269"/>
        <v>0</v>
      </c>
      <c r="BC794" s="665">
        <f t="shared" si="4270"/>
        <v>5.9497153020000004</v>
      </c>
      <c r="BD794" s="648">
        <f t="shared" si="4271"/>
        <v>35.923041402000003</v>
      </c>
      <c r="BE794" s="648">
        <f t="shared" si="4272"/>
        <v>0</v>
      </c>
      <c r="BF794" s="666">
        <f t="shared" si="4273"/>
        <v>20.170134739999998</v>
      </c>
      <c r="BG794" s="666">
        <f t="shared" si="4274"/>
        <v>11.254547044000001</v>
      </c>
      <c r="BH794" s="666">
        <f t="shared" si="4275"/>
        <v>0</v>
      </c>
      <c r="BI794" s="666">
        <f t="shared" si="4276"/>
        <v>2.2591337</v>
      </c>
      <c r="BJ794" s="666">
        <f t="shared" si="4277"/>
        <v>9.1242099200000002</v>
      </c>
      <c r="BK794" s="650">
        <f t="shared" si="4278"/>
        <v>11.831716649999999</v>
      </c>
      <c r="BL794" s="650">
        <f t="shared" si="4279"/>
        <v>6.6476040540000003</v>
      </c>
      <c r="BM794" s="650">
        <f t="shared" si="4280"/>
        <v>0</v>
      </c>
      <c r="BN794" s="650">
        <f t="shared" si="4281"/>
        <v>0</v>
      </c>
      <c r="BO794" s="650">
        <f t="shared" si="4282"/>
        <v>7.6780611839999997</v>
      </c>
      <c r="BP794" s="667">
        <f t="shared" si="4283"/>
        <v>5.1167343600000006</v>
      </c>
      <c r="BQ794" s="667">
        <f t="shared" si="4284"/>
        <v>4.8273650100000003</v>
      </c>
      <c r="BR794" s="667">
        <f t="shared" si="4285"/>
        <v>3.2670456360000002</v>
      </c>
      <c r="BS794" s="650">
        <f t="shared" si="4286"/>
        <v>1.7548980870000002</v>
      </c>
      <c r="BT794" s="650">
        <f t="shared" si="4287"/>
        <v>6.4861635020000001</v>
      </c>
      <c r="BU794" s="650">
        <f t="shared" si="4288"/>
        <v>1.0521614459999999</v>
      </c>
      <c r="BV794" s="667">
        <f t="shared" si="4289"/>
        <v>1.832679108</v>
      </c>
      <c r="BW794" s="652">
        <f t="shared" si="4290"/>
        <v>135.17521114500005</v>
      </c>
      <c r="BX794" s="606">
        <f t="shared" si="4315"/>
        <v>7.9281648758188508E-2</v>
      </c>
      <c r="BY794" s="645">
        <f t="shared" ca="1" si="4291"/>
        <v>93.190887078100133</v>
      </c>
      <c r="BZ794" s="608"/>
      <c r="CB794" s="616" t="str">
        <f t="shared" si="3940"/>
        <v>Neither satisfied nor dissatisfied with: Income of household</v>
      </c>
      <c r="CC794" s="665">
        <f t="shared" ca="1" si="4292"/>
        <v>0</v>
      </c>
      <c r="CD794" s="665">
        <f t="shared" ca="1" si="4293"/>
        <v>1.1210393189999999</v>
      </c>
      <c r="CE794" s="665">
        <f t="shared" ca="1" si="4294"/>
        <v>158.05548041400002</v>
      </c>
      <c r="CF794" s="648">
        <f t="shared" ca="1" si="4295"/>
        <v>675.420957681</v>
      </c>
      <c r="CG794" s="648">
        <f t="shared" ca="1" si="4296"/>
        <v>1.7069049450000002</v>
      </c>
      <c r="CH794" s="666">
        <f t="shared" ca="1" si="4297"/>
        <v>514.14815157999999</v>
      </c>
      <c r="CI794" s="666">
        <f t="shared" ca="1" si="4298"/>
        <v>238.942691088</v>
      </c>
      <c r="CJ794" s="666">
        <f t="shared" ca="1" si="4299"/>
        <v>0</v>
      </c>
      <c r="CK794" s="666">
        <f t="shared" ca="1" si="4300"/>
        <v>44.730847259999997</v>
      </c>
      <c r="CL794" s="666">
        <f t="shared" ca="1" si="4301"/>
        <v>165.60441004800001</v>
      </c>
      <c r="CM794" s="650">
        <f t="shared" ca="1" si="4302"/>
        <v>381.375666685</v>
      </c>
      <c r="CN794" s="650">
        <f t="shared" ca="1" si="4303"/>
        <v>354.697159167</v>
      </c>
      <c r="CO794" s="650">
        <f t="shared" ca="1" si="4304"/>
        <v>103.142381184</v>
      </c>
      <c r="CP794" s="650">
        <f t="shared" ca="1" si="4305"/>
        <v>0</v>
      </c>
      <c r="CQ794" s="650">
        <f t="shared" ca="1" si="4306"/>
        <v>227.94244139999998</v>
      </c>
      <c r="CR794" s="667">
        <f t="shared" ca="1" si="4307"/>
        <v>214.90284312000003</v>
      </c>
      <c r="CS794" s="667">
        <f t="shared" ca="1" si="4308"/>
        <v>285.88728337000003</v>
      </c>
      <c r="CT794" s="667">
        <f t="shared" ca="1" si="4309"/>
        <v>323.43751796399999</v>
      </c>
      <c r="CU794" s="650">
        <f t="shared" ca="1" si="4310"/>
        <v>217.02239675900003</v>
      </c>
      <c r="CV794" s="650">
        <f t="shared" ca="1" si="4311"/>
        <v>133.429649184</v>
      </c>
      <c r="CW794" s="650">
        <f t="shared" ca="1" si="4312"/>
        <v>125.73329279699999</v>
      </c>
      <c r="CX794" s="667">
        <f t="shared" ca="1" si="4313"/>
        <v>36.653582159999999</v>
      </c>
      <c r="CY794" s="652">
        <f t="shared" ca="1" si="4314"/>
        <v>4203.9546961249998</v>
      </c>
      <c r="CZ794" s="606">
        <f t="shared" ca="1" si="4316"/>
        <v>8.5074465158535548E-2</v>
      </c>
      <c r="DA794" s="645"/>
    </row>
    <row r="795" spans="1:105" ht="15" x14ac:dyDescent="0.25">
      <c r="A795" s="615">
        <v>1176</v>
      </c>
      <c r="B795" s="616"/>
      <c r="C795" s="616" t="s">
        <v>1034</v>
      </c>
      <c r="D795" s="616" t="str">
        <f t="shared" si="4177"/>
        <v>ContentmentNeither satisfied nor dissatisfied with: Job</v>
      </c>
      <c r="E795" s="568" t="s">
        <v>1043</v>
      </c>
      <c r="F795" s="620">
        <v>0.36685652099999999</v>
      </c>
      <c r="G795" s="621">
        <v>0.38685461199999999</v>
      </c>
      <c r="H795" s="622">
        <v>105.4512021</v>
      </c>
      <c r="I795" s="621">
        <v>0.33054996599999997</v>
      </c>
      <c r="J795" s="622">
        <v>90.103336499999997</v>
      </c>
      <c r="K795" s="621">
        <v>0.33777287299999997</v>
      </c>
      <c r="L795" s="623">
        <v>92.072200809999998</v>
      </c>
      <c r="M795" s="624">
        <v>0.33481939799999999</v>
      </c>
      <c r="N795" s="625">
        <v>91.267124499999994</v>
      </c>
      <c r="O795" s="624">
        <v>0.38738311600000003</v>
      </c>
      <c r="P795" s="626">
        <v>105.5952652</v>
      </c>
      <c r="Q795" s="627">
        <v>0.33211961000000001</v>
      </c>
      <c r="R795" s="628">
        <v>90.53119968</v>
      </c>
      <c r="S795" s="627">
        <v>0.36034635700000001</v>
      </c>
      <c r="T795" s="628">
        <v>98.225419509999995</v>
      </c>
      <c r="U795" s="627">
        <v>0.38021148100000002</v>
      </c>
      <c r="V795" s="628">
        <v>103.64037690000001</v>
      </c>
      <c r="W795" s="627">
        <v>0.38152181000000002</v>
      </c>
      <c r="X795" s="628">
        <v>103.9975543</v>
      </c>
      <c r="Y795" s="627">
        <v>0.361745331</v>
      </c>
      <c r="Z795" s="629">
        <v>98.606760359999996</v>
      </c>
      <c r="AA795" s="630">
        <v>0.36210990399999998</v>
      </c>
      <c r="AB795" s="631">
        <v>98.706138030000005</v>
      </c>
      <c r="AC795" s="630">
        <v>0.37120281900000002</v>
      </c>
      <c r="AD795" s="631">
        <v>101.1847406</v>
      </c>
      <c r="AE795" s="630">
        <v>0.37152454299999998</v>
      </c>
      <c r="AF795" s="631">
        <v>101.27243799999999</v>
      </c>
      <c r="AG795" s="630">
        <v>0.46010004900000001</v>
      </c>
      <c r="AH795" s="631">
        <v>125.41689270000001</v>
      </c>
      <c r="AI795" s="630">
        <v>0.374399804</v>
      </c>
      <c r="AJ795" s="632">
        <v>102.0561944</v>
      </c>
      <c r="AK795" s="633">
        <v>0.42293892399999999</v>
      </c>
      <c r="AL795" s="634">
        <v>115.28728529999999</v>
      </c>
      <c r="AM795" s="633">
        <v>0.37464318400000002</v>
      </c>
      <c r="AN795" s="634">
        <v>102.1225364</v>
      </c>
      <c r="AO795" s="633">
        <v>0.37068232600000001</v>
      </c>
      <c r="AP795" s="635">
        <v>101.04286140000001</v>
      </c>
      <c r="AQ795" s="630">
        <v>0.34872870500000003</v>
      </c>
      <c r="AR795" s="631">
        <v>95.058608739999997</v>
      </c>
      <c r="AS795" s="630">
        <v>0.36303306600000002</v>
      </c>
      <c r="AT795" s="631">
        <v>98.957779149999993</v>
      </c>
      <c r="AU795" s="630">
        <v>0.48291553500000001</v>
      </c>
      <c r="AV795" s="632">
        <v>131.63607769999999</v>
      </c>
      <c r="AW795" s="633">
        <v>0.36429130300000001</v>
      </c>
      <c r="AX795" s="635">
        <v>99.300757160000003</v>
      </c>
      <c r="AY795" s="604"/>
      <c r="AZ795" s="568" t="str">
        <f t="shared" si="3939"/>
        <v>Neither satisfied nor dissatisfied with: Job</v>
      </c>
      <c r="BA795" s="665">
        <f t="shared" si="4268"/>
        <v>0</v>
      </c>
      <c r="BB795" s="665">
        <f t="shared" si="4269"/>
        <v>0</v>
      </c>
      <c r="BC795" s="665">
        <f t="shared" si="4270"/>
        <v>7.7687760789999993</v>
      </c>
      <c r="BD795" s="648">
        <f t="shared" si="4271"/>
        <v>35.490856188000002</v>
      </c>
      <c r="BE795" s="648">
        <f t="shared" si="4272"/>
        <v>0</v>
      </c>
      <c r="BF795" s="666">
        <f t="shared" si="4273"/>
        <v>17.60233933</v>
      </c>
      <c r="BG795" s="666">
        <f t="shared" si="4274"/>
        <v>9.3690052819999998</v>
      </c>
      <c r="BH795" s="666">
        <f t="shared" si="4275"/>
        <v>0</v>
      </c>
      <c r="BI795" s="666">
        <f t="shared" si="4276"/>
        <v>1.90760905</v>
      </c>
      <c r="BJ795" s="666">
        <f t="shared" si="4277"/>
        <v>7.2349066200000003</v>
      </c>
      <c r="BK795" s="650">
        <f t="shared" si="4278"/>
        <v>10.863297119999999</v>
      </c>
      <c r="BL795" s="650">
        <f t="shared" si="4279"/>
        <v>5.1968394660000001</v>
      </c>
      <c r="BM795" s="650">
        <f t="shared" si="4280"/>
        <v>0</v>
      </c>
      <c r="BN795" s="650">
        <f t="shared" si="4281"/>
        <v>0</v>
      </c>
      <c r="BO795" s="650">
        <f t="shared" si="4282"/>
        <v>5.990396864</v>
      </c>
      <c r="BP795" s="667">
        <f t="shared" si="4283"/>
        <v>4.2293892399999997</v>
      </c>
      <c r="BQ795" s="667">
        <f t="shared" si="4284"/>
        <v>3.3717886560000001</v>
      </c>
      <c r="BR795" s="667">
        <f t="shared" si="4285"/>
        <v>2.2240939559999999</v>
      </c>
      <c r="BS795" s="650">
        <f t="shared" si="4286"/>
        <v>1.046186115</v>
      </c>
      <c r="BT795" s="650">
        <f t="shared" si="4287"/>
        <v>5.0824629240000005</v>
      </c>
      <c r="BU795" s="650">
        <f t="shared" si="4288"/>
        <v>0.96583107000000001</v>
      </c>
      <c r="BV795" s="667">
        <f t="shared" si="4289"/>
        <v>1.457165212</v>
      </c>
      <c r="BW795" s="652">
        <f t="shared" si="4290"/>
        <v>119.80094317200002</v>
      </c>
      <c r="BX795" s="606">
        <f t="shared" si="4315"/>
        <v>7.0264482792439312E-2</v>
      </c>
      <c r="BY795" s="645">
        <f t="shared" ca="1" si="4291"/>
        <v>97.919002601369868</v>
      </c>
      <c r="BZ795" s="608"/>
      <c r="CB795" s="616" t="str">
        <f t="shared" si="3940"/>
        <v>Neither satisfied nor dissatisfied with: Job</v>
      </c>
      <c r="CC795" s="665">
        <f t="shared" ca="1" si="4292"/>
        <v>0</v>
      </c>
      <c r="CD795" s="665">
        <f t="shared" ca="1" si="4293"/>
        <v>0.99164989799999992</v>
      </c>
      <c r="CE795" s="665">
        <f t="shared" ca="1" si="4294"/>
        <v>206.37922540299999</v>
      </c>
      <c r="CF795" s="648">
        <f t="shared" ca="1" si="4295"/>
        <v>667.29506021399993</v>
      </c>
      <c r="CG795" s="648">
        <f t="shared" ca="1" si="4296"/>
        <v>1.9369155800000002</v>
      </c>
      <c r="CH795" s="666">
        <f t="shared" ca="1" si="4297"/>
        <v>448.69359310999999</v>
      </c>
      <c r="CI795" s="666">
        <f t="shared" ca="1" si="4298"/>
        <v>198.91118906400001</v>
      </c>
      <c r="CJ795" s="666">
        <f t="shared" ca="1" si="4299"/>
        <v>0</v>
      </c>
      <c r="CK795" s="666">
        <f t="shared" ca="1" si="4300"/>
        <v>37.770659190000003</v>
      </c>
      <c r="CL795" s="666">
        <f t="shared" ca="1" si="4301"/>
        <v>131.31355515300001</v>
      </c>
      <c r="CM795" s="650">
        <f t="shared" ca="1" si="4302"/>
        <v>350.16027716799999</v>
      </c>
      <c r="CN795" s="650">
        <f t="shared" ca="1" si="4303"/>
        <v>277.28850579300001</v>
      </c>
      <c r="CO795" s="650">
        <f t="shared" ca="1" si="4304"/>
        <v>71.332712255999994</v>
      </c>
      <c r="CP795" s="650">
        <f t="shared" ca="1" si="4305"/>
        <v>0</v>
      </c>
      <c r="CQ795" s="650">
        <f t="shared" ca="1" si="4306"/>
        <v>177.83990689999999</v>
      </c>
      <c r="CR795" s="667">
        <f t="shared" ca="1" si="4307"/>
        <v>177.63434808</v>
      </c>
      <c r="CS795" s="667">
        <f t="shared" ca="1" si="4308"/>
        <v>199.68481707200002</v>
      </c>
      <c r="CT795" s="667">
        <f t="shared" ca="1" si="4309"/>
        <v>220.18530164399999</v>
      </c>
      <c r="CU795" s="650">
        <f t="shared" ca="1" si="4310"/>
        <v>129.378349555</v>
      </c>
      <c r="CV795" s="650">
        <f t="shared" ca="1" si="4311"/>
        <v>104.553523008</v>
      </c>
      <c r="CW795" s="650">
        <f t="shared" ca="1" si="4312"/>
        <v>115.416812865</v>
      </c>
      <c r="CX795" s="667">
        <f t="shared" ca="1" si="4313"/>
        <v>29.143304239999999</v>
      </c>
      <c r="CY795" s="652">
        <f t="shared" ca="1" si="4314"/>
        <v>3545.9097061930001</v>
      </c>
      <c r="CZ795" s="606">
        <f t="shared" ca="1" si="4316"/>
        <v>7.1757759909470656E-2</v>
      </c>
      <c r="DA795" s="645"/>
    </row>
    <row r="796" spans="1:105" ht="15" x14ac:dyDescent="0.25">
      <c r="A796" s="615">
        <v>1177</v>
      </c>
      <c r="B796" s="616"/>
      <c r="C796" s="616" t="s">
        <v>1034</v>
      </c>
      <c r="D796" s="616" t="str">
        <f t="shared" si="4177"/>
        <v>ContentmentNeither satisfied nor dissatisfied with: Amount of leisure time</v>
      </c>
      <c r="E796" s="568" t="s">
        <v>1044</v>
      </c>
      <c r="F796" s="620">
        <v>0.44907409300000001</v>
      </c>
      <c r="G796" s="621">
        <v>0.38889294000000002</v>
      </c>
      <c r="H796" s="622">
        <v>86.598836649999996</v>
      </c>
      <c r="I796" s="621">
        <v>0.39851370200000003</v>
      </c>
      <c r="J796" s="622">
        <v>88.741191619999995</v>
      </c>
      <c r="K796" s="621">
        <v>0.33086423399999998</v>
      </c>
      <c r="L796" s="623">
        <v>73.676981019999999</v>
      </c>
      <c r="M796" s="624">
        <v>0.37514493599999998</v>
      </c>
      <c r="N796" s="625">
        <v>83.537425589999998</v>
      </c>
      <c r="O796" s="624">
        <v>0.45272387400000003</v>
      </c>
      <c r="P796" s="626">
        <v>100.81273469999999</v>
      </c>
      <c r="Q796" s="627">
        <v>0.38584252200000002</v>
      </c>
      <c r="R796" s="628">
        <v>85.919568190000007</v>
      </c>
      <c r="S796" s="627">
        <v>0.42915667299999999</v>
      </c>
      <c r="T796" s="628">
        <v>95.564780909999996</v>
      </c>
      <c r="U796" s="627">
        <v>0.464369486</v>
      </c>
      <c r="V796" s="628">
        <v>103.40598420000001</v>
      </c>
      <c r="W796" s="627">
        <v>0.44426821300000002</v>
      </c>
      <c r="X796" s="628">
        <v>98.929824569999994</v>
      </c>
      <c r="Y796" s="627">
        <v>0.42813544999999997</v>
      </c>
      <c r="Z796" s="629">
        <v>95.337374449999999</v>
      </c>
      <c r="AA796" s="630">
        <v>0.391992273</v>
      </c>
      <c r="AB796" s="631">
        <v>87.288997230000007</v>
      </c>
      <c r="AC796" s="630">
        <v>0.45520128199999998</v>
      </c>
      <c r="AD796" s="631">
        <v>101.364405</v>
      </c>
      <c r="AE796" s="630">
        <v>0.53168059599999995</v>
      </c>
      <c r="AF796" s="631">
        <v>118.3948493</v>
      </c>
      <c r="AG796" s="630">
        <v>0.54652303000000002</v>
      </c>
      <c r="AH796" s="631">
        <v>121.6999685</v>
      </c>
      <c r="AI796" s="630">
        <v>0.44963283199999998</v>
      </c>
      <c r="AJ796" s="632">
        <v>100.12442009999999</v>
      </c>
      <c r="AK796" s="633">
        <v>0.50179834700000003</v>
      </c>
      <c r="AL796" s="634">
        <v>111.7406581</v>
      </c>
      <c r="AM796" s="633">
        <v>0.50501809799999997</v>
      </c>
      <c r="AN796" s="634">
        <v>112.4576335</v>
      </c>
      <c r="AO796" s="633">
        <v>0.50972897500000003</v>
      </c>
      <c r="AP796" s="635">
        <v>113.50665360000001</v>
      </c>
      <c r="AQ796" s="630">
        <v>0.56801036100000002</v>
      </c>
      <c r="AR796" s="631">
        <v>126.484776</v>
      </c>
      <c r="AS796" s="630">
        <v>0.319851781</v>
      </c>
      <c r="AT796" s="631">
        <v>71.224723420000004</v>
      </c>
      <c r="AU796" s="630">
        <v>0.48901096399999999</v>
      </c>
      <c r="AV796" s="632">
        <v>108.8931585</v>
      </c>
      <c r="AW796" s="633">
        <v>0.45825232199999999</v>
      </c>
      <c r="AX796" s="635">
        <v>102.04381170000001</v>
      </c>
      <c r="AY796" s="604"/>
      <c r="AZ796" s="568" t="str">
        <f t="shared" si="3939"/>
        <v>Neither satisfied nor dissatisfied with: Amount of leisure time</v>
      </c>
      <c r="BA796" s="665">
        <f t="shared" si="4268"/>
        <v>0</v>
      </c>
      <c r="BB796" s="665">
        <f t="shared" si="4269"/>
        <v>0</v>
      </c>
      <c r="BC796" s="665">
        <f t="shared" si="4270"/>
        <v>7.6098773819999996</v>
      </c>
      <c r="BD796" s="648">
        <f t="shared" si="4271"/>
        <v>39.765363215999997</v>
      </c>
      <c r="BE796" s="648">
        <f t="shared" si="4272"/>
        <v>0</v>
      </c>
      <c r="BF796" s="666">
        <f t="shared" si="4273"/>
        <v>20.449653666</v>
      </c>
      <c r="BG796" s="666">
        <f t="shared" si="4274"/>
        <v>11.158073498</v>
      </c>
      <c r="BH796" s="666">
        <f t="shared" si="4275"/>
        <v>0</v>
      </c>
      <c r="BI796" s="666">
        <f t="shared" si="4276"/>
        <v>2.2213410650000003</v>
      </c>
      <c r="BJ796" s="666">
        <f t="shared" si="4277"/>
        <v>8.5627089999999999</v>
      </c>
      <c r="BK796" s="650">
        <f t="shared" si="4278"/>
        <v>11.759768190000001</v>
      </c>
      <c r="BL796" s="650">
        <f t="shared" si="4279"/>
        <v>6.3728179479999998</v>
      </c>
      <c r="BM796" s="650">
        <f t="shared" si="4280"/>
        <v>0</v>
      </c>
      <c r="BN796" s="650">
        <f t="shared" si="4281"/>
        <v>0</v>
      </c>
      <c r="BO796" s="650">
        <f t="shared" si="4282"/>
        <v>7.1941253119999997</v>
      </c>
      <c r="BP796" s="667">
        <f t="shared" si="4283"/>
        <v>5.0179834700000008</v>
      </c>
      <c r="BQ796" s="667">
        <f t="shared" si="4284"/>
        <v>4.5451628819999996</v>
      </c>
      <c r="BR796" s="667">
        <f t="shared" si="4285"/>
        <v>3.0583738500000002</v>
      </c>
      <c r="BS796" s="650">
        <f t="shared" si="4286"/>
        <v>1.7040310830000001</v>
      </c>
      <c r="BT796" s="650">
        <f t="shared" si="4287"/>
        <v>4.4779249339999998</v>
      </c>
      <c r="BU796" s="650">
        <f t="shared" si="4288"/>
        <v>0.97802192799999998</v>
      </c>
      <c r="BV796" s="667">
        <f t="shared" si="4289"/>
        <v>1.833009288</v>
      </c>
      <c r="BW796" s="652">
        <f t="shared" si="4290"/>
        <v>136.70823671199997</v>
      </c>
      <c r="BX796" s="606">
        <f t="shared" si="4315"/>
        <v>8.0180783988018742E-2</v>
      </c>
      <c r="BY796" s="645">
        <f t="shared" ca="1" si="4291"/>
        <v>94.681724612670237</v>
      </c>
      <c r="BZ796" s="608"/>
      <c r="CB796" s="616" t="str">
        <f t="shared" si="3940"/>
        <v>Neither satisfied nor dissatisfied with: Amount of leisure time</v>
      </c>
      <c r="CC796" s="665">
        <f t="shared" ca="1" si="4292"/>
        <v>0</v>
      </c>
      <c r="CD796" s="665">
        <f t="shared" ca="1" si="4293"/>
        <v>1.1955411060000001</v>
      </c>
      <c r="CE796" s="665">
        <f t="shared" ca="1" si="4294"/>
        <v>202.158046974</v>
      </c>
      <c r="CF796" s="648">
        <f t="shared" ca="1" si="4295"/>
        <v>747.66385744799993</v>
      </c>
      <c r="CG796" s="648">
        <f t="shared" ca="1" si="4296"/>
        <v>2.2636193700000002</v>
      </c>
      <c r="CH796" s="666">
        <f t="shared" ca="1" si="4297"/>
        <v>521.27324722200001</v>
      </c>
      <c r="CI796" s="666">
        <f t="shared" ca="1" si="4298"/>
        <v>236.89448349599999</v>
      </c>
      <c r="CJ796" s="666">
        <f t="shared" ca="1" si="4299"/>
        <v>0</v>
      </c>
      <c r="CK796" s="666">
        <f t="shared" ca="1" si="4300"/>
        <v>43.982553086999999</v>
      </c>
      <c r="CL796" s="666">
        <f t="shared" ca="1" si="4301"/>
        <v>155.41316834999998</v>
      </c>
      <c r="CM796" s="650">
        <f t="shared" ca="1" si="4302"/>
        <v>379.056527991</v>
      </c>
      <c r="CN796" s="650">
        <f t="shared" ca="1" si="4303"/>
        <v>340.03535765399999</v>
      </c>
      <c r="CO796" s="650">
        <f t="shared" ca="1" si="4304"/>
        <v>102.08267443199999</v>
      </c>
      <c r="CP796" s="650">
        <f t="shared" ca="1" si="4305"/>
        <v>0</v>
      </c>
      <c r="CQ796" s="650">
        <f t="shared" ca="1" si="4306"/>
        <v>213.57559519999998</v>
      </c>
      <c r="CR796" s="667">
        <f t="shared" ca="1" si="4307"/>
        <v>210.75530574000001</v>
      </c>
      <c r="CS796" s="667">
        <f t="shared" ca="1" si="4308"/>
        <v>269.17464623399997</v>
      </c>
      <c r="CT796" s="667">
        <f t="shared" ca="1" si="4309"/>
        <v>302.77901115000003</v>
      </c>
      <c r="CU796" s="650">
        <f t="shared" ca="1" si="4310"/>
        <v>210.73184393100001</v>
      </c>
      <c r="CV796" s="650">
        <f t="shared" ca="1" si="4311"/>
        <v>92.117312928000004</v>
      </c>
      <c r="CW796" s="650">
        <f t="shared" ca="1" si="4312"/>
        <v>116.87362039599999</v>
      </c>
      <c r="CX796" s="667">
        <f t="shared" ca="1" si="4313"/>
        <v>36.660185759999997</v>
      </c>
      <c r="CY796" s="652">
        <f t="shared" ca="1" si="4314"/>
        <v>4184.6865984690003</v>
      </c>
      <c r="CZ796" s="606">
        <f t="shared" ca="1" si="4316"/>
        <v>8.4684541093888149E-2</v>
      </c>
      <c r="DA796" s="645"/>
    </row>
    <row r="797" spans="1:105" ht="15" x14ac:dyDescent="0.25">
      <c r="A797" s="615">
        <v>1178</v>
      </c>
      <c r="B797" s="616"/>
      <c r="C797" s="616" t="s">
        <v>1034</v>
      </c>
      <c r="D797" s="616" t="str">
        <f t="shared" si="4177"/>
        <v>ContentmentSatisfied with: Life overall</v>
      </c>
      <c r="E797" s="568" t="s">
        <v>1045</v>
      </c>
      <c r="F797" s="620">
        <v>0.54355210600000003</v>
      </c>
      <c r="G797" s="621">
        <v>0.70998553099999995</v>
      </c>
      <c r="H797" s="622">
        <v>130.61958989999999</v>
      </c>
      <c r="I797" s="621">
        <v>0.59692915800000002</v>
      </c>
      <c r="J797" s="622">
        <v>109.8200434</v>
      </c>
      <c r="K797" s="621">
        <v>0.70154375300000005</v>
      </c>
      <c r="L797" s="623">
        <v>129.0665137</v>
      </c>
      <c r="M797" s="624">
        <v>0.65697819800000001</v>
      </c>
      <c r="N797" s="625">
        <v>120.8675655</v>
      </c>
      <c r="O797" s="624">
        <v>0.57403689599999996</v>
      </c>
      <c r="P797" s="626">
        <v>105.6084393</v>
      </c>
      <c r="Q797" s="627">
        <v>0.62228652399999995</v>
      </c>
      <c r="R797" s="628">
        <v>114.48516480000001</v>
      </c>
      <c r="S797" s="627">
        <v>0.59329744299999998</v>
      </c>
      <c r="T797" s="628">
        <v>109.1518985</v>
      </c>
      <c r="U797" s="627">
        <v>0.55407998300000005</v>
      </c>
      <c r="V797" s="628">
        <v>101.93686630000001</v>
      </c>
      <c r="W797" s="627">
        <v>0.56409871499999997</v>
      </c>
      <c r="X797" s="628">
        <v>103.7800625</v>
      </c>
      <c r="Y797" s="627">
        <v>0.58696575699999998</v>
      </c>
      <c r="Z797" s="629">
        <v>107.98702659999999</v>
      </c>
      <c r="AA797" s="630">
        <v>0.597877773</v>
      </c>
      <c r="AB797" s="631">
        <v>109.9945647</v>
      </c>
      <c r="AC797" s="630">
        <v>0.54013614700000001</v>
      </c>
      <c r="AD797" s="631">
        <v>99.371549049999999</v>
      </c>
      <c r="AE797" s="630">
        <v>0.47217956700000002</v>
      </c>
      <c r="AF797" s="631">
        <v>86.869236950000001</v>
      </c>
      <c r="AG797" s="630">
        <v>0.44335483199999998</v>
      </c>
      <c r="AH797" s="631">
        <v>81.566206350000002</v>
      </c>
      <c r="AI797" s="630">
        <v>0.53953844500000003</v>
      </c>
      <c r="AJ797" s="632">
        <v>99.261586679999994</v>
      </c>
      <c r="AK797" s="633">
        <v>0.44887933000000002</v>
      </c>
      <c r="AL797" s="634">
        <v>82.582575899999995</v>
      </c>
      <c r="AM797" s="633">
        <v>0.47227527400000002</v>
      </c>
      <c r="AN797" s="634">
        <v>86.886844710000005</v>
      </c>
      <c r="AO797" s="633">
        <v>0.47298916000000002</v>
      </c>
      <c r="AP797" s="635">
        <v>87.01818179</v>
      </c>
      <c r="AQ797" s="630">
        <v>0.41407751900000001</v>
      </c>
      <c r="AR797" s="631">
        <v>76.179912490000007</v>
      </c>
      <c r="AS797" s="630">
        <v>0.48047383500000002</v>
      </c>
      <c r="AT797" s="631">
        <v>88.395174900000001</v>
      </c>
      <c r="AU797" s="630">
        <v>0.39455791400000001</v>
      </c>
      <c r="AV797" s="632">
        <v>72.588793150000001</v>
      </c>
      <c r="AW797" s="633">
        <v>0.578358331</v>
      </c>
      <c r="AX797" s="635">
        <v>106.4034754</v>
      </c>
      <c r="AY797" s="604"/>
      <c r="AZ797" s="568" t="str">
        <f t="shared" si="3939"/>
        <v>Satisfied with: Life overall</v>
      </c>
      <c r="BA797" s="665">
        <f t="shared" si="4268"/>
        <v>0</v>
      </c>
      <c r="BB797" s="665">
        <f t="shared" si="4269"/>
        <v>0</v>
      </c>
      <c r="BC797" s="665">
        <f t="shared" si="4270"/>
        <v>16.135506319000001</v>
      </c>
      <c r="BD797" s="648">
        <f t="shared" si="4271"/>
        <v>69.639688988000003</v>
      </c>
      <c r="BE797" s="648">
        <f t="shared" si="4272"/>
        <v>0</v>
      </c>
      <c r="BF797" s="666">
        <f t="shared" si="4273"/>
        <v>32.981185771999996</v>
      </c>
      <c r="BG797" s="666">
        <f t="shared" si="4274"/>
        <v>15.425733517999999</v>
      </c>
      <c r="BH797" s="666">
        <f t="shared" si="4275"/>
        <v>0</v>
      </c>
      <c r="BI797" s="666">
        <f t="shared" si="4276"/>
        <v>2.820493575</v>
      </c>
      <c r="BJ797" s="666">
        <f t="shared" si="4277"/>
        <v>11.739315139999999</v>
      </c>
      <c r="BK797" s="650">
        <f t="shared" si="4278"/>
        <v>17.936333189999999</v>
      </c>
      <c r="BL797" s="650">
        <f t="shared" si="4279"/>
        <v>7.5619060579999999</v>
      </c>
      <c r="BM797" s="650">
        <f t="shared" si="4280"/>
        <v>0</v>
      </c>
      <c r="BN797" s="650">
        <f t="shared" si="4281"/>
        <v>0</v>
      </c>
      <c r="BO797" s="650">
        <f t="shared" si="4282"/>
        <v>8.6326151200000005</v>
      </c>
      <c r="BP797" s="667">
        <f t="shared" si="4283"/>
        <v>4.4887933000000002</v>
      </c>
      <c r="BQ797" s="667">
        <f t="shared" si="4284"/>
        <v>4.2504774660000004</v>
      </c>
      <c r="BR797" s="667">
        <f t="shared" si="4285"/>
        <v>2.8379349600000001</v>
      </c>
      <c r="BS797" s="650">
        <f t="shared" si="4286"/>
        <v>1.2422325569999999</v>
      </c>
      <c r="BT797" s="650">
        <f t="shared" si="4287"/>
        <v>6.7266336899999999</v>
      </c>
      <c r="BU797" s="650">
        <f t="shared" si="4288"/>
        <v>0.78911582800000002</v>
      </c>
      <c r="BV797" s="667">
        <f t="shared" si="4289"/>
        <v>2.313433324</v>
      </c>
      <c r="BW797" s="652">
        <f t="shared" si="4290"/>
        <v>205.52139880499999</v>
      </c>
      <c r="BX797" s="606">
        <f t="shared" si="4315"/>
        <v>0.12054040984534677</v>
      </c>
      <c r="BY797" s="645">
        <f t="shared" ca="1" si="4291"/>
        <v>105.19902314629725</v>
      </c>
      <c r="BZ797" s="608"/>
      <c r="CB797" s="616" t="str">
        <f t="shared" si="3940"/>
        <v>Satisfied with: Life overall</v>
      </c>
      <c r="CC797" s="665">
        <f t="shared" ca="1" si="4292"/>
        <v>0</v>
      </c>
      <c r="CD797" s="665">
        <f t="shared" ca="1" si="4293"/>
        <v>1.790787474</v>
      </c>
      <c r="CE797" s="665">
        <f t="shared" ca="1" si="4294"/>
        <v>428.64323308300004</v>
      </c>
      <c r="CF797" s="648">
        <f t="shared" ca="1" si="4295"/>
        <v>1309.3575486140001</v>
      </c>
      <c r="CG797" s="648">
        <f t="shared" ca="1" si="4296"/>
        <v>2.8701844799999998</v>
      </c>
      <c r="CH797" s="666">
        <f t="shared" ca="1" si="4297"/>
        <v>840.70909392399994</v>
      </c>
      <c r="CI797" s="666">
        <f t="shared" ca="1" si="4298"/>
        <v>327.500188536</v>
      </c>
      <c r="CJ797" s="666">
        <f t="shared" ca="1" si="4299"/>
        <v>0</v>
      </c>
      <c r="CK797" s="666">
        <f t="shared" ca="1" si="4300"/>
        <v>55.845772784999994</v>
      </c>
      <c r="CL797" s="666">
        <f t="shared" ca="1" si="4301"/>
        <v>213.06856979099999</v>
      </c>
      <c r="CM797" s="650">
        <f t="shared" ca="1" si="4302"/>
        <v>578.14780649099998</v>
      </c>
      <c r="CN797" s="650">
        <f t="shared" ca="1" si="4303"/>
        <v>403.48170180900001</v>
      </c>
      <c r="CO797" s="650">
        <f t="shared" ca="1" si="4304"/>
        <v>90.658476864000008</v>
      </c>
      <c r="CP797" s="650">
        <f t="shared" ca="1" si="4305"/>
        <v>0</v>
      </c>
      <c r="CQ797" s="650">
        <f t="shared" ca="1" si="4306"/>
        <v>256.280761375</v>
      </c>
      <c r="CR797" s="667">
        <f t="shared" ca="1" si="4307"/>
        <v>188.52931860000001</v>
      </c>
      <c r="CS797" s="667">
        <f t="shared" ca="1" si="4308"/>
        <v>251.72272104200002</v>
      </c>
      <c r="CT797" s="667">
        <f t="shared" ca="1" si="4309"/>
        <v>280.95556104000002</v>
      </c>
      <c r="CU797" s="650">
        <f t="shared" ca="1" si="4310"/>
        <v>153.62275954899999</v>
      </c>
      <c r="CV797" s="650">
        <f t="shared" ca="1" si="4311"/>
        <v>138.37646448000001</v>
      </c>
      <c r="CW797" s="650">
        <f t="shared" ca="1" si="4312"/>
        <v>94.299341446</v>
      </c>
      <c r="CX797" s="667">
        <f t="shared" ca="1" si="4313"/>
        <v>46.26866648</v>
      </c>
      <c r="CY797" s="652">
        <f t="shared" ca="1" si="4314"/>
        <v>5662.1289578629994</v>
      </c>
      <c r="CZ797" s="606">
        <f t="shared" ca="1" si="4316"/>
        <v>0.1145832026193957</v>
      </c>
      <c r="DA797" s="645"/>
    </row>
    <row r="798" spans="1:105" ht="15" x14ac:dyDescent="0.25">
      <c r="A798" s="615">
        <v>1179</v>
      </c>
      <c r="B798" s="616"/>
      <c r="C798" s="616" t="s">
        <v>1034</v>
      </c>
      <c r="D798" s="616" t="str">
        <f t="shared" si="4177"/>
        <v>ContentmentSatisfied with: Health</v>
      </c>
      <c r="E798" s="568" t="s">
        <v>1046</v>
      </c>
      <c r="F798" s="620">
        <v>0.445901732</v>
      </c>
      <c r="G798" s="621">
        <v>0.69603009500000002</v>
      </c>
      <c r="H798" s="622">
        <v>156.0949521</v>
      </c>
      <c r="I798" s="621">
        <v>0.56987384799999996</v>
      </c>
      <c r="J798" s="622">
        <v>127.80256439999999</v>
      </c>
      <c r="K798" s="621">
        <v>0.568059655</v>
      </c>
      <c r="L798" s="623">
        <v>127.3957051</v>
      </c>
      <c r="M798" s="624">
        <v>0.54466250000000005</v>
      </c>
      <c r="N798" s="625">
        <v>122.14855</v>
      </c>
      <c r="O798" s="624">
        <v>0.51822254499999998</v>
      </c>
      <c r="P798" s="626">
        <v>116.21900239999999</v>
      </c>
      <c r="Q798" s="627">
        <v>0.50964055500000005</v>
      </c>
      <c r="R798" s="628">
        <v>114.2943655</v>
      </c>
      <c r="S798" s="627">
        <v>0.48597069900000001</v>
      </c>
      <c r="T798" s="628">
        <v>108.98605329999999</v>
      </c>
      <c r="U798" s="627">
        <v>0.40778708699999999</v>
      </c>
      <c r="V798" s="628">
        <v>91.452232100000003</v>
      </c>
      <c r="W798" s="627">
        <v>0.48809754300000002</v>
      </c>
      <c r="X798" s="628">
        <v>109.4630291</v>
      </c>
      <c r="Y798" s="627">
        <v>0.47112697100000001</v>
      </c>
      <c r="Z798" s="629">
        <v>105.6571297</v>
      </c>
      <c r="AA798" s="630">
        <v>0.47610411800000002</v>
      </c>
      <c r="AB798" s="631">
        <v>106.7733279</v>
      </c>
      <c r="AC798" s="630">
        <v>0.42719881599999998</v>
      </c>
      <c r="AD798" s="631">
        <v>95.805596870000002</v>
      </c>
      <c r="AE798" s="630">
        <v>0.43398729899999999</v>
      </c>
      <c r="AF798" s="631">
        <v>97.328013720000001</v>
      </c>
      <c r="AG798" s="630">
        <v>0.38988001</v>
      </c>
      <c r="AH798" s="631">
        <v>87.4363077</v>
      </c>
      <c r="AI798" s="630">
        <v>0.441015975</v>
      </c>
      <c r="AJ798" s="632">
        <v>98.904297409999998</v>
      </c>
      <c r="AK798" s="633">
        <v>0.41253284400000001</v>
      </c>
      <c r="AL798" s="634">
        <v>92.516537709999994</v>
      </c>
      <c r="AM798" s="633">
        <v>0.380429874</v>
      </c>
      <c r="AN798" s="634">
        <v>85.316975979999995</v>
      </c>
      <c r="AO798" s="633">
        <v>0.38813013600000001</v>
      </c>
      <c r="AP798" s="635">
        <v>87.0438726</v>
      </c>
      <c r="AQ798" s="630">
        <v>0.32634785700000002</v>
      </c>
      <c r="AR798" s="631">
        <v>73.188290879999997</v>
      </c>
      <c r="AS798" s="630">
        <v>0.33462182000000001</v>
      </c>
      <c r="AT798" s="631">
        <v>75.043848530000005</v>
      </c>
      <c r="AU798" s="630">
        <v>0.27592180300000002</v>
      </c>
      <c r="AV798" s="632">
        <v>61.879509239999997</v>
      </c>
      <c r="AW798" s="633">
        <v>0.46197025600000002</v>
      </c>
      <c r="AX798" s="635">
        <v>103.603602</v>
      </c>
      <c r="AY798" s="604"/>
      <c r="AZ798" s="568" t="str">
        <f t="shared" si="3939"/>
        <v>Satisfied with: Health</v>
      </c>
      <c r="BA798" s="665">
        <f t="shared" si="4268"/>
        <v>0</v>
      </c>
      <c r="BB798" s="665">
        <f t="shared" si="4269"/>
        <v>0</v>
      </c>
      <c r="BC798" s="665">
        <f t="shared" si="4270"/>
        <v>13.065372065</v>
      </c>
      <c r="BD798" s="648">
        <f t="shared" si="4271"/>
        <v>57.734225000000002</v>
      </c>
      <c r="BE798" s="648">
        <f t="shared" si="4272"/>
        <v>0</v>
      </c>
      <c r="BF798" s="666">
        <f t="shared" si="4273"/>
        <v>27.010949415000002</v>
      </c>
      <c r="BG798" s="666">
        <f t="shared" si="4274"/>
        <v>12.635238173999999</v>
      </c>
      <c r="BH798" s="666">
        <f t="shared" si="4275"/>
        <v>0</v>
      </c>
      <c r="BI798" s="666">
        <f t="shared" si="4276"/>
        <v>2.4404877150000002</v>
      </c>
      <c r="BJ798" s="666">
        <f t="shared" si="4277"/>
        <v>9.4225394199999997</v>
      </c>
      <c r="BK798" s="650">
        <f t="shared" si="4278"/>
        <v>14.28312354</v>
      </c>
      <c r="BL798" s="650">
        <f t="shared" si="4279"/>
        <v>5.9807834240000002</v>
      </c>
      <c r="BM798" s="650">
        <f t="shared" si="4280"/>
        <v>0</v>
      </c>
      <c r="BN798" s="650">
        <f t="shared" si="4281"/>
        <v>0</v>
      </c>
      <c r="BO798" s="650">
        <f t="shared" si="4282"/>
        <v>7.0562556000000001</v>
      </c>
      <c r="BP798" s="667">
        <f t="shared" si="4283"/>
        <v>4.1253284400000005</v>
      </c>
      <c r="BQ798" s="667">
        <f t="shared" si="4284"/>
        <v>3.4238688659999998</v>
      </c>
      <c r="BR798" s="667">
        <f t="shared" si="4285"/>
        <v>2.3287808160000001</v>
      </c>
      <c r="BS798" s="650">
        <f t="shared" si="4286"/>
        <v>0.97904357100000006</v>
      </c>
      <c r="BT798" s="650">
        <f t="shared" si="4287"/>
        <v>4.6847054799999999</v>
      </c>
      <c r="BU798" s="650">
        <f t="shared" si="4288"/>
        <v>0.55184360600000004</v>
      </c>
      <c r="BV798" s="667">
        <f t="shared" si="4289"/>
        <v>1.8478810240000001</v>
      </c>
      <c r="BW798" s="652">
        <f t="shared" si="4290"/>
        <v>167.570426156</v>
      </c>
      <c r="BX798" s="606">
        <f t="shared" si="4315"/>
        <v>9.8281774862619548E-2</v>
      </c>
      <c r="BY798" s="645">
        <f t="shared" ca="1" si="4291"/>
        <v>105.29730173702816</v>
      </c>
      <c r="BZ798" s="608"/>
      <c r="CB798" s="616" t="str">
        <f t="shared" si="3940"/>
        <v>Satisfied with: Health</v>
      </c>
      <c r="CC798" s="665">
        <f t="shared" ca="1" si="4292"/>
        <v>0</v>
      </c>
      <c r="CD798" s="665">
        <f t="shared" ca="1" si="4293"/>
        <v>1.709621544</v>
      </c>
      <c r="CE798" s="665">
        <f t="shared" ca="1" si="4294"/>
        <v>347.084449205</v>
      </c>
      <c r="CF798" s="648">
        <f t="shared" ca="1" si="4295"/>
        <v>1085.5123625000001</v>
      </c>
      <c r="CG798" s="648">
        <f t="shared" ca="1" si="4296"/>
        <v>2.5911127249999999</v>
      </c>
      <c r="CH798" s="666">
        <f t="shared" ca="1" si="4297"/>
        <v>688.52438980500006</v>
      </c>
      <c r="CI798" s="666">
        <f t="shared" ca="1" si="4298"/>
        <v>268.25582584800003</v>
      </c>
      <c r="CJ798" s="666">
        <f t="shared" ca="1" si="4299"/>
        <v>0</v>
      </c>
      <c r="CK798" s="666">
        <f t="shared" ca="1" si="4300"/>
        <v>48.321656757</v>
      </c>
      <c r="CL798" s="666">
        <f t="shared" ca="1" si="4301"/>
        <v>171.01909047300001</v>
      </c>
      <c r="CM798" s="650">
        <f t="shared" ca="1" si="4302"/>
        <v>460.392682106</v>
      </c>
      <c r="CN798" s="650">
        <f t="shared" ca="1" si="4303"/>
        <v>319.11751555199999</v>
      </c>
      <c r="CO798" s="650">
        <f t="shared" ca="1" si="4304"/>
        <v>83.325561407999999</v>
      </c>
      <c r="CP798" s="650">
        <f t="shared" ca="1" si="4305"/>
        <v>0</v>
      </c>
      <c r="CQ798" s="650">
        <f t="shared" ca="1" si="4306"/>
        <v>209.48258812500001</v>
      </c>
      <c r="CR798" s="667">
        <f t="shared" ca="1" si="4307"/>
        <v>173.26379448</v>
      </c>
      <c r="CS798" s="667">
        <f t="shared" ca="1" si="4308"/>
        <v>202.769122842</v>
      </c>
      <c r="CT798" s="667">
        <f t="shared" ca="1" si="4309"/>
        <v>230.549300784</v>
      </c>
      <c r="CU798" s="650">
        <f t="shared" ca="1" si="4310"/>
        <v>121.07505494700001</v>
      </c>
      <c r="CV798" s="650">
        <f t="shared" ca="1" si="4311"/>
        <v>96.371084160000009</v>
      </c>
      <c r="CW798" s="650">
        <f t="shared" ca="1" si="4312"/>
        <v>65.945310917</v>
      </c>
      <c r="CX798" s="667">
        <f t="shared" ca="1" si="4313"/>
        <v>36.957620480000003</v>
      </c>
      <c r="CY798" s="652">
        <f t="shared" ca="1" si="4314"/>
        <v>4612.2681446579982</v>
      </c>
      <c r="CZ798" s="606">
        <f t="shared" ca="1" si="4316"/>
        <v>9.3337410590131412E-2</v>
      </c>
      <c r="DA798" s="645"/>
    </row>
    <row r="799" spans="1:105" ht="15" x14ac:dyDescent="0.25">
      <c r="A799" s="615">
        <v>1180</v>
      </c>
      <c r="B799" s="616"/>
      <c r="C799" s="616" t="s">
        <v>1034</v>
      </c>
      <c r="D799" s="616" t="str">
        <f t="shared" si="4177"/>
        <v>ContentmentSatisfied with: Income of household</v>
      </c>
      <c r="E799" s="568" t="s">
        <v>1047</v>
      </c>
      <c r="F799" s="620">
        <v>0.45189335200000003</v>
      </c>
      <c r="G799" s="621">
        <v>0.639014784</v>
      </c>
      <c r="H799" s="622">
        <v>141.4083172</v>
      </c>
      <c r="I799" s="621">
        <v>0.56666624099999996</v>
      </c>
      <c r="J799" s="622">
        <v>125.3982249</v>
      </c>
      <c r="K799" s="621">
        <v>0.68909283200000004</v>
      </c>
      <c r="L799" s="623">
        <v>152.4901462</v>
      </c>
      <c r="M799" s="624">
        <v>0.60724499099999996</v>
      </c>
      <c r="N799" s="625">
        <v>134.37794310000001</v>
      </c>
      <c r="O799" s="624">
        <v>0.59239948600000003</v>
      </c>
      <c r="P799" s="626">
        <v>131.09276439999999</v>
      </c>
      <c r="Q799" s="627">
        <v>0.56066548400000005</v>
      </c>
      <c r="R799" s="628">
        <v>124.0703104</v>
      </c>
      <c r="S799" s="627">
        <v>0.49511908799999998</v>
      </c>
      <c r="T799" s="628">
        <v>109.565473</v>
      </c>
      <c r="U799" s="627">
        <v>0.36792261100000001</v>
      </c>
      <c r="V799" s="628">
        <v>81.418018070000002</v>
      </c>
      <c r="W799" s="627">
        <v>0.47560169200000002</v>
      </c>
      <c r="X799" s="628">
        <v>105.24644600000001</v>
      </c>
      <c r="Y799" s="627">
        <v>0.47179995200000002</v>
      </c>
      <c r="Z799" s="629">
        <v>104.4051546</v>
      </c>
      <c r="AA799" s="630">
        <v>0.51435162000000001</v>
      </c>
      <c r="AB799" s="631">
        <v>113.82146210000001</v>
      </c>
      <c r="AC799" s="630">
        <v>0.442924969</v>
      </c>
      <c r="AD799" s="631">
        <v>98.015376279999998</v>
      </c>
      <c r="AE799" s="630">
        <v>0.36644235800000002</v>
      </c>
      <c r="AF799" s="631">
        <v>81.090451169999994</v>
      </c>
      <c r="AG799" s="630">
        <v>0.29889775699999999</v>
      </c>
      <c r="AH799" s="631">
        <v>66.143428749999998</v>
      </c>
      <c r="AI799" s="630">
        <v>0.439953912</v>
      </c>
      <c r="AJ799" s="632">
        <v>97.357907589999996</v>
      </c>
      <c r="AK799" s="633">
        <v>0.37652529800000001</v>
      </c>
      <c r="AL799" s="634">
        <v>83.321716710000004</v>
      </c>
      <c r="AM799" s="633">
        <v>0.351955344</v>
      </c>
      <c r="AN799" s="634">
        <v>77.884603310000003</v>
      </c>
      <c r="AO799" s="633">
        <v>0.342836007</v>
      </c>
      <c r="AP799" s="635">
        <v>75.866574700000001</v>
      </c>
      <c r="AQ799" s="630">
        <v>0.26791932499999999</v>
      </c>
      <c r="AR799" s="631">
        <v>59.288175979999998</v>
      </c>
      <c r="AS799" s="630">
        <v>0.40140439300000003</v>
      </c>
      <c r="AT799" s="631">
        <v>88.827240149999994</v>
      </c>
      <c r="AU799" s="630">
        <v>0.30765795299999998</v>
      </c>
      <c r="AV799" s="632">
        <v>68.081982519999997</v>
      </c>
      <c r="AW799" s="633">
        <v>0.45063456400000002</v>
      </c>
      <c r="AX799" s="635">
        <v>99.721441479999996</v>
      </c>
      <c r="AY799" s="672"/>
      <c r="AZ799" s="568" t="str">
        <f t="shared" si="3939"/>
        <v>Satisfied with: Income of household</v>
      </c>
      <c r="BA799" s="665">
        <f t="shared" si="4268"/>
        <v>0</v>
      </c>
      <c r="BB799" s="665">
        <f t="shared" si="4269"/>
        <v>0</v>
      </c>
      <c r="BC799" s="665">
        <f t="shared" si="4270"/>
        <v>15.849135136000001</v>
      </c>
      <c r="BD799" s="648">
        <f t="shared" si="4271"/>
        <v>64.367969045999999</v>
      </c>
      <c r="BE799" s="648">
        <f t="shared" si="4272"/>
        <v>0</v>
      </c>
      <c r="BF799" s="666">
        <f t="shared" si="4273"/>
        <v>29.715270652000001</v>
      </c>
      <c r="BG799" s="666">
        <f t="shared" si="4274"/>
        <v>12.873096287999999</v>
      </c>
      <c r="BH799" s="666">
        <f t="shared" si="4275"/>
        <v>0</v>
      </c>
      <c r="BI799" s="666">
        <f t="shared" si="4276"/>
        <v>2.3780084600000002</v>
      </c>
      <c r="BJ799" s="666">
        <f t="shared" si="4277"/>
        <v>9.4359990400000004</v>
      </c>
      <c r="BK799" s="650">
        <f t="shared" si="4278"/>
        <v>15.4305486</v>
      </c>
      <c r="BL799" s="650">
        <f t="shared" si="4279"/>
        <v>6.2009495660000002</v>
      </c>
      <c r="BM799" s="650">
        <f t="shared" si="4280"/>
        <v>0</v>
      </c>
      <c r="BN799" s="650">
        <f t="shared" si="4281"/>
        <v>0</v>
      </c>
      <c r="BO799" s="650">
        <f t="shared" si="4282"/>
        <v>7.039262592</v>
      </c>
      <c r="BP799" s="667">
        <f t="shared" si="4283"/>
        <v>3.7652529800000001</v>
      </c>
      <c r="BQ799" s="667">
        <f t="shared" si="4284"/>
        <v>3.1675980959999999</v>
      </c>
      <c r="BR799" s="667">
        <f t="shared" si="4285"/>
        <v>2.0570160419999999</v>
      </c>
      <c r="BS799" s="650">
        <f t="shared" si="4286"/>
        <v>0.8037579749999999</v>
      </c>
      <c r="BT799" s="650">
        <f t="shared" si="4287"/>
        <v>5.6196615020000005</v>
      </c>
      <c r="BU799" s="650">
        <f t="shared" si="4288"/>
        <v>0.61531590599999997</v>
      </c>
      <c r="BV799" s="667">
        <f t="shared" si="4289"/>
        <v>1.8025382560000001</v>
      </c>
      <c r="BW799" s="652">
        <f t="shared" si="4290"/>
        <v>181.12138013700002</v>
      </c>
      <c r="BX799" s="606">
        <f t="shared" si="4315"/>
        <v>0.10622954845779146</v>
      </c>
      <c r="BY799" s="645">
        <f t="shared" ca="1" si="4291"/>
        <v>107.86473748735077</v>
      </c>
      <c r="BZ799" s="608"/>
      <c r="CB799" s="616" t="str">
        <f t="shared" si="3940"/>
        <v>Satisfied with: Income of household</v>
      </c>
      <c r="CC799" s="665">
        <f t="shared" ca="1" si="4292"/>
        <v>0</v>
      </c>
      <c r="CD799" s="665">
        <f t="shared" ca="1" si="4293"/>
        <v>1.6999987229999998</v>
      </c>
      <c r="CE799" s="665">
        <f t="shared" ca="1" si="4294"/>
        <v>421.035720352</v>
      </c>
      <c r="CF799" s="648">
        <f t="shared" ca="1" si="4295"/>
        <v>1210.2392670629999</v>
      </c>
      <c r="CG799" s="648">
        <f t="shared" ca="1" si="4296"/>
        <v>2.9619974300000003</v>
      </c>
      <c r="CH799" s="666">
        <f t="shared" ca="1" si="4297"/>
        <v>757.45906888400009</v>
      </c>
      <c r="CI799" s="666">
        <f t="shared" ca="1" si="4298"/>
        <v>273.30573657600002</v>
      </c>
      <c r="CJ799" s="666">
        <f t="shared" ca="1" si="4299"/>
        <v>0</v>
      </c>
      <c r="CK799" s="666">
        <f t="shared" ca="1" si="4300"/>
        <v>47.084567507999999</v>
      </c>
      <c r="CL799" s="666">
        <f t="shared" ca="1" si="4301"/>
        <v>171.263382576</v>
      </c>
      <c r="CM799" s="650">
        <f t="shared" ca="1" si="4302"/>
        <v>497.37801654000003</v>
      </c>
      <c r="CN799" s="650">
        <f t="shared" ca="1" si="4303"/>
        <v>330.86495184300003</v>
      </c>
      <c r="CO799" s="650">
        <f t="shared" ca="1" si="4304"/>
        <v>70.356932736000005</v>
      </c>
      <c r="CP799" s="650">
        <f t="shared" ca="1" si="4305"/>
        <v>0</v>
      </c>
      <c r="CQ799" s="650">
        <f t="shared" ca="1" si="4306"/>
        <v>208.97810820000001</v>
      </c>
      <c r="CR799" s="667">
        <f t="shared" ca="1" si="4307"/>
        <v>158.14062516000001</v>
      </c>
      <c r="CS799" s="667">
        <f t="shared" ca="1" si="4308"/>
        <v>187.592198352</v>
      </c>
      <c r="CT799" s="667">
        <f t="shared" ca="1" si="4309"/>
        <v>203.644588158</v>
      </c>
      <c r="CU799" s="650">
        <f t="shared" ca="1" si="4310"/>
        <v>99.398069574999994</v>
      </c>
      <c r="CV799" s="650">
        <f t="shared" ca="1" si="4311"/>
        <v>115.60446518400001</v>
      </c>
      <c r="CW799" s="650">
        <f t="shared" ca="1" si="4312"/>
        <v>73.530250766999998</v>
      </c>
      <c r="CX799" s="667">
        <f t="shared" ca="1" si="4313"/>
        <v>36.050765120000001</v>
      </c>
      <c r="CY799" s="652">
        <f t="shared" ca="1" si="4314"/>
        <v>4866.5887107470007</v>
      </c>
      <c r="CZ799" s="606">
        <f t="shared" ca="1" si="4316"/>
        <v>9.8484037445739789E-2</v>
      </c>
      <c r="DA799" s="645"/>
    </row>
    <row r="800" spans="1:105" ht="15" x14ac:dyDescent="0.25">
      <c r="A800" s="615">
        <v>1181</v>
      </c>
      <c r="B800" s="616"/>
      <c r="C800" s="616" t="s">
        <v>1034</v>
      </c>
      <c r="D800" s="616" t="str">
        <f t="shared" si="4177"/>
        <v>ContentmentSatisfied with: Job</v>
      </c>
      <c r="E800" s="568" t="s">
        <v>1048</v>
      </c>
      <c r="F800" s="620">
        <v>0.59570333499999994</v>
      </c>
      <c r="G800" s="621">
        <v>0.59389919899999999</v>
      </c>
      <c r="H800" s="622">
        <v>99.697141819999999</v>
      </c>
      <c r="I800" s="621">
        <v>0.63118557399999997</v>
      </c>
      <c r="J800" s="622">
        <v>105.9563607</v>
      </c>
      <c r="K800" s="621">
        <v>0.62102003800000005</v>
      </c>
      <c r="L800" s="623">
        <v>104.2498844</v>
      </c>
      <c r="M800" s="624">
        <v>0.62719827399999994</v>
      </c>
      <c r="N800" s="625">
        <v>105.2870174</v>
      </c>
      <c r="O800" s="624">
        <v>0.58323750799999996</v>
      </c>
      <c r="P800" s="626">
        <v>97.907376729999996</v>
      </c>
      <c r="Q800" s="627">
        <v>0.63006069099999995</v>
      </c>
      <c r="R800" s="628">
        <v>105.7675278</v>
      </c>
      <c r="S800" s="627">
        <v>0.61101366499999998</v>
      </c>
      <c r="T800" s="628">
        <v>102.57012659999999</v>
      </c>
      <c r="U800" s="627">
        <v>0.57854925199999996</v>
      </c>
      <c r="V800" s="628">
        <v>97.120364850000001</v>
      </c>
      <c r="W800" s="627">
        <v>0.58041510399999996</v>
      </c>
      <c r="X800" s="628">
        <v>97.43358302</v>
      </c>
      <c r="Y800" s="627">
        <v>0.59463488399999997</v>
      </c>
      <c r="Z800" s="629">
        <v>99.820640389999994</v>
      </c>
      <c r="AA800" s="630">
        <v>0.60418586799999996</v>
      </c>
      <c r="AB800" s="631">
        <v>101.42395260000001</v>
      </c>
      <c r="AC800" s="630">
        <v>0.59422007200000004</v>
      </c>
      <c r="AD800" s="631">
        <v>99.751006349999997</v>
      </c>
      <c r="AE800" s="630">
        <v>0.59473508600000002</v>
      </c>
      <c r="AF800" s="631">
        <v>99.837461160000004</v>
      </c>
      <c r="AG800" s="630">
        <v>0.50588685200000005</v>
      </c>
      <c r="AH800" s="631">
        <v>84.922615370000003</v>
      </c>
      <c r="AI800" s="630">
        <v>0.59933779300000001</v>
      </c>
      <c r="AJ800" s="632">
        <v>100.61011209999999</v>
      </c>
      <c r="AK800" s="633">
        <v>0.53136679399999998</v>
      </c>
      <c r="AL800" s="634">
        <v>89.199902399999999</v>
      </c>
      <c r="AM800" s="633">
        <v>0.58986702899999999</v>
      </c>
      <c r="AN800" s="634">
        <v>99.020266399999997</v>
      </c>
      <c r="AO800" s="633">
        <v>0.58372460599999998</v>
      </c>
      <c r="AP800" s="635">
        <v>97.989145230000005</v>
      </c>
      <c r="AQ800" s="630">
        <v>0.59978122899999997</v>
      </c>
      <c r="AR800" s="631">
        <v>100.6845512</v>
      </c>
      <c r="AS800" s="630">
        <v>0.61535774600000004</v>
      </c>
      <c r="AT800" s="631">
        <v>103.2993622</v>
      </c>
      <c r="AU800" s="630">
        <v>0.47478263999999998</v>
      </c>
      <c r="AV800" s="632">
        <v>79.701188819999999</v>
      </c>
      <c r="AW800" s="633">
        <v>0.59779074399999999</v>
      </c>
      <c r="AX800" s="635">
        <v>100.35041080000001</v>
      </c>
      <c r="AY800" s="604"/>
      <c r="AZ800" s="568" t="str">
        <f t="shared" si="3939"/>
        <v>Satisfied with: Job</v>
      </c>
      <c r="BA800" s="665">
        <f t="shared" si="4268"/>
        <v>0</v>
      </c>
      <c r="BB800" s="665">
        <f t="shared" si="4269"/>
        <v>0</v>
      </c>
      <c r="BC800" s="665">
        <f t="shared" si="4270"/>
        <v>14.283460874000001</v>
      </c>
      <c r="BD800" s="648">
        <f t="shared" si="4271"/>
        <v>66.483017043999993</v>
      </c>
      <c r="BE800" s="648">
        <f t="shared" si="4272"/>
        <v>0</v>
      </c>
      <c r="BF800" s="666">
        <f t="shared" si="4273"/>
        <v>33.393216623000001</v>
      </c>
      <c r="BG800" s="666">
        <f t="shared" si="4274"/>
        <v>15.886355289999999</v>
      </c>
      <c r="BH800" s="666">
        <f t="shared" si="4275"/>
        <v>0</v>
      </c>
      <c r="BI800" s="666">
        <f t="shared" si="4276"/>
        <v>2.9020755199999999</v>
      </c>
      <c r="BJ800" s="666">
        <f t="shared" si="4277"/>
        <v>11.892697679999999</v>
      </c>
      <c r="BK800" s="650">
        <f t="shared" si="4278"/>
        <v>18.125576039999999</v>
      </c>
      <c r="BL800" s="650">
        <f t="shared" si="4279"/>
        <v>8.3190810080000013</v>
      </c>
      <c r="BM800" s="650">
        <f t="shared" si="4280"/>
        <v>0</v>
      </c>
      <c r="BN800" s="650">
        <f t="shared" si="4281"/>
        <v>0</v>
      </c>
      <c r="BO800" s="650">
        <f t="shared" si="4282"/>
        <v>9.5894046880000001</v>
      </c>
      <c r="BP800" s="667">
        <f t="shared" si="4283"/>
        <v>5.3136679400000002</v>
      </c>
      <c r="BQ800" s="667">
        <f t="shared" si="4284"/>
        <v>5.3088032609999996</v>
      </c>
      <c r="BR800" s="667">
        <f t="shared" si="4285"/>
        <v>3.5023476359999997</v>
      </c>
      <c r="BS800" s="650">
        <f t="shared" si="4286"/>
        <v>1.7993436869999999</v>
      </c>
      <c r="BT800" s="650">
        <f t="shared" si="4287"/>
        <v>8.6150084440000008</v>
      </c>
      <c r="BU800" s="650">
        <f t="shared" si="4288"/>
        <v>0.94956527999999996</v>
      </c>
      <c r="BV800" s="667">
        <f t="shared" si="4289"/>
        <v>2.3911629759999999</v>
      </c>
      <c r="BW800" s="652">
        <f t="shared" si="4290"/>
        <v>208.75478399100004</v>
      </c>
      <c r="BX800" s="606">
        <f t="shared" si="4315"/>
        <v>0.12243682344400138</v>
      </c>
      <c r="BY800" s="645">
        <f t="shared" ca="1" si="4291"/>
        <v>101.37059722121811</v>
      </c>
      <c r="BZ800" s="608"/>
      <c r="CB800" s="616" t="str">
        <f t="shared" si="3940"/>
        <v>Satisfied with: Job</v>
      </c>
      <c r="CC800" s="665">
        <f t="shared" ca="1" si="4292"/>
        <v>0</v>
      </c>
      <c r="CD800" s="665">
        <f t="shared" ca="1" si="4293"/>
        <v>1.893556722</v>
      </c>
      <c r="CE800" s="665">
        <f t="shared" ca="1" si="4294"/>
        <v>379.44324321800002</v>
      </c>
      <c r="CF800" s="648">
        <f t="shared" ca="1" si="4295"/>
        <v>1250.006160082</v>
      </c>
      <c r="CG800" s="648">
        <f t="shared" ca="1" si="4296"/>
        <v>2.9161875399999997</v>
      </c>
      <c r="CH800" s="666">
        <f t="shared" ca="1" si="4297"/>
        <v>851.21199354099997</v>
      </c>
      <c r="CI800" s="666">
        <f t="shared" ca="1" si="4298"/>
        <v>337.27954308</v>
      </c>
      <c r="CJ800" s="666">
        <f t="shared" ca="1" si="4299"/>
        <v>0</v>
      </c>
      <c r="CK800" s="666">
        <f t="shared" ca="1" si="4300"/>
        <v>57.461095295999996</v>
      </c>
      <c r="CL800" s="666">
        <f t="shared" ca="1" si="4301"/>
        <v>215.85246289199998</v>
      </c>
      <c r="CM800" s="650">
        <f t="shared" ca="1" si="4302"/>
        <v>584.24773435599991</v>
      </c>
      <c r="CN800" s="650">
        <f t="shared" ca="1" si="4303"/>
        <v>443.88239378400004</v>
      </c>
      <c r="CO800" s="650">
        <f t="shared" ca="1" si="4304"/>
        <v>114.189136512</v>
      </c>
      <c r="CP800" s="650">
        <f t="shared" ca="1" si="4305"/>
        <v>0</v>
      </c>
      <c r="CQ800" s="650">
        <f t="shared" ca="1" si="4306"/>
        <v>284.68545167500002</v>
      </c>
      <c r="CR800" s="667">
        <f t="shared" ca="1" si="4307"/>
        <v>223.17405348</v>
      </c>
      <c r="CS800" s="667">
        <f t="shared" ca="1" si="4308"/>
        <v>314.39912645699997</v>
      </c>
      <c r="CT800" s="667">
        <f t="shared" ca="1" si="4309"/>
        <v>346.73241596399998</v>
      </c>
      <c r="CU800" s="650">
        <f t="shared" ca="1" si="4310"/>
        <v>222.518835959</v>
      </c>
      <c r="CV800" s="650">
        <f t="shared" ca="1" si="4311"/>
        <v>177.22303084800001</v>
      </c>
      <c r="CW800" s="650">
        <f t="shared" ca="1" si="4312"/>
        <v>113.47305095999999</v>
      </c>
      <c r="CX800" s="667">
        <f t="shared" ca="1" si="4313"/>
        <v>47.823259520000001</v>
      </c>
      <c r="CY800" s="652">
        <f t="shared" ca="1" si="4314"/>
        <v>5968.4127318860001</v>
      </c>
      <c r="CZ800" s="606">
        <f t="shared" ca="1" si="4316"/>
        <v>0.12078139697333642</v>
      </c>
      <c r="DA800" s="645"/>
    </row>
    <row r="801" spans="1:105" ht="15" x14ac:dyDescent="0.25">
      <c r="A801" s="615">
        <v>1182</v>
      </c>
      <c r="B801" s="616"/>
      <c r="C801" s="616" t="s">
        <v>1034</v>
      </c>
      <c r="D801" s="616" t="str">
        <f t="shared" si="4177"/>
        <v>ContentmentSatisfied with: Amount of leisure time</v>
      </c>
      <c r="E801" s="568" t="s">
        <v>1049</v>
      </c>
      <c r="F801" s="620">
        <v>0.47804960099999999</v>
      </c>
      <c r="G801" s="621">
        <v>0.54446478799999998</v>
      </c>
      <c r="H801" s="622">
        <v>113.89294889999999</v>
      </c>
      <c r="I801" s="621">
        <v>0.52890982399999997</v>
      </c>
      <c r="J801" s="622">
        <v>110.63911</v>
      </c>
      <c r="K801" s="621">
        <v>0.60841528</v>
      </c>
      <c r="L801" s="623">
        <v>127.27032490000001</v>
      </c>
      <c r="M801" s="624">
        <v>0.573874035</v>
      </c>
      <c r="N801" s="625">
        <v>120.0448727</v>
      </c>
      <c r="O801" s="624">
        <v>0.49280765999999998</v>
      </c>
      <c r="P801" s="626">
        <v>103.08713969999999</v>
      </c>
      <c r="Q801" s="627">
        <v>0.55704971700000006</v>
      </c>
      <c r="R801" s="628">
        <v>116.5255062</v>
      </c>
      <c r="S801" s="627">
        <v>0.50347970500000006</v>
      </c>
      <c r="T801" s="628">
        <v>105.3195534</v>
      </c>
      <c r="U801" s="627">
        <v>0.453815572</v>
      </c>
      <c r="V801" s="628">
        <v>94.930645569999996</v>
      </c>
      <c r="W801" s="627">
        <v>0.487894734</v>
      </c>
      <c r="X801" s="628">
        <v>102.0594376</v>
      </c>
      <c r="Y801" s="627">
        <v>0.50421190900000001</v>
      </c>
      <c r="Z801" s="629">
        <v>105.4727182</v>
      </c>
      <c r="AA801" s="630">
        <v>0.54315958099999995</v>
      </c>
      <c r="AB801" s="631">
        <v>113.6199214</v>
      </c>
      <c r="AC801" s="630">
        <v>0.471397485</v>
      </c>
      <c r="AD801" s="631">
        <v>98.608488300000005</v>
      </c>
      <c r="AE801" s="630">
        <v>0.37670850299999997</v>
      </c>
      <c r="AF801" s="631">
        <v>78.801133199999995</v>
      </c>
      <c r="AG801" s="630">
        <v>0.35368329999999998</v>
      </c>
      <c r="AH801" s="631">
        <v>73.984644939999995</v>
      </c>
      <c r="AI801" s="630">
        <v>0.49352539600000001</v>
      </c>
      <c r="AJ801" s="632">
        <v>103.2372781</v>
      </c>
      <c r="AK801" s="633">
        <v>0.42058244299999997</v>
      </c>
      <c r="AL801" s="634">
        <v>87.978829500000003</v>
      </c>
      <c r="AM801" s="633">
        <v>0.41576752700000003</v>
      </c>
      <c r="AN801" s="634">
        <v>86.971629239999999</v>
      </c>
      <c r="AO801" s="633">
        <v>0.40707343899999998</v>
      </c>
      <c r="AP801" s="635">
        <v>85.152971280000003</v>
      </c>
      <c r="AQ801" s="630">
        <v>0.32843340599999998</v>
      </c>
      <c r="AR801" s="631">
        <v>68.702788499999997</v>
      </c>
      <c r="AS801" s="630">
        <v>0.57808440999999999</v>
      </c>
      <c r="AT801" s="631">
        <v>120.9256128</v>
      </c>
      <c r="AU801" s="630">
        <v>0.40928821999999998</v>
      </c>
      <c r="AV801" s="632">
        <v>85.616266370000005</v>
      </c>
      <c r="AW801" s="633">
        <v>0.43510737500000002</v>
      </c>
      <c r="AX801" s="635">
        <v>91.017202870000006</v>
      </c>
      <c r="AY801" s="604"/>
      <c r="AZ801" s="568" t="str">
        <f t="shared" si="3939"/>
        <v>Satisfied with: Amount of leisure time</v>
      </c>
      <c r="BA801" s="665">
        <f t="shared" si="4268"/>
        <v>0</v>
      </c>
      <c r="BB801" s="665">
        <f t="shared" si="4269"/>
        <v>0</v>
      </c>
      <c r="BC801" s="665">
        <f t="shared" si="4270"/>
        <v>13.993551440000001</v>
      </c>
      <c r="BD801" s="648">
        <f t="shared" si="4271"/>
        <v>60.830647710000001</v>
      </c>
      <c r="BE801" s="648">
        <f t="shared" si="4272"/>
        <v>0</v>
      </c>
      <c r="BF801" s="666">
        <f t="shared" si="4273"/>
        <v>29.523635001000002</v>
      </c>
      <c r="BG801" s="666">
        <f t="shared" si="4274"/>
        <v>13.090472330000001</v>
      </c>
      <c r="BH801" s="666">
        <f t="shared" si="4275"/>
        <v>0</v>
      </c>
      <c r="BI801" s="666">
        <f t="shared" si="4276"/>
        <v>2.4394736699999999</v>
      </c>
      <c r="BJ801" s="666">
        <f t="shared" si="4277"/>
        <v>10.08423818</v>
      </c>
      <c r="BK801" s="650">
        <f t="shared" si="4278"/>
        <v>16.29478743</v>
      </c>
      <c r="BL801" s="650">
        <f t="shared" si="4279"/>
        <v>6.5995647900000005</v>
      </c>
      <c r="BM801" s="650">
        <f t="shared" si="4280"/>
        <v>0</v>
      </c>
      <c r="BN801" s="650">
        <f t="shared" si="4281"/>
        <v>0</v>
      </c>
      <c r="BO801" s="650">
        <f t="shared" si="4282"/>
        <v>7.8964063360000001</v>
      </c>
      <c r="BP801" s="667">
        <f t="shared" si="4283"/>
        <v>4.2058244299999998</v>
      </c>
      <c r="BQ801" s="667">
        <f t="shared" si="4284"/>
        <v>3.7419077430000001</v>
      </c>
      <c r="BR801" s="667">
        <f t="shared" si="4285"/>
        <v>2.442440634</v>
      </c>
      <c r="BS801" s="650">
        <f t="shared" si="4286"/>
        <v>0.98530021799999989</v>
      </c>
      <c r="BT801" s="650">
        <f t="shared" si="4287"/>
        <v>8.0931817400000003</v>
      </c>
      <c r="BU801" s="650">
        <f t="shared" si="4288"/>
        <v>0.81857643999999996</v>
      </c>
      <c r="BV801" s="667">
        <f t="shared" si="4289"/>
        <v>1.7404295000000001</v>
      </c>
      <c r="BW801" s="652">
        <f t="shared" si="4290"/>
        <v>182.78043759200003</v>
      </c>
      <c r="BX801" s="606">
        <f t="shared" si="4315"/>
        <v>0.10720260268350947</v>
      </c>
      <c r="BY801" s="645">
        <f t="shared" ca="1" si="4291"/>
        <v>105.3900459061833</v>
      </c>
      <c r="BZ801" s="608"/>
      <c r="CB801" s="616" t="str">
        <f t="shared" si="3940"/>
        <v>Satisfied with: Amount of leisure time</v>
      </c>
      <c r="CC801" s="665">
        <f t="shared" ca="1" si="4292"/>
        <v>0</v>
      </c>
      <c r="CD801" s="665">
        <f t="shared" ca="1" si="4293"/>
        <v>1.586729472</v>
      </c>
      <c r="CE801" s="665">
        <f t="shared" ca="1" si="4294"/>
        <v>371.74173608000001</v>
      </c>
      <c r="CF801" s="648">
        <f t="shared" ca="1" si="4295"/>
        <v>1143.730951755</v>
      </c>
      <c r="CG801" s="648">
        <f t="shared" ca="1" si="4296"/>
        <v>2.4640382999999999</v>
      </c>
      <c r="CH801" s="666">
        <f t="shared" ca="1" si="4297"/>
        <v>752.5741676670001</v>
      </c>
      <c r="CI801" s="666">
        <f t="shared" ca="1" si="4298"/>
        <v>277.92079716000001</v>
      </c>
      <c r="CJ801" s="666">
        <f t="shared" ca="1" si="4299"/>
        <v>0</v>
      </c>
      <c r="CK801" s="666">
        <f t="shared" ca="1" si="4300"/>
        <v>48.301578665999997</v>
      </c>
      <c r="CL801" s="666">
        <f t="shared" ca="1" si="4301"/>
        <v>183.028922967</v>
      </c>
      <c r="CM801" s="650">
        <f t="shared" ca="1" si="4302"/>
        <v>525.23531482699991</v>
      </c>
      <c r="CN801" s="650">
        <f t="shared" ca="1" si="4303"/>
        <v>352.13392129499999</v>
      </c>
      <c r="CO801" s="650">
        <f t="shared" ca="1" si="4304"/>
        <v>72.328032575999998</v>
      </c>
      <c r="CP801" s="650">
        <f t="shared" ca="1" si="4305"/>
        <v>0</v>
      </c>
      <c r="CQ801" s="650">
        <f t="shared" ca="1" si="4306"/>
        <v>234.4245631</v>
      </c>
      <c r="CR801" s="667">
        <f t="shared" ca="1" si="4307"/>
        <v>176.64462605999998</v>
      </c>
      <c r="CS801" s="667">
        <f t="shared" ca="1" si="4308"/>
        <v>221.60409189100002</v>
      </c>
      <c r="CT801" s="667">
        <f t="shared" ca="1" si="4309"/>
        <v>241.80162276599998</v>
      </c>
      <c r="CU801" s="650">
        <f t="shared" ca="1" si="4310"/>
        <v>121.84879362599999</v>
      </c>
      <c r="CV801" s="650">
        <f t="shared" ca="1" si="4311"/>
        <v>166.48831007999999</v>
      </c>
      <c r="CW801" s="650">
        <f t="shared" ca="1" si="4312"/>
        <v>97.819884579999993</v>
      </c>
      <c r="CX801" s="667">
        <f t="shared" ca="1" si="4313"/>
        <v>34.808590000000002</v>
      </c>
      <c r="CY801" s="652">
        <f t="shared" ca="1" si="4314"/>
        <v>5026.486672867999</v>
      </c>
      <c r="CZ801" s="606">
        <f t="shared" ca="1" si="4316"/>
        <v>0.10171985576222224</v>
      </c>
      <c r="DA801" s="645"/>
    </row>
    <row r="802" spans="1:105" ht="15" x14ac:dyDescent="0.25">
      <c r="A802" s="615">
        <v>1187</v>
      </c>
      <c r="B802" s="616"/>
      <c r="C802" s="616"/>
      <c r="D802" s="616" t="str">
        <f t="shared" si="4177"/>
        <v/>
      </c>
      <c r="E802" s="568" t="s">
        <v>331</v>
      </c>
      <c r="F802" s="620" t="s">
        <v>331</v>
      </c>
      <c r="G802" s="621" t="s">
        <v>331</v>
      </c>
      <c r="H802" s="622" t="s">
        <v>331</v>
      </c>
      <c r="I802" s="621" t="s">
        <v>331</v>
      </c>
      <c r="J802" s="622" t="s">
        <v>331</v>
      </c>
      <c r="K802" s="621" t="s">
        <v>331</v>
      </c>
      <c r="L802" s="623" t="s">
        <v>331</v>
      </c>
      <c r="M802" s="624" t="s">
        <v>331</v>
      </c>
      <c r="N802" s="625" t="s">
        <v>331</v>
      </c>
      <c r="O802" s="624" t="s">
        <v>331</v>
      </c>
      <c r="P802" s="626" t="s">
        <v>331</v>
      </c>
      <c r="Q802" s="627" t="s">
        <v>331</v>
      </c>
      <c r="R802" s="628" t="s">
        <v>331</v>
      </c>
      <c r="S802" s="627" t="s">
        <v>331</v>
      </c>
      <c r="T802" s="628" t="s">
        <v>331</v>
      </c>
      <c r="U802" s="627" t="s">
        <v>331</v>
      </c>
      <c r="V802" s="628" t="s">
        <v>331</v>
      </c>
      <c r="W802" s="627" t="s">
        <v>331</v>
      </c>
      <c r="X802" s="628" t="s">
        <v>331</v>
      </c>
      <c r="Y802" s="627" t="s">
        <v>331</v>
      </c>
      <c r="Z802" s="629" t="s">
        <v>331</v>
      </c>
      <c r="AA802" s="630" t="s">
        <v>331</v>
      </c>
      <c r="AB802" s="631" t="s">
        <v>331</v>
      </c>
      <c r="AC802" s="630" t="s">
        <v>331</v>
      </c>
      <c r="AD802" s="631" t="s">
        <v>331</v>
      </c>
      <c r="AE802" s="630" t="s">
        <v>331</v>
      </c>
      <c r="AF802" s="631" t="s">
        <v>331</v>
      </c>
      <c r="AG802" s="630" t="s">
        <v>331</v>
      </c>
      <c r="AH802" s="631" t="s">
        <v>331</v>
      </c>
      <c r="AI802" s="630" t="s">
        <v>331</v>
      </c>
      <c r="AJ802" s="632" t="s">
        <v>331</v>
      </c>
      <c r="AK802" s="633" t="s">
        <v>331</v>
      </c>
      <c r="AL802" s="634" t="s">
        <v>331</v>
      </c>
      <c r="AM802" s="633" t="s">
        <v>331</v>
      </c>
      <c r="AN802" s="634" t="s">
        <v>331</v>
      </c>
      <c r="AO802" s="633" t="s">
        <v>331</v>
      </c>
      <c r="AP802" s="635" t="s">
        <v>331</v>
      </c>
      <c r="AQ802" s="630" t="s">
        <v>331</v>
      </c>
      <c r="AR802" s="631" t="s">
        <v>331</v>
      </c>
      <c r="AS802" s="630" t="s">
        <v>331</v>
      </c>
      <c r="AT802" s="631" t="s">
        <v>331</v>
      </c>
      <c r="AU802" s="630" t="s">
        <v>331</v>
      </c>
      <c r="AV802" s="632" t="s">
        <v>331</v>
      </c>
      <c r="AW802" s="633" t="s">
        <v>331</v>
      </c>
      <c r="AX802" s="635" t="s">
        <v>331</v>
      </c>
      <c r="AY802" s="604"/>
      <c r="AZ802" s="568" t="str">
        <f t="shared" ref="AZ802:AZ865" si="4317">E802</f>
        <v/>
      </c>
      <c r="BA802" s="665"/>
      <c r="BB802" s="665"/>
      <c r="BC802" s="665"/>
      <c r="BD802" s="648"/>
      <c r="BE802" s="648"/>
      <c r="BF802" s="666"/>
      <c r="BG802" s="666"/>
      <c r="BH802" s="666"/>
      <c r="BI802" s="666"/>
      <c r="BJ802" s="666"/>
      <c r="BK802" s="650"/>
      <c r="BL802" s="650"/>
      <c r="BM802" s="650"/>
      <c r="BN802" s="650"/>
      <c r="BO802" s="650"/>
      <c r="BP802" s="667"/>
      <c r="BQ802" s="667"/>
      <c r="BR802" s="667"/>
      <c r="BS802" s="650"/>
      <c r="BT802" s="650"/>
      <c r="BU802" s="650"/>
      <c r="BV802" s="667"/>
      <c r="BW802" s="652"/>
      <c r="BX802" s="606"/>
      <c r="BY802" s="645"/>
      <c r="BZ802" s="608"/>
      <c r="CB802" s="616" t="str">
        <f t="shared" ref="CB802:CB865" si="4318">E802</f>
        <v/>
      </c>
      <c r="CC802" s="665"/>
      <c r="CD802" s="665"/>
      <c r="CE802" s="665"/>
      <c r="CF802" s="648"/>
      <c r="CG802" s="648"/>
      <c r="CH802" s="666"/>
      <c r="CI802" s="666"/>
      <c r="CJ802" s="666"/>
      <c r="CK802" s="666"/>
      <c r="CL802" s="666"/>
      <c r="CM802" s="650"/>
      <c r="CN802" s="650"/>
      <c r="CO802" s="650"/>
      <c r="CP802" s="650"/>
      <c r="CQ802" s="650"/>
      <c r="CR802" s="667"/>
      <c r="CS802" s="667"/>
      <c r="CT802" s="667"/>
      <c r="CU802" s="650"/>
      <c r="CV802" s="650"/>
      <c r="CW802" s="650"/>
      <c r="CX802" s="667"/>
      <c r="CY802" s="652"/>
      <c r="CZ802" s="606"/>
      <c r="DA802" s="645"/>
    </row>
    <row r="803" spans="1:105" ht="15" x14ac:dyDescent="0.25">
      <c r="A803" s="615">
        <v>1188</v>
      </c>
      <c r="B803" s="616"/>
      <c r="C803" s="616"/>
      <c r="D803" s="616" t="str">
        <f t="shared" si="4177"/>
        <v/>
      </c>
      <c r="E803" s="568" t="s">
        <v>331</v>
      </c>
      <c r="F803" s="620" t="s">
        <v>331</v>
      </c>
      <c r="G803" s="621" t="s">
        <v>331</v>
      </c>
      <c r="H803" s="622" t="s">
        <v>331</v>
      </c>
      <c r="I803" s="621" t="s">
        <v>331</v>
      </c>
      <c r="J803" s="622" t="s">
        <v>331</v>
      </c>
      <c r="K803" s="621" t="s">
        <v>331</v>
      </c>
      <c r="L803" s="623" t="s">
        <v>331</v>
      </c>
      <c r="M803" s="624" t="s">
        <v>331</v>
      </c>
      <c r="N803" s="625" t="s">
        <v>331</v>
      </c>
      <c r="O803" s="624" t="s">
        <v>331</v>
      </c>
      <c r="P803" s="626" t="s">
        <v>331</v>
      </c>
      <c r="Q803" s="627" t="s">
        <v>331</v>
      </c>
      <c r="R803" s="628" t="s">
        <v>331</v>
      </c>
      <c r="S803" s="627" t="s">
        <v>331</v>
      </c>
      <c r="T803" s="628" t="s">
        <v>331</v>
      </c>
      <c r="U803" s="627" t="s">
        <v>331</v>
      </c>
      <c r="V803" s="628" t="s">
        <v>331</v>
      </c>
      <c r="W803" s="627" t="s">
        <v>331</v>
      </c>
      <c r="X803" s="628" t="s">
        <v>331</v>
      </c>
      <c r="Y803" s="627" t="s">
        <v>331</v>
      </c>
      <c r="Z803" s="629" t="s">
        <v>331</v>
      </c>
      <c r="AA803" s="630" t="s">
        <v>331</v>
      </c>
      <c r="AB803" s="631" t="s">
        <v>331</v>
      </c>
      <c r="AC803" s="630" t="s">
        <v>331</v>
      </c>
      <c r="AD803" s="631" t="s">
        <v>331</v>
      </c>
      <c r="AE803" s="630" t="s">
        <v>331</v>
      </c>
      <c r="AF803" s="631" t="s">
        <v>331</v>
      </c>
      <c r="AG803" s="630" t="s">
        <v>331</v>
      </c>
      <c r="AH803" s="631" t="s">
        <v>331</v>
      </c>
      <c r="AI803" s="630" t="s">
        <v>331</v>
      </c>
      <c r="AJ803" s="632" t="s">
        <v>331</v>
      </c>
      <c r="AK803" s="633" t="s">
        <v>331</v>
      </c>
      <c r="AL803" s="634" t="s">
        <v>331</v>
      </c>
      <c r="AM803" s="633" t="s">
        <v>331</v>
      </c>
      <c r="AN803" s="634" t="s">
        <v>331</v>
      </c>
      <c r="AO803" s="633" t="s">
        <v>331</v>
      </c>
      <c r="AP803" s="635" t="s">
        <v>331</v>
      </c>
      <c r="AQ803" s="630" t="s">
        <v>331</v>
      </c>
      <c r="AR803" s="631" t="s">
        <v>331</v>
      </c>
      <c r="AS803" s="630" t="s">
        <v>331</v>
      </c>
      <c r="AT803" s="631" t="s">
        <v>331</v>
      </c>
      <c r="AU803" s="630" t="s">
        <v>331</v>
      </c>
      <c r="AV803" s="632" t="s">
        <v>331</v>
      </c>
      <c r="AW803" s="633" t="s">
        <v>331</v>
      </c>
      <c r="AX803" s="635" t="s">
        <v>331</v>
      </c>
      <c r="AY803" s="604"/>
      <c r="AZ803" s="568" t="str">
        <f t="shared" si="4317"/>
        <v/>
      </c>
      <c r="BA803" s="665"/>
      <c r="BB803" s="665"/>
      <c r="BC803" s="665"/>
      <c r="BD803" s="648"/>
      <c r="BE803" s="648"/>
      <c r="BF803" s="666"/>
      <c r="BG803" s="666"/>
      <c r="BH803" s="666"/>
      <c r="BI803" s="666"/>
      <c r="BJ803" s="666"/>
      <c r="BK803" s="650"/>
      <c r="BL803" s="650"/>
      <c r="BM803" s="650"/>
      <c r="BN803" s="650"/>
      <c r="BO803" s="650"/>
      <c r="BP803" s="667"/>
      <c r="BQ803" s="667"/>
      <c r="BR803" s="667"/>
      <c r="BS803" s="650"/>
      <c r="BT803" s="650"/>
      <c r="BU803" s="650"/>
      <c r="BV803" s="667"/>
      <c r="BW803" s="652"/>
      <c r="BX803" s="606"/>
      <c r="BY803" s="645"/>
      <c r="BZ803" s="608"/>
      <c r="CB803" s="616" t="str">
        <f t="shared" si="4318"/>
        <v/>
      </c>
      <c r="CC803" s="665"/>
      <c r="CD803" s="665"/>
      <c r="CE803" s="665"/>
      <c r="CF803" s="648"/>
      <c r="CG803" s="648"/>
      <c r="CH803" s="666"/>
      <c r="CI803" s="666"/>
      <c r="CJ803" s="666"/>
      <c r="CK803" s="666"/>
      <c r="CL803" s="666"/>
      <c r="CM803" s="650"/>
      <c r="CN803" s="650"/>
      <c r="CO803" s="650"/>
      <c r="CP803" s="650"/>
      <c r="CQ803" s="650"/>
      <c r="CR803" s="667"/>
      <c r="CS803" s="667"/>
      <c r="CT803" s="667"/>
      <c r="CU803" s="650"/>
      <c r="CV803" s="650"/>
      <c r="CW803" s="650"/>
      <c r="CX803" s="667"/>
      <c r="CY803" s="652"/>
      <c r="CZ803" s="606"/>
      <c r="DA803" s="645"/>
    </row>
    <row r="804" spans="1:105" ht="15" x14ac:dyDescent="0.25">
      <c r="A804" s="615">
        <v>1189</v>
      </c>
      <c r="B804" s="616" t="s">
        <v>360</v>
      </c>
      <c r="C804" s="616" t="s">
        <v>1050</v>
      </c>
      <c r="D804" s="616" t="str">
        <f t="shared" si="4177"/>
        <v>Receiving Information Related To Local Services (Council, Local Health Service, Other Public Sector Body)Email</v>
      </c>
      <c r="E804" s="568" t="s">
        <v>38</v>
      </c>
      <c r="F804" s="620">
        <v>0.36739780700000002</v>
      </c>
      <c r="G804" s="621">
        <v>0.34901572600000003</v>
      </c>
      <c r="H804" s="622">
        <v>94.996681940000002</v>
      </c>
      <c r="I804" s="621">
        <v>0.26372791400000001</v>
      </c>
      <c r="J804" s="622">
        <v>71.782658870000006</v>
      </c>
      <c r="K804" s="621">
        <v>0.34901572600000003</v>
      </c>
      <c r="L804" s="623">
        <v>94.996681940000002</v>
      </c>
      <c r="M804" s="624">
        <v>0.43147113599999998</v>
      </c>
      <c r="N804" s="625">
        <v>117.4397692</v>
      </c>
      <c r="O804" s="624">
        <v>0.35025540599999999</v>
      </c>
      <c r="P804" s="626">
        <v>95.33410361</v>
      </c>
      <c r="Q804" s="627">
        <v>0.34616497899999998</v>
      </c>
      <c r="R804" s="628">
        <v>94.220752660000002</v>
      </c>
      <c r="S804" s="627">
        <v>0.45438709700000002</v>
      </c>
      <c r="T804" s="628">
        <v>123.67713929999999</v>
      </c>
      <c r="U804" s="627">
        <v>0.36948471100000002</v>
      </c>
      <c r="V804" s="628">
        <v>100.568023</v>
      </c>
      <c r="W804" s="627">
        <v>0.32886347599999999</v>
      </c>
      <c r="X804" s="628">
        <v>89.511551330000003</v>
      </c>
      <c r="Y804" s="627">
        <v>0.37530219599999998</v>
      </c>
      <c r="Z804" s="629">
        <v>102.1514526</v>
      </c>
      <c r="AA804" s="630">
        <v>0.38821379</v>
      </c>
      <c r="AB804" s="631">
        <v>105.6657886</v>
      </c>
      <c r="AC804" s="630">
        <v>0.37586159299999999</v>
      </c>
      <c r="AD804" s="631">
        <v>102.30371169999999</v>
      </c>
      <c r="AE804" s="630">
        <v>0.39895266299999999</v>
      </c>
      <c r="AF804" s="631">
        <v>108.58874369999999</v>
      </c>
      <c r="AG804" s="630">
        <v>0.26195961600000001</v>
      </c>
      <c r="AH804" s="631">
        <v>71.301355409999999</v>
      </c>
      <c r="AI804" s="630">
        <v>0.40230626000000003</v>
      </c>
      <c r="AJ804" s="632">
        <v>109.501541</v>
      </c>
      <c r="AK804" s="633">
        <v>0.34294738600000002</v>
      </c>
      <c r="AL804" s="634">
        <v>93.344973760000002</v>
      </c>
      <c r="AM804" s="633">
        <v>0.34261118000000002</v>
      </c>
      <c r="AN804" s="634">
        <v>93.253463539999998</v>
      </c>
      <c r="AO804" s="633">
        <v>0.33090788199999999</v>
      </c>
      <c r="AP804" s="635">
        <v>90.068006830000002</v>
      </c>
      <c r="AQ804" s="630">
        <v>0.33843747299999999</v>
      </c>
      <c r="AR804" s="631">
        <v>92.117445169999996</v>
      </c>
      <c r="AS804" s="630">
        <v>0.362947097</v>
      </c>
      <c r="AT804" s="631">
        <v>98.788585589999997</v>
      </c>
      <c r="AU804" s="630">
        <v>0.362947097</v>
      </c>
      <c r="AV804" s="632">
        <v>98.788585589999997</v>
      </c>
      <c r="AW804" s="633">
        <v>0.36948471100000002</v>
      </c>
      <c r="AX804" s="635">
        <v>100.568023</v>
      </c>
      <c r="AY804" s="604"/>
      <c r="AZ804" s="568" t="str">
        <f t="shared" si="4317"/>
        <v>Email</v>
      </c>
      <c r="BA804" s="665">
        <f t="shared" ref="BA804:BA811" si="4319">BA$5*G804</f>
        <v>0</v>
      </c>
      <c r="BB804" s="665">
        <f t="shared" ref="BB804:BB811" si="4320">BB$5*I804</f>
        <v>0</v>
      </c>
      <c r="BC804" s="665">
        <f t="shared" ref="BC804:BC811" si="4321">BC$5*K804</f>
        <v>8.027361698</v>
      </c>
      <c r="BD804" s="648">
        <f t="shared" ref="BD804:BD811" si="4322">BD$5*M804</f>
        <v>45.735940415999998</v>
      </c>
      <c r="BE804" s="648">
        <f t="shared" ref="BE804:BE811" si="4323">BE$5*O804</f>
        <v>0</v>
      </c>
      <c r="BF804" s="666">
        <f t="shared" ref="BF804:BF811" si="4324">BF$5*Q804</f>
        <v>18.346743886999999</v>
      </c>
      <c r="BG804" s="666">
        <f t="shared" ref="BG804:BG811" si="4325">BG$5*S804</f>
        <v>11.814064522000001</v>
      </c>
      <c r="BH804" s="666">
        <f t="shared" ref="BH804:BH811" si="4326">BH$5*U804</f>
        <v>0</v>
      </c>
      <c r="BI804" s="666">
        <f t="shared" ref="BI804:BI811" si="4327">BI$5*W804</f>
        <v>1.6443173799999999</v>
      </c>
      <c r="BJ804" s="666">
        <f t="shared" ref="BJ804:BJ811" si="4328">BJ$5*Y804</f>
        <v>7.5060439199999998</v>
      </c>
      <c r="BK804" s="650">
        <f t="shared" ref="BK804:BK811" si="4329">BK$5*AA804</f>
        <v>11.6464137</v>
      </c>
      <c r="BL804" s="650">
        <f t="shared" ref="BL804:BL811" si="4330">BL$5*AC804</f>
        <v>5.2620623020000004</v>
      </c>
      <c r="BM804" s="650">
        <f t="shared" ref="BM804:BM811" si="4331">BM$5*AE804</f>
        <v>0</v>
      </c>
      <c r="BN804" s="650">
        <f t="shared" ref="BN804:BN811" si="4332">BN$5*AG804</f>
        <v>0</v>
      </c>
      <c r="BO804" s="650">
        <f t="shared" ref="BO804:BO811" si="4333">BO$5*AI804</f>
        <v>6.4369001600000004</v>
      </c>
      <c r="BP804" s="667">
        <f t="shared" ref="BP804:BP811" si="4334">BP$5*AK804</f>
        <v>3.4294738600000003</v>
      </c>
      <c r="BQ804" s="667">
        <f t="shared" ref="BQ804:BQ811" si="4335">BQ$5*AM804</f>
        <v>3.0835006200000001</v>
      </c>
      <c r="BR804" s="667">
        <f t="shared" ref="BR804:BR811" si="4336">BR$5*AO804</f>
        <v>1.9854472919999999</v>
      </c>
      <c r="BS804" s="650">
        <f t="shared" ref="BS804:BS811" si="4337">BS$5*AQ804</f>
        <v>1.015312419</v>
      </c>
      <c r="BT804" s="650">
        <f t="shared" ref="BT804:BT811" si="4338">BT$5*AS804</f>
        <v>5.0812593579999996</v>
      </c>
      <c r="BU804" s="650">
        <f t="shared" ref="BU804:BU811" si="4339">BU$5*AU804</f>
        <v>0.72589419399999999</v>
      </c>
      <c r="BV804" s="667">
        <f t="shared" ref="BV804:BV811" si="4340">BV$5*AW804</f>
        <v>1.4779388440000001</v>
      </c>
      <c r="BW804" s="652">
        <f t="shared" ref="BW804:BW811" si="4341">SUM(BA804:BV804)</f>
        <v>133.218674572</v>
      </c>
      <c r="BX804" s="674">
        <f>BW804/SUM($BW$804:$BW$811)</f>
        <v>0.39010565256922131</v>
      </c>
      <c r="BY804" s="645">
        <f t="shared" ref="BY804:BY811" ca="1" si="4342">IF(CZ804&gt;0,BX804/CZ804*100,"")</f>
        <v>102.69643613980908</v>
      </c>
      <c r="BZ804" s="608"/>
      <c r="CB804" s="616" t="str">
        <f t="shared" si="4318"/>
        <v>Email</v>
      </c>
      <c r="CC804" s="665">
        <f t="shared" ref="CC804:CC811" ca="1" si="4343">CC$5*G804</f>
        <v>0</v>
      </c>
      <c r="CD804" s="665">
        <f t="shared" ref="CD804:CD811" ca="1" si="4344">CD$5*I804</f>
        <v>0.79118374200000008</v>
      </c>
      <c r="CE804" s="665">
        <f t="shared" ref="CE804:CE811" ca="1" si="4345">CE$5*K804</f>
        <v>213.24860858600002</v>
      </c>
      <c r="CF804" s="648">
        <f t="shared" ref="CF804:CF811" ca="1" si="4346">CF$5*M804</f>
        <v>859.92197404799992</v>
      </c>
      <c r="CG804" s="648">
        <f t="shared" ref="CG804:CG811" ca="1" si="4347">CG$5*O804</f>
        <v>1.75127703</v>
      </c>
      <c r="CH804" s="666">
        <f t="shared" ref="CH804:CH811" ca="1" si="4348">CH$5*Q804</f>
        <v>467.66888662899999</v>
      </c>
      <c r="CI804" s="666">
        <f t="shared" ref="CI804:CI811" ca="1" si="4349">CI$5*S804</f>
        <v>250.82167754400001</v>
      </c>
      <c r="CJ804" s="666">
        <f t="shared" ref="CJ804:CJ811" ca="1" si="4350">CJ$5*U804</f>
        <v>0</v>
      </c>
      <c r="CK804" s="666">
        <f t="shared" ref="CK804:CK811" ca="1" si="4351">CK$5*W804</f>
        <v>32.557484123999998</v>
      </c>
      <c r="CL804" s="666">
        <f t="shared" ref="CL804:CL811" ca="1" si="4352">CL$5*Y804</f>
        <v>136.23469714799998</v>
      </c>
      <c r="CM804" s="650">
        <f t="shared" ref="CM804:CM811" ca="1" si="4353">CM$5*AA804</f>
        <v>375.40273493000001</v>
      </c>
      <c r="CN804" s="650">
        <f t="shared" ref="CN804:CN811" ca="1" si="4354">CN$5*AC804</f>
        <v>280.76860997099999</v>
      </c>
      <c r="CO804" s="650">
        <f t="shared" ref="CO804:CO811" ca="1" si="4355">CO$5*AE804</f>
        <v>76.598911295999997</v>
      </c>
      <c r="CP804" s="650">
        <f t="shared" ref="CP804:CP811" ca="1" si="4356">CP$5*AG804</f>
        <v>0</v>
      </c>
      <c r="CQ804" s="650">
        <f t="shared" ref="CQ804:CQ811" ca="1" si="4357">CQ$5*AI804</f>
        <v>191.09547350000003</v>
      </c>
      <c r="CR804" s="667">
        <f t="shared" ref="CR804:CR811" ca="1" si="4358">CR$5*AK804</f>
        <v>144.03790212000001</v>
      </c>
      <c r="CS804" s="667">
        <f t="shared" ref="CS804:CS811" ca="1" si="4359">CS$5*AM804</f>
        <v>182.61175894000002</v>
      </c>
      <c r="CT804" s="667">
        <f t="shared" ref="CT804:CT811" ca="1" si="4360">CT$5*AO804</f>
        <v>196.559281908</v>
      </c>
      <c r="CU804" s="650">
        <f t="shared" ref="CU804:CU811" ca="1" si="4361">CU$5*AQ804</f>
        <v>125.560302483</v>
      </c>
      <c r="CV804" s="650">
        <f t="shared" ref="CV804:CV811" ca="1" si="4362">CV$5*AS804</f>
        <v>104.528763936</v>
      </c>
      <c r="CW804" s="650">
        <f t="shared" ref="CW804:CW811" ca="1" si="4363">CW$5*AU804</f>
        <v>86.744356182999994</v>
      </c>
      <c r="CX804" s="667">
        <f t="shared" ref="CX804:CX811" ca="1" si="4364">CX$5*AW804</f>
        <v>29.558776880000003</v>
      </c>
      <c r="CY804" s="652">
        <f t="shared" ref="CY804:CY811" ca="1" si="4365">SUM(CC804:CX804)</f>
        <v>3756.4626609980005</v>
      </c>
      <c r="CZ804" s="674">
        <f ca="1">CY804/SUM($CY$804:$CY$811)</f>
        <v>0.3798628922605829</v>
      </c>
      <c r="DA804" s="645"/>
    </row>
    <row r="805" spans="1:105" ht="15" x14ac:dyDescent="0.25">
      <c r="A805" s="615">
        <v>1190</v>
      </c>
      <c r="B805" s="616"/>
      <c r="C805" s="616" t="s">
        <v>1050</v>
      </c>
      <c r="D805" s="616" t="str">
        <f t="shared" si="4177"/>
        <v>Receiving Information Related To Local Services (Council, Local Health Service, Other Public Sector Body)Face to face and / or visit</v>
      </c>
      <c r="E805" s="568" t="s">
        <v>1051</v>
      </c>
      <c r="F805" s="620">
        <v>1.9940178999999999E-2</v>
      </c>
      <c r="G805" s="621">
        <v>1.0450767999999999E-2</v>
      </c>
      <c r="H805" s="622">
        <v>52.410603860000002</v>
      </c>
      <c r="I805" s="621">
        <v>1.0450767999999999E-2</v>
      </c>
      <c r="J805" s="622">
        <v>52.410603860000002</v>
      </c>
      <c r="K805" s="621">
        <v>1.0450767999999999E-2</v>
      </c>
      <c r="L805" s="623">
        <v>52.410603860000002</v>
      </c>
      <c r="M805" s="624">
        <v>1.0752273E-2</v>
      </c>
      <c r="N805" s="625">
        <v>53.922649479999997</v>
      </c>
      <c r="O805" s="624">
        <v>1.2839428999999999E-2</v>
      </c>
      <c r="P805" s="626">
        <v>64.389736799999994</v>
      </c>
      <c r="Q805" s="627">
        <v>1.860527E-2</v>
      </c>
      <c r="R805" s="628">
        <v>93.305430830000006</v>
      </c>
      <c r="S805" s="627">
        <v>1.6393854999999999E-2</v>
      </c>
      <c r="T805" s="628">
        <v>82.215181869999995</v>
      </c>
      <c r="U805" s="627">
        <v>2.9170880999999999E-2</v>
      </c>
      <c r="V805" s="628">
        <v>146.29196830000001</v>
      </c>
      <c r="W805" s="627">
        <v>1.860527E-2</v>
      </c>
      <c r="X805" s="628">
        <v>93.305430830000006</v>
      </c>
      <c r="Y805" s="627">
        <v>1.5690040999999998E-2</v>
      </c>
      <c r="Z805" s="629">
        <v>78.685554839999995</v>
      </c>
      <c r="AA805" s="630">
        <v>2.5087610999999999E-2</v>
      </c>
      <c r="AB805" s="631">
        <v>125.81436890000001</v>
      </c>
      <c r="AC805" s="630">
        <v>1.8002114E-2</v>
      </c>
      <c r="AD805" s="631">
        <v>90.280602509999994</v>
      </c>
      <c r="AE805" s="630">
        <v>3.6636078000000002E-2</v>
      </c>
      <c r="AF805" s="631">
        <v>183.72993</v>
      </c>
      <c r="AG805" s="630">
        <v>2.5087610999999999E-2</v>
      </c>
      <c r="AH805" s="631">
        <v>125.81436890000001</v>
      </c>
      <c r="AI805" s="630">
        <v>2.5087610999999999E-2</v>
      </c>
      <c r="AJ805" s="632">
        <v>125.81436890000001</v>
      </c>
      <c r="AK805" s="633">
        <v>2.4915781000000001E-2</v>
      </c>
      <c r="AL805" s="634">
        <v>124.9526398</v>
      </c>
      <c r="AM805" s="633">
        <v>7.2621780000000002E-3</v>
      </c>
      <c r="AN805" s="634">
        <v>36.419820829999999</v>
      </c>
      <c r="AO805" s="633">
        <v>2.5237300000000001E-2</v>
      </c>
      <c r="AP805" s="635">
        <v>126.5650602</v>
      </c>
      <c r="AQ805" s="630">
        <v>1.9999665E-2</v>
      </c>
      <c r="AR805" s="631">
        <v>100.29831919999999</v>
      </c>
      <c r="AS805" s="630">
        <v>1.0817573E-2</v>
      </c>
      <c r="AT805" s="631">
        <v>54.250129000000001</v>
      </c>
      <c r="AU805" s="630">
        <v>1.9999665E-2</v>
      </c>
      <c r="AV805" s="632">
        <v>100.29831919999999</v>
      </c>
      <c r="AW805" s="633">
        <v>1.9999665E-2</v>
      </c>
      <c r="AX805" s="635">
        <v>100.29831919999999</v>
      </c>
      <c r="AY805" s="604"/>
      <c r="AZ805" s="568" t="str">
        <f t="shared" si="4317"/>
        <v>Face to face and / or visit</v>
      </c>
      <c r="BA805" s="665">
        <f t="shared" si="4319"/>
        <v>0</v>
      </c>
      <c r="BB805" s="665">
        <f t="shared" si="4320"/>
        <v>0</v>
      </c>
      <c r="BC805" s="665">
        <f t="shared" si="4321"/>
        <v>0.24036766399999998</v>
      </c>
      <c r="BD805" s="648">
        <f t="shared" si="4322"/>
        <v>1.1397409379999999</v>
      </c>
      <c r="BE805" s="648">
        <f t="shared" si="4323"/>
        <v>0</v>
      </c>
      <c r="BF805" s="666">
        <f t="shared" si="4324"/>
        <v>0.98607931000000004</v>
      </c>
      <c r="BG805" s="666">
        <f t="shared" si="4325"/>
        <v>0.42624023</v>
      </c>
      <c r="BH805" s="666">
        <f t="shared" si="4326"/>
        <v>0</v>
      </c>
      <c r="BI805" s="666">
        <f t="shared" si="4327"/>
        <v>9.3026350000000008E-2</v>
      </c>
      <c r="BJ805" s="666">
        <f t="shared" si="4328"/>
        <v>0.31380081999999998</v>
      </c>
      <c r="BK805" s="650">
        <f t="shared" si="4329"/>
        <v>0.75262832999999996</v>
      </c>
      <c r="BL805" s="650">
        <f t="shared" si="4330"/>
        <v>0.25202959599999997</v>
      </c>
      <c r="BM805" s="650">
        <f t="shared" si="4331"/>
        <v>0</v>
      </c>
      <c r="BN805" s="650">
        <f t="shared" si="4332"/>
        <v>0</v>
      </c>
      <c r="BO805" s="650">
        <f t="shared" si="4333"/>
        <v>0.40140177599999999</v>
      </c>
      <c r="BP805" s="667">
        <f t="shared" si="4334"/>
        <v>0.24915781000000001</v>
      </c>
      <c r="BQ805" s="667">
        <f t="shared" si="4335"/>
        <v>6.5359602000000003E-2</v>
      </c>
      <c r="BR805" s="667">
        <f t="shared" si="4336"/>
        <v>0.1514238</v>
      </c>
      <c r="BS805" s="650">
        <f t="shared" si="4337"/>
        <v>5.9998994999999999E-2</v>
      </c>
      <c r="BT805" s="650">
        <f t="shared" si="4338"/>
        <v>0.15144602200000001</v>
      </c>
      <c r="BU805" s="650">
        <f t="shared" si="4339"/>
        <v>3.999933E-2</v>
      </c>
      <c r="BV805" s="667">
        <f t="shared" si="4340"/>
        <v>7.9998659999999999E-2</v>
      </c>
      <c r="BW805" s="652">
        <f t="shared" si="4341"/>
        <v>5.4026992329999999</v>
      </c>
      <c r="BX805" s="606">
        <f t="shared" ref="BX805:BX811" si="4366">BW805/SUM($BW$804:$BW$811)</f>
        <v>1.5820781258303242E-2</v>
      </c>
      <c r="BY805" s="645">
        <f t="shared" ca="1" si="4342"/>
        <v>90.679584226934509</v>
      </c>
      <c r="BZ805" s="608"/>
      <c r="CB805" s="616" t="str">
        <f t="shared" si="4318"/>
        <v>Face to face and / or visit</v>
      </c>
      <c r="CC805" s="665">
        <f t="shared" ca="1" si="4343"/>
        <v>0</v>
      </c>
      <c r="CD805" s="665">
        <f t="shared" ca="1" si="4344"/>
        <v>3.1352303999999998E-2</v>
      </c>
      <c r="CE805" s="665">
        <f t="shared" ca="1" si="4345"/>
        <v>6.3854192479999998</v>
      </c>
      <c r="CF805" s="648">
        <f t="shared" ca="1" si="4346"/>
        <v>21.429280088999999</v>
      </c>
      <c r="CG805" s="648">
        <f t="shared" ca="1" si="4347"/>
        <v>6.4197144999999997E-2</v>
      </c>
      <c r="CH805" s="666">
        <f t="shared" ca="1" si="4348"/>
        <v>25.135719770000001</v>
      </c>
      <c r="CI805" s="666">
        <f t="shared" ca="1" si="4349"/>
        <v>9.0494079599999999</v>
      </c>
      <c r="CJ805" s="666">
        <f t="shared" ca="1" si="4350"/>
        <v>0</v>
      </c>
      <c r="CK805" s="666">
        <f t="shared" ca="1" si="4351"/>
        <v>1.8419217299999999</v>
      </c>
      <c r="CL805" s="666">
        <f t="shared" ca="1" si="4352"/>
        <v>5.6954848829999998</v>
      </c>
      <c r="CM805" s="650">
        <f t="shared" ca="1" si="4353"/>
        <v>24.259719836999999</v>
      </c>
      <c r="CN805" s="650">
        <f t="shared" ca="1" si="4354"/>
        <v>13.447579158</v>
      </c>
      <c r="CO805" s="650">
        <f t="shared" ca="1" si="4355"/>
        <v>7.0341269760000005</v>
      </c>
      <c r="CP805" s="650">
        <f t="shared" ca="1" si="4356"/>
        <v>0</v>
      </c>
      <c r="CQ805" s="650">
        <f t="shared" ca="1" si="4357"/>
        <v>11.916615224999999</v>
      </c>
      <c r="CR805" s="667">
        <f t="shared" ca="1" si="4358"/>
        <v>10.464628020000001</v>
      </c>
      <c r="CS805" s="667">
        <f t="shared" ca="1" si="4359"/>
        <v>3.870740874</v>
      </c>
      <c r="CT805" s="667">
        <f t="shared" ca="1" si="4360"/>
        <v>14.990956200000001</v>
      </c>
      <c r="CU805" s="650">
        <f t="shared" ca="1" si="4361"/>
        <v>7.4198757149999999</v>
      </c>
      <c r="CV805" s="650">
        <f t="shared" ca="1" si="4362"/>
        <v>3.115461024</v>
      </c>
      <c r="CW805" s="650">
        <f t="shared" ca="1" si="4363"/>
        <v>4.7799199349999997</v>
      </c>
      <c r="CX805" s="667">
        <f t="shared" ca="1" si="4364"/>
        <v>1.5999732</v>
      </c>
      <c r="CY805" s="652">
        <f t="shared" ca="1" si="4365"/>
        <v>172.53237929299999</v>
      </c>
      <c r="CZ805" s="606">
        <f t="shared" ref="CZ805:CZ811" ca="1" si="4367">CY805/SUM($CY$804:$CY$811)</f>
        <v>1.7446905379175752E-2</v>
      </c>
      <c r="DA805" s="645"/>
    </row>
    <row r="806" spans="1:105" ht="15" x14ac:dyDescent="0.25">
      <c r="A806" s="615">
        <v>1191</v>
      </c>
      <c r="B806" s="616"/>
      <c r="C806" s="616" t="s">
        <v>1050</v>
      </c>
      <c r="D806" s="616" t="str">
        <f t="shared" si="4177"/>
        <v>Receiving Information Related To Local Services (Council, Local Health Service, Other Public Sector Body)Mail</v>
      </c>
      <c r="E806" s="568" t="s">
        <v>40</v>
      </c>
      <c r="F806" s="620">
        <v>8.4247258000000005E-2</v>
      </c>
      <c r="G806" s="621">
        <v>6.5179222999999994E-2</v>
      </c>
      <c r="H806" s="622">
        <v>77.366580580000004</v>
      </c>
      <c r="I806" s="621">
        <v>6.5179222999999994E-2</v>
      </c>
      <c r="J806" s="622">
        <v>77.366580580000004</v>
      </c>
      <c r="K806" s="621">
        <v>6.1990313999999998E-2</v>
      </c>
      <c r="L806" s="623">
        <v>73.58140229</v>
      </c>
      <c r="M806" s="624">
        <v>7.1131098000000004E-2</v>
      </c>
      <c r="N806" s="625">
        <v>84.431350249999994</v>
      </c>
      <c r="O806" s="624">
        <v>7.5372920999999996E-2</v>
      </c>
      <c r="P806" s="626">
        <v>89.46631945</v>
      </c>
      <c r="Q806" s="627">
        <v>9.9115988000000002E-2</v>
      </c>
      <c r="R806" s="628">
        <v>117.6489188</v>
      </c>
      <c r="S806" s="627">
        <v>9.0434658000000001E-2</v>
      </c>
      <c r="T806" s="628">
        <v>107.3443335</v>
      </c>
      <c r="U806" s="627">
        <v>9.3459798999999996E-2</v>
      </c>
      <c r="V806" s="628">
        <v>110.9351222</v>
      </c>
      <c r="W806" s="627">
        <v>0.11895607399999999</v>
      </c>
      <c r="X806" s="628">
        <v>141.19874820000001</v>
      </c>
      <c r="Y806" s="627">
        <v>9.3459798999999996E-2</v>
      </c>
      <c r="Z806" s="629">
        <v>110.9351222</v>
      </c>
      <c r="AA806" s="630">
        <v>8.8054021999999996E-2</v>
      </c>
      <c r="AB806" s="631">
        <v>104.5185611</v>
      </c>
      <c r="AC806" s="630">
        <v>7.4879609999999999E-2</v>
      </c>
      <c r="AD806" s="631">
        <v>88.880768079999996</v>
      </c>
      <c r="AE806" s="630">
        <v>8.8054021999999996E-2</v>
      </c>
      <c r="AF806" s="631">
        <v>104.5185611</v>
      </c>
      <c r="AG806" s="630">
        <v>0.109591006</v>
      </c>
      <c r="AH806" s="631">
        <v>130.08257850000001</v>
      </c>
      <c r="AI806" s="630">
        <v>0.10049316599999999</v>
      </c>
      <c r="AJ806" s="632">
        <v>119.2836039</v>
      </c>
      <c r="AK806" s="633">
        <v>7.2208244000000005E-2</v>
      </c>
      <c r="AL806" s="634">
        <v>85.709903870000005</v>
      </c>
      <c r="AM806" s="633">
        <v>9.6348433999999997E-2</v>
      </c>
      <c r="AN806" s="634">
        <v>114.3638813</v>
      </c>
      <c r="AO806" s="633">
        <v>8.4288509999999997E-2</v>
      </c>
      <c r="AP806" s="635">
        <v>100.0489647</v>
      </c>
      <c r="AQ806" s="630">
        <v>8.6886652999999994E-2</v>
      </c>
      <c r="AR806" s="631">
        <v>103.1329144</v>
      </c>
      <c r="AS806" s="630">
        <v>4.5261190999999999E-2</v>
      </c>
      <c r="AT806" s="631">
        <v>53.724230169999998</v>
      </c>
      <c r="AU806" s="630">
        <v>4.3192537000000003E-2</v>
      </c>
      <c r="AV806" s="632">
        <v>51.2687752</v>
      </c>
      <c r="AW806" s="633">
        <v>8.4288509999999997E-2</v>
      </c>
      <c r="AX806" s="635">
        <v>100.0489647</v>
      </c>
      <c r="AY806" s="604"/>
      <c r="AZ806" s="568" t="str">
        <f t="shared" si="4317"/>
        <v>Mail</v>
      </c>
      <c r="BA806" s="665">
        <f t="shared" si="4319"/>
        <v>0</v>
      </c>
      <c r="BB806" s="665">
        <f t="shared" si="4320"/>
        <v>0</v>
      </c>
      <c r="BC806" s="665">
        <f t="shared" si="4321"/>
        <v>1.425777222</v>
      </c>
      <c r="BD806" s="648">
        <f t="shared" si="4322"/>
        <v>7.5398963880000007</v>
      </c>
      <c r="BE806" s="648">
        <f t="shared" si="4323"/>
        <v>0</v>
      </c>
      <c r="BF806" s="666">
        <f t="shared" si="4324"/>
        <v>5.2531473640000002</v>
      </c>
      <c r="BG806" s="666">
        <f t="shared" si="4325"/>
        <v>2.3513011079999999</v>
      </c>
      <c r="BH806" s="666">
        <f t="shared" si="4326"/>
        <v>0</v>
      </c>
      <c r="BI806" s="666">
        <f t="shared" si="4327"/>
        <v>0.59478036999999995</v>
      </c>
      <c r="BJ806" s="666">
        <f t="shared" si="4328"/>
        <v>1.86919598</v>
      </c>
      <c r="BK806" s="650">
        <f t="shared" si="4329"/>
        <v>2.6416206600000001</v>
      </c>
      <c r="BL806" s="650">
        <f t="shared" si="4330"/>
        <v>1.04831454</v>
      </c>
      <c r="BM806" s="650">
        <f t="shared" si="4331"/>
        <v>0</v>
      </c>
      <c r="BN806" s="650">
        <f t="shared" si="4332"/>
        <v>0</v>
      </c>
      <c r="BO806" s="650">
        <f t="shared" si="4333"/>
        <v>1.6078906559999999</v>
      </c>
      <c r="BP806" s="667">
        <f t="shared" si="4334"/>
        <v>0.7220824400000001</v>
      </c>
      <c r="BQ806" s="667">
        <f t="shared" si="4335"/>
        <v>0.86713590600000001</v>
      </c>
      <c r="BR806" s="667">
        <f t="shared" si="4336"/>
        <v>0.50573106000000001</v>
      </c>
      <c r="BS806" s="650">
        <f t="shared" si="4337"/>
        <v>0.260659959</v>
      </c>
      <c r="BT806" s="650">
        <f t="shared" si="4338"/>
        <v>0.63365667400000003</v>
      </c>
      <c r="BU806" s="650">
        <f t="shared" si="4339"/>
        <v>8.6385074000000006E-2</v>
      </c>
      <c r="BV806" s="667">
        <f t="shared" si="4340"/>
        <v>0.33715403999999999</v>
      </c>
      <c r="BW806" s="652">
        <f t="shared" si="4341"/>
        <v>27.744729441000004</v>
      </c>
      <c r="BX806" s="606">
        <f>BW806/SUM($BW$804:$BW$811)</f>
        <v>8.1245184421108618E-2</v>
      </c>
      <c r="BY806" s="645">
        <f t="shared" ca="1" si="4342"/>
        <v>99.244469505211057</v>
      </c>
      <c r="BZ806" s="608"/>
      <c r="CB806" s="616" t="str">
        <f t="shared" si="4318"/>
        <v>Mail</v>
      </c>
      <c r="CC806" s="665">
        <f t="shared" ca="1" si="4343"/>
        <v>0</v>
      </c>
      <c r="CD806" s="665">
        <f t="shared" ca="1" si="4344"/>
        <v>0.19553766899999997</v>
      </c>
      <c r="CE806" s="665">
        <f t="shared" ca="1" si="4345"/>
        <v>37.876081853999999</v>
      </c>
      <c r="CF806" s="648">
        <f t="shared" ca="1" si="4346"/>
        <v>141.76427831399999</v>
      </c>
      <c r="CG806" s="648">
        <f t="shared" ca="1" si="4347"/>
        <v>0.37686460499999996</v>
      </c>
      <c r="CH806" s="666">
        <f t="shared" ca="1" si="4348"/>
        <v>133.90569978799999</v>
      </c>
      <c r="CI806" s="666">
        <f t="shared" ca="1" si="4349"/>
        <v>49.919931216000002</v>
      </c>
      <c r="CJ806" s="666">
        <f t="shared" ca="1" si="4350"/>
        <v>0</v>
      </c>
      <c r="CK806" s="666">
        <f t="shared" ca="1" si="4351"/>
        <v>11.776651326</v>
      </c>
      <c r="CL806" s="666">
        <f t="shared" ca="1" si="4352"/>
        <v>33.925907037000002</v>
      </c>
      <c r="CM806" s="650">
        <f t="shared" ca="1" si="4353"/>
        <v>85.148239273999991</v>
      </c>
      <c r="CN806" s="650">
        <f t="shared" ca="1" si="4354"/>
        <v>55.93506867</v>
      </c>
      <c r="CO806" s="650">
        <f t="shared" ca="1" si="4355"/>
        <v>16.906372223999998</v>
      </c>
      <c r="CP806" s="650">
        <f t="shared" ca="1" si="4356"/>
        <v>0</v>
      </c>
      <c r="CQ806" s="650">
        <f t="shared" ca="1" si="4357"/>
        <v>47.734253849999995</v>
      </c>
      <c r="CR806" s="667">
        <f t="shared" ca="1" si="4358"/>
        <v>30.327462480000001</v>
      </c>
      <c r="CS806" s="667">
        <f t="shared" ca="1" si="4359"/>
        <v>51.353715321999999</v>
      </c>
      <c r="CT806" s="667">
        <f t="shared" ca="1" si="4360"/>
        <v>50.067374940000001</v>
      </c>
      <c r="CU806" s="650">
        <f t="shared" ca="1" si="4361"/>
        <v>32.234948263</v>
      </c>
      <c r="CV806" s="650">
        <f t="shared" ca="1" si="4362"/>
        <v>13.035223007999999</v>
      </c>
      <c r="CW806" s="650">
        <f t="shared" ca="1" si="4363"/>
        <v>10.323016343000001</v>
      </c>
      <c r="CX806" s="667">
        <f t="shared" ca="1" si="4364"/>
        <v>6.7430807999999995</v>
      </c>
      <c r="CY806" s="652">
        <f t="shared" ca="1" si="4365"/>
        <v>809.54970698299996</v>
      </c>
      <c r="CZ806" s="606">
        <f t="shared" ca="1" si="4367"/>
        <v>8.1863689559892969E-2</v>
      </c>
      <c r="DA806" s="645"/>
    </row>
    <row r="807" spans="1:105" ht="15" x14ac:dyDescent="0.25">
      <c r="A807" s="615">
        <v>1192</v>
      </c>
      <c r="B807" s="616"/>
      <c r="C807" s="616" t="s">
        <v>1050</v>
      </c>
      <c r="D807" s="616" t="str">
        <f t="shared" si="4177"/>
        <v>Receiving Information Related To Local Services (Council, Local Health Service, Other Public Sector Body)Mobile app</v>
      </c>
      <c r="E807" s="568" t="s">
        <v>1052</v>
      </c>
      <c r="F807" s="620">
        <v>4.1874376999999997E-2</v>
      </c>
      <c r="G807" s="621">
        <v>0.105699064</v>
      </c>
      <c r="H807" s="622">
        <v>252.41943040000001</v>
      </c>
      <c r="I807" s="621">
        <v>0.14520465399999999</v>
      </c>
      <c r="J807" s="622">
        <v>346.76254210000002</v>
      </c>
      <c r="K807" s="621">
        <v>0.105699064</v>
      </c>
      <c r="L807" s="623">
        <v>252.41943040000001</v>
      </c>
      <c r="M807" s="624">
        <v>4.0983723999999999E-2</v>
      </c>
      <c r="N807" s="625">
        <v>97.873036130000003</v>
      </c>
      <c r="O807" s="624">
        <v>4.0983723999999999E-2</v>
      </c>
      <c r="P807" s="626">
        <v>97.873036130000003</v>
      </c>
      <c r="Q807" s="627">
        <v>4.0983723999999999E-2</v>
      </c>
      <c r="R807" s="628">
        <v>97.873036130000003</v>
      </c>
      <c r="S807" s="627">
        <v>2.8208338999999999E-2</v>
      </c>
      <c r="T807" s="628">
        <v>67.364199299999996</v>
      </c>
      <c r="U807" s="627">
        <v>3.6361649000000003E-2</v>
      </c>
      <c r="V807" s="628">
        <v>86.835081790000004</v>
      </c>
      <c r="W807" s="627">
        <v>6.0047054000000002E-2</v>
      </c>
      <c r="X807" s="628">
        <v>143.3980828</v>
      </c>
      <c r="Y807" s="627">
        <v>4.0983723999999999E-2</v>
      </c>
      <c r="Z807" s="629">
        <v>97.873036130000003</v>
      </c>
      <c r="AA807" s="630">
        <v>4.0086623000000002E-2</v>
      </c>
      <c r="AB807" s="631">
        <v>95.730673620000005</v>
      </c>
      <c r="AC807" s="630">
        <v>5.6595824000000003E-2</v>
      </c>
      <c r="AD807" s="631">
        <v>135.15621859999999</v>
      </c>
      <c r="AE807" s="630">
        <v>3.6917072000000002E-2</v>
      </c>
      <c r="AF807" s="631">
        <v>88.161482789999994</v>
      </c>
      <c r="AG807" s="630">
        <v>4.0983723999999999E-2</v>
      </c>
      <c r="AH807" s="631">
        <v>97.873036130000003</v>
      </c>
      <c r="AI807" s="630">
        <v>4.0983723999999999E-2</v>
      </c>
      <c r="AJ807" s="632">
        <v>97.873036130000003</v>
      </c>
      <c r="AK807" s="633">
        <v>4.2903726000000003E-2</v>
      </c>
      <c r="AL807" s="634">
        <v>102.4581841</v>
      </c>
      <c r="AM807" s="633">
        <v>4.0983723999999999E-2</v>
      </c>
      <c r="AN807" s="634">
        <v>97.873036130000003</v>
      </c>
      <c r="AO807" s="633">
        <v>3.3130781999999998E-2</v>
      </c>
      <c r="AP807" s="635">
        <v>79.119462659999996</v>
      </c>
      <c r="AQ807" s="630">
        <v>3.8078211000000001E-2</v>
      </c>
      <c r="AR807" s="631">
        <v>90.934394049999995</v>
      </c>
      <c r="AS807" s="630">
        <v>1.5124946E-2</v>
      </c>
      <c r="AT807" s="631">
        <v>36.119810950000002</v>
      </c>
      <c r="AU807" s="630">
        <v>4.0040684999999999E-2</v>
      </c>
      <c r="AV807" s="632">
        <v>95.620970080000006</v>
      </c>
      <c r="AW807" s="633">
        <v>4.0672961000000001E-2</v>
      </c>
      <c r="AX807" s="635">
        <v>97.130905310000003</v>
      </c>
      <c r="AY807" s="604"/>
      <c r="AZ807" s="568" t="str">
        <f t="shared" si="4317"/>
        <v>Mobile app</v>
      </c>
      <c r="BA807" s="665">
        <f t="shared" si="4319"/>
        <v>0</v>
      </c>
      <c r="BB807" s="665">
        <f t="shared" si="4320"/>
        <v>0</v>
      </c>
      <c r="BC807" s="665">
        <f t="shared" si="4321"/>
        <v>2.4310784719999998</v>
      </c>
      <c r="BD807" s="648">
        <f t="shared" si="4322"/>
        <v>4.3442747439999998</v>
      </c>
      <c r="BE807" s="648">
        <f t="shared" si="4323"/>
        <v>0</v>
      </c>
      <c r="BF807" s="666">
        <f t="shared" si="4324"/>
        <v>2.1721373719999999</v>
      </c>
      <c r="BG807" s="666">
        <f t="shared" si="4325"/>
        <v>0.73341681399999992</v>
      </c>
      <c r="BH807" s="666">
        <f t="shared" si="4326"/>
        <v>0</v>
      </c>
      <c r="BI807" s="666">
        <f t="shared" si="4327"/>
        <v>0.30023527</v>
      </c>
      <c r="BJ807" s="666">
        <f t="shared" si="4328"/>
        <v>0.81967447999999998</v>
      </c>
      <c r="BK807" s="650">
        <f t="shared" si="4329"/>
        <v>1.2025986900000001</v>
      </c>
      <c r="BL807" s="650">
        <f t="shared" si="4330"/>
        <v>0.79234153600000001</v>
      </c>
      <c r="BM807" s="650">
        <f t="shared" si="4331"/>
        <v>0</v>
      </c>
      <c r="BN807" s="650">
        <f t="shared" si="4332"/>
        <v>0</v>
      </c>
      <c r="BO807" s="650">
        <f t="shared" si="4333"/>
        <v>0.65573958399999999</v>
      </c>
      <c r="BP807" s="667">
        <f t="shared" si="4334"/>
        <v>0.42903726000000003</v>
      </c>
      <c r="BQ807" s="667">
        <f t="shared" si="4335"/>
        <v>0.36885351599999999</v>
      </c>
      <c r="BR807" s="667">
        <f t="shared" si="4336"/>
        <v>0.19878469199999999</v>
      </c>
      <c r="BS807" s="650">
        <f t="shared" si="4337"/>
        <v>0.114234633</v>
      </c>
      <c r="BT807" s="650">
        <f t="shared" si="4338"/>
        <v>0.211749244</v>
      </c>
      <c r="BU807" s="650">
        <f t="shared" si="4339"/>
        <v>8.0081369999999999E-2</v>
      </c>
      <c r="BV807" s="667">
        <f t="shared" si="4340"/>
        <v>0.162691844</v>
      </c>
      <c r="BW807" s="652">
        <f t="shared" si="4341"/>
        <v>15.016929521</v>
      </c>
      <c r="BX807" s="606">
        <f t="shared" si="4366"/>
        <v>4.3974233411319251E-2</v>
      </c>
      <c r="BY807" s="645">
        <f t="shared" ca="1" si="4342"/>
        <v>99.485190274874455</v>
      </c>
      <c r="BZ807" s="608"/>
      <c r="CB807" s="616" t="str">
        <f t="shared" si="4318"/>
        <v>Mobile app</v>
      </c>
      <c r="CC807" s="665">
        <f t="shared" ca="1" si="4343"/>
        <v>0</v>
      </c>
      <c r="CD807" s="665">
        <f t="shared" ca="1" si="4344"/>
        <v>0.43561396199999997</v>
      </c>
      <c r="CE807" s="665">
        <f t="shared" ca="1" si="4345"/>
        <v>64.582128103999992</v>
      </c>
      <c r="CF807" s="648">
        <f t="shared" ca="1" si="4346"/>
        <v>81.680561932000003</v>
      </c>
      <c r="CG807" s="648">
        <f t="shared" ca="1" si="4347"/>
        <v>0.20491862</v>
      </c>
      <c r="CH807" s="666">
        <f t="shared" ca="1" si="4348"/>
        <v>55.369011123999996</v>
      </c>
      <c r="CI807" s="666">
        <f t="shared" ca="1" si="4349"/>
        <v>15.571003127999999</v>
      </c>
      <c r="CJ807" s="666">
        <f t="shared" ca="1" si="4350"/>
        <v>0</v>
      </c>
      <c r="CK807" s="666">
        <f t="shared" ca="1" si="4351"/>
        <v>5.9446583460000006</v>
      </c>
      <c r="CL807" s="666">
        <f t="shared" ca="1" si="4352"/>
        <v>14.877091812</v>
      </c>
      <c r="CM807" s="650">
        <f t="shared" ca="1" si="4353"/>
        <v>38.763764440999999</v>
      </c>
      <c r="CN807" s="650">
        <f t="shared" ca="1" si="4354"/>
        <v>42.277080527999999</v>
      </c>
      <c r="CO807" s="650">
        <f t="shared" ca="1" si="4355"/>
        <v>7.0880778240000009</v>
      </c>
      <c r="CP807" s="650">
        <f t="shared" ca="1" si="4356"/>
        <v>0</v>
      </c>
      <c r="CQ807" s="650">
        <f t="shared" ca="1" si="4357"/>
        <v>19.467268900000001</v>
      </c>
      <c r="CR807" s="667">
        <f t="shared" ca="1" si="4358"/>
        <v>18.019564920000001</v>
      </c>
      <c r="CS807" s="667">
        <f t="shared" ca="1" si="4359"/>
        <v>21.844324891999999</v>
      </c>
      <c r="CT807" s="667">
        <f t="shared" ca="1" si="4360"/>
        <v>19.679684507999998</v>
      </c>
      <c r="CU807" s="650">
        <f t="shared" ca="1" si="4361"/>
        <v>14.127016281</v>
      </c>
      <c r="CV807" s="650">
        <f t="shared" ca="1" si="4362"/>
        <v>4.3559844480000001</v>
      </c>
      <c r="CW807" s="650">
        <f t="shared" ca="1" si="4363"/>
        <v>9.5697237150000003</v>
      </c>
      <c r="CX807" s="667">
        <f t="shared" ca="1" si="4364"/>
        <v>3.2538368800000002</v>
      </c>
      <c r="CY807" s="652">
        <f t="shared" ca="1" si="4365"/>
        <v>437.111314365</v>
      </c>
      <c r="CZ807" s="606">
        <f t="shared" ca="1" si="4367"/>
        <v>4.4201788517285664E-2</v>
      </c>
      <c r="DA807" s="645"/>
    </row>
    <row r="808" spans="1:105" ht="15" x14ac:dyDescent="0.25">
      <c r="A808" s="615">
        <v>1193</v>
      </c>
      <c r="B808" s="616"/>
      <c r="C808" s="616" t="s">
        <v>1050</v>
      </c>
      <c r="D808" s="616" t="str">
        <f t="shared" si="4177"/>
        <v>Receiving Information Related To Local Services (Council, Local Health Service, Other Public Sector Body)Social media, e.g. Twitter</v>
      </c>
      <c r="E808" s="568" t="s">
        <v>1053</v>
      </c>
      <c r="F808" s="620">
        <v>7.4775670000000001E-3</v>
      </c>
      <c r="G808" s="621">
        <v>1.1387088E-2</v>
      </c>
      <c r="H808" s="622">
        <v>152.28332900000001</v>
      </c>
      <c r="I808" s="621">
        <v>1.1387088E-2</v>
      </c>
      <c r="J808" s="622">
        <v>152.28332900000001</v>
      </c>
      <c r="K808" s="621">
        <v>1.8424579E-2</v>
      </c>
      <c r="L808" s="623">
        <v>246.39803749999999</v>
      </c>
      <c r="M808" s="624">
        <v>2.8121679999999999E-3</v>
      </c>
      <c r="N808" s="625">
        <v>37.608065189999998</v>
      </c>
      <c r="O808" s="624">
        <v>2.8121679999999999E-3</v>
      </c>
      <c r="P808" s="626">
        <v>37.608065189999998</v>
      </c>
      <c r="Q808" s="627">
        <v>6.4657610000000004E-3</v>
      </c>
      <c r="R808" s="628">
        <v>86.468783400000007</v>
      </c>
      <c r="S808" s="627">
        <v>4.2604469999999997E-3</v>
      </c>
      <c r="T808" s="628">
        <v>56.9763813</v>
      </c>
      <c r="U808" s="627">
        <v>6.4657610000000004E-3</v>
      </c>
      <c r="V808" s="628">
        <v>86.468783400000007</v>
      </c>
      <c r="W808" s="627">
        <v>5.4570740000000001E-3</v>
      </c>
      <c r="X808" s="628">
        <v>72.979271749999995</v>
      </c>
      <c r="Y808" s="627">
        <v>6.4657610000000004E-3</v>
      </c>
      <c r="Z808" s="629">
        <v>86.468783400000007</v>
      </c>
      <c r="AA808" s="630">
        <v>7.5786150000000004E-3</v>
      </c>
      <c r="AB808" s="631">
        <v>101.35134290000001</v>
      </c>
      <c r="AC808" s="630">
        <v>4.387653E-3</v>
      </c>
      <c r="AD808" s="631">
        <v>58.677542269999996</v>
      </c>
      <c r="AE808" s="630">
        <v>1.2309290000000001E-2</v>
      </c>
      <c r="AF808" s="631">
        <v>164.61623589999999</v>
      </c>
      <c r="AG808" s="630">
        <v>8.3758630000000008E-3</v>
      </c>
      <c r="AH808" s="631">
        <v>112.01320339999999</v>
      </c>
      <c r="AI808" s="630">
        <v>4.5028339999999998E-3</v>
      </c>
      <c r="AJ808" s="632">
        <v>60.217897129999997</v>
      </c>
      <c r="AK808" s="633">
        <v>8.6423760000000002E-3</v>
      </c>
      <c r="AL808" s="634">
        <v>115.57736939999999</v>
      </c>
      <c r="AM808" s="633">
        <v>8.8358619999999999E-3</v>
      </c>
      <c r="AN808" s="634">
        <v>118.16492270000001</v>
      </c>
      <c r="AO808" s="633">
        <v>1.4008694E-2</v>
      </c>
      <c r="AP808" s="635">
        <v>187.34293349999999</v>
      </c>
      <c r="AQ808" s="630">
        <v>1.0122298E-2</v>
      </c>
      <c r="AR808" s="631">
        <v>135.3688708</v>
      </c>
      <c r="AS808" s="630">
        <v>6.7363589999999999E-3</v>
      </c>
      <c r="AT808" s="631">
        <v>90.087568869999998</v>
      </c>
      <c r="AU808" s="630">
        <v>5.0749760000000001E-3</v>
      </c>
      <c r="AV808" s="632">
        <v>67.869344139999995</v>
      </c>
      <c r="AW808" s="633">
        <v>7.5786150000000004E-3</v>
      </c>
      <c r="AX808" s="635">
        <v>101.35134290000001</v>
      </c>
      <c r="AY808" s="604"/>
      <c r="AZ808" s="568" t="str">
        <f t="shared" si="4317"/>
        <v>Social media, e.g. Twitter</v>
      </c>
      <c r="BA808" s="665">
        <f t="shared" si="4319"/>
        <v>0</v>
      </c>
      <c r="BB808" s="665">
        <f t="shared" si="4320"/>
        <v>0</v>
      </c>
      <c r="BC808" s="665">
        <f t="shared" si="4321"/>
        <v>0.42376531699999997</v>
      </c>
      <c r="BD808" s="648">
        <f t="shared" si="4322"/>
        <v>0.29808980800000001</v>
      </c>
      <c r="BE808" s="648">
        <f t="shared" si="4323"/>
        <v>0</v>
      </c>
      <c r="BF808" s="666">
        <f t="shared" si="4324"/>
        <v>0.34268533300000004</v>
      </c>
      <c r="BG808" s="666">
        <f t="shared" si="4325"/>
        <v>0.11077162199999999</v>
      </c>
      <c r="BH808" s="666">
        <f t="shared" si="4326"/>
        <v>0</v>
      </c>
      <c r="BI808" s="666">
        <f t="shared" si="4327"/>
        <v>2.728537E-2</v>
      </c>
      <c r="BJ808" s="666">
        <f t="shared" si="4328"/>
        <v>0.12931522000000001</v>
      </c>
      <c r="BK808" s="650">
        <f t="shared" si="4329"/>
        <v>0.22735845000000002</v>
      </c>
      <c r="BL808" s="650">
        <f t="shared" si="4330"/>
        <v>6.1427142000000004E-2</v>
      </c>
      <c r="BM808" s="650">
        <f t="shared" si="4331"/>
        <v>0</v>
      </c>
      <c r="BN808" s="650">
        <f t="shared" si="4332"/>
        <v>0</v>
      </c>
      <c r="BO808" s="650">
        <f t="shared" si="4333"/>
        <v>7.2045343999999997E-2</v>
      </c>
      <c r="BP808" s="667">
        <f t="shared" si="4334"/>
        <v>8.6423760000000002E-2</v>
      </c>
      <c r="BQ808" s="667">
        <f t="shared" si="4335"/>
        <v>7.9522757999999999E-2</v>
      </c>
      <c r="BR808" s="667">
        <f t="shared" si="4336"/>
        <v>8.4052163999999999E-2</v>
      </c>
      <c r="BS808" s="650">
        <f t="shared" si="4337"/>
        <v>3.0366893999999998E-2</v>
      </c>
      <c r="BT808" s="650">
        <f t="shared" si="4338"/>
        <v>9.4309026000000004E-2</v>
      </c>
      <c r="BU808" s="650">
        <f t="shared" si="4339"/>
        <v>1.0149952E-2</v>
      </c>
      <c r="BV808" s="667">
        <f t="shared" si="4340"/>
        <v>3.0314460000000001E-2</v>
      </c>
      <c r="BW808" s="652">
        <f t="shared" si="4341"/>
        <v>2.1078826200000003</v>
      </c>
      <c r="BX808" s="606">
        <f t="shared" si="4366"/>
        <v>6.1725349516970123E-3</v>
      </c>
      <c r="BY808" s="645">
        <f t="shared" ca="1" si="4342"/>
        <v>86.991371883199406</v>
      </c>
      <c r="BZ808" s="608"/>
      <c r="CB808" s="616" t="str">
        <f t="shared" si="4318"/>
        <v>Social media, e.g. Twitter</v>
      </c>
      <c r="CC808" s="665">
        <f t="shared" ca="1" si="4343"/>
        <v>0</v>
      </c>
      <c r="CD808" s="665">
        <f t="shared" ca="1" si="4344"/>
        <v>3.4161263999999997E-2</v>
      </c>
      <c r="CE808" s="665">
        <f t="shared" ca="1" si="4345"/>
        <v>11.257417769</v>
      </c>
      <c r="CF808" s="648">
        <f t="shared" ca="1" si="4346"/>
        <v>5.6046508240000001</v>
      </c>
      <c r="CG808" s="648">
        <f t="shared" ca="1" si="4347"/>
        <v>1.406084E-2</v>
      </c>
      <c r="CH808" s="666">
        <f t="shared" ca="1" si="4348"/>
        <v>8.7352431110000008</v>
      </c>
      <c r="CI808" s="666">
        <f t="shared" ca="1" si="4349"/>
        <v>2.3517667439999999</v>
      </c>
      <c r="CJ808" s="666">
        <f t="shared" ca="1" si="4350"/>
        <v>0</v>
      </c>
      <c r="CK808" s="666">
        <f t="shared" ca="1" si="4351"/>
        <v>0.540250326</v>
      </c>
      <c r="CL808" s="666">
        <f t="shared" ca="1" si="4352"/>
        <v>2.3470712430000003</v>
      </c>
      <c r="CM808" s="650">
        <f t="shared" ca="1" si="4353"/>
        <v>7.3285207050000007</v>
      </c>
      <c r="CN808" s="650">
        <f t="shared" ca="1" si="4354"/>
        <v>3.277576791</v>
      </c>
      <c r="CO808" s="650">
        <f t="shared" ca="1" si="4355"/>
        <v>2.3633836800000001</v>
      </c>
      <c r="CP808" s="650">
        <f t="shared" ca="1" si="4356"/>
        <v>0</v>
      </c>
      <c r="CQ808" s="650">
        <f t="shared" ca="1" si="4357"/>
        <v>2.13884615</v>
      </c>
      <c r="CR808" s="667">
        <f t="shared" ca="1" si="4358"/>
        <v>3.6297979200000001</v>
      </c>
      <c r="CS808" s="667">
        <f t="shared" ca="1" si="4359"/>
        <v>4.709514446</v>
      </c>
      <c r="CT808" s="667">
        <f t="shared" ca="1" si="4360"/>
        <v>8.3211642359999995</v>
      </c>
      <c r="CU808" s="650">
        <f t="shared" ca="1" si="4361"/>
        <v>3.7553725579999999</v>
      </c>
      <c r="CV808" s="650">
        <f t="shared" ca="1" si="4362"/>
        <v>1.9400713919999999</v>
      </c>
      <c r="CW808" s="650">
        <f t="shared" ca="1" si="4363"/>
        <v>1.2129192639999999</v>
      </c>
      <c r="CX808" s="667">
        <f t="shared" ca="1" si="4364"/>
        <v>0.60628919999999997</v>
      </c>
      <c r="CY808" s="652">
        <f t="shared" ca="1" si="4365"/>
        <v>70.168078463000015</v>
      </c>
      <c r="CZ808" s="606">
        <f t="shared" ca="1" si="4367"/>
        <v>7.0955714550457738E-3</v>
      </c>
      <c r="DA808" s="645"/>
    </row>
    <row r="809" spans="1:105" ht="15" x14ac:dyDescent="0.25">
      <c r="A809" s="615">
        <v>1194</v>
      </c>
      <c r="B809" s="616"/>
      <c r="C809" s="616" t="s">
        <v>1050</v>
      </c>
      <c r="D809" s="616" t="str">
        <f t="shared" si="4177"/>
        <v>Receiving Information Related To Local Services (Council, Local Health Service, Other Public Sector Body)Telephone call (mobile / landline)</v>
      </c>
      <c r="E809" s="568" t="s">
        <v>1054</v>
      </c>
      <c r="F809" s="620">
        <v>0.22333001</v>
      </c>
      <c r="G809" s="621">
        <v>0.32138584999999997</v>
      </c>
      <c r="H809" s="622">
        <v>143.90625320000001</v>
      </c>
      <c r="I809" s="621">
        <v>0.232377217</v>
      </c>
      <c r="J809" s="622">
        <v>104.0510486</v>
      </c>
      <c r="K809" s="621">
        <v>0.232377217</v>
      </c>
      <c r="L809" s="623">
        <v>104.0510486</v>
      </c>
      <c r="M809" s="624">
        <v>0.19667427200000001</v>
      </c>
      <c r="N809" s="625">
        <v>88.06441753</v>
      </c>
      <c r="O809" s="624">
        <v>0.203123897</v>
      </c>
      <c r="P809" s="626">
        <v>90.952352020000006</v>
      </c>
      <c r="Q809" s="627">
        <v>0.22080683500000001</v>
      </c>
      <c r="R809" s="628">
        <v>98.870203270000005</v>
      </c>
      <c r="S809" s="627">
        <v>0.19066054399999999</v>
      </c>
      <c r="T809" s="628">
        <v>85.371663119999994</v>
      </c>
      <c r="U809" s="627">
        <v>0.25365569100000002</v>
      </c>
      <c r="V809" s="628">
        <v>113.5788652</v>
      </c>
      <c r="W809" s="627">
        <v>0.209406489</v>
      </c>
      <c r="X809" s="628">
        <v>93.765494899999993</v>
      </c>
      <c r="Y809" s="627">
        <v>0.17193530900000001</v>
      </c>
      <c r="Z809" s="629">
        <v>76.987104880000004</v>
      </c>
      <c r="AA809" s="630">
        <v>0.222060427</v>
      </c>
      <c r="AB809" s="631">
        <v>99.431521470000007</v>
      </c>
      <c r="AC809" s="630">
        <v>0.22938133299999999</v>
      </c>
      <c r="AD809" s="631">
        <v>102.7095881</v>
      </c>
      <c r="AE809" s="630">
        <v>0.222060427</v>
      </c>
      <c r="AF809" s="631">
        <v>99.431521470000007</v>
      </c>
      <c r="AG809" s="630">
        <v>0.248564492</v>
      </c>
      <c r="AH809" s="631">
        <v>111.29919</v>
      </c>
      <c r="AI809" s="630">
        <v>0.190601244</v>
      </c>
      <c r="AJ809" s="632">
        <v>85.345110590000004</v>
      </c>
      <c r="AK809" s="633">
        <v>0.22097984300000001</v>
      </c>
      <c r="AL809" s="634">
        <v>98.947670810000005</v>
      </c>
      <c r="AM809" s="633">
        <v>0.222060427</v>
      </c>
      <c r="AN809" s="634">
        <v>99.431521470000007</v>
      </c>
      <c r="AO809" s="633">
        <v>0.22658925799999999</v>
      </c>
      <c r="AP809" s="635">
        <v>101.45938649999999</v>
      </c>
      <c r="AQ809" s="630">
        <v>0.27194194199999999</v>
      </c>
      <c r="AR809" s="631">
        <v>121.7668606</v>
      </c>
      <c r="AS809" s="630">
        <v>0.27659686100000003</v>
      </c>
      <c r="AT809" s="631">
        <v>123.8511838</v>
      </c>
      <c r="AU809" s="630">
        <v>0.32176386099999998</v>
      </c>
      <c r="AV809" s="632">
        <v>144.0755145</v>
      </c>
      <c r="AW809" s="633">
        <v>0.222060427</v>
      </c>
      <c r="AX809" s="635">
        <v>99.431521470000007</v>
      </c>
      <c r="AY809" s="604"/>
      <c r="AZ809" s="568" t="str">
        <f t="shared" si="4317"/>
        <v>Telephone call (mobile / landline)</v>
      </c>
      <c r="BA809" s="665">
        <f t="shared" si="4319"/>
        <v>0</v>
      </c>
      <c r="BB809" s="665">
        <f t="shared" si="4320"/>
        <v>0</v>
      </c>
      <c r="BC809" s="665">
        <f t="shared" si="4321"/>
        <v>5.3446759909999999</v>
      </c>
      <c r="BD809" s="648">
        <f t="shared" si="4322"/>
        <v>20.847472832000001</v>
      </c>
      <c r="BE809" s="648">
        <f t="shared" si="4323"/>
        <v>0</v>
      </c>
      <c r="BF809" s="666">
        <f t="shared" si="4324"/>
        <v>11.702762255</v>
      </c>
      <c r="BG809" s="666">
        <f t="shared" si="4325"/>
        <v>4.9571741439999997</v>
      </c>
      <c r="BH809" s="666">
        <f t="shared" si="4326"/>
        <v>0</v>
      </c>
      <c r="BI809" s="666">
        <f t="shared" si="4327"/>
        <v>1.0470324449999999</v>
      </c>
      <c r="BJ809" s="666">
        <f t="shared" si="4328"/>
        <v>3.4387061800000001</v>
      </c>
      <c r="BK809" s="650">
        <f t="shared" si="4329"/>
        <v>6.6618128099999998</v>
      </c>
      <c r="BL809" s="650">
        <f t="shared" si="4330"/>
        <v>3.2113386619999997</v>
      </c>
      <c r="BM809" s="650">
        <f t="shared" si="4331"/>
        <v>0</v>
      </c>
      <c r="BN809" s="650">
        <f t="shared" si="4332"/>
        <v>0</v>
      </c>
      <c r="BO809" s="650">
        <f t="shared" si="4333"/>
        <v>3.049619904</v>
      </c>
      <c r="BP809" s="667">
        <f t="shared" si="4334"/>
        <v>2.2097984300000002</v>
      </c>
      <c r="BQ809" s="667">
        <f t="shared" si="4335"/>
        <v>1.998543843</v>
      </c>
      <c r="BR809" s="667">
        <f t="shared" si="4336"/>
        <v>1.359535548</v>
      </c>
      <c r="BS809" s="650">
        <f t="shared" si="4337"/>
        <v>0.81582582599999998</v>
      </c>
      <c r="BT809" s="650">
        <f t="shared" si="4338"/>
        <v>3.8723560540000004</v>
      </c>
      <c r="BU809" s="650">
        <f t="shared" si="4339"/>
        <v>0.64352772199999997</v>
      </c>
      <c r="BV809" s="667">
        <f t="shared" si="4340"/>
        <v>0.88824170800000002</v>
      </c>
      <c r="BW809" s="652">
        <f t="shared" si="4341"/>
        <v>72.048424353999977</v>
      </c>
      <c r="BX809" s="606">
        <f t="shared" si="4366"/>
        <v>0.21098016242468143</v>
      </c>
      <c r="BY809" s="645">
        <f t="shared" ca="1" si="4342"/>
        <v>96.475744471203456</v>
      </c>
      <c r="BZ809" s="608"/>
      <c r="CB809" s="616" t="str">
        <f t="shared" si="4318"/>
        <v>Telephone call (mobile / landline)</v>
      </c>
      <c r="CC809" s="665">
        <f t="shared" ca="1" si="4343"/>
        <v>0</v>
      </c>
      <c r="CD809" s="665">
        <f t="shared" ca="1" si="4344"/>
        <v>0.69713165099999996</v>
      </c>
      <c r="CE809" s="665">
        <f t="shared" ca="1" si="4345"/>
        <v>141.982479587</v>
      </c>
      <c r="CF809" s="648">
        <f t="shared" ca="1" si="4346"/>
        <v>391.97182409600003</v>
      </c>
      <c r="CG809" s="648">
        <f t="shared" ca="1" si="4347"/>
        <v>1.015619485</v>
      </c>
      <c r="CH809" s="666">
        <f t="shared" ca="1" si="4348"/>
        <v>298.31003408499998</v>
      </c>
      <c r="CI809" s="666">
        <f t="shared" ca="1" si="4349"/>
        <v>105.24462028799999</v>
      </c>
      <c r="CJ809" s="666">
        <f t="shared" ca="1" si="4350"/>
        <v>0</v>
      </c>
      <c r="CK809" s="666">
        <f t="shared" ca="1" si="4351"/>
        <v>20.731242411</v>
      </c>
      <c r="CL809" s="666">
        <f t="shared" ca="1" si="4352"/>
        <v>62.412517167000004</v>
      </c>
      <c r="CM809" s="650">
        <f t="shared" ca="1" si="4353"/>
        <v>214.73243290900001</v>
      </c>
      <c r="CN809" s="650">
        <f t="shared" ca="1" si="4354"/>
        <v>171.347855751</v>
      </c>
      <c r="CO809" s="650">
        <f t="shared" ca="1" si="4355"/>
        <v>42.635601984000004</v>
      </c>
      <c r="CP809" s="650">
        <f t="shared" ca="1" si="4356"/>
        <v>0</v>
      </c>
      <c r="CQ809" s="650">
        <f t="shared" ca="1" si="4357"/>
        <v>90.535590900000003</v>
      </c>
      <c r="CR809" s="667">
        <f t="shared" ca="1" si="4358"/>
        <v>92.81153406</v>
      </c>
      <c r="CS809" s="667">
        <f t="shared" ca="1" si="4359"/>
        <v>118.358207591</v>
      </c>
      <c r="CT809" s="667">
        <f t="shared" ca="1" si="4360"/>
        <v>134.59401925199998</v>
      </c>
      <c r="CU809" s="650">
        <f t="shared" ca="1" si="4361"/>
        <v>100.89046048199999</v>
      </c>
      <c r="CV809" s="650">
        <f t="shared" ca="1" si="4362"/>
        <v>79.659895968000001</v>
      </c>
      <c r="CW809" s="650">
        <f t="shared" ca="1" si="4363"/>
        <v>76.901562779000002</v>
      </c>
      <c r="CX809" s="667">
        <f t="shared" ca="1" si="4364"/>
        <v>17.764834159999999</v>
      </c>
      <c r="CY809" s="652">
        <f t="shared" ca="1" si="4365"/>
        <v>2162.5974646060004</v>
      </c>
      <c r="CZ809" s="606">
        <f t="shared" ca="1" si="4367"/>
        <v>0.21868726028608756</v>
      </c>
      <c r="DA809" s="645"/>
    </row>
    <row r="810" spans="1:105" ht="15" x14ac:dyDescent="0.25">
      <c r="A810" s="615">
        <v>1195</v>
      </c>
      <c r="B810" s="616"/>
      <c r="C810" s="616" t="s">
        <v>1050</v>
      </c>
      <c r="D810" s="616" t="str">
        <f t="shared" si="4177"/>
        <v>Receiving Information Related To Local Services (Council, Local Health Service, Other Public Sector Body)Text message</v>
      </c>
      <c r="E810" s="568" t="s">
        <v>1055</v>
      </c>
      <c r="F810" s="620">
        <v>0.118145563</v>
      </c>
      <c r="G810" s="621">
        <v>0.110782776</v>
      </c>
      <c r="H810" s="622">
        <v>93.768037579999998</v>
      </c>
      <c r="I810" s="621">
        <v>4.0872112000000002E-2</v>
      </c>
      <c r="J810" s="622">
        <v>34.594707589999999</v>
      </c>
      <c r="K810" s="621">
        <v>0.110782776</v>
      </c>
      <c r="L810" s="623">
        <v>93.768037579999998</v>
      </c>
      <c r="M810" s="624">
        <v>9.3050716000000006E-2</v>
      </c>
      <c r="N810" s="625">
        <v>78.759382439999996</v>
      </c>
      <c r="O810" s="624">
        <v>0.124518003</v>
      </c>
      <c r="P810" s="626">
        <v>105.393719</v>
      </c>
      <c r="Q810" s="627">
        <v>0.105908453</v>
      </c>
      <c r="R810" s="628">
        <v>89.642344589999993</v>
      </c>
      <c r="S810" s="627">
        <v>9.0178421999999994E-2</v>
      </c>
      <c r="T810" s="628">
        <v>76.328233710000006</v>
      </c>
      <c r="U810" s="627">
        <v>8.8986463000000002E-2</v>
      </c>
      <c r="V810" s="628">
        <v>75.319344119999997</v>
      </c>
      <c r="W810" s="627">
        <v>0.130997</v>
      </c>
      <c r="X810" s="628">
        <v>110.8776295</v>
      </c>
      <c r="Y810" s="627">
        <v>0.105908453</v>
      </c>
      <c r="Z810" s="629">
        <v>89.642344589999993</v>
      </c>
      <c r="AA810" s="630">
        <v>9.2625240999999997E-2</v>
      </c>
      <c r="AB810" s="631">
        <v>78.3992547</v>
      </c>
      <c r="AC810" s="630">
        <v>0.105076182</v>
      </c>
      <c r="AD810" s="631">
        <v>88.937899459999997</v>
      </c>
      <c r="AE810" s="630">
        <v>0.11010753099999999</v>
      </c>
      <c r="AF810" s="631">
        <v>93.196500839999999</v>
      </c>
      <c r="AG810" s="630">
        <v>0.15273089200000001</v>
      </c>
      <c r="AH810" s="631">
        <v>129.27348900000001</v>
      </c>
      <c r="AI810" s="630">
        <v>0.11010753099999999</v>
      </c>
      <c r="AJ810" s="632">
        <v>93.196500839999999</v>
      </c>
      <c r="AK810" s="633">
        <v>0.14764587300000001</v>
      </c>
      <c r="AL810" s="634">
        <v>124.96946079999999</v>
      </c>
      <c r="AM810" s="633">
        <v>0.170577015</v>
      </c>
      <c r="AN810" s="634">
        <v>144.3786887</v>
      </c>
      <c r="AO810" s="633">
        <v>0.14764587300000001</v>
      </c>
      <c r="AP810" s="635">
        <v>124.96946079999999</v>
      </c>
      <c r="AQ810" s="630">
        <v>0.128158089</v>
      </c>
      <c r="AR810" s="631">
        <v>108.4747368</v>
      </c>
      <c r="AS810" s="630">
        <v>0.11588119400000001</v>
      </c>
      <c r="AT810" s="631">
        <v>98.083407649999998</v>
      </c>
      <c r="AU810" s="630">
        <v>0.11118325499999999</v>
      </c>
      <c r="AV810" s="632">
        <v>94.107008609999994</v>
      </c>
      <c r="AW810" s="633">
        <v>0.11588119400000001</v>
      </c>
      <c r="AX810" s="635">
        <v>98.083407649999998</v>
      </c>
      <c r="AY810" s="604"/>
      <c r="AZ810" s="568" t="str">
        <f t="shared" si="4317"/>
        <v>Text message</v>
      </c>
      <c r="BA810" s="665">
        <f t="shared" si="4319"/>
        <v>0</v>
      </c>
      <c r="BB810" s="665">
        <f t="shared" si="4320"/>
        <v>0</v>
      </c>
      <c r="BC810" s="665">
        <f t="shared" si="4321"/>
        <v>2.548003848</v>
      </c>
      <c r="BD810" s="648">
        <f t="shared" si="4322"/>
        <v>9.8633758960000009</v>
      </c>
      <c r="BE810" s="648">
        <f t="shared" si="4323"/>
        <v>0</v>
      </c>
      <c r="BF810" s="666">
        <f t="shared" si="4324"/>
        <v>5.6131480089999997</v>
      </c>
      <c r="BG810" s="666">
        <f t="shared" si="4325"/>
        <v>2.3446389719999998</v>
      </c>
      <c r="BH810" s="666">
        <f t="shared" si="4326"/>
        <v>0</v>
      </c>
      <c r="BI810" s="666">
        <f t="shared" si="4327"/>
        <v>0.65498500000000004</v>
      </c>
      <c r="BJ810" s="666">
        <f t="shared" si="4328"/>
        <v>2.11816906</v>
      </c>
      <c r="BK810" s="650">
        <f t="shared" si="4329"/>
        <v>2.7787572300000001</v>
      </c>
      <c r="BL810" s="650">
        <f t="shared" si="4330"/>
        <v>1.471066548</v>
      </c>
      <c r="BM810" s="650">
        <f t="shared" si="4331"/>
        <v>0</v>
      </c>
      <c r="BN810" s="650">
        <f t="shared" si="4332"/>
        <v>0</v>
      </c>
      <c r="BO810" s="650">
        <f t="shared" si="4333"/>
        <v>1.7617204959999999</v>
      </c>
      <c r="BP810" s="667">
        <f t="shared" si="4334"/>
        <v>1.4764587300000001</v>
      </c>
      <c r="BQ810" s="667">
        <f t="shared" si="4335"/>
        <v>1.5351931350000001</v>
      </c>
      <c r="BR810" s="667">
        <f t="shared" si="4336"/>
        <v>0.88587523800000012</v>
      </c>
      <c r="BS810" s="650">
        <f t="shared" si="4337"/>
        <v>0.38447426699999998</v>
      </c>
      <c r="BT810" s="650">
        <f t="shared" si="4338"/>
        <v>1.6223367160000002</v>
      </c>
      <c r="BU810" s="650">
        <f t="shared" si="4339"/>
        <v>0.22236650999999999</v>
      </c>
      <c r="BV810" s="667">
        <f t="shared" si="4340"/>
        <v>0.46352477600000003</v>
      </c>
      <c r="BW810" s="652">
        <f t="shared" si="4341"/>
        <v>35.744094431000001</v>
      </c>
      <c r="BX810" s="606">
        <f t="shared" si="4366"/>
        <v>0.10466980945651803</v>
      </c>
      <c r="BY810" s="645">
        <f t="shared" ca="1" si="4342"/>
        <v>94.350786878561564</v>
      </c>
      <c r="BZ810" s="608"/>
      <c r="CB810" s="616" t="str">
        <f t="shared" si="4318"/>
        <v>Text message</v>
      </c>
      <c r="CC810" s="665">
        <f t="shared" ca="1" si="4343"/>
        <v>0</v>
      </c>
      <c r="CD810" s="665">
        <f t="shared" ca="1" si="4344"/>
        <v>0.12261633600000001</v>
      </c>
      <c r="CE810" s="665">
        <f t="shared" ca="1" si="4345"/>
        <v>67.688276135999999</v>
      </c>
      <c r="CF810" s="648">
        <f t="shared" ca="1" si="4346"/>
        <v>185.45007698800001</v>
      </c>
      <c r="CG810" s="648">
        <f t="shared" ca="1" si="4347"/>
        <v>0.622590015</v>
      </c>
      <c r="CH810" s="666">
        <f t="shared" ca="1" si="4348"/>
        <v>143.08232000300001</v>
      </c>
      <c r="CI810" s="666">
        <f t="shared" ca="1" si="4349"/>
        <v>49.778488943999996</v>
      </c>
      <c r="CJ810" s="666">
        <f t="shared" ca="1" si="4350"/>
        <v>0</v>
      </c>
      <c r="CK810" s="666">
        <f t="shared" ca="1" si="4351"/>
        <v>12.968703</v>
      </c>
      <c r="CL810" s="666">
        <f t="shared" ca="1" si="4352"/>
        <v>38.444768439000001</v>
      </c>
      <c r="CM810" s="650">
        <f t="shared" ca="1" si="4353"/>
        <v>89.568608046999998</v>
      </c>
      <c r="CN810" s="650">
        <f t="shared" ca="1" si="4354"/>
        <v>78.491907953999998</v>
      </c>
      <c r="CO810" s="650">
        <f t="shared" ca="1" si="4355"/>
        <v>21.140645952</v>
      </c>
      <c r="CP810" s="650">
        <f t="shared" ca="1" si="4356"/>
        <v>0</v>
      </c>
      <c r="CQ810" s="650">
        <f t="shared" ca="1" si="4357"/>
        <v>52.301077225</v>
      </c>
      <c r="CR810" s="667">
        <f t="shared" ca="1" si="4358"/>
        <v>62.011266660000004</v>
      </c>
      <c r="CS810" s="667">
        <f t="shared" ca="1" si="4359"/>
        <v>90.917548995000004</v>
      </c>
      <c r="CT810" s="667">
        <f t="shared" ca="1" si="4360"/>
        <v>87.701648562000003</v>
      </c>
      <c r="CU810" s="650">
        <f t="shared" ca="1" si="4361"/>
        <v>47.546651019000002</v>
      </c>
      <c r="CV810" s="650">
        <f t="shared" ca="1" si="4362"/>
        <v>33.373783872000004</v>
      </c>
      <c r="CW810" s="650">
        <f t="shared" ca="1" si="4363"/>
        <v>26.572797944999998</v>
      </c>
      <c r="CX810" s="667">
        <f t="shared" ca="1" si="4364"/>
        <v>9.2704955200000008</v>
      </c>
      <c r="CY810" s="652">
        <f t="shared" ca="1" si="4365"/>
        <v>1097.0542716120001</v>
      </c>
      <c r="CZ810" s="606">
        <f t="shared" ca="1" si="4367"/>
        <v>0.1109368696534964</v>
      </c>
      <c r="DA810" s="645"/>
    </row>
    <row r="811" spans="1:105" ht="15" x14ac:dyDescent="0.25">
      <c r="A811" s="615">
        <v>1196</v>
      </c>
      <c r="B811" s="616"/>
      <c r="C811" s="616" t="s">
        <v>1050</v>
      </c>
      <c r="D811" s="616" t="str">
        <f t="shared" si="4177"/>
        <v>Receiving Information Related To Local Services (Council, Local Health Service, Other Public Sector Body)Website (inc chatbot)</v>
      </c>
      <c r="E811" s="568" t="s">
        <v>1056</v>
      </c>
      <c r="F811" s="620">
        <v>0.137587238</v>
      </c>
      <c r="G811" s="621">
        <v>0.121237764</v>
      </c>
      <c r="H811" s="622">
        <v>88.117012810000006</v>
      </c>
      <c r="I811" s="621">
        <v>0.208631239</v>
      </c>
      <c r="J811" s="622">
        <v>151.63560369999999</v>
      </c>
      <c r="K811" s="621">
        <v>0.103508477</v>
      </c>
      <c r="L811" s="623">
        <v>75.231161299999997</v>
      </c>
      <c r="M811" s="624">
        <v>0.16132487000000001</v>
      </c>
      <c r="N811" s="625">
        <v>117.2527863</v>
      </c>
      <c r="O811" s="624">
        <v>0.16132487000000001</v>
      </c>
      <c r="P811" s="626">
        <v>117.2527863</v>
      </c>
      <c r="Q811" s="627">
        <v>0.15440994899999999</v>
      </c>
      <c r="R811" s="628">
        <v>112.2269411</v>
      </c>
      <c r="S811" s="627">
        <v>0.15440994899999999</v>
      </c>
      <c r="T811" s="628">
        <v>112.2269411</v>
      </c>
      <c r="U811" s="627">
        <v>0.13747067900000001</v>
      </c>
      <c r="V811" s="628">
        <v>99.915283000000002</v>
      </c>
      <c r="W811" s="627">
        <v>0.14695956600000001</v>
      </c>
      <c r="X811" s="628">
        <v>106.8119165</v>
      </c>
      <c r="Y811" s="627">
        <v>0.187124233</v>
      </c>
      <c r="Z811" s="629">
        <v>136.0040621</v>
      </c>
      <c r="AA811" s="630">
        <v>0.12248390000000001</v>
      </c>
      <c r="AB811" s="631">
        <v>89.022718960000006</v>
      </c>
      <c r="AC811" s="630">
        <v>0.123344966</v>
      </c>
      <c r="AD811" s="631">
        <v>89.648551249999997</v>
      </c>
      <c r="AE811" s="630">
        <v>0.100307964</v>
      </c>
      <c r="AF811" s="631">
        <v>72.904991069999994</v>
      </c>
      <c r="AG811" s="630">
        <v>0.10355012099999999</v>
      </c>
      <c r="AH811" s="631">
        <v>75.261428690000002</v>
      </c>
      <c r="AI811" s="630">
        <v>0.12248390000000001</v>
      </c>
      <c r="AJ811" s="632">
        <v>89.022718960000006</v>
      </c>
      <c r="AK811" s="633">
        <v>0.13696651400000001</v>
      </c>
      <c r="AL811" s="634">
        <v>99.548850369999997</v>
      </c>
      <c r="AM811" s="633">
        <v>0.12905818599999999</v>
      </c>
      <c r="AN811" s="634">
        <v>93.800986010000003</v>
      </c>
      <c r="AO811" s="633">
        <v>0.13696651400000001</v>
      </c>
      <c r="AP811" s="635">
        <v>99.548850369999997</v>
      </c>
      <c r="AQ811" s="630">
        <v>0.128285977</v>
      </c>
      <c r="AR811" s="631">
        <v>93.239735359999997</v>
      </c>
      <c r="AS811" s="630">
        <v>0.159457869</v>
      </c>
      <c r="AT811" s="631">
        <v>115.89582830000001</v>
      </c>
      <c r="AU811" s="630">
        <v>8.7194101999999996E-2</v>
      </c>
      <c r="AV811" s="632">
        <v>63.373684590000003</v>
      </c>
      <c r="AW811" s="633">
        <v>0.13696651400000001</v>
      </c>
      <c r="AX811" s="635">
        <v>99.548850369999997</v>
      </c>
      <c r="AY811" s="604"/>
      <c r="AZ811" s="568" t="str">
        <f t="shared" si="4317"/>
        <v>Website (inc chatbot)</v>
      </c>
      <c r="BA811" s="665">
        <f t="shared" si="4319"/>
        <v>0</v>
      </c>
      <c r="BB811" s="665">
        <f t="shared" si="4320"/>
        <v>0</v>
      </c>
      <c r="BC811" s="665">
        <f t="shared" si="4321"/>
        <v>2.380694971</v>
      </c>
      <c r="BD811" s="648">
        <f t="shared" si="4322"/>
        <v>17.100436220000002</v>
      </c>
      <c r="BE811" s="648">
        <f t="shared" si="4323"/>
        <v>0</v>
      </c>
      <c r="BF811" s="666">
        <f t="shared" si="4324"/>
        <v>8.183727296999999</v>
      </c>
      <c r="BG811" s="666">
        <f t="shared" si="4325"/>
        <v>4.0146586739999996</v>
      </c>
      <c r="BH811" s="666">
        <f t="shared" si="4326"/>
        <v>0</v>
      </c>
      <c r="BI811" s="666">
        <f t="shared" si="4327"/>
        <v>0.7347978300000001</v>
      </c>
      <c r="BJ811" s="666">
        <f t="shared" si="4328"/>
        <v>3.7424846600000001</v>
      </c>
      <c r="BK811" s="650">
        <f t="shared" si="4329"/>
        <v>3.6745170000000003</v>
      </c>
      <c r="BL811" s="650">
        <f t="shared" si="4330"/>
        <v>1.726829524</v>
      </c>
      <c r="BM811" s="650">
        <f t="shared" si="4331"/>
        <v>0</v>
      </c>
      <c r="BN811" s="650">
        <f t="shared" si="4332"/>
        <v>0</v>
      </c>
      <c r="BO811" s="650">
        <f t="shared" si="4333"/>
        <v>1.9597424000000001</v>
      </c>
      <c r="BP811" s="667">
        <f t="shared" si="4334"/>
        <v>1.3696651400000002</v>
      </c>
      <c r="BQ811" s="667">
        <f t="shared" si="4335"/>
        <v>1.1615236739999999</v>
      </c>
      <c r="BR811" s="667">
        <f t="shared" si="4336"/>
        <v>0.82179908400000001</v>
      </c>
      <c r="BS811" s="650">
        <f t="shared" si="4337"/>
        <v>0.38485793099999999</v>
      </c>
      <c r="BT811" s="650">
        <f t="shared" si="4338"/>
        <v>2.2324101660000002</v>
      </c>
      <c r="BU811" s="650">
        <f t="shared" si="4339"/>
        <v>0.17438820399999999</v>
      </c>
      <c r="BV811" s="667">
        <f t="shared" si="4340"/>
        <v>0.54786605600000005</v>
      </c>
      <c r="BW811" s="652">
        <f t="shared" si="4341"/>
        <v>50.210398831000013</v>
      </c>
      <c r="BX811" s="606">
        <f t="shared" si="4366"/>
        <v>0.14703164150715106</v>
      </c>
      <c r="BY811" s="645">
        <f t="shared" ca="1" si="4342"/>
        <v>105.09389761109664</v>
      </c>
      <c r="BZ811" s="608"/>
      <c r="CB811" s="616" t="str">
        <f t="shared" si="4318"/>
        <v>Website (inc chatbot)</v>
      </c>
      <c r="CC811" s="665">
        <f t="shared" ca="1" si="4343"/>
        <v>0</v>
      </c>
      <c r="CD811" s="665">
        <f t="shared" ca="1" si="4344"/>
        <v>0.62589371699999996</v>
      </c>
      <c r="CE811" s="665">
        <f t="shared" ca="1" si="4345"/>
        <v>63.243679446999998</v>
      </c>
      <c r="CF811" s="648">
        <f t="shared" ca="1" si="4346"/>
        <v>321.52046591000004</v>
      </c>
      <c r="CG811" s="648">
        <f t="shared" ca="1" si="4347"/>
        <v>0.8066243500000001</v>
      </c>
      <c r="CH811" s="666">
        <f t="shared" ca="1" si="4348"/>
        <v>208.60784109899998</v>
      </c>
      <c r="CI811" s="666">
        <f t="shared" ca="1" si="4349"/>
        <v>85.234291847999998</v>
      </c>
      <c r="CJ811" s="666">
        <f t="shared" ca="1" si="4350"/>
        <v>0</v>
      </c>
      <c r="CK811" s="666">
        <f t="shared" ca="1" si="4351"/>
        <v>14.548997034000001</v>
      </c>
      <c r="CL811" s="666">
        <f t="shared" ca="1" si="4352"/>
        <v>67.926096579000003</v>
      </c>
      <c r="CM811" s="650">
        <f t="shared" ca="1" si="4353"/>
        <v>118.44193130000001</v>
      </c>
      <c r="CN811" s="650">
        <f t="shared" ca="1" si="4354"/>
        <v>92.138689601999999</v>
      </c>
      <c r="CO811" s="650">
        <f t="shared" ca="1" si="4355"/>
        <v>19.259129088000002</v>
      </c>
      <c r="CP811" s="650">
        <f t="shared" ca="1" si="4356"/>
        <v>0</v>
      </c>
      <c r="CQ811" s="650">
        <f t="shared" ca="1" si="4357"/>
        <v>58.179852500000003</v>
      </c>
      <c r="CR811" s="667">
        <f t="shared" ca="1" si="4358"/>
        <v>57.525935880000006</v>
      </c>
      <c r="CS811" s="667">
        <f t="shared" ca="1" si="4359"/>
        <v>68.788013137999997</v>
      </c>
      <c r="CT811" s="667">
        <f t="shared" ca="1" si="4360"/>
        <v>81.358109316000011</v>
      </c>
      <c r="CU811" s="650">
        <f t="shared" ca="1" si="4361"/>
        <v>47.594097466999997</v>
      </c>
      <c r="CV811" s="650">
        <f t="shared" ca="1" si="4362"/>
        <v>45.923866271999998</v>
      </c>
      <c r="CW811" s="650">
        <f t="shared" ca="1" si="4363"/>
        <v>20.839390377999997</v>
      </c>
      <c r="CX811" s="667">
        <f t="shared" ca="1" si="4364"/>
        <v>10.957321120000001</v>
      </c>
      <c r="CY811" s="652">
        <f t="shared" ca="1" si="4365"/>
        <v>1383.5202260449998</v>
      </c>
      <c r="CZ811" s="606">
        <f t="shared" ca="1" si="4367"/>
        <v>0.13990502288843296</v>
      </c>
      <c r="DA811" s="645"/>
    </row>
    <row r="812" spans="1:105" ht="15" x14ac:dyDescent="0.25">
      <c r="A812" s="615">
        <v>1197</v>
      </c>
      <c r="B812" s="616"/>
      <c r="C812" s="616"/>
      <c r="D812" s="616" t="str">
        <f t="shared" si="4177"/>
        <v/>
      </c>
      <c r="E812" s="568" t="s">
        <v>331</v>
      </c>
      <c r="F812" s="620" t="s">
        <v>331</v>
      </c>
      <c r="G812" s="621" t="s">
        <v>331</v>
      </c>
      <c r="H812" s="622" t="s">
        <v>331</v>
      </c>
      <c r="I812" s="621" t="s">
        <v>331</v>
      </c>
      <c r="J812" s="622" t="s">
        <v>331</v>
      </c>
      <c r="K812" s="621" t="s">
        <v>331</v>
      </c>
      <c r="L812" s="623" t="s">
        <v>331</v>
      </c>
      <c r="M812" s="624" t="s">
        <v>331</v>
      </c>
      <c r="N812" s="625" t="s">
        <v>331</v>
      </c>
      <c r="O812" s="624" t="s">
        <v>331</v>
      </c>
      <c r="P812" s="626" t="s">
        <v>331</v>
      </c>
      <c r="Q812" s="627" t="s">
        <v>331</v>
      </c>
      <c r="R812" s="628" t="s">
        <v>331</v>
      </c>
      <c r="S812" s="627" t="s">
        <v>331</v>
      </c>
      <c r="T812" s="628" t="s">
        <v>331</v>
      </c>
      <c r="U812" s="627" t="s">
        <v>331</v>
      </c>
      <c r="V812" s="628" t="s">
        <v>331</v>
      </c>
      <c r="W812" s="627" t="s">
        <v>331</v>
      </c>
      <c r="X812" s="628" t="s">
        <v>331</v>
      </c>
      <c r="Y812" s="627" t="s">
        <v>331</v>
      </c>
      <c r="Z812" s="629" t="s">
        <v>331</v>
      </c>
      <c r="AA812" s="630" t="s">
        <v>331</v>
      </c>
      <c r="AB812" s="631" t="s">
        <v>331</v>
      </c>
      <c r="AC812" s="630" t="s">
        <v>331</v>
      </c>
      <c r="AD812" s="631" t="s">
        <v>331</v>
      </c>
      <c r="AE812" s="630" t="s">
        <v>331</v>
      </c>
      <c r="AF812" s="631" t="s">
        <v>331</v>
      </c>
      <c r="AG812" s="630" t="s">
        <v>331</v>
      </c>
      <c r="AH812" s="631" t="s">
        <v>331</v>
      </c>
      <c r="AI812" s="630" t="s">
        <v>331</v>
      </c>
      <c r="AJ812" s="632" t="s">
        <v>331</v>
      </c>
      <c r="AK812" s="633" t="s">
        <v>331</v>
      </c>
      <c r="AL812" s="634" t="s">
        <v>331</v>
      </c>
      <c r="AM812" s="633" t="s">
        <v>331</v>
      </c>
      <c r="AN812" s="634" t="s">
        <v>331</v>
      </c>
      <c r="AO812" s="633" t="s">
        <v>331</v>
      </c>
      <c r="AP812" s="635" t="s">
        <v>331</v>
      </c>
      <c r="AQ812" s="630" t="s">
        <v>331</v>
      </c>
      <c r="AR812" s="631" t="s">
        <v>331</v>
      </c>
      <c r="AS812" s="630" t="s">
        <v>331</v>
      </c>
      <c r="AT812" s="631" t="s">
        <v>331</v>
      </c>
      <c r="AU812" s="630" t="s">
        <v>331</v>
      </c>
      <c r="AV812" s="632" t="s">
        <v>331</v>
      </c>
      <c r="AW812" s="633" t="s">
        <v>331</v>
      </c>
      <c r="AX812" s="635" t="s">
        <v>331</v>
      </c>
      <c r="AY812" s="604"/>
      <c r="AZ812" s="568" t="str">
        <f t="shared" si="4317"/>
        <v/>
      </c>
      <c r="BA812" s="665"/>
      <c r="BB812" s="665"/>
      <c r="BC812" s="665"/>
      <c r="BD812" s="648"/>
      <c r="BE812" s="648"/>
      <c r="BF812" s="666"/>
      <c r="BG812" s="666"/>
      <c r="BH812" s="666"/>
      <c r="BI812" s="666"/>
      <c r="BJ812" s="666"/>
      <c r="BK812" s="650"/>
      <c r="BL812" s="650"/>
      <c r="BM812" s="650"/>
      <c r="BN812" s="650"/>
      <c r="BO812" s="650"/>
      <c r="BP812" s="667"/>
      <c r="BQ812" s="667"/>
      <c r="BR812" s="667"/>
      <c r="BS812" s="650"/>
      <c r="BT812" s="650"/>
      <c r="BU812" s="650"/>
      <c r="BV812" s="667"/>
      <c r="BW812" s="652"/>
      <c r="BX812" s="606"/>
      <c r="BY812" s="645"/>
      <c r="BZ812" s="608"/>
      <c r="CB812" s="616" t="str">
        <f t="shared" si="4318"/>
        <v/>
      </c>
      <c r="CC812" s="665"/>
      <c r="CD812" s="665"/>
      <c r="CE812" s="665"/>
      <c r="CF812" s="648"/>
      <c r="CG812" s="648"/>
      <c r="CH812" s="666"/>
      <c r="CI812" s="666"/>
      <c r="CJ812" s="666"/>
      <c r="CK812" s="666"/>
      <c r="CL812" s="666"/>
      <c r="CM812" s="650"/>
      <c r="CN812" s="650"/>
      <c r="CO812" s="650"/>
      <c r="CP812" s="650"/>
      <c r="CQ812" s="650"/>
      <c r="CR812" s="667"/>
      <c r="CS812" s="667"/>
      <c r="CT812" s="667"/>
      <c r="CU812" s="650"/>
      <c r="CV812" s="650"/>
      <c r="CW812" s="650"/>
      <c r="CX812" s="667"/>
      <c r="CY812" s="652"/>
      <c r="CZ812" s="606"/>
      <c r="DA812" s="645"/>
    </row>
    <row r="813" spans="1:105" ht="15" x14ac:dyDescent="0.25">
      <c r="A813" s="615">
        <v>1198</v>
      </c>
      <c r="B813" s="616" t="s">
        <v>360</v>
      </c>
      <c r="C813" s="616" t="s">
        <v>1057</v>
      </c>
      <c r="D813" s="616" t="str">
        <f t="shared" si="4177"/>
        <v>Researching Information About Local Services (Council, Local Health Service, Other Public Sector Body)Email</v>
      </c>
      <c r="E813" s="568" t="s">
        <v>38</v>
      </c>
      <c r="F813" s="620">
        <v>0.23230309099999999</v>
      </c>
      <c r="G813" s="621">
        <v>0.32583293400000002</v>
      </c>
      <c r="H813" s="622">
        <v>140.26198840000001</v>
      </c>
      <c r="I813" s="621">
        <v>0.210943726</v>
      </c>
      <c r="J813" s="622">
        <v>90.805389419999997</v>
      </c>
      <c r="K813" s="621">
        <v>0.18423643100000001</v>
      </c>
      <c r="L813" s="623">
        <v>79.308643840000002</v>
      </c>
      <c r="M813" s="624">
        <v>0.23417865199999999</v>
      </c>
      <c r="N813" s="625">
        <v>100.8073766</v>
      </c>
      <c r="O813" s="624">
        <v>0.23417865199999999</v>
      </c>
      <c r="P813" s="626">
        <v>100.8073766</v>
      </c>
      <c r="Q813" s="627">
        <v>0.23417865199999999</v>
      </c>
      <c r="R813" s="628">
        <v>100.8073766</v>
      </c>
      <c r="S813" s="627">
        <v>0.247067493</v>
      </c>
      <c r="T813" s="628">
        <v>106.3556633</v>
      </c>
      <c r="U813" s="627">
        <v>0.23417865199999999</v>
      </c>
      <c r="V813" s="628">
        <v>100.8073766</v>
      </c>
      <c r="W813" s="627">
        <v>0.19986960600000001</v>
      </c>
      <c r="X813" s="628">
        <v>86.038289520000006</v>
      </c>
      <c r="Y813" s="627">
        <v>0.23417865199999999</v>
      </c>
      <c r="Z813" s="629">
        <v>100.8073766</v>
      </c>
      <c r="AA813" s="630">
        <v>0.246259172</v>
      </c>
      <c r="AB813" s="631">
        <v>106.00770369999999</v>
      </c>
      <c r="AC813" s="630">
        <v>0.24245420500000001</v>
      </c>
      <c r="AD813" s="631">
        <v>104.3697713</v>
      </c>
      <c r="AE813" s="630">
        <v>0.24237698999999999</v>
      </c>
      <c r="AF813" s="631">
        <v>104.3365324</v>
      </c>
      <c r="AG813" s="630">
        <v>0.20931280999999999</v>
      </c>
      <c r="AH813" s="631">
        <v>90.103325549999994</v>
      </c>
      <c r="AI813" s="630">
        <v>0.24109472700000001</v>
      </c>
      <c r="AJ813" s="632">
        <v>103.7845542</v>
      </c>
      <c r="AK813" s="633">
        <v>0.25038455799999998</v>
      </c>
      <c r="AL813" s="634">
        <v>107.7835673</v>
      </c>
      <c r="AM813" s="633">
        <v>0.23834017599999999</v>
      </c>
      <c r="AN813" s="634">
        <v>102.5987968</v>
      </c>
      <c r="AO813" s="633">
        <v>0.23834017599999999</v>
      </c>
      <c r="AP813" s="635">
        <v>102.5987968</v>
      </c>
      <c r="AQ813" s="630">
        <v>0.197020168</v>
      </c>
      <c r="AR813" s="631">
        <v>84.811685870000005</v>
      </c>
      <c r="AS813" s="630">
        <v>0.22982408600000001</v>
      </c>
      <c r="AT813" s="631">
        <v>98.932857819999995</v>
      </c>
      <c r="AU813" s="630">
        <v>0.210268486</v>
      </c>
      <c r="AV813" s="632">
        <v>90.51471737</v>
      </c>
      <c r="AW813" s="633">
        <v>0.21853249599999999</v>
      </c>
      <c r="AX813" s="635">
        <v>94.07214295</v>
      </c>
      <c r="AY813" s="672"/>
      <c r="AZ813" s="568" t="str">
        <f t="shared" si="4317"/>
        <v>Email</v>
      </c>
      <c r="BA813" s="665">
        <f t="shared" ref="BA813:BA820" si="4368">BA$5*G813</f>
        <v>0</v>
      </c>
      <c r="BB813" s="665">
        <f t="shared" ref="BB813:BB820" si="4369">BB$5*I813</f>
        <v>0</v>
      </c>
      <c r="BC813" s="665">
        <f t="shared" ref="BC813:BC820" si="4370">BC$5*K813</f>
        <v>4.2374379129999999</v>
      </c>
      <c r="BD813" s="648">
        <f t="shared" ref="BD813:BD820" si="4371">BD$5*M813</f>
        <v>24.822937111999998</v>
      </c>
      <c r="BE813" s="648">
        <f t="shared" ref="BE813:BE820" si="4372">BE$5*O813</f>
        <v>0</v>
      </c>
      <c r="BF813" s="666">
        <f t="shared" ref="BF813:BF820" si="4373">BF$5*Q813</f>
        <v>12.411468555999999</v>
      </c>
      <c r="BG813" s="666">
        <f t="shared" ref="BG813:BG820" si="4374">BG$5*S813</f>
        <v>6.4237548179999999</v>
      </c>
      <c r="BH813" s="666">
        <f t="shared" ref="BH813:BH820" si="4375">BH$5*U813</f>
        <v>0</v>
      </c>
      <c r="BI813" s="666">
        <f t="shared" ref="BI813:BI820" si="4376">BI$5*W813</f>
        <v>0.99934803000000005</v>
      </c>
      <c r="BJ813" s="666">
        <f t="shared" ref="BJ813:BJ820" si="4377">BJ$5*Y813</f>
        <v>4.6835730399999997</v>
      </c>
      <c r="BK813" s="650">
        <f t="shared" ref="BK813:BK820" si="4378">BK$5*AA813</f>
        <v>7.3877751600000003</v>
      </c>
      <c r="BL813" s="650">
        <f t="shared" ref="BL813:BL820" si="4379">BL$5*AC813</f>
        <v>3.39435887</v>
      </c>
      <c r="BM813" s="650">
        <f t="shared" ref="BM813:BM820" si="4380">BM$5*AE813</f>
        <v>0</v>
      </c>
      <c r="BN813" s="650">
        <f t="shared" ref="BN813:BN820" si="4381">BN$5*AG813</f>
        <v>0</v>
      </c>
      <c r="BO813" s="650">
        <f t="shared" ref="BO813:BO820" si="4382">BO$5*AI813</f>
        <v>3.8575156320000001</v>
      </c>
      <c r="BP813" s="667">
        <f t="shared" ref="BP813:BP820" si="4383">BP$5*AK813</f>
        <v>2.5038455799999997</v>
      </c>
      <c r="BQ813" s="667">
        <f t="shared" ref="BQ813:BQ820" si="4384">BQ$5*AM813</f>
        <v>2.145061584</v>
      </c>
      <c r="BR813" s="667">
        <f t="shared" ref="BR813:BR820" si="4385">BR$5*AO813</f>
        <v>1.4300410559999999</v>
      </c>
      <c r="BS813" s="650">
        <f t="shared" ref="BS813:BS820" si="4386">BS$5*AQ813</f>
        <v>0.59106050399999999</v>
      </c>
      <c r="BT813" s="650">
        <f t="shared" ref="BT813:BT820" si="4387">BT$5*AS813</f>
        <v>3.2175372040000001</v>
      </c>
      <c r="BU813" s="650">
        <f t="shared" ref="BU813:BU820" si="4388">BU$5*AU813</f>
        <v>0.42053697200000001</v>
      </c>
      <c r="BV813" s="667">
        <f t="shared" ref="BV813:BV820" si="4389">BV$5*AW813</f>
        <v>0.87412998399999997</v>
      </c>
      <c r="BW813" s="652">
        <f t="shared" ref="BW813:BW820" si="4390">SUM(BA813:BV813)</f>
        <v>79.400382015000005</v>
      </c>
      <c r="BX813" s="674">
        <f>BW813/SUM($BW$813:$BW$820)</f>
        <v>0.23253120319766524</v>
      </c>
      <c r="BY813" s="645">
        <f t="shared" ref="BY813:BY820" ca="1" si="4391">IF(CZ813&gt;0,BX813/CZ813*100,"")</f>
        <v>99.890293115114773</v>
      </c>
      <c r="BZ813" s="608"/>
      <c r="CB813" s="616" t="str">
        <f t="shared" si="4318"/>
        <v>Email</v>
      </c>
      <c r="CC813" s="665">
        <f t="shared" ref="CC813:CC820" ca="1" si="4392">CC$5*G813</f>
        <v>0</v>
      </c>
      <c r="CD813" s="665">
        <f t="shared" ref="CD813:CD820" ca="1" si="4393">CD$5*I813</f>
        <v>0.63283117799999999</v>
      </c>
      <c r="CE813" s="665">
        <f t="shared" ref="CE813:CE820" ca="1" si="4394">CE$5*K813</f>
        <v>112.56845934100001</v>
      </c>
      <c r="CF813" s="648">
        <f t="shared" ref="CF813:CF820" ca="1" si="4395">CF$5*M813</f>
        <v>466.71805343599999</v>
      </c>
      <c r="CG813" s="648">
        <f t="shared" ref="CG813:CG820" ca="1" si="4396">CG$5*O813</f>
        <v>1.1708932599999999</v>
      </c>
      <c r="CH813" s="666">
        <f t="shared" ref="CH813:CH820" ca="1" si="4397">CH$5*Q813</f>
        <v>316.37535885199998</v>
      </c>
      <c r="CI813" s="666">
        <f t="shared" ref="CI813:CI820" ca="1" si="4398">CI$5*S813</f>
        <v>136.38125613599999</v>
      </c>
      <c r="CJ813" s="666">
        <f t="shared" ref="CJ813:CJ820" ca="1" si="4399">CJ$5*U813</f>
        <v>0</v>
      </c>
      <c r="CK813" s="666">
        <f t="shared" ref="CK813:CK820" ca="1" si="4400">CK$5*W813</f>
        <v>19.787090994</v>
      </c>
      <c r="CL813" s="666">
        <f t="shared" ref="CL813:CL820" ca="1" si="4401">CL$5*Y813</f>
        <v>85.006850675999999</v>
      </c>
      <c r="CM813" s="650">
        <f t="shared" ref="CM813:CM820" ca="1" si="4402">CM$5*AA813</f>
        <v>238.13261932399999</v>
      </c>
      <c r="CN813" s="650">
        <f t="shared" ref="CN813:CN820" ca="1" si="4403">CN$5*AC813</f>
        <v>181.113291135</v>
      </c>
      <c r="CO813" s="650">
        <f t="shared" ref="CO813:CO820" ca="1" si="4404">CO$5*AE813</f>
        <v>46.536382079999996</v>
      </c>
      <c r="CP813" s="650">
        <f t="shared" ref="CP813:CP820" ca="1" si="4405">CP$5*AG813</f>
        <v>0</v>
      </c>
      <c r="CQ813" s="650">
        <f t="shared" ref="CQ813:CQ820" ca="1" si="4406">CQ$5*AI813</f>
        <v>114.51999532500001</v>
      </c>
      <c r="CR813" s="667">
        <f t="shared" ref="CR813:CR820" ca="1" si="4407">CR$5*AK813</f>
        <v>105.16151436</v>
      </c>
      <c r="CS813" s="667">
        <f t="shared" ref="CS813:CS820" ca="1" si="4408">CS$5*AM813</f>
        <v>127.035313808</v>
      </c>
      <c r="CT813" s="667">
        <f t="shared" ref="CT813:CT820" ca="1" si="4409">CT$5*AO813</f>
        <v>141.57406454399998</v>
      </c>
      <c r="CU813" s="650">
        <f t="shared" ref="CU813:CU820" ca="1" si="4410">CU$5*AQ813</f>
        <v>73.094482327999998</v>
      </c>
      <c r="CV813" s="650">
        <f t="shared" ref="CV813:CV820" ca="1" si="4411">CV$5*AS813</f>
        <v>66.189336768000004</v>
      </c>
      <c r="CW813" s="650">
        <f t="shared" ref="CW813:CW820" ca="1" si="4412">CW$5*AU813</f>
        <v>50.254168153999998</v>
      </c>
      <c r="CX813" s="667">
        <f t="shared" ref="CX813:CX820" ca="1" si="4413">CX$5*AW813</f>
        <v>17.48259968</v>
      </c>
      <c r="CY813" s="652">
        <f t="shared" ref="CY813:CY820" ca="1" si="4414">SUM(CC813:CX813)</f>
        <v>2299.7345613790003</v>
      </c>
      <c r="CZ813" s="674">
        <f ca="1">CY813/SUM($CY$813:$CY$820)</f>
        <v>0.23278658610971689</v>
      </c>
      <c r="DA813" s="645"/>
    </row>
    <row r="814" spans="1:105" ht="15" x14ac:dyDescent="0.25">
      <c r="A814" s="615">
        <v>1199</v>
      </c>
      <c r="B814" s="616"/>
      <c r="C814" s="616" t="s">
        <v>1057</v>
      </c>
      <c r="D814" s="616" t="str">
        <f t="shared" si="4177"/>
        <v>Researching Information About Local Services (Council, Local Health Service, Other Public Sector Body)Face to face and / or visit</v>
      </c>
      <c r="E814" s="568" t="s">
        <v>1051</v>
      </c>
      <c r="F814" s="620">
        <v>2.0438683999999999E-2</v>
      </c>
      <c r="G814" s="621">
        <v>3.0706601E-2</v>
      </c>
      <c r="H814" s="622">
        <v>150.23766359999999</v>
      </c>
      <c r="I814" s="621">
        <v>3.6386190999999998E-2</v>
      </c>
      <c r="J814" s="622">
        <v>178.02609369999999</v>
      </c>
      <c r="K814" s="621">
        <v>3.0706601E-2</v>
      </c>
      <c r="L814" s="623">
        <v>150.23766359999999</v>
      </c>
      <c r="M814" s="624">
        <v>4.8114899999999999E-3</v>
      </c>
      <c r="N814" s="625">
        <v>23.541096660000001</v>
      </c>
      <c r="O814" s="624">
        <v>4.8114899999999999E-3</v>
      </c>
      <c r="P814" s="626">
        <v>23.541096660000001</v>
      </c>
      <c r="Q814" s="627">
        <v>2.1578874000000001E-2</v>
      </c>
      <c r="R814" s="628">
        <v>105.57859019999999</v>
      </c>
      <c r="S814" s="627">
        <v>1.7344531999999999E-2</v>
      </c>
      <c r="T814" s="628">
        <v>84.861297989999997</v>
      </c>
      <c r="U814" s="627">
        <v>2.1578874000000001E-2</v>
      </c>
      <c r="V814" s="628">
        <v>105.57859019999999</v>
      </c>
      <c r="W814" s="627">
        <v>9.3368019999999999E-3</v>
      </c>
      <c r="X814" s="628">
        <v>45.682012129999997</v>
      </c>
      <c r="Y814" s="627">
        <v>2.8707706E-2</v>
      </c>
      <c r="Z814" s="629">
        <v>140.4577051</v>
      </c>
      <c r="AA814" s="630">
        <v>2.5475101E-2</v>
      </c>
      <c r="AB814" s="631">
        <v>124.6415918</v>
      </c>
      <c r="AC814" s="630">
        <v>1.8302155000000001E-2</v>
      </c>
      <c r="AD814" s="631">
        <v>89.546640969999999</v>
      </c>
      <c r="AE814" s="630">
        <v>2.9787662999999999E-2</v>
      </c>
      <c r="AF814" s="631">
        <v>145.74159220000001</v>
      </c>
      <c r="AG814" s="630">
        <v>2.2579656E-2</v>
      </c>
      <c r="AH814" s="631">
        <v>110.4750968</v>
      </c>
      <c r="AI814" s="630">
        <v>1.9069913000000001E-2</v>
      </c>
      <c r="AJ814" s="632">
        <v>93.303038509999993</v>
      </c>
      <c r="AK814" s="633">
        <v>2.6227488E-2</v>
      </c>
      <c r="AL814" s="634">
        <v>128.3227842</v>
      </c>
      <c r="AM814" s="633">
        <v>2.1578874000000001E-2</v>
      </c>
      <c r="AN814" s="634">
        <v>105.57859019999999</v>
      </c>
      <c r="AO814" s="633">
        <v>1.9622644000000002E-2</v>
      </c>
      <c r="AP814" s="635">
        <v>96.007374369999994</v>
      </c>
      <c r="AQ814" s="630">
        <v>2.1578874000000001E-2</v>
      </c>
      <c r="AR814" s="631">
        <v>105.57859019999999</v>
      </c>
      <c r="AS814" s="630">
        <v>1.1525598999999999E-2</v>
      </c>
      <c r="AT814" s="631">
        <v>56.391100029999997</v>
      </c>
      <c r="AU814" s="630">
        <v>3.0699269000000001E-2</v>
      </c>
      <c r="AV814" s="632">
        <v>150.20178960000001</v>
      </c>
      <c r="AW814" s="633">
        <v>2.1578874000000001E-2</v>
      </c>
      <c r="AX814" s="635">
        <v>105.57859019999999</v>
      </c>
      <c r="AY814" s="604"/>
      <c r="AZ814" s="568" t="str">
        <f t="shared" si="4317"/>
        <v>Face to face and / or visit</v>
      </c>
      <c r="BA814" s="665">
        <f t="shared" si="4368"/>
        <v>0</v>
      </c>
      <c r="BB814" s="665">
        <f t="shared" si="4369"/>
        <v>0</v>
      </c>
      <c r="BC814" s="665">
        <f t="shared" si="4370"/>
        <v>0.706251823</v>
      </c>
      <c r="BD814" s="648">
        <f t="shared" si="4371"/>
        <v>0.51001794</v>
      </c>
      <c r="BE814" s="648">
        <f t="shared" si="4372"/>
        <v>0</v>
      </c>
      <c r="BF814" s="666">
        <f t="shared" si="4373"/>
        <v>1.143680322</v>
      </c>
      <c r="BG814" s="666">
        <f t="shared" si="4374"/>
        <v>0.450957832</v>
      </c>
      <c r="BH814" s="666">
        <f t="shared" si="4375"/>
        <v>0</v>
      </c>
      <c r="BI814" s="666">
        <f t="shared" si="4376"/>
        <v>4.6684009999999998E-2</v>
      </c>
      <c r="BJ814" s="666">
        <f t="shared" si="4377"/>
        <v>0.57415411999999999</v>
      </c>
      <c r="BK814" s="650">
        <f t="shared" si="4378"/>
        <v>0.76425303</v>
      </c>
      <c r="BL814" s="650">
        <f t="shared" si="4379"/>
        <v>0.25623017000000003</v>
      </c>
      <c r="BM814" s="650">
        <f t="shared" si="4380"/>
        <v>0</v>
      </c>
      <c r="BN814" s="650">
        <f t="shared" si="4381"/>
        <v>0</v>
      </c>
      <c r="BO814" s="650">
        <f t="shared" si="4382"/>
        <v>0.30511860800000001</v>
      </c>
      <c r="BP814" s="667">
        <f t="shared" si="4383"/>
        <v>0.26227487999999999</v>
      </c>
      <c r="BQ814" s="667">
        <f t="shared" si="4384"/>
        <v>0.19420986600000001</v>
      </c>
      <c r="BR814" s="667">
        <f t="shared" si="4385"/>
        <v>0.11773586400000001</v>
      </c>
      <c r="BS814" s="650">
        <f t="shared" si="4386"/>
        <v>6.4736622000000008E-2</v>
      </c>
      <c r="BT814" s="650">
        <f t="shared" si="4387"/>
        <v>0.16135838599999999</v>
      </c>
      <c r="BU814" s="650">
        <f t="shared" si="4388"/>
        <v>6.1398538000000003E-2</v>
      </c>
      <c r="BV814" s="667">
        <f t="shared" si="4389"/>
        <v>8.6315496000000005E-2</v>
      </c>
      <c r="BW814" s="652">
        <f t="shared" si="4390"/>
        <v>5.7053775069999997</v>
      </c>
      <c r="BX814" s="606">
        <f t="shared" ref="BX814:BX820" si="4415">BW814/SUM($BW$813:$BW$820)</f>
        <v>1.670871427481262E-2</v>
      </c>
      <c r="BY814" s="645">
        <f t="shared" ca="1" si="4391"/>
        <v>88.650032754988771</v>
      </c>
      <c r="BZ814" s="608"/>
      <c r="CB814" s="616" t="str">
        <f t="shared" si="4318"/>
        <v>Face to face and / or visit</v>
      </c>
      <c r="CC814" s="665">
        <f t="shared" ca="1" si="4392"/>
        <v>0</v>
      </c>
      <c r="CD814" s="665">
        <f t="shared" ca="1" si="4393"/>
        <v>0.10915857299999999</v>
      </c>
      <c r="CE814" s="665">
        <f t="shared" ca="1" si="4394"/>
        <v>18.761733210999999</v>
      </c>
      <c r="CF814" s="648">
        <f t="shared" ca="1" si="4395"/>
        <v>9.5892995699999997</v>
      </c>
      <c r="CG814" s="648">
        <f t="shared" ca="1" si="4396"/>
        <v>2.4057450000000001E-2</v>
      </c>
      <c r="CH814" s="666">
        <f t="shared" ca="1" si="4397"/>
        <v>29.153058774000002</v>
      </c>
      <c r="CI814" s="666">
        <f t="shared" ca="1" si="4398"/>
        <v>9.5741816639999993</v>
      </c>
      <c r="CJ814" s="666">
        <f t="shared" ca="1" si="4399"/>
        <v>0</v>
      </c>
      <c r="CK814" s="666">
        <f t="shared" ca="1" si="4400"/>
        <v>0.92434339799999998</v>
      </c>
      <c r="CL814" s="666">
        <f t="shared" ca="1" si="4401"/>
        <v>10.420897278</v>
      </c>
      <c r="CM814" s="650">
        <f t="shared" ca="1" si="4402"/>
        <v>24.634422666999999</v>
      </c>
      <c r="CN814" s="650">
        <f t="shared" ca="1" si="4403"/>
        <v>13.671709785000001</v>
      </c>
      <c r="CO814" s="650">
        <f t="shared" ca="1" si="4404"/>
        <v>5.7192312960000002</v>
      </c>
      <c r="CP814" s="650">
        <f t="shared" ca="1" si="4405"/>
        <v>0</v>
      </c>
      <c r="CQ814" s="650">
        <f t="shared" ca="1" si="4406"/>
        <v>9.0582086750000013</v>
      </c>
      <c r="CR814" s="667">
        <f t="shared" ca="1" si="4407"/>
        <v>11.01554496</v>
      </c>
      <c r="CS814" s="667">
        <f t="shared" ca="1" si="4408"/>
        <v>11.501539842000001</v>
      </c>
      <c r="CT814" s="667">
        <f t="shared" ca="1" si="4409"/>
        <v>11.655850536000001</v>
      </c>
      <c r="CU814" s="650">
        <f t="shared" ca="1" si="4410"/>
        <v>8.0057622540000004</v>
      </c>
      <c r="CV814" s="650">
        <f t="shared" ca="1" si="4411"/>
        <v>3.3193725119999997</v>
      </c>
      <c r="CW814" s="650">
        <f t="shared" ca="1" si="4412"/>
        <v>7.3371252910000004</v>
      </c>
      <c r="CX814" s="667">
        <f t="shared" ca="1" si="4413"/>
        <v>1.7263099200000001</v>
      </c>
      <c r="CY814" s="652">
        <f t="shared" ca="1" si="4414"/>
        <v>186.201807656</v>
      </c>
      <c r="CZ814" s="606">
        <f t="shared" ref="CZ814:CZ820" ca="1" si="4416">CY814/SUM($CY$813:$CY$820)</f>
        <v>1.8847950480731592E-2</v>
      </c>
      <c r="DA814" s="645"/>
    </row>
    <row r="815" spans="1:105" ht="15" x14ac:dyDescent="0.25">
      <c r="A815" s="615">
        <v>1200</v>
      </c>
      <c r="B815" s="616"/>
      <c r="C815" s="616" t="s">
        <v>1057</v>
      </c>
      <c r="D815" s="616" t="str">
        <f t="shared" si="4177"/>
        <v>Researching Information About Local Services (Council, Local Health Service, Other Public Sector Body)Mail</v>
      </c>
      <c r="E815" s="568" t="s">
        <v>40</v>
      </c>
      <c r="F815" s="620">
        <v>4.5363908000000001E-2</v>
      </c>
      <c r="G815" s="621">
        <v>1.5200651000000001E-2</v>
      </c>
      <c r="H815" s="622">
        <v>33.508247730000001</v>
      </c>
      <c r="I815" s="621">
        <v>1.5200651000000001E-2</v>
      </c>
      <c r="J815" s="622">
        <v>33.508247730000001</v>
      </c>
      <c r="K815" s="621">
        <v>1.5200651000000001E-2</v>
      </c>
      <c r="L815" s="623">
        <v>33.508247730000001</v>
      </c>
      <c r="M815" s="624">
        <v>4.4456445999999997E-2</v>
      </c>
      <c r="N815" s="625">
        <v>97.999594139999999</v>
      </c>
      <c r="O815" s="624">
        <v>4.4456445999999997E-2</v>
      </c>
      <c r="P815" s="626">
        <v>97.999594139999999</v>
      </c>
      <c r="Q815" s="627">
        <v>4.4456445999999997E-2</v>
      </c>
      <c r="R815" s="628">
        <v>97.999594139999999</v>
      </c>
      <c r="S815" s="627">
        <v>4.4456445999999997E-2</v>
      </c>
      <c r="T815" s="628">
        <v>97.999594139999999</v>
      </c>
      <c r="U815" s="627">
        <v>3.6978337999999999E-2</v>
      </c>
      <c r="V815" s="628">
        <v>81.514886520000005</v>
      </c>
      <c r="W815" s="627">
        <v>4.4456445999999997E-2</v>
      </c>
      <c r="X815" s="628">
        <v>97.999594139999999</v>
      </c>
      <c r="Y815" s="627">
        <v>4.4456445999999997E-2</v>
      </c>
      <c r="Z815" s="629">
        <v>97.999594139999999</v>
      </c>
      <c r="AA815" s="630">
        <v>5.1993013999999997E-2</v>
      </c>
      <c r="AB815" s="631">
        <v>114.6131721</v>
      </c>
      <c r="AC815" s="630">
        <v>5.0562453E-2</v>
      </c>
      <c r="AD815" s="631">
        <v>111.4596494</v>
      </c>
      <c r="AE815" s="630">
        <v>6.0811781000000002E-2</v>
      </c>
      <c r="AF815" s="631">
        <v>134.0532236</v>
      </c>
      <c r="AG815" s="630">
        <v>5.1281603000000002E-2</v>
      </c>
      <c r="AH815" s="631">
        <v>113.0449409</v>
      </c>
      <c r="AI815" s="630">
        <v>5.1281603000000002E-2</v>
      </c>
      <c r="AJ815" s="632">
        <v>113.0449409</v>
      </c>
      <c r="AK815" s="633">
        <v>4.4456445999999997E-2</v>
      </c>
      <c r="AL815" s="634">
        <v>97.999594139999999</v>
      </c>
      <c r="AM815" s="633">
        <v>4.0300307E-2</v>
      </c>
      <c r="AN815" s="634">
        <v>88.837819229999994</v>
      </c>
      <c r="AO815" s="633">
        <v>4.4456445999999997E-2</v>
      </c>
      <c r="AP815" s="635">
        <v>97.999594139999999</v>
      </c>
      <c r="AQ815" s="630">
        <v>4.997973E-2</v>
      </c>
      <c r="AR815" s="631">
        <v>110.1750961</v>
      </c>
      <c r="AS815" s="630">
        <v>1.5734168E-2</v>
      </c>
      <c r="AT815" s="631">
        <v>34.684331569999998</v>
      </c>
      <c r="AU815" s="630">
        <v>4.4456445999999997E-2</v>
      </c>
      <c r="AV815" s="632">
        <v>97.999594139999999</v>
      </c>
      <c r="AW815" s="633">
        <v>4.4456445999999997E-2</v>
      </c>
      <c r="AX815" s="635">
        <v>97.999594139999999</v>
      </c>
      <c r="AY815" s="604"/>
      <c r="AZ815" s="568" t="str">
        <f t="shared" si="4317"/>
        <v>Mail</v>
      </c>
      <c r="BA815" s="665">
        <f t="shared" si="4368"/>
        <v>0</v>
      </c>
      <c r="BB815" s="665">
        <f t="shared" si="4369"/>
        <v>0</v>
      </c>
      <c r="BC815" s="665">
        <f t="shared" si="4370"/>
        <v>0.349614973</v>
      </c>
      <c r="BD815" s="648">
        <f t="shared" si="4371"/>
        <v>4.7123832759999997</v>
      </c>
      <c r="BE815" s="648">
        <f t="shared" si="4372"/>
        <v>0</v>
      </c>
      <c r="BF815" s="666">
        <f t="shared" si="4373"/>
        <v>2.3561916379999999</v>
      </c>
      <c r="BG815" s="666">
        <f t="shared" si="4374"/>
        <v>1.155867596</v>
      </c>
      <c r="BH815" s="666">
        <f t="shared" si="4375"/>
        <v>0</v>
      </c>
      <c r="BI815" s="666">
        <f t="shared" si="4376"/>
        <v>0.22228222999999997</v>
      </c>
      <c r="BJ815" s="666">
        <f t="shared" si="4377"/>
        <v>0.88912891999999988</v>
      </c>
      <c r="BK815" s="650">
        <f t="shared" si="4378"/>
        <v>1.5597904199999999</v>
      </c>
      <c r="BL815" s="650">
        <f t="shared" si="4379"/>
        <v>0.70787434199999999</v>
      </c>
      <c r="BM815" s="650">
        <f t="shared" si="4380"/>
        <v>0</v>
      </c>
      <c r="BN815" s="650">
        <f t="shared" si="4381"/>
        <v>0</v>
      </c>
      <c r="BO815" s="650">
        <f t="shared" si="4382"/>
        <v>0.82050564800000003</v>
      </c>
      <c r="BP815" s="667">
        <f t="shared" si="4383"/>
        <v>0.44456445999999994</v>
      </c>
      <c r="BQ815" s="667">
        <f t="shared" si="4384"/>
        <v>0.36270276299999998</v>
      </c>
      <c r="BR815" s="667">
        <f t="shared" si="4385"/>
        <v>0.26673867600000001</v>
      </c>
      <c r="BS815" s="650">
        <f t="shared" si="4386"/>
        <v>0.14993919</v>
      </c>
      <c r="BT815" s="650">
        <f t="shared" si="4387"/>
        <v>0.22027835200000001</v>
      </c>
      <c r="BU815" s="650">
        <f t="shared" si="4388"/>
        <v>8.8912891999999993E-2</v>
      </c>
      <c r="BV815" s="667">
        <f t="shared" si="4389"/>
        <v>0.17782578399999999</v>
      </c>
      <c r="BW815" s="652">
        <f t="shared" si="4390"/>
        <v>14.484601159999997</v>
      </c>
      <c r="BX815" s="606">
        <f>BW815/SUM($BW$813:$BW$820)</f>
        <v>4.2419465122180457E-2</v>
      </c>
      <c r="BY815" s="645">
        <f t="shared" ca="1" si="4391"/>
        <v>97.188107588781435</v>
      </c>
      <c r="BZ815" s="608"/>
      <c r="CB815" s="616" t="str">
        <f t="shared" si="4318"/>
        <v>Mail</v>
      </c>
      <c r="CC815" s="665">
        <f t="shared" ca="1" si="4392"/>
        <v>0</v>
      </c>
      <c r="CD815" s="665">
        <f t="shared" ca="1" si="4393"/>
        <v>4.5601953000000001E-2</v>
      </c>
      <c r="CE815" s="665">
        <f t="shared" ca="1" si="4394"/>
        <v>9.2875977610000007</v>
      </c>
      <c r="CF815" s="648">
        <f t="shared" ca="1" si="4395"/>
        <v>88.601696877999998</v>
      </c>
      <c r="CG815" s="648">
        <f t="shared" ca="1" si="4396"/>
        <v>0.22228222999999997</v>
      </c>
      <c r="CH815" s="666">
        <f t="shared" ca="1" si="4397"/>
        <v>60.060658545999992</v>
      </c>
      <c r="CI815" s="666">
        <f t="shared" ca="1" si="4398"/>
        <v>24.539958191999997</v>
      </c>
      <c r="CJ815" s="666">
        <f t="shared" ca="1" si="4399"/>
        <v>0</v>
      </c>
      <c r="CK815" s="666">
        <f t="shared" ca="1" si="4400"/>
        <v>4.4011881539999997</v>
      </c>
      <c r="CL815" s="666">
        <f t="shared" ca="1" si="4401"/>
        <v>16.137689897999998</v>
      </c>
      <c r="CM815" s="650">
        <f t="shared" ca="1" si="4402"/>
        <v>50.277244537999998</v>
      </c>
      <c r="CN815" s="650">
        <f t="shared" ca="1" si="4403"/>
        <v>37.770152391000003</v>
      </c>
      <c r="CO815" s="650">
        <f t="shared" ca="1" si="4404"/>
        <v>11.675861952</v>
      </c>
      <c r="CP815" s="650">
        <f t="shared" ca="1" si="4405"/>
        <v>0</v>
      </c>
      <c r="CQ815" s="650">
        <f t="shared" ca="1" si="4406"/>
        <v>24.358761425000001</v>
      </c>
      <c r="CR815" s="667">
        <f t="shared" ca="1" si="4407"/>
        <v>18.671707319999999</v>
      </c>
      <c r="CS815" s="667">
        <f t="shared" ca="1" si="4408"/>
        <v>21.480063631</v>
      </c>
      <c r="CT815" s="667">
        <f t="shared" ca="1" si="4409"/>
        <v>26.407128923999998</v>
      </c>
      <c r="CU815" s="650">
        <f t="shared" ca="1" si="4410"/>
        <v>18.542479830000001</v>
      </c>
      <c r="CV815" s="650">
        <f t="shared" ca="1" si="4411"/>
        <v>4.5314403839999997</v>
      </c>
      <c r="CW815" s="650">
        <f t="shared" ca="1" si="4412"/>
        <v>10.625090594</v>
      </c>
      <c r="CX815" s="667">
        <f t="shared" ca="1" si="4413"/>
        <v>3.5565156799999995</v>
      </c>
      <c r="CY815" s="652">
        <f t="shared" ca="1" si="4414"/>
        <v>431.19312028100006</v>
      </c>
      <c r="CZ815" s="606">
        <f t="shared" ca="1" si="4416"/>
        <v>4.3646765200598472E-2</v>
      </c>
      <c r="DA815" s="645"/>
    </row>
    <row r="816" spans="1:105" ht="15" x14ac:dyDescent="0.25">
      <c r="A816" s="615">
        <v>1201</v>
      </c>
      <c r="B816" s="616"/>
      <c r="C816" s="616" t="s">
        <v>1057</v>
      </c>
      <c r="D816" s="616" t="str">
        <f t="shared" si="4177"/>
        <v>Researching Information About Local Services (Council, Local Health Service, Other Public Sector Body)Mobile app</v>
      </c>
      <c r="E816" s="568" t="s">
        <v>1052</v>
      </c>
      <c r="F816" s="620">
        <v>5.5832501999999999E-2</v>
      </c>
      <c r="G816" s="621">
        <v>1.6956120000000002E-2</v>
      </c>
      <c r="H816" s="622">
        <v>30.36962278</v>
      </c>
      <c r="I816" s="621">
        <v>1.6956120000000002E-2</v>
      </c>
      <c r="J816" s="622">
        <v>30.36962278</v>
      </c>
      <c r="K816" s="621">
        <v>1.6956120000000002E-2</v>
      </c>
      <c r="L816" s="623">
        <v>30.36962278</v>
      </c>
      <c r="M816" s="624">
        <v>5.2551107E-2</v>
      </c>
      <c r="N816" s="625">
        <v>94.122786000000005</v>
      </c>
      <c r="O816" s="624">
        <v>4.7711757E-2</v>
      </c>
      <c r="P816" s="626">
        <v>85.455165629999996</v>
      </c>
      <c r="Q816" s="627">
        <v>3.2212271000000001E-2</v>
      </c>
      <c r="R816" s="628">
        <v>57.694477980000002</v>
      </c>
      <c r="S816" s="627">
        <v>5.0745562000000001E-2</v>
      </c>
      <c r="T816" s="628">
        <v>90.888926269999999</v>
      </c>
      <c r="U816" s="627">
        <v>6.7056010999999999E-2</v>
      </c>
      <c r="V816" s="628">
        <v>120.1021046</v>
      </c>
      <c r="W816" s="627">
        <v>5.0745562000000001E-2</v>
      </c>
      <c r="X816" s="628">
        <v>90.888926269999999</v>
      </c>
      <c r="Y816" s="627">
        <v>5.0745562000000001E-2</v>
      </c>
      <c r="Z816" s="629">
        <v>90.888926269999999</v>
      </c>
      <c r="AA816" s="630">
        <v>5.0491680999999997E-2</v>
      </c>
      <c r="AB816" s="631">
        <v>90.434208089999998</v>
      </c>
      <c r="AC816" s="630">
        <v>0.103849041</v>
      </c>
      <c r="AD816" s="631">
        <v>186.0010499</v>
      </c>
      <c r="AE816" s="630">
        <v>6.3584443000000004E-2</v>
      </c>
      <c r="AF816" s="631">
        <v>113.8842784</v>
      </c>
      <c r="AG816" s="630">
        <v>7.8567904999999993E-2</v>
      </c>
      <c r="AH816" s="631">
        <v>140.7207296</v>
      </c>
      <c r="AI816" s="630">
        <v>5.4684625000000001E-2</v>
      </c>
      <c r="AJ816" s="632">
        <v>97.944069859999999</v>
      </c>
      <c r="AK816" s="633">
        <v>6.2623417000000001E-2</v>
      </c>
      <c r="AL816" s="634">
        <v>112.16301350000001</v>
      </c>
      <c r="AM816" s="633">
        <v>8.5955656000000005E-2</v>
      </c>
      <c r="AN816" s="634">
        <v>153.95271930000001</v>
      </c>
      <c r="AO816" s="633">
        <v>4.1351723999999999E-2</v>
      </c>
      <c r="AP816" s="635">
        <v>74.063892199999998</v>
      </c>
      <c r="AQ816" s="630">
        <v>4.7529350999999997E-2</v>
      </c>
      <c r="AR816" s="631">
        <v>85.128462529999993</v>
      </c>
      <c r="AS816" s="630">
        <v>4.1142199999999997E-2</v>
      </c>
      <c r="AT816" s="631">
        <v>73.688618099999999</v>
      </c>
      <c r="AU816" s="630">
        <v>4.7529350999999997E-2</v>
      </c>
      <c r="AV816" s="632">
        <v>85.128462529999993</v>
      </c>
      <c r="AW816" s="633">
        <v>7.0385151000000007E-2</v>
      </c>
      <c r="AX816" s="635">
        <v>126.0648326</v>
      </c>
      <c r="AY816" s="604"/>
      <c r="AZ816" s="568" t="str">
        <f t="shared" si="4317"/>
        <v>Mobile app</v>
      </c>
      <c r="BA816" s="665">
        <f t="shared" si="4368"/>
        <v>0</v>
      </c>
      <c r="BB816" s="665">
        <f t="shared" si="4369"/>
        <v>0</v>
      </c>
      <c r="BC816" s="665">
        <f t="shared" si="4370"/>
        <v>0.38999076000000005</v>
      </c>
      <c r="BD816" s="648">
        <f t="shared" si="4371"/>
        <v>5.5704173419999998</v>
      </c>
      <c r="BE816" s="648">
        <f t="shared" si="4372"/>
        <v>0</v>
      </c>
      <c r="BF816" s="666">
        <f t="shared" si="4373"/>
        <v>1.707250363</v>
      </c>
      <c r="BG816" s="666">
        <f t="shared" si="4374"/>
        <v>1.3193846120000001</v>
      </c>
      <c r="BH816" s="666">
        <f t="shared" si="4375"/>
        <v>0</v>
      </c>
      <c r="BI816" s="666">
        <f t="shared" si="4376"/>
        <v>0.25372781</v>
      </c>
      <c r="BJ816" s="666">
        <f t="shared" si="4377"/>
        <v>1.01491124</v>
      </c>
      <c r="BK816" s="650">
        <f t="shared" si="4378"/>
        <v>1.5147504299999999</v>
      </c>
      <c r="BL816" s="650">
        <f t="shared" si="4379"/>
        <v>1.453886574</v>
      </c>
      <c r="BM816" s="650">
        <f t="shared" si="4380"/>
        <v>0</v>
      </c>
      <c r="BN816" s="650">
        <f t="shared" si="4381"/>
        <v>0</v>
      </c>
      <c r="BO816" s="650">
        <f t="shared" si="4382"/>
        <v>0.87495400000000001</v>
      </c>
      <c r="BP816" s="667">
        <f t="shared" si="4383"/>
        <v>0.62623417000000003</v>
      </c>
      <c r="BQ816" s="667">
        <f t="shared" si="4384"/>
        <v>0.77360090400000003</v>
      </c>
      <c r="BR816" s="667">
        <f t="shared" si="4385"/>
        <v>0.24811034399999998</v>
      </c>
      <c r="BS816" s="650">
        <f t="shared" si="4386"/>
        <v>0.14258805299999999</v>
      </c>
      <c r="BT816" s="650">
        <f t="shared" si="4387"/>
        <v>0.57599079999999991</v>
      </c>
      <c r="BU816" s="650">
        <f t="shared" si="4388"/>
        <v>9.5058701999999995E-2</v>
      </c>
      <c r="BV816" s="667">
        <f t="shared" si="4389"/>
        <v>0.28154060400000003</v>
      </c>
      <c r="BW816" s="652">
        <f t="shared" si="4390"/>
        <v>16.842396708000003</v>
      </c>
      <c r="BX816" s="606">
        <f t="shared" si="4415"/>
        <v>4.9324482727347199E-2</v>
      </c>
      <c r="BY816" s="645">
        <f t="shared" ca="1" si="4391"/>
        <v>94.053118086770382</v>
      </c>
      <c r="BZ816" s="608"/>
      <c r="CB816" s="616" t="str">
        <f t="shared" si="4318"/>
        <v>Mobile app</v>
      </c>
      <c r="CC816" s="665">
        <f t="shared" ca="1" si="4392"/>
        <v>0</v>
      </c>
      <c r="CD816" s="665">
        <f t="shared" ca="1" si="4393"/>
        <v>5.0868360000000001E-2</v>
      </c>
      <c r="CE816" s="665">
        <f t="shared" ca="1" si="4394"/>
        <v>10.360189320000002</v>
      </c>
      <c r="CF816" s="648">
        <f t="shared" ca="1" si="4395"/>
        <v>104.73435625099999</v>
      </c>
      <c r="CG816" s="648">
        <f t="shared" ca="1" si="4396"/>
        <v>0.238558785</v>
      </c>
      <c r="CH816" s="666">
        <f t="shared" ca="1" si="4397"/>
        <v>43.518778121000004</v>
      </c>
      <c r="CI816" s="666">
        <f t="shared" ca="1" si="4398"/>
        <v>28.011550224</v>
      </c>
      <c r="CJ816" s="666">
        <f t="shared" ca="1" si="4399"/>
        <v>0</v>
      </c>
      <c r="CK816" s="666">
        <f t="shared" ca="1" si="4400"/>
        <v>5.0238106380000005</v>
      </c>
      <c r="CL816" s="666">
        <f t="shared" ca="1" si="4401"/>
        <v>18.420639006000002</v>
      </c>
      <c r="CM816" s="650">
        <f t="shared" ca="1" si="4402"/>
        <v>48.825455526999995</v>
      </c>
      <c r="CN816" s="650">
        <f t="shared" ca="1" si="4403"/>
        <v>77.575233627000003</v>
      </c>
      <c r="CO816" s="650">
        <f t="shared" ca="1" si="4404"/>
        <v>12.208213056000002</v>
      </c>
      <c r="CP816" s="650">
        <f t="shared" ca="1" si="4405"/>
        <v>0</v>
      </c>
      <c r="CQ816" s="650">
        <f t="shared" ca="1" si="4406"/>
        <v>25.975196875000002</v>
      </c>
      <c r="CR816" s="667">
        <f t="shared" ca="1" si="4407"/>
        <v>26.301835140000001</v>
      </c>
      <c r="CS816" s="667">
        <f t="shared" ca="1" si="4408"/>
        <v>45.814364648000002</v>
      </c>
      <c r="CT816" s="667">
        <f t="shared" ca="1" si="4409"/>
        <v>24.562924056</v>
      </c>
      <c r="CU816" s="650">
        <f t="shared" ca="1" si="4410"/>
        <v>17.633389220999998</v>
      </c>
      <c r="CV816" s="650">
        <f t="shared" ca="1" si="4411"/>
        <v>11.8489536</v>
      </c>
      <c r="CW816" s="650">
        <f t="shared" ca="1" si="4412"/>
        <v>11.359514889</v>
      </c>
      <c r="CX816" s="667">
        <f t="shared" ca="1" si="4413"/>
        <v>5.6308120800000001</v>
      </c>
      <c r="CY816" s="652">
        <f t="shared" ca="1" si="4414"/>
        <v>518.09464342399997</v>
      </c>
      <c r="CZ816" s="606">
        <f t="shared" ca="1" si="4416"/>
        <v>5.2443219034845841E-2</v>
      </c>
      <c r="DA816" s="645"/>
    </row>
    <row r="817" spans="1:105" ht="15" x14ac:dyDescent="0.25">
      <c r="A817" s="615">
        <v>1202</v>
      </c>
      <c r="B817" s="616"/>
      <c r="C817" s="616" t="s">
        <v>1057</v>
      </c>
      <c r="D817" s="616" t="str">
        <f t="shared" si="4177"/>
        <v>Researching Information About Local Services (Council, Local Health Service, Other Public Sector Body)Social media, e.g. Twitter</v>
      </c>
      <c r="E817" s="568" t="s">
        <v>1053</v>
      </c>
      <c r="F817" s="620">
        <v>2.6919241999999999E-2</v>
      </c>
      <c r="G817" s="621">
        <v>0.32977113299999999</v>
      </c>
      <c r="H817" s="622">
        <v>1225.0386900000001</v>
      </c>
      <c r="I817" s="621">
        <v>2.8176823E-2</v>
      </c>
      <c r="J817" s="622">
        <v>104.6716784</v>
      </c>
      <c r="K817" s="621">
        <v>4.9048105000000002E-2</v>
      </c>
      <c r="L817" s="623">
        <v>182.2046264</v>
      </c>
      <c r="M817" s="624">
        <v>1.1773649000000001E-2</v>
      </c>
      <c r="N817" s="625">
        <v>43.736924520000002</v>
      </c>
      <c r="O817" s="624">
        <v>2.2186838E-2</v>
      </c>
      <c r="P817" s="626">
        <v>82.419995159999999</v>
      </c>
      <c r="Q817" s="627">
        <v>2.9941754000000001E-2</v>
      </c>
      <c r="R817" s="628">
        <v>111.2280727</v>
      </c>
      <c r="S817" s="627">
        <v>1.7774073000000001E-2</v>
      </c>
      <c r="T817" s="628">
        <v>66.027388110000004</v>
      </c>
      <c r="U817" s="627">
        <v>2.9673300999999999E-2</v>
      </c>
      <c r="V817" s="628">
        <v>110.2308178</v>
      </c>
      <c r="W817" s="627">
        <v>1.0320384E-2</v>
      </c>
      <c r="X817" s="628">
        <v>38.338314359999998</v>
      </c>
      <c r="Y817" s="627">
        <v>2.7464570000000001E-2</v>
      </c>
      <c r="Z817" s="629">
        <v>102.0257909</v>
      </c>
      <c r="AA817" s="630">
        <v>2.3708791999999999E-2</v>
      </c>
      <c r="AB817" s="631">
        <v>88.07377176</v>
      </c>
      <c r="AC817" s="630">
        <v>3.1127248E-2</v>
      </c>
      <c r="AD817" s="631">
        <v>115.6319603</v>
      </c>
      <c r="AE817" s="630">
        <v>2.7464570000000001E-2</v>
      </c>
      <c r="AF817" s="631">
        <v>102.0257909</v>
      </c>
      <c r="AG817" s="630">
        <v>2.7296656999999998E-2</v>
      </c>
      <c r="AH817" s="631">
        <v>101.4020271</v>
      </c>
      <c r="AI817" s="630">
        <v>2.7464570000000001E-2</v>
      </c>
      <c r="AJ817" s="632">
        <v>102.0257909</v>
      </c>
      <c r="AK817" s="633">
        <v>2.9958869999999999E-2</v>
      </c>
      <c r="AL817" s="634">
        <v>111.29165260000001</v>
      </c>
      <c r="AM817" s="633">
        <v>1.9110466999999999E-2</v>
      </c>
      <c r="AN817" s="634">
        <v>70.991844229999998</v>
      </c>
      <c r="AO817" s="633">
        <v>4.3593091E-2</v>
      </c>
      <c r="AP817" s="635">
        <v>161.9402608</v>
      </c>
      <c r="AQ817" s="630">
        <v>2.7464570000000001E-2</v>
      </c>
      <c r="AR817" s="631">
        <v>102.0257909</v>
      </c>
      <c r="AS817" s="630">
        <v>2.7464570000000001E-2</v>
      </c>
      <c r="AT817" s="631">
        <v>102.0257909</v>
      </c>
      <c r="AU817" s="630">
        <v>2.9666214999999999E-2</v>
      </c>
      <c r="AV817" s="632">
        <v>110.20449670000001</v>
      </c>
      <c r="AW817" s="633">
        <v>3.2307571E-2</v>
      </c>
      <c r="AX817" s="635">
        <v>120.016642</v>
      </c>
      <c r="AY817" s="604"/>
      <c r="AZ817" s="568" t="str">
        <f t="shared" si="4317"/>
        <v>Social media, e.g. Twitter</v>
      </c>
      <c r="BA817" s="665">
        <f t="shared" si="4368"/>
        <v>0</v>
      </c>
      <c r="BB817" s="665">
        <f t="shared" si="4369"/>
        <v>0</v>
      </c>
      <c r="BC817" s="665">
        <f t="shared" si="4370"/>
        <v>1.128106415</v>
      </c>
      <c r="BD817" s="648">
        <f t="shared" si="4371"/>
        <v>1.2480067940000001</v>
      </c>
      <c r="BE817" s="648">
        <f t="shared" si="4372"/>
        <v>0</v>
      </c>
      <c r="BF817" s="666">
        <f t="shared" si="4373"/>
        <v>1.586912962</v>
      </c>
      <c r="BG817" s="666">
        <f t="shared" si="4374"/>
        <v>0.46212589800000003</v>
      </c>
      <c r="BH817" s="666">
        <f t="shared" si="4375"/>
        <v>0</v>
      </c>
      <c r="BI817" s="666">
        <f t="shared" si="4376"/>
        <v>5.1601920000000003E-2</v>
      </c>
      <c r="BJ817" s="666">
        <f t="shared" si="4377"/>
        <v>0.54929139999999999</v>
      </c>
      <c r="BK817" s="650">
        <f t="shared" si="4378"/>
        <v>0.71126376000000002</v>
      </c>
      <c r="BL817" s="650">
        <f t="shared" si="4379"/>
        <v>0.435781472</v>
      </c>
      <c r="BM817" s="650">
        <f t="shared" si="4380"/>
        <v>0</v>
      </c>
      <c r="BN817" s="650">
        <f t="shared" si="4381"/>
        <v>0</v>
      </c>
      <c r="BO817" s="650">
        <f t="shared" si="4382"/>
        <v>0.43943312000000001</v>
      </c>
      <c r="BP817" s="667">
        <f t="shared" si="4383"/>
        <v>0.29958869999999999</v>
      </c>
      <c r="BQ817" s="667">
        <f t="shared" si="4384"/>
        <v>0.17199420299999998</v>
      </c>
      <c r="BR817" s="667">
        <f t="shared" si="4385"/>
        <v>0.261558546</v>
      </c>
      <c r="BS817" s="650">
        <f t="shared" si="4386"/>
        <v>8.2393710000000009E-2</v>
      </c>
      <c r="BT817" s="650">
        <f t="shared" si="4387"/>
        <v>0.38450398000000002</v>
      </c>
      <c r="BU817" s="650">
        <f t="shared" si="4388"/>
        <v>5.9332429999999999E-2</v>
      </c>
      <c r="BV817" s="667">
        <f t="shared" si="4389"/>
        <v>0.129230284</v>
      </c>
      <c r="BW817" s="652">
        <f t="shared" si="4390"/>
        <v>8.0011255939999995</v>
      </c>
      <c r="BX817" s="606">
        <f t="shared" si="4415"/>
        <v>2.3432020276136372E-2</v>
      </c>
      <c r="BY817" s="645">
        <f t="shared" ca="1" si="4391"/>
        <v>90.489931779924135</v>
      </c>
      <c r="BZ817" s="608"/>
      <c r="CB817" s="616" t="str">
        <f t="shared" si="4318"/>
        <v>Social media, e.g. Twitter</v>
      </c>
      <c r="CC817" s="665">
        <f t="shared" ca="1" si="4392"/>
        <v>0</v>
      </c>
      <c r="CD817" s="665">
        <f t="shared" ca="1" si="4393"/>
        <v>8.4530468999999997E-2</v>
      </c>
      <c r="CE817" s="665">
        <f t="shared" ca="1" si="4394"/>
        <v>29.968392155</v>
      </c>
      <c r="CF817" s="648">
        <f t="shared" ca="1" si="4395"/>
        <v>23.464882457000002</v>
      </c>
      <c r="CG817" s="648">
        <f t="shared" ca="1" si="4396"/>
        <v>0.11093419</v>
      </c>
      <c r="CH817" s="666">
        <f t="shared" ca="1" si="4397"/>
        <v>40.451309653999999</v>
      </c>
      <c r="CI817" s="666">
        <f t="shared" ca="1" si="4398"/>
        <v>9.8112882960000007</v>
      </c>
      <c r="CJ817" s="666">
        <f t="shared" ca="1" si="4399"/>
        <v>0</v>
      </c>
      <c r="CK817" s="666">
        <f t="shared" ca="1" si="4400"/>
        <v>1.0217180160000001</v>
      </c>
      <c r="CL817" s="666">
        <f t="shared" ca="1" si="4401"/>
        <v>9.9696389100000005</v>
      </c>
      <c r="CM817" s="650">
        <f t="shared" ca="1" si="4402"/>
        <v>22.926401863999999</v>
      </c>
      <c r="CN817" s="650">
        <f t="shared" ca="1" si="4403"/>
        <v>23.252054256000001</v>
      </c>
      <c r="CO817" s="650">
        <f t="shared" ca="1" si="4404"/>
        <v>5.2731974400000006</v>
      </c>
      <c r="CP817" s="650">
        <f t="shared" ca="1" si="4405"/>
        <v>0</v>
      </c>
      <c r="CQ817" s="650">
        <f t="shared" ca="1" si="4406"/>
        <v>13.045670750000001</v>
      </c>
      <c r="CR817" s="667">
        <f t="shared" ca="1" si="4407"/>
        <v>12.582725399999999</v>
      </c>
      <c r="CS817" s="667">
        <f t="shared" ca="1" si="4408"/>
        <v>10.185878911</v>
      </c>
      <c r="CT817" s="667">
        <f t="shared" ca="1" si="4409"/>
        <v>25.894296054000002</v>
      </c>
      <c r="CU817" s="650">
        <f t="shared" ca="1" si="4410"/>
        <v>10.189355470000001</v>
      </c>
      <c r="CV817" s="650">
        <f t="shared" ca="1" si="4411"/>
        <v>7.90979616</v>
      </c>
      <c r="CW817" s="650">
        <f t="shared" ca="1" si="4412"/>
        <v>7.0902253850000001</v>
      </c>
      <c r="CX817" s="667">
        <f t="shared" ca="1" si="4413"/>
        <v>2.5846056800000001</v>
      </c>
      <c r="CY817" s="652">
        <f t="shared" ca="1" si="4414"/>
        <v>255.81690151700002</v>
      </c>
      <c r="CZ817" s="606">
        <f t="shared" ca="1" si="4416"/>
        <v>2.589461591497734E-2</v>
      </c>
      <c r="DA817" s="645"/>
    </row>
    <row r="818" spans="1:105" ht="15" x14ac:dyDescent="0.25">
      <c r="A818" s="615">
        <v>1203</v>
      </c>
      <c r="B818" s="616"/>
      <c r="C818" s="616" t="s">
        <v>1057</v>
      </c>
      <c r="D818" s="616" t="str">
        <f t="shared" si="4177"/>
        <v>Researching Information About Local Services (Council, Local Health Service, Other Public Sector Body)Telephone call (mobile / landline)</v>
      </c>
      <c r="E818" s="568" t="s">
        <v>1054</v>
      </c>
      <c r="F818" s="620">
        <v>9.4715852000000003E-2</v>
      </c>
      <c r="G818" s="621">
        <v>9.3679290999999998E-2</v>
      </c>
      <c r="H818" s="622">
        <v>98.905609240000004</v>
      </c>
      <c r="I818" s="621">
        <v>9.3679290999999998E-2</v>
      </c>
      <c r="J818" s="622">
        <v>98.905609240000004</v>
      </c>
      <c r="K818" s="621">
        <v>9.3679290999999998E-2</v>
      </c>
      <c r="L818" s="623">
        <v>98.905609240000004</v>
      </c>
      <c r="M818" s="624">
        <v>7.0871929E-2</v>
      </c>
      <c r="N818" s="625">
        <v>74.825836449999997</v>
      </c>
      <c r="O818" s="624">
        <v>0.110171598</v>
      </c>
      <c r="P818" s="626">
        <v>116.3180136</v>
      </c>
      <c r="Q818" s="627">
        <v>9.3679290999999998E-2</v>
      </c>
      <c r="R818" s="628">
        <v>98.905609240000004</v>
      </c>
      <c r="S818" s="627">
        <v>9.3679290999999998E-2</v>
      </c>
      <c r="T818" s="628">
        <v>98.905609240000004</v>
      </c>
      <c r="U818" s="627">
        <v>0.12713461400000001</v>
      </c>
      <c r="V818" s="628">
        <v>134.22738770000001</v>
      </c>
      <c r="W818" s="627">
        <v>6.4463094999999998E-2</v>
      </c>
      <c r="X818" s="628">
        <v>68.059456699999998</v>
      </c>
      <c r="Y818" s="627">
        <v>9.3679290999999998E-2</v>
      </c>
      <c r="Z818" s="629">
        <v>98.905609240000004</v>
      </c>
      <c r="AA818" s="630">
        <v>8.4164124000000007E-2</v>
      </c>
      <c r="AB818" s="631">
        <v>88.859596699999997</v>
      </c>
      <c r="AC818" s="630">
        <v>9.4275309000000002E-2</v>
      </c>
      <c r="AD818" s="631">
        <v>99.534878840000005</v>
      </c>
      <c r="AE818" s="630">
        <v>6.9460277000000001E-2</v>
      </c>
      <c r="AF818" s="631">
        <v>73.335429129999994</v>
      </c>
      <c r="AG818" s="630">
        <v>0.15401118599999999</v>
      </c>
      <c r="AH818" s="631">
        <v>162.60338859999999</v>
      </c>
      <c r="AI818" s="630">
        <v>8.8588993000000005E-2</v>
      </c>
      <c r="AJ818" s="632">
        <v>93.531325780000003</v>
      </c>
      <c r="AK818" s="633">
        <v>7.7043918000000003E-2</v>
      </c>
      <c r="AL818" s="634">
        <v>81.34215811</v>
      </c>
      <c r="AM818" s="633">
        <v>0.114256655</v>
      </c>
      <c r="AN818" s="634">
        <v>120.6309734</v>
      </c>
      <c r="AO818" s="633">
        <v>8.1822394000000007E-2</v>
      </c>
      <c r="AP818" s="635">
        <v>86.387222269999995</v>
      </c>
      <c r="AQ818" s="630">
        <v>0.110299066</v>
      </c>
      <c r="AR818" s="631">
        <v>116.45259280000001</v>
      </c>
      <c r="AS818" s="630">
        <v>0.15842752199999999</v>
      </c>
      <c r="AT818" s="631">
        <v>167.26611059999999</v>
      </c>
      <c r="AU818" s="630">
        <v>0.110299066</v>
      </c>
      <c r="AV818" s="632">
        <v>116.45259280000001</v>
      </c>
      <c r="AW818" s="633">
        <v>0.13791120200000001</v>
      </c>
      <c r="AX818" s="635">
        <v>145.6051957</v>
      </c>
      <c r="AY818" s="604"/>
      <c r="AZ818" s="568" t="str">
        <f t="shared" si="4317"/>
        <v>Telephone call (mobile / landline)</v>
      </c>
      <c r="BA818" s="665">
        <f t="shared" si="4368"/>
        <v>0</v>
      </c>
      <c r="BB818" s="665">
        <f t="shared" si="4369"/>
        <v>0</v>
      </c>
      <c r="BC818" s="665">
        <f t="shared" si="4370"/>
        <v>2.154623693</v>
      </c>
      <c r="BD818" s="648">
        <f t="shared" si="4371"/>
        <v>7.5124244740000004</v>
      </c>
      <c r="BE818" s="648">
        <f t="shared" si="4372"/>
        <v>0</v>
      </c>
      <c r="BF818" s="666">
        <f t="shared" si="4373"/>
        <v>4.9650024229999996</v>
      </c>
      <c r="BG818" s="666">
        <f t="shared" si="4374"/>
        <v>2.4356615659999998</v>
      </c>
      <c r="BH818" s="666">
        <f t="shared" si="4375"/>
        <v>0</v>
      </c>
      <c r="BI818" s="666">
        <f t="shared" si="4376"/>
        <v>0.32231547500000002</v>
      </c>
      <c r="BJ818" s="666">
        <f t="shared" si="4377"/>
        <v>1.87358582</v>
      </c>
      <c r="BK818" s="650">
        <f t="shared" si="4378"/>
        <v>2.5249237200000003</v>
      </c>
      <c r="BL818" s="650">
        <f t="shared" si="4379"/>
        <v>1.319854326</v>
      </c>
      <c r="BM818" s="650">
        <f t="shared" si="4380"/>
        <v>0</v>
      </c>
      <c r="BN818" s="650">
        <f t="shared" si="4381"/>
        <v>0</v>
      </c>
      <c r="BO818" s="650">
        <f t="shared" si="4382"/>
        <v>1.4174238880000001</v>
      </c>
      <c r="BP818" s="667">
        <f t="shared" si="4383"/>
        <v>0.77043918</v>
      </c>
      <c r="BQ818" s="667">
        <f t="shared" si="4384"/>
        <v>1.028309895</v>
      </c>
      <c r="BR818" s="667">
        <f t="shared" si="4385"/>
        <v>0.49093436400000001</v>
      </c>
      <c r="BS818" s="650">
        <f t="shared" si="4386"/>
        <v>0.330897198</v>
      </c>
      <c r="BT818" s="650">
        <f t="shared" si="4387"/>
        <v>2.2179853079999998</v>
      </c>
      <c r="BU818" s="650">
        <f t="shared" si="4388"/>
        <v>0.220598132</v>
      </c>
      <c r="BV818" s="667">
        <f t="shared" si="4389"/>
        <v>0.55164480800000004</v>
      </c>
      <c r="BW818" s="652">
        <f t="shared" si="4390"/>
        <v>30.136624269999999</v>
      </c>
      <c r="BX818" s="606">
        <f t="shared" si="4415"/>
        <v>8.8257831057981462E-2</v>
      </c>
      <c r="BY818" s="645">
        <f t="shared" ca="1" si="4391"/>
        <v>97.857161693549003</v>
      </c>
      <c r="BZ818" s="608"/>
      <c r="CB818" s="616" t="str">
        <f t="shared" si="4318"/>
        <v>Telephone call (mobile / landline)</v>
      </c>
      <c r="CC818" s="665">
        <f t="shared" ca="1" si="4392"/>
        <v>0</v>
      </c>
      <c r="CD818" s="665">
        <f t="shared" ca="1" si="4393"/>
        <v>0.28103787299999999</v>
      </c>
      <c r="CE818" s="665">
        <f t="shared" ca="1" si="4394"/>
        <v>57.238046800999996</v>
      </c>
      <c r="CF818" s="648">
        <f t="shared" ca="1" si="4395"/>
        <v>141.24775449699999</v>
      </c>
      <c r="CG818" s="648">
        <f t="shared" ca="1" si="4396"/>
        <v>0.55085799000000002</v>
      </c>
      <c r="CH818" s="666">
        <f t="shared" ca="1" si="4397"/>
        <v>126.560722141</v>
      </c>
      <c r="CI818" s="666">
        <f t="shared" ca="1" si="4398"/>
        <v>51.710968631999997</v>
      </c>
      <c r="CJ818" s="666">
        <f t="shared" ca="1" si="4399"/>
        <v>0</v>
      </c>
      <c r="CK818" s="666">
        <f t="shared" ca="1" si="4400"/>
        <v>6.3818464050000001</v>
      </c>
      <c r="CL818" s="666">
        <f t="shared" ca="1" si="4401"/>
        <v>34.005582632999996</v>
      </c>
      <c r="CM818" s="650">
        <f t="shared" ca="1" si="4402"/>
        <v>81.386707908000005</v>
      </c>
      <c r="CN818" s="650">
        <f t="shared" ca="1" si="4403"/>
        <v>70.423655823000004</v>
      </c>
      <c r="CO818" s="650">
        <f t="shared" ca="1" si="4404"/>
        <v>13.336373183999999</v>
      </c>
      <c r="CP818" s="650">
        <f t="shared" ca="1" si="4405"/>
        <v>0</v>
      </c>
      <c r="CQ818" s="650">
        <f t="shared" ca="1" si="4406"/>
        <v>42.079771675000003</v>
      </c>
      <c r="CR818" s="667">
        <f t="shared" ca="1" si="4407"/>
        <v>32.35844556</v>
      </c>
      <c r="CS818" s="667">
        <f t="shared" ca="1" si="4408"/>
        <v>60.898797115000001</v>
      </c>
      <c r="CT818" s="667">
        <f t="shared" ca="1" si="4409"/>
        <v>48.602502036000004</v>
      </c>
      <c r="CU818" s="650">
        <f t="shared" ca="1" si="4410"/>
        <v>40.920953486000002</v>
      </c>
      <c r="CV818" s="650">
        <f t="shared" ca="1" si="4411"/>
        <v>45.627126335999996</v>
      </c>
      <c r="CW818" s="650">
        <f t="shared" ca="1" si="4412"/>
        <v>26.361476774</v>
      </c>
      <c r="CX818" s="667">
        <f t="shared" ca="1" si="4413"/>
        <v>11.03289616</v>
      </c>
      <c r="CY818" s="652">
        <f t="shared" ca="1" si="4414"/>
        <v>891.00552302899985</v>
      </c>
      <c r="CZ818" s="606">
        <f t="shared" ca="1" si="4416"/>
        <v>9.0190466932171046E-2</v>
      </c>
      <c r="DA818" s="645"/>
    </row>
    <row r="819" spans="1:105" ht="15" x14ac:dyDescent="0.25">
      <c r="A819" s="615">
        <v>1204</v>
      </c>
      <c r="B819" s="616"/>
      <c r="C819" s="616" t="s">
        <v>1057</v>
      </c>
      <c r="D819" s="616" t="str">
        <f t="shared" si="4177"/>
        <v>Researching Information About Local Services (Council, Local Health Service, Other Public Sector Body)Text message</v>
      </c>
      <c r="E819" s="568" t="s">
        <v>1055</v>
      </c>
      <c r="F819" s="620">
        <v>5.8325025000000003E-2</v>
      </c>
      <c r="G819" s="621">
        <v>1.7727882E-2</v>
      </c>
      <c r="H819" s="622">
        <v>30.394983499999999</v>
      </c>
      <c r="I819" s="621">
        <v>1.7727882E-2</v>
      </c>
      <c r="J819" s="622">
        <v>30.394983499999999</v>
      </c>
      <c r="K819" s="621">
        <v>1.7727882E-2</v>
      </c>
      <c r="L819" s="623">
        <v>30.394983499999999</v>
      </c>
      <c r="M819" s="624">
        <v>4.8088961999999999E-2</v>
      </c>
      <c r="N819" s="625">
        <v>82.449963629999999</v>
      </c>
      <c r="O819" s="624">
        <v>5.3982823999999999E-2</v>
      </c>
      <c r="P819" s="626">
        <v>92.555166549999996</v>
      </c>
      <c r="Q819" s="627">
        <v>5.6095971000000001E-2</v>
      </c>
      <c r="R819" s="628">
        <v>96.178220640000006</v>
      </c>
      <c r="S819" s="627">
        <v>5.6522510999999998E-2</v>
      </c>
      <c r="T819" s="628">
        <v>96.909535419999997</v>
      </c>
      <c r="U819" s="627">
        <v>6.8684407000000003E-2</v>
      </c>
      <c r="V819" s="628">
        <v>117.7614708</v>
      </c>
      <c r="W819" s="627">
        <v>4.6580311999999999E-2</v>
      </c>
      <c r="X819" s="628">
        <v>79.86333759</v>
      </c>
      <c r="Y819" s="627">
        <v>5.6522510999999998E-2</v>
      </c>
      <c r="Z819" s="629">
        <v>96.909535419999997</v>
      </c>
      <c r="AA819" s="630">
        <v>4.3112920999999998E-2</v>
      </c>
      <c r="AB819" s="631">
        <v>73.918392069999996</v>
      </c>
      <c r="AC819" s="630">
        <v>1.1952134999999999E-2</v>
      </c>
      <c r="AD819" s="631">
        <v>20.49229369</v>
      </c>
      <c r="AE819" s="630">
        <v>5.4264147999999998E-2</v>
      </c>
      <c r="AF819" s="631">
        <v>93.037505440000004</v>
      </c>
      <c r="AG819" s="630">
        <v>8.0475857999999997E-2</v>
      </c>
      <c r="AH819" s="631">
        <v>137.97826549999999</v>
      </c>
      <c r="AI819" s="630">
        <v>4.9247304999999998E-2</v>
      </c>
      <c r="AJ819" s="632">
        <v>84.435977219999998</v>
      </c>
      <c r="AK819" s="633">
        <v>8.9028766999999995E-2</v>
      </c>
      <c r="AL819" s="634">
        <v>152.64248499999999</v>
      </c>
      <c r="AM819" s="633">
        <v>7.8399928999999993E-2</v>
      </c>
      <c r="AN819" s="634">
        <v>134.41902350000001</v>
      </c>
      <c r="AO819" s="633">
        <v>4.9681740000000002E-2</v>
      </c>
      <c r="AP819" s="635">
        <v>85.180828880000007</v>
      </c>
      <c r="AQ819" s="630">
        <v>8.0798775000000003E-2</v>
      </c>
      <c r="AR819" s="631">
        <v>138.5319174</v>
      </c>
      <c r="AS819" s="630">
        <v>4.447947E-2</v>
      </c>
      <c r="AT819" s="631">
        <v>76.261382710000007</v>
      </c>
      <c r="AU819" s="630">
        <v>7.8738950000000002E-2</v>
      </c>
      <c r="AV819" s="632">
        <v>135.0002848</v>
      </c>
      <c r="AW819" s="633">
        <v>7.2094393000000007E-2</v>
      </c>
      <c r="AX819" s="635">
        <v>123.60799299999999</v>
      </c>
      <c r="AY819" s="604"/>
      <c r="AZ819" s="568" t="str">
        <f t="shared" si="4317"/>
        <v>Text message</v>
      </c>
      <c r="BA819" s="665">
        <f t="shared" si="4368"/>
        <v>0</v>
      </c>
      <c r="BB819" s="665">
        <f t="shared" si="4369"/>
        <v>0</v>
      </c>
      <c r="BC819" s="665">
        <f t="shared" si="4370"/>
        <v>0.40774128600000004</v>
      </c>
      <c r="BD819" s="648">
        <f t="shared" si="4371"/>
        <v>5.0974299719999996</v>
      </c>
      <c r="BE819" s="648">
        <f t="shared" si="4372"/>
        <v>0</v>
      </c>
      <c r="BF819" s="666">
        <f t="shared" si="4373"/>
        <v>2.973086463</v>
      </c>
      <c r="BG819" s="666">
        <f t="shared" si="4374"/>
        <v>1.469585286</v>
      </c>
      <c r="BH819" s="666">
        <f t="shared" si="4375"/>
        <v>0</v>
      </c>
      <c r="BI819" s="666">
        <f t="shared" si="4376"/>
        <v>0.23290156000000001</v>
      </c>
      <c r="BJ819" s="666">
        <f t="shared" si="4377"/>
        <v>1.13045022</v>
      </c>
      <c r="BK819" s="650">
        <f t="shared" si="4378"/>
        <v>1.29338763</v>
      </c>
      <c r="BL819" s="650">
        <f t="shared" si="4379"/>
        <v>0.16732988999999998</v>
      </c>
      <c r="BM819" s="650">
        <f t="shared" si="4380"/>
        <v>0</v>
      </c>
      <c r="BN819" s="650">
        <f t="shared" si="4381"/>
        <v>0</v>
      </c>
      <c r="BO819" s="650">
        <f t="shared" si="4382"/>
        <v>0.78795687999999997</v>
      </c>
      <c r="BP819" s="667">
        <f t="shared" si="4383"/>
        <v>0.89028766999999998</v>
      </c>
      <c r="BQ819" s="667">
        <f t="shared" si="4384"/>
        <v>0.70559936099999998</v>
      </c>
      <c r="BR819" s="667">
        <f t="shared" si="4385"/>
        <v>0.29809044000000001</v>
      </c>
      <c r="BS819" s="650">
        <f t="shared" si="4386"/>
        <v>0.24239632500000002</v>
      </c>
      <c r="BT819" s="650">
        <f t="shared" si="4387"/>
        <v>0.62271257999999996</v>
      </c>
      <c r="BU819" s="650">
        <f t="shared" si="4388"/>
        <v>0.1574779</v>
      </c>
      <c r="BV819" s="667">
        <f t="shared" si="4389"/>
        <v>0.28837757200000003</v>
      </c>
      <c r="BW819" s="652">
        <f t="shared" si="4390"/>
        <v>16.764811034999997</v>
      </c>
      <c r="BX819" s="606">
        <f t="shared" si="4415"/>
        <v>4.9097266063702134E-2</v>
      </c>
      <c r="BY819" s="645">
        <f t="shared" ca="1" si="4391"/>
        <v>97.084830001434568</v>
      </c>
      <c r="BZ819" s="608"/>
      <c r="CB819" s="616" t="str">
        <f t="shared" si="4318"/>
        <v>Text message</v>
      </c>
      <c r="CC819" s="665">
        <f t="shared" ca="1" si="4392"/>
        <v>0</v>
      </c>
      <c r="CD819" s="665">
        <f t="shared" ca="1" si="4393"/>
        <v>5.3183646000000001E-2</v>
      </c>
      <c r="CE819" s="665">
        <f t="shared" ca="1" si="4394"/>
        <v>10.831735902</v>
      </c>
      <c r="CF819" s="648">
        <f t="shared" ca="1" si="4395"/>
        <v>95.841301266000002</v>
      </c>
      <c r="CG819" s="648">
        <f t="shared" ca="1" si="4396"/>
        <v>0.26991411999999998</v>
      </c>
      <c r="CH819" s="666">
        <f t="shared" ca="1" si="4397"/>
        <v>75.785656821000003</v>
      </c>
      <c r="CI819" s="666">
        <f t="shared" ca="1" si="4398"/>
        <v>31.200426071999999</v>
      </c>
      <c r="CJ819" s="666">
        <f t="shared" ca="1" si="4399"/>
        <v>0</v>
      </c>
      <c r="CK819" s="666">
        <f t="shared" ca="1" si="4400"/>
        <v>4.6114508880000002</v>
      </c>
      <c r="CL819" s="666">
        <f t="shared" ca="1" si="4401"/>
        <v>20.517671492999998</v>
      </c>
      <c r="CM819" s="650">
        <f t="shared" ca="1" si="4402"/>
        <v>41.690194606999995</v>
      </c>
      <c r="CN819" s="650">
        <f t="shared" ca="1" si="4403"/>
        <v>8.928244845</v>
      </c>
      <c r="CO819" s="650">
        <f t="shared" ca="1" si="4404"/>
        <v>10.418716415999999</v>
      </c>
      <c r="CP819" s="650">
        <f t="shared" ca="1" si="4405"/>
        <v>0</v>
      </c>
      <c r="CQ819" s="650">
        <f t="shared" ca="1" si="4406"/>
        <v>23.392469875</v>
      </c>
      <c r="CR819" s="667">
        <f t="shared" ca="1" si="4407"/>
        <v>37.392082139999999</v>
      </c>
      <c r="CS819" s="667">
        <f t="shared" ca="1" si="4408"/>
        <v>41.787162156999997</v>
      </c>
      <c r="CT819" s="667">
        <f t="shared" ca="1" si="4409"/>
        <v>29.510953560000001</v>
      </c>
      <c r="CU819" s="650">
        <f t="shared" ca="1" si="4410"/>
        <v>29.976345525000003</v>
      </c>
      <c r="CV819" s="650">
        <f t="shared" ca="1" si="4411"/>
        <v>12.810087360000001</v>
      </c>
      <c r="CW819" s="650">
        <f t="shared" ca="1" si="4412"/>
        <v>18.818609049999999</v>
      </c>
      <c r="CX819" s="667">
        <f t="shared" ca="1" si="4413"/>
        <v>5.7675514400000001</v>
      </c>
      <c r="CY819" s="652">
        <f t="shared" ca="1" si="4414"/>
        <v>499.60375718300003</v>
      </c>
      <c r="CZ819" s="606">
        <f t="shared" ca="1" si="4416"/>
        <v>5.05715115976169E-2</v>
      </c>
      <c r="DA819" s="645"/>
    </row>
    <row r="820" spans="1:105" ht="15" x14ac:dyDescent="0.25">
      <c r="A820" s="615">
        <v>1205</v>
      </c>
      <c r="B820" s="616"/>
      <c r="C820" s="616" t="s">
        <v>1057</v>
      </c>
      <c r="D820" s="616" t="str">
        <f t="shared" si="4177"/>
        <v>Researching Information About Local Services (Council, Local Health Service, Other Public Sector Body)Website (inc chatbot)</v>
      </c>
      <c r="E820" s="568" t="s">
        <v>1056</v>
      </c>
      <c r="F820" s="620">
        <v>0.46610169499999998</v>
      </c>
      <c r="G820" s="621">
        <v>0.17550020299999999</v>
      </c>
      <c r="H820" s="622">
        <v>37.652770910000001</v>
      </c>
      <c r="I820" s="621">
        <v>0.56004244599999997</v>
      </c>
      <c r="J820" s="622">
        <v>120.1545611</v>
      </c>
      <c r="K820" s="621">
        <v>0.59278253000000003</v>
      </c>
      <c r="L820" s="623">
        <v>127.17879739999999</v>
      </c>
      <c r="M820" s="624">
        <v>0.53678871500000003</v>
      </c>
      <c r="N820" s="625">
        <v>115.16557880000001</v>
      </c>
      <c r="O820" s="624">
        <v>0.51304765799999996</v>
      </c>
      <c r="P820" s="626">
        <v>110.0720429</v>
      </c>
      <c r="Q820" s="627">
        <v>0.48591015599999998</v>
      </c>
      <c r="R820" s="628">
        <v>104.24981529999999</v>
      </c>
      <c r="S820" s="627">
        <v>0.48591015599999998</v>
      </c>
      <c r="T820" s="628">
        <v>104.24981529999999</v>
      </c>
      <c r="U820" s="627">
        <v>0.390876049</v>
      </c>
      <c r="V820" s="628">
        <v>83.860679529999999</v>
      </c>
      <c r="W820" s="627">
        <v>0.60637839299999996</v>
      </c>
      <c r="X820" s="628">
        <v>130.09572800000001</v>
      </c>
      <c r="Y820" s="627">
        <v>0.48591015599999998</v>
      </c>
      <c r="Z820" s="629">
        <v>104.24981529999999</v>
      </c>
      <c r="AA820" s="630">
        <v>0.45540030799999998</v>
      </c>
      <c r="AB820" s="631">
        <v>97.704066040000001</v>
      </c>
      <c r="AC820" s="630">
        <v>0.43704361400000002</v>
      </c>
      <c r="AD820" s="631">
        <v>93.765720869999996</v>
      </c>
      <c r="AE820" s="630">
        <v>0.433180966</v>
      </c>
      <c r="AF820" s="631">
        <v>92.937007280000003</v>
      </c>
      <c r="AG820" s="630">
        <v>0.37434267100000002</v>
      </c>
      <c r="AH820" s="631">
        <v>80.313518430000002</v>
      </c>
      <c r="AI820" s="630">
        <v>0.48246755400000002</v>
      </c>
      <c r="AJ820" s="632">
        <v>103.5112206</v>
      </c>
      <c r="AK820" s="633">
        <v>0.40970592</v>
      </c>
      <c r="AL820" s="634">
        <v>87.900542920000007</v>
      </c>
      <c r="AM820" s="633">
        <v>0.40076060899999999</v>
      </c>
      <c r="AN820" s="634">
        <v>85.981366940000001</v>
      </c>
      <c r="AO820" s="633">
        <v>0.48718626199999998</v>
      </c>
      <c r="AP820" s="635">
        <v>104.5235981</v>
      </c>
      <c r="AQ820" s="630">
        <v>0.46380314299999997</v>
      </c>
      <c r="AR820" s="631">
        <v>99.506856209999995</v>
      </c>
      <c r="AS820" s="630">
        <v>0.46380314299999997</v>
      </c>
      <c r="AT820" s="631">
        <v>99.506856209999995</v>
      </c>
      <c r="AU820" s="630">
        <v>0.45915197400000002</v>
      </c>
      <c r="AV820" s="632">
        <v>98.508969070000006</v>
      </c>
      <c r="AW820" s="633">
        <v>0.38129870599999999</v>
      </c>
      <c r="AX820" s="635">
        <v>81.805904100000006</v>
      </c>
      <c r="AY820" s="604"/>
      <c r="AZ820" s="568" t="str">
        <f t="shared" si="4317"/>
        <v>Website (inc chatbot)</v>
      </c>
      <c r="BA820" s="665">
        <f t="shared" si="4368"/>
        <v>0</v>
      </c>
      <c r="BB820" s="665">
        <f t="shared" si="4369"/>
        <v>0</v>
      </c>
      <c r="BC820" s="665">
        <f t="shared" si="4370"/>
        <v>13.63399819</v>
      </c>
      <c r="BD820" s="648">
        <f t="shared" si="4371"/>
        <v>56.89960379</v>
      </c>
      <c r="BE820" s="648">
        <f t="shared" si="4372"/>
        <v>0</v>
      </c>
      <c r="BF820" s="666">
        <f t="shared" si="4373"/>
        <v>25.753238268</v>
      </c>
      <c r="BG820" s="666">
        <f t="shared" si="4374"/>
        <v>12.633664055999999</v>
      </c>
      <c r="BH820" s="666">
        <f t="shared" si="4375"/>
        <v>0</v>
      </c>
      <c r="BI820" s="666">
        <f t="shared" si="4376"/>
        <v>3.0318919649999998</v>
      </c>
      <c r="BJ820" s="666">
        <f t="shared" si="4377"/>
        <v>9.7182031200000001</v>
      </c>
      <c r="BK820" s="650">
        <f t="shared" si="4378"/>
        <v>13.66200924</v>
      </c>
      <c r="BL820" s="650">
        <f t="shared" si="4379"/>
        <v>6.1186105959999999</v>
      </c>
      <c r="BM820" s="650">
        <f t="shared" si="4380"/>
        <v>0</v>
      </c>
      <c r="BN820" s="650">
        <f t="shared" si="4381"/>
        <v>0</v>
      </c>
      <c r="BO820" s="650">
        <f t="shared" si="4382"/>
        <v>7.7194808640000003</v>
      </c>
      <c r="BP820" s="667">
        <f t="shared" si="4383"/>
        <v>4.0970592000000003</v>
      </c>
      <c r="BQ820" s="667">
        <f t="shared" si="4384"/>
        <v>3.6068454809999997</v>
      </c>
      <c r="BR820" s="667">
        <f t="shared" si="4385"/>
        <v>2.9231175719999998</v>
      </c>
      <c r="BS820" s="650">
        <f t="shared" si="4386"/>
        <v>1.3914094289999999</v>
      </c>
      <c r="BT820" s="650">
        <f t="shared" si="4387"/>
        <v>6.493244002</v>
      </c>
      <c r="BU820" s="650">
        <f t="shared" si="4388"/>
        <v>0.91830394800000004</v>
      </c>
      <c r="BV820" s="667">
        <f t="shared" si="4389"/>
        <v>1.5251948239999999</v>
      </c>
      <c r="BW820" s="652">
        <f t="shared" si="4390"/>
        <v>170.12587454499996</v>
      </c>
      <c r="BX820" s="606">
        <f t="shared" si="4415"/>
        <v>0.49822901728017449</v>
      </c>
      <c r="BY820" s="645">
        <f t="shared" ca="1" si="4391"/>
        <v>102.59671379086934</v>
      </c>
      <c r="BZ820" s="608"/>
      <c r="CB820" s="616" t="str">
        <f t="shared" si="4318"/>
        <v>Website (inc chatbot)</v>
      </c>
      <c r="CC820" s="665">
        <f t="shared" ca="1" si="4392"/>
        <v>0</v>
      </c>
      <c r="CD820" s="665">
        <f t="shared" ca="1" si="4393"/>
        <v>1.6801273379999999</v>
      </c>
      <c r="CE820" s="665">
        <f t="shared" ca="1" si="4394"/>
        <v>362.19012583</v>
      </c>
      <c r="CF820" s="648">
        <f t="shared" ca="1" si="4395"/>
        <v>1069.8199089950001</v>
      </c>
      <c r="CG820" s="648">
        <f t="shared" ca="1" si="4396"/>
        <v>2.5652382899999999</v>
      </c>
      <c r="CH820" s="666">
        <f t="shared" ca="1" si="4397"/>
        <v>656.46462075599993</v>
      </c>
      <c r="CI820" s="666">
        <f t="shared" ca="1" si="4398"/>
        <v>268.22240611199999</v>
      </c>
      <c r="CJ820" s="666">
        <f t="shared" ca="1" si="4399"/>
        <v>0</v>
      </c>
      <c r="CK820" s="666">
        <f t="shared" ca="1" si="4400"/>
        <v>60.031460906999996</v>
      </c>
      <c r="CL820" s="666">
        <f t="shared" ca="1" si="4401"/>
        <v>176.38538662799999</v>
      </c>
      <c r="CM820" s="650">
        <f t="shared" ca="1" si="4402"/>
        <v>440.37209783599997</v>
      </c>
      <c r="CN820" s="650">
        <f t="shared" ca="1" si="4403"/>
        <v>326.471579658</v>
      </c>
      <c r="CO820" s="650">
        <f t="shared" ca="1" si="4404"/>
        <v>83.170745471999993</v>
      </c>
      <c r="CP820" s="650">
        <f t="shared" ca="1" si="4405"/>
        <v>0</v>
      </c>
      <c r="CQ820" s="650">
        <f t="shared" ca="1" si="4406"/>
        <v>229.17208815000001</v>
      </c>
      <c r="CR820" s="667">
        <f t="shared" ca="1" si="4407"/>
        <v>172.07648639999999</v>
      </c>
      <c r="CS820" s="667">
        <f t="shared" ca="1" si="4408"/>
        <v>213.60540459699999</v>
      </c>
      <c r="CT820" s="667">
        <f t="shared" ca="1" si="4409"/>
        <v>289.38863962799996</v>
      </c>
      <c r="CU820" s="650">
        <f t="shared" ca="1" si="4410"/>
        <v>172.07096605299998</v>
      </c>
      <c r="CV820" s="650">
        <f t="shared" ca="1" si="4411"/>
        <v>133.575305184</v>
      </c>
      <c r="CW820" s="650">
        <f t="shared" ca="1" si="4412"/>
        <v>109.73732178600001</v>
      </c>
      <c r="CX820" s="667">
        <f t="shared" ca="1" si="4413"/>
        <v>30.503896479999998</v>
      </c>
      <c r="CY820" s="652">
        <f t="shared" ca="1" si="4414"/>
        <v>4797.5038060999996</v>
      </c>
      <c r="CZ820" s="606">
        <f t="shared" ca="1" si="4416"/>
        <v>0.48561888472934178</v>
      </c>
      <c r="DA820" s="645"/>
    </row>
    <row r="821" spans="1:105" ht="15" x14ac:dyDescent="0.25">
      <c r="A821" s="615">
        <v>1206</v>
      </c>
      <c r="B821" s="616"/>
      <c r="C821" s="616"/>
      <c r="D821" s="616" t="str">
        <f t="shared" si="4177"/>
        <v/>
      </c>
      <c r="E821" s="568" t="s">
        <v>331</v>
      </c>
      <c r="F821" s="620" t="s">
        <v>331</v>
      </c>
      <c r="G821" s="621" t="s">
        <v>331</v>
      </c>
      <c r="H821" s="622" t="s">
        <v>331</v>
      </c>
      <c r="I821" s="621" t="s">
        <v>331</v>
      </c>
      <c r="J821" s="622" t="s">
        <v>331</v>
      </c>
      <c r="K821" s="621" t="s">
        <v>331</v>
      </c>
      <c r="L821" s="623" t="s">
        <v>331</v>
      </c>
      <c r="M821" s="624" t="s">
        <v>331</v>
      </c>
      <c r="N821" s="625" t="s">
        <v>331</v>
      </c>
      <c r="O821" s="624" t="s">
        <v>331</v>
      </c>
      <c r="P821" s="626" t="s">
        <v>331</v>
      </c>
      <c r="Q821" s="627" t="s">
        <v>331</v>
      </c>
      <c r="R821" s="628" t="s">
        <v>331</v>
      </c>
      <c r="S821" s="627" t="s">
        <v>331</v>
      </c>
      <c r="T821" s="628" t="s">
        <v>331</v>
      </c>
      <c r="U821" s="627" t="s">
        <v>331</v>
      </c>
      <c r="V821" s="628" t="s">
        <v>331</v>
      </c>
      <c r="W821" s="627" t="s">
        <v>331</v>
      </c>
      <c r="X821" s="628" t="s">
        <v>331</v>
      </c>
      <c r="Y821" s="627" t="s">
        <v>331</v>
      </c>
      <c r="Z821" s="629" t="s">
        <v>331</v>
      </c>
      <c r="AA821" s="630" t="s">
        <v>331</v>
      </c>
      <c r="AB821" s="631" t="s">
        <v>331</v>
      </c>
      <c r="AC821" s="630" t="s">
        <v>331</v>
      </c>
      <c r="AD821" s="631" t="s">
        <v>331</v>
      </c>
      <c r="AE821" s="630" t="s">
        <v>331</v>
      </c>
      <c r="AF821" s="631" t="s">
        <v>331</v>
      </c>
      <c r="AG821" s="630" t="s">
        <v>331</v>
      </c>
      <c r="AH821" s="631" t="s">
        <v>331</v>
      </c>
      <c r="AI821" s="630" t="s">
        <v>331</v>
      </c>
      <c r="AJ821" s="632" t="s">
        <v>331</v>
      </c>
      <c r="AK821" s="633" t="s">
        <v>331</v>
      </c>
      <c r="AL821" s="634" t="s">
        <v>331</v>
      </c>
      <c r="AM821" s="633" t="s">
        <v>331</v>
      </c>
      <c r="AN821" s="634" t="s">
        <v>331</v>
      </c>
      <c r="AO821" s="633" t="s">
        <v>331</v>
      </c>
      <c r="AP821" s="635" t="s">
        <v>331</v>
      </c>
      <c r="AQ821" s="630" t="s">
        <v>331</v>
      </c>
      <c r="AR821" s="631" t="s">
        <v>331</v>
      </c>
      <c r="AS821" s="630" t="s">
        <v>331</v>
      </c>
      <c r="AT821" s="631" t="s">
        <v>331</v>
      </c>
      <c r="AU821" s="630" t="s">
        <v>331</v>
      </c>
      <c r="AV821" s="632" t="s">
        <v>331</v>
      </c>
      <c r="AW821" s="633" t="s">
        <v>331</v>
      </c>
      <c r="AX821" s="635" t="s">
        <v>331</v>
      </c>
      <c r="AY821" s="604"/>
      <c r="AZ821" s="568" t="str">
        <f t="shared" si="4317"/>
        <v/>
      </c>
      <c r="BA821" s="665"/>
      <c r="BB821" s="665"/>
      <c r="BC821" s="665"/>
      <c r="BD821" s="648"/>
      <c r="BE821" s="648"/>
      <c r="BF821" s="666"/>
      <c r="BG821" s="666"/>
      <c r="BH821" s="666"/>
      <c r="BI821" s="666"/>
      <c r="BJ821" s="666"/>
      <c r="BK821" s="650"/>
      <c r="BL821" s="650"/>
      <c r="BM821" s="650"/>
      <c r="BN821" s="650"/>
      <c r="BO821" s="650"/>
      <c r="BP821" s="667"/>
      <c r="BQ821" s="667"/>
      <c r="BR821" s="667"/>
      <c r="BS821" s="650"/>
      <c r="BT821" s="650"/>
      <c r="BU821" s="650"/>
      <c r="BV821" s="667"/>
      <c r="BW821" s="652"/>
      <c r="BX821" s="606"/>
      <c r="BY821" s="645"/>
      <c r="BZ821" s="608"/>
      <c r="CB821" s="616" t="str">
        <f t="shared" si="4318"/>
        <v/>
      </c>
      <c r="CC821" s="665"/>
      <c r="CD821" s="665"/>
      <c r="CE821" s="665"/>
      <c r="CF821" s="648"/>
      <c r="CG821" s="648"/>
      <c r="CH821" s="666"/>
      <c r="CI821" s="666"/>
      <c r="CJ821" s="666"/>
      <c r="CK821" s="666"/>
      <c r="CL821" s="666"/>
      <c r="CM821" s="650"/>
      <c r="CN821" s="650"/>
      <c r="CO821" s="650"/>
      <c r="CP821" s="650"/>
      <c r="CQ821" s="650"/>
      <c r="CR821" s="667"/>
      <c r="CS821" s="667"/>
      <c r="CT821" s="667"/>
      <c r="CU821" s="650"/>
      <c r="CV821" s="650"/>
      <c r="CW821" s="650"/>
      <c r="CX821" s="667"/>
      <c r="CY821" s="652"/>
      <c r="CZ821" s="606"/>
      <c r="DA821" s="645"/>
    </row>
    <row r="822" spans="1:105" ht="15" x14ac:dyDescent="0.25">
      <c r="A822" s="615">
        <v>1207</v>
      </c>
      <c r="B822" s="616" t="s">
        <v>360</v>
      </c>
      <c r="C822" s="616" t="s">
        <v>1058</v>
      </c>
      <c r="D822" s="616" t="str">
        <f t="shared" si="4177"/>
        <v>Submitting Information To Local AuthorityEmail</v>
      </c>
      <c r="E822" s="568" t="s">
        <v>38</v>
      </c>
      <c r="F822" s="620">
        <v>0.29162512499999999</v>
      </c>
      <c r="G822" s="621">
        <v>0.16073412500000001</v>
      </c>
      <c r="H822" s="622">
        <v>55.116693089999998</v>
      </c>
      <c r="I822" s="621">
        <v>0.18948034499999999</v>
      </c>
      <c r="J822" s="622">
        <v>64.973944059999994</v>
      </c>
      <c r="K822" s="621">
        <v>0.18948034499999999</v>
      </c>
      <c r="L822" s="623">
        <v>64.973944059999994</v>
      </c>
      <c r="M822" s="624">
        <v>0.32096603800000001</v>
      </c>
      <c r="N822" s="625">
        <v>110.0611747</v>
      </c>
      <c r="O822" s="624">
        <v>0.33564477799999998</v>
      </c>
      <c r="P822" s="626">
        <v>115.0946024</v>
      </c>
      <c r="Q822" s="627">
        <v>0.30580319900000003</v>
      </c>
      <c r="R822" s="628">
        <v>104.8617464</v>
      </c>
      <c r="S822" s="627">
        <v>0.30580319900000003</v>
      </c>
      <c r="T822" s="628">
        <v>104.8617464</v>
      </c>
      <c r="U822" s="627">
        <v>0.30580319900000003</v>
      </c>
      <c r="V822" s="628">
        <v>104.8617464</v>
      </c>
      <c r="W822" s="627">
        <v>0.26323573500000003</v>
      </c>
      <c r="X822" s="628">
        <v>90.265108429999998</v>
      </c>
      <c r="Y822" s="627">
        <v>0.34655156999999998</v>
      </c>
      <c r="Z822" s="629">
        <v>118.83460669999999</v>
      </c>
      <c r="AA822" s="630">
        <v>0.26039170299999997</v>
      </c>
      <c r="AB822" s="631">
        <v>89.289872779999996</v>
      </c>
      <c r="AC822" s="630">
        <v>0.29021675800000002</v>
      </c>
      <c r="AD822" s="631">
        <v>99.517062749999994</v>
      </c>
      <c r="AE822" s="630">
        <v>0.304501776</v>
      </c>
      <c r="AF822" s="631">
        <v>104.415481</v>
      </c>
      <c r="AG822" s="630">
        <v>0.29021675800000002</v>
      </c>
      <c r="AH822" s="631">
        <v>99.517062749999994</v>
      </c>
      <c r="AI822" s="630">
        <v>0.27882874299999999</v>
      </c>
      <c r="AJ822" s="632">
        <v>95.612044150000003</v>
      </c>
      <c r="AK822" s="633">
        <v>0.28437484200000002</v>
      </c>
      <c r="AL822" s="634">
        <v>97.513834799999998</v>
      </c>
      <c r="AM822" s="633">
        <v>0.28437484200000002</v>
      </c>
      <c r="AN822" s="634">
        <v>97.513834799999998</v>
      </c>
      <c r="AO822" s="633">
        <v>0.27638748699999999</v>
      </c>
      <c r="AP822" s="635">
        <v>94.774923029999997</v>
      </c>
      <c r="AQ822" s="630">
        <v>0.24306955399999999</v>
      </c>
      <c r="AR822" s="631">
        <v>83.350004190000007</v>
      </c>
      <c r="AS822" s="630">
        <v>0.297038254</v>
      </c>
      <c r="AT822" s="631">
        <v>101.85619459999999</v>
      </c>
      <c r="AU822" s="630">
        <v>0.27472083800000002</v>
      </c>
      <c r="AV822" s="632">
        <v>94.203418990000003</v>
      </c>
      <c r="AW822" s="633">
        <v>0.35297577200000002</v>
      </c>
      <c r="AX822" s="635">
        <v>121.0375042</v>
      </c>
      <c r="AY822" s="604"/>
      <c r="AZ822" s="568" t="str">
        <f t="shared" si="4317"/>
        <v>Email</v>
      </c>
      <c r="BA822" s="665">
        <f t="shared" ref="BA822:BA829" si="4417">BA$5*G822</f>
        <v>0</v>
      </c>
      <c r="BB822" s="665">
        <f t="shared" ref="BB822:BB829" si="4418">BB$5*I822</f>
        <v>0</v>
      </c>
      <c r="BC822" s="665">
        <f t="shared" ref="BC822:BC829" si="4419">BC$5*K822</f>
        <v>4.3580479350000001</v>
      </c>
      <c r="BD822" s="648">
        <f t="shared" ref="BD822:BD829" si="4420">BD$5*M822</f>
        <v>34.022400028</v>
      </c>
      <c r="BE822" s="648">
        <f t="shared" ref="BE822:BE829" si="4421">BE$5*O822</f>
        <v>0</v>
      </c>
      <c r="BF822" s="666">
        <f t="shared" ref="BF822:BF829" si="4422">BF$5*Q822</f>
        <v>16.207569547000002</v>
      </c>
      <c r="BG822" s="666">
        <f t="shared" ref="BG822:BG829" si="4423">BG$5*S822</f>
        <v>7.9508831740000003</v>
      </c>
      <c r="BH822" s="666">
        <f t="shared" ref="BH822:BH829" si="4424">BH$5*U822</f>
        <v>0</v>
      </c>
      <c r="BI822" s="666">
        <f t="shared" ref="BI822:BI829" si="4425">BI$5*W822</f>
        <v>1.3161786750000002</v>
      </c>
      <c r="BJ822" s="666">
        <f t="shared" ref="BJ822:BJ829" si="4426">BJ$5*Y822</f>
        <v>6.9310313999999993</v>
      </c>
      <c r="BK822" s="650">
        <f t="shared" ref="BK822:BK829" si="4427">BK$5*AA822</f>
        <v>7.8117510899999996</v>
      </c>
      <c r="BL822" s="650">
        <f t="shared" ref="BL822:BL829" si="4428">BL$5*AC822</f>
        <v>4.063034612</v>
      </c>
      <c r="BM822" s="650">
        <f t="shared" ref="BM822:BM829" si="4429">BM$5*AE822</f>
        <v>0</v>
      </c>
      <c r="BN822" s="650">
        <f t="shared" ref="BN822:BN829" si="4430">BN$5*AG822</f>
        <v>0</v>
      </c>
      <c r="BO822" s="650">
        <f t="shared" ref="BO822:BO829" si="4431">BO$5*AI822</f>
        <v>4.4612598879999998</v>
      </c>
      <c r="BP822" s="667">
        <f t="shared" ref="BP822:BP829" si="4432">BP$5*AK822</f>
        <v>2.8437484200000003</v>
      </c>
      <c r="BQ822" s="667">
        <f t="shared" ref="BQ822:BQ829" si="4433">BQ$5*AM822</f>
        <v>2.5593735780000002</v>
      </c>
      <c r="BR822" s="667">
        <f t="shared" ref="BR822:BR829" si="4434">BR$5*AO822</f>
        <v>1.6583249219999998</v>
      </c>
      <c r="BS822" s="650">
        <f t="shared" ref="BS822:BS829" si="4435">BS$5*AQ822</f>
        <v>0.72920866200000001</v>
      </c>
      <c r="BT822" s="650">
        <f t="shared" ref="BT822:BT829" si="4436">BT$5*AS822</f>
        <v>4.1585355560000004</v>
      </c>
      <c r="BU822" s="650">
        <f t="shared" ref="BU822:BU829" si="4437">BU$5*AU822</f>
        <v>0.54944167600000005</v>
      </c>
      <c r="BV822" s="667">
        <f t="shared" ref="BV822:BV829" si="4438">BV$5*AW822</f>
        <v>1.4119030880000001</v>
      </c>
      <c r="BW822" s="652">
        <f t="shared" ref="BW822:BW829" si="4439">SUM(BA822:BV822)</f>
        <v>101.03269225100001</v>
      </c>
      <c r="BX822" s="606">
        <f>BW822/SUM($BW$822:$BW$829)</f>
        <v>0.29472038793926303</v>
      </c>
      <c r="BY822" s="645">
        <f t="shared" ref="BY822:BY829" ca="1" si="4440">IF(CZ822&gt;0,BX822/CZ822*100,"")</f>
        <v>102.3756225903182</v>
      </c>
      <c r="BZ822" s="608"/>
      <c r="CB822" s="616" t="str">
        <f t="shared" si="4318"/>
        <v>Email</v>
      </c>
      <c r="CC822" s="665">
        <f t="shared" ref="CC822:CC829" ca="1" si="4441">CC$5*G822</f>
        <v>0</v>
      </c>
      <c r="CD822" s="665">
        <f t="shared" ref="CD822:CD829" ca="1" si="4442">CD$5*I822</f>
        <v>0.56844103499999998</v>
      </c>
      <c r="CE822" s="665">
        <f t="shared" ref="CE822:CE829" ca="1" si="4443">CE$5*K822</f>
        <v>115.772490795</v>
      </c>
      <c r="CF822" s="648">
        <f t="shared" ref="CF822:CF829" ca="1" si="4444">CF$5*M822</f>
        <v>639.68531373400003</v>
      </c>
      <c r="CG822" s="648">
        <f t="shared" ref="CG822:CG829" ca="1" si="4445">CG$5*O822</f>
        <v>1.6782238899999999</v>
      </c>
      <c r="CH822" s="666">
        <f t="shared" ref="CH822:CH829" ca="1" si="4446">CH$5*Q822</f>
        <v>413.14012184900002</v>
      </c>
      <c r="CI822" s="666">
        <f t="shared" ref="CI822:CI829" ca="1" si="4447">CI$5*S822</f>
        <v>168.80336584800003</v>
      </c>
      <c r="CJ822" s="666">
        <f t="shared" ref="CJ822:CJ829" ca="1" si="4448">CJ$5*U822</f>
        <v>0</v>
      </c>
      <c r="CK822" s="666">
        <f t="shared" ref="CK822:CK829" ca="1" si="4449">CK$5*W822</f>
        <v>26.060337765000003</v>
      </c>
      <c r="CL822" s="666">
        <f t="shared" ref="CL822:CL829" ca="1" si="4450">CL$5*Y822</f>
        <v>125.79821990999999</v>
      </c>
      <c r="CM822" s="650">
        <f t="shared" ref="CM822:CM829" ca="1" si="4451">CM$5*AA822</f>
        <v>251.79877680099997</v>
      </c>
      <c r="CN822" s="650">
        <f t="shared" ref="CN822:CN829" ca="1" si="4452">CN$5*AC822</f>
        <v>216.79191822600001</v>
      </c>
      <c r="CO822" s="650">
        <f t="shared" ref="CO822:CO829" ca="1" si="4453">CO$5*AE822</f>
        <v>58.464340992000004</v>
      </c>
      <c r="CP822" s="650">
        <f t="shared" ref="CP822:CP829" ca="1" si="4454">CP$5*AG822</f>
        <v>0</v>
      </c>
      <c r="CQ822" s="650">
        <f t="shared" ref="CQ822:CQ829" ca="1" si="4455">CQ$5*AI822</f>
        <v>132.44365292500001</v>
      </c>
      <c r="CR822" s="667">
        <f t="shared" ref="CR822:CR829" ca="1" si="4456">CR$5*AK822</f>
        <v>119.43743364000001</v>
      </c>
      <c r="CS822" s="667">
        <f t="shared" ref="CS822:CS829" ca="1" si="4457">CS$5*AM822</f>
        <v>151.57179078600001</v>
      </c>
      <c r="CT822" s="667">
        <f t="shared" ref="CT822:CT829" ca="1" si="4458">CT$5*AO822</f>
        <v>164.174167278</v>
      </c>
      <c r="CU822" s="650">
        <f t="shared" ref="CU822:CU829" ca="1" si="4459">CU$5*AQ822</f>
        <v>90.178804533999994</v>
      </c>
      <c r="CV822" s="650">
        <f t="shared" ref="CV822:CV829" ca="1" si="4460">CV$5*AS822</f>
        <v>85.547017151999995</v>
      </c>
      <c r="CW822" s="650">
        <f t="shared" ref="CW822:CW829" ca="1" si="4461">CW$5*AU822</f>
        <v>65.658280282000007</v>
      </c>
      <c r="CX822" s="667">
        <f t="shared" ref="CX822:CX829" ca="1" si="4462">CX$5*AW822</f>
        <v>28.238061760000001</v>
      </c>
      <c r="CY822" s="652">
        <f t="shared" ref="CY822:CY829" ca="1" si="4463">SUM(CC822:CX822)</f>
        <v>2855.8107592020001</v>
      </c>
      <c r="CZ822" s="606">
        <f ca="1">CY822/SUM($CY$822:$CY$829)</f>
        <v>0.28788141208055046</v>
      </c>
      <c r="DA822" s="645"/>
    </row>
    <row r="823" spans="1:105" ht="15" x14ac:dyDescent="0.25">
      <c r="A823" s="615">
        <v>1208</v>
      </c>
      <c r="B823" s="616"/>
      <c r="C823" s="616" t="s">
        <v>1058</v>
      </c>
      <c r="D823" s="616" t="str">
        <f t="shared" si="4177"/>
        <v>Submitting Information To Local AuthorityFace to face and / or visit</v>
      </c>
      <c r="E823" s="568" t="s">
        <v>1051</v>
      </c>
      <c r="F823" s="620">
        <v>3.0408774E-2</v>
      </c>
      <c r="G823" s="621">
        <v>1.2127237000000001E-2</v>
      </c>
      <c r="H823" s="622">
        <v>39.880716739999997</v>
      </c>
      <c r="I823" s="621">
        <v>1.2127237000000001E-2</v>
      </c>
      <c r="J823" s="622">
        <v>39.880716739999997</v>
      </c>
      <c r="K823" s="621">
        <v>1.2127237000000001E-2</v>
      </c>
      <c r="L823" s="623">
        <v>39.880716739999997</v>
      </c>
      <c r="M823" s="624">
        <v>1.1281954E-2</v>
      </c>
      <c r="N823" s="625">
        <v>37.100983630000002</v>
      </c>
      <c r="O823" s="624">
        <v>2.0605814E-2</v>
      </c>
      <c r="P823" s="626">
        <v>67.762724899999995</v>
      </c>
      <c r="Q823" s="627">
        <v>2.6559194000000001E-2</v>
      </c>
      <c r="R823" s="628">
        <v>87.340562410000004</v>
      </c>
      <c r="S823" s="627">
        <v>2.5987802000000001E-2</v>
      </c>
      <c r="T823" s="628">
        <v>85.461527340000004</v>
      </c>
      <c r="U823" s="627">
        <v>2.6559194000000001E-2</v>
      </c>
      <c r="V823" s="628">
        <v>87.340562410000004</v>
      </c>
      <c r="W823" s="627">
        <v>3.1898774999999997E-2</v>
      </c>
      <c r="X823" s="628">
        <v>104.899906</v>
      </c>
      <c r="Y823" s="627">
        <v>2.4794647E-2</v>
      </c>
      <c r="Z823" s="629">
        <v>81.537806290000006</v>
      </c>
      <c r="AA823" s="630">
        <v>3.4725007000000002E-2</v>
      </c>
      <c r="AB823" s="631">
        <v>114.1940378</v>
      </c>
      <c r="AC823" s="630">
        <v>2.8089335999999999E-2</v>
      </c>
      <c r="AD823" s="631">
        <v>92.372471779999998</v>
      </c>
      <c r="AE823" s="630">
        <v>7.5224850999999995E-2</v>
      </c>
      <c r="AF823" s="631">
        <v>247.37877359999999</v>
      </c>
      <c r="AG823" s="630">
        <v>2.6931488E-2</v>
      </c>
      <c r="AH823" s="631">
        <v>88.564860100000004</v>
      </c>
      <c r="AI823" s="630">
        <v>3.4725007000000002E-2</v>
      </c>
      <c r="AJ823" s="632">
        <v>114.1940378</v>
      </c>
      <c r="AK823" s="633">
        <v>3.6995835999999997E-2</v>
      </c>
      <c r="AL823" s="634">
        <v>121.6617151</v>
      </c>
      <c r="AM823" s="633">
        <v>3.1821945999999997E-2</v>
      </c>
      <c r="AN823" s="634">
        <v>104.6472503</v>
      </c>
      <c r="AO823" s="633">
        <v>3.1821945999999997E-2</v>
      </c>
      <c r="AP823" s="635">
        <v>104.6472503</v>
      </c>
      <c r="AQ823" s="630">
        <v>3.5014717000000001E-2</v>
      </c>
      <c r="AR823" s="631">
        <v>115.14675750000001</v>
      </c>
      <c r="AS823" s="630">
        <v>1.2552883000000001E-2</v>
      </c>
      <c r="AT823" s="631">
        <v>41.280463660000002</v>
      </c>
      <c r="AU823" s="630">
        <v>2.8813979E-2</v>
      </c>
      <c r="AV823" s="632">
        <v>94.755476979999997</v>
      </c>
      <c r="AW823" s="633">
        <v>2.8813979E-2</v>
      </c>
      <c r="AX823" s="635">
        <v>94.755476979999997</v>
      </c>
      <c r="AY823" s="604"/>
      <c r="AZ823" s="568" t="str">
        <f t="shared" si="4317"/>
        <v>Face to face and / or visit</v>
      </c>
      <c r="BA823" s="665">
        <f t="shared" si="4417"/>
        <v>0</v>
      </c>
      <c r="BB823" s="665">
        <f t="shared" si="4418"/>
        <v>0</v>
      </c>
      <c r="BC823" s="665">
        <f t="shared" si="4419"/>
        <v>0.27892645100000002</v>
      </c>
      <c r="BD823" s="648">
        <f t="shared" si="4420"/>
        <v>1.195887124</v>
      </c>
      <c r="BE823" s="648">
        <f t="shared" si="4421"/>
        <v>0</v>
      </c>
      <c r="BF823" s="666">
        <f t="shared" si="4422"/>
        <v>1.407637282</v>
      </c>
      <c r="BG823" s="666">
        <f t="shared" si="4423"/>
        <v>0.675682852</v>
      </c>
      <c r="BH823" s="666">
        <f t="shared" si="4424"/>
        <v>0</v>
      </c>
      <c r="BI823" s="666">
        <f t="shared" si="4425"/>
        <v>0.15949387499999998</v>
      </c>
      <c r="BJ823" s="666">
        <f t="shared" si="4426"/>
        <v>0.49589294</v>
      </c>
      <c r="BK823" s="650">
        <f t="shared" si="4427"/>
        <v>1.04175021</v>
      </c>
      <c r="BL823" s="650">
        <f t="shared" si="4428"/>
        <v>0.39325070400000001</v>
      </c>
      <c r="BM823" s="650">
        <f t="shared" si="4429"/>
        <v>0</v>
      </c>
      <c r="BN823" s="650">
        <f t="shared" si="4430"/>
        <v>0</v>
      </c>
      <c r="BO823" s="650">
        <f t="shared" si="4431"/>
        <v>0.55560011200000003</v>
      </c>
      <c r="BP823" s="667">
        <f t="shared" si="4432"/>
        <v>0.36995835999999999</v>
      </c>
      <c r="BQ823" s="667">
        <f t="shared" si="4433"/>
        <v>0.28639751399999996</v>
      </c>
      <c r="BR823" s="667">
        <f t="shared" si="4434"/>
        <v>0.19093167599999999</v>
      </c>
      <c r="BS823" s="650">
        <f t="shared" si="4435"/>
        <v>0.105044151</v>
      </c>
      <c r="BT823" s="650">
        <f t="shared" si="4436"/>
        <v>0.17574036200000001</v>
      </c>
      <c r="BU823" s="650">
        <f t="shared" si="4437"/>
        <v>5.7627958E-2</v>
      </c>
      <c r="BV823" s="667">
        <f t="shared" si="4438"/>
        <v>0.115255916</v>
      </c>
      <c r="BW823" s="652">
        <f t="shared" si="4439"/>
        <v>7.5050774870000003</v>
      </c>
      <c r="BX823" s="606">
        <f t="shared" ref="BX823:BX829" si="4464">BW823/SUM($BW$822:$BW$829)</f>
        <v>2.1892907129384905E-2</v>
      </c>
      <c r="BY823" s="645">
        <f t="shared" ca="1" si="4440"/>
        <v>85.129265049915787</v>
      </c>
      <c r="BZ823" s="608"/>
      <c r="CB823" s="616" t="str">
        <f t="shared" si="4318"/>
        <v>Face to face and / or visit</v>
      </c>
      <c r="CC823" s="665">
        <f t="shared" ca="1" si="4441"/>
        <v>0</v>
      </c>
      <c r="CD823" s="665">
        <f t="shared" ca="1" si="4442"/>
        <v>3.6381711000000004E-2</v>
      </c>
      <c r="CE823" s="665">
        <f t="shared" ca="1" si="4443"/>
        <v>7.4097418070000005</v>
      </c>
      <c r="CF823" s="648">
        <f t="shared" ca="1" si="4444"/>
        <v>22.484934322000001</v>
      </c>
      <c r="CG823" s="648">
        <f t="shared" ca="1" si="4445"/>
        <v>0.10302907</v>
      </c>
      <c r="CH823" s="666">
        <f t="shared" ca="1" si="4446"/>
        <v>35.881471093999998</v>
      </c>
      <c r="CI823" s="666">
        <f t="shared" ca="1" si="4447"/>
        <v>14.345266704</v>
      </c>
      <c r="CJ823" s="666">
        <f t="shared" ca="1" si="4448"/>
        <v>0</v>
      </c>
      <c r="CK823" s="666">
        <f t="shared" ca="1" si="4449"/>
        <v>3.1579787249999995</v>
      </c>
      <c r="CL823" s="666">
        <f t="shared" ca="1" si="4450"/>
        <v>9.000456861</v>
      </c>
      <c r="CM823" s="650">
        <f t="shared" ca="1" si="4451"/>
        <v>33.579081769000005</v>
      </c>
      <c r="CN823" s="650">
        <f t="shared" ca="1" si="4452"/>
        <v>20.982733992</v>
      </c>
      <c r="CO823" s="650">
        <f t="shared" ca="1" si="4453"/>
        <v>14.443171392</v>
      </c>
      <c r="CP823" s="650">
        <f t="shared" ca="1" si="4454"/>
        <v>0</v>
      </c>
      <c r="CQ823" s="650">
        <f t="shared" ca="1" si="4455"/>
        <v>16.494378325</v>
      </c>
      <c r="CR823" s="667">
        <f t="shared" ca="1" si="4456"/>
        <v>15.538251119999998</v>
      </c>
      <c r="CS823" s="667">
        <f t="shared" ca="1" si="4457"/>
        <v>16.961097217999999</v>
      </c>
      <c r="CT823" s="667">
        <f t="shared" ca="1" si="4458"/>
        <v>18.902235923999999</v>
      </c>
      <c r="CU823" s="650">
        <f t="shared" ca="1" si="4459"/>
        <v>12.990460007000001</v>
      </c>
      <c r="CV823" s="650">
        <f t="shared" ca="1" si="4460"/>
        <v>3.6152303040000002</v>
      </c>
      <c r="CW823" s="650">
        <f t="shared" ca="1" si="4461"/>
        <v>6.8865409809999996</v>
      </c>
      <c r="CX823" s="667">
        <f t="shared" ca="1" si="4462"/>
        <v>2.3051183200000001</v>
      </c>
      <c r="CY823" s="652">
        <f t="shared" ca="1" si="4463"/>
        <v>255.11755964599993</v>
      </c>
      <c r="CZ823" s="606">
        <f t="shared" ref="CZ823:CZ829" ca="1" si="4465">CY823/SUM($CY$822:$CY$829)</f>
        <v>2.5717251425285928E-2</v>
      </c>
      <c r="DA823" s="645"/>
    </row>
    <row r="824" spans="1:105" ht="15" x14ac:dyDescent="0.25">
      <c r="A824" s="615">
        <v>1209</v>
      </c>
      <c r="B824" s="616"/>
      <c r="C824" s="616" t="s">
        <v>1058</v>
      </c>
      <c r="D824" s="616" t="str">
        <f t="shared" si="4177"/>
        <v>Submitting Information To Local AuthorityMail</v>
      </c>
      <c r="E824" s="568" t="s">
        <v>40</v>
      </c>
      <c r="F824" s="620">
        <v>4.9351944000000002E-2</v>
      </c>
      <c r="G824" s="621">
        <v>3.8823741000000002E-2</v>
      </c>
      <c r="H824" s="622">
        <v>78.667095849999995</v>
      </c>
      <c r="I824" s="621">
        <v>2.8296231000000002E-2</v>
      </c>
      <c r="J824" s="622">
        <v>57.335594550000003</v>
      </c>
      <c r="K824" s="621">
        <v>3.8823741000000002E-2</v>
      </c>
      <c r="L824" s="623">
        <v>78.667095849999995</v>
      </c>
      <c r="M824" s="624">
        <v>5.7731182999999998E-2</v>
      </c>
      <c r="N824" s="625">
        <v>116.9785377</v>
      </c>
      <c r="O824" s="624">
        <v>5.5108156999999998E-2</v>
      </c>
      <c r="P824" s="626">
        <v>111.6635984</v>
      </c>
      <c r="Q824" s="627">
        <v>5.7455536000000001E-2</v>
      </c>
      <c r="R824" s="628">
        <v>116.4200051</v>
      </c>
      <c r="S824" s="627">
        <v>2.996946E-2</v>
      </c>
      <c r="T824" s="628">
        <v>60.725996270000003</v>
      </c>
      <c r="U824" s="627">
        <v>4.9939760999999999E-2</v>
      </c>
      <c r="V824" s="628">
        <v>101.1910719</v>
      </c>
      <c r="W824" s="627">
        <v>2.9509958999999999E-2</v>
      </c>
      <c r="X824" s="628">
        <v>59.794926459999999</v>
      </c>
      <c r="Y824" s="627">
        <v>4.9939760999999999E-2</v>
      </c>
      <c r="Z824" s="629">
        <v>101.1910719</v>
      </c>
      <c r="AA824" s="630">
        <v>5.3686231000000001E-2</v>
      </c>
      <c r="AB824" s="631">
        <v>108.7824033</v>
      </c>
      <c r="AC824" s="630">
        <v>4.9939760999999999E-2</v>
      </c>
      <c r="AD824" s="631">
        <v>101.1910719</v>
      </c>
      <c r="AE824" s="630">
        <v>4.9939760999999999E-2</v>
      </c>
      <c r="AF824" s="631">
        <v>101.1910719</v>
      </c>
      <c r="AG824" s="630">
        <v>4.7209068999999999E-2</v>
      </c>
      <c r="AH824" s="631">
        <v>95.657971219999993</v>
      </c>
      <c r="AI824" s="630">
        <v>4.9939760999999999E-2</v>
      </c>
      <c r="AJ824" s="632">
        <v>101.1910719</v>
      </c>
      <c r="AK824" s="633">
        <v>4.9833005999999999E-2</v>
      </c>
      <c r="AL824" s="634">
        <v>100.9747582</v>
      </c>
      <c r="AM824" s="633">
        <v>4.9939760999999999E-2</v>
      </c>
      <c r="AN824" s="634">
        <v>101.1910719</v>
      </c>
      <c r="AO824" s="633">
        <v>6.7480388000000002E-2</v>
      </c>
      <c r="AP824" s="635">
        <v>136.7329881</v>
      </c>
      <c r="AQ824" s="630">
        <v>4.4471398000000002E-2</v>
      </c>
      <c r="AR824" s="631">
        <v>90.110731770000001</v>
      </c>
      <c r="AS824" s="630">
        <v>1.6910232000000001E-2</v>
      </c>
      <c r="AT824" s="631">
        <v>34.26457147</v>
      </c>
      <c r="AU824" s="630">
        <v>4.0088614000000002E-2</v>
      </c>
      <c r="AV824" s="632">
        <v>81.23005938</v>
      </c>
      <c r="AW824" s="633">
        <v>4.9939760999999999E-2</v>
      </c>
      <c r="AX824" s="635">
        <v>101.1910719</v>
      </c>
      <c r="AY824" s="604"/>
      <c r="AZ824" s="568" t="str">
        <f t="shared" si="4317"/>
        <v>Mail</v>
      </c>
      <c r="BA824" s="665">
        <f t="shared" si="4417"/>
        <v>0</v>
      </c>
      <c r="BB824" s="665">
        <f t="shared" si="4418"/>
        <v>0</v>
      </c>
      <c r="BC824" s="665">
        <f t="shared" si="4419"/>
        <v>0.89294604300000002</v>
      </c>
      <c r="BD824" s="648">
        <f t="shared" si="4420"/>
        <v>6.1195053980000003</v>
      </c>
      <c r="BE824" s="648">
        <f t="shared" si="4421"/>
        <v>0</v>
      </c>
      <c r="BF824" s="666">
        <f t="shared" si="4422"/>
        <v>3.0451434079999999</v>
      </c>
      <c r="BG824" s="666">
        <f t="shared" si="4423"/>
        <v>0.77920595999999998</v>
      </c>
      <c r="BH824" s="666">
        <f t="shared" si="4424"/>
        <v>0</v>
      </c>
      <c r="BI824" s="666">
        <f t="shared" si="4425"/>
        <v>0.14754979499999998</v>
      </c>
      <c r="BJ824" s="666">
        <f t="shared" si="4426"/>
        <v>0.99879521999999998</v>
      </c>
      <c r="BK824" s="650">
        <f t="shared" si="4427"/>
        <v>1.61058693</v>
      </c>
      <c r="BL824" s="650">
        <f t="shared" si="4428"/>
        <v>0.69915665400000004</v>
      </c>
      <c r="BM824" s="650">
        <f t="shared" si="4429"/>
        <v>0</v>
      </c>
      <c r="BN824" s="650">
        <f t="shared" si="4430"/>
        <v>0</v>
      </c>
      <c r="BO824" s="650">
        <f t="shared" si="4431"/>
        <v>0.79903617599999999</v>
      </c>
      <c r="BP824" s="667">
        <f t="shared" si="4432"/>
        <v>0.49833006000000002</v>
      </c>
      <c r="BQ824" s="667">
        <f t="shared" si="4433"/>
        <v>0.44945784899999996</v>
      </c>
      <c r="BR824" s="667">
        <f t="shared" si="4434"/>
        <v>0.40488232800000001</v>
      </c>
      <c r="BS824" s="650">
        <f t="shared" si="4435"/>
        <v>0.13341419400000001</v>
      </c>
      <c r="BT824" s="650">
        <f t="shared" si="4436"/>
        <v>0.23674324800000002</v>
      </c>
      <c r="BU824" s="650">
        <f t="shared" si="4437"/>
        <v>8.0177228000000003E-2</v>
      </c>
      <c r="BV824" s="667">
        <f t="shared" si="4438"/>
        <v>0.199759044</v>
      </c>
      <c r="BW824" s="652">
        <f t="shared" si="4439"/>
        <v>17.094689535000001</v>
      </c>
      <c r="BX824" s="606">
        <f t="shared" si="4464"/>
        <v>4.9866567139871427E-2</v>
      </c>
      <c r="BY824" s="645">
        <f t="shared" ca="1" si="4440"/>
        <v>99.042962036522539</v>
      </c>
      <c r="BZ824" s="608"/>
      <c r="CB824" s="616" t="str">
        <f t="shared" si="4318"/>
        <v>Mail</v>
      </c>
      <c r="CC824" s="665">
        <f t="shared" ca="1" si="4441"/>
        <v>0</v>
      </c>
      <c r="CD824" s="665">
        <f t="shared" ca="1" si="4442"/>
        <v>8.4888693000000001E-2</v>
      </c>
      <c r="CE824" s="665">
        <f t="shared" ca="1" si="4443"/>
        <v>23.721305751000003</v>
      </c>
      <c r="CF824" s="648">
        <f t="shared" ca="1" si="4444"/>
        <v>115.05824771899999</v>
      </c>
      <c r="CG824" s="648">
        <f t="shared" ca="1" si="4445"/>
        <v>0.27554078500000001</v>
      </c>
      <c r="CH824" s="666">
        <f t="shared" ca="1" si="4446"/>
        <v>77.622429136000008</v>
      </c>
      <c r="CI824" s="666">
        <f t="shared" ca="1" si="4447"/>
        <v>16.54314192</v>
      </c>
      <c r="CJ824" s="666">
        <f t="shared" ca="1" si="4448"/>
        <v>0</v>
      </c>
      <c r="CK824" s="666">
        <f t="shared" ca="1" si="4449"/>
        <v>2.9214859409999998</v>
      </c>
      <c r="CL824" s="666">
        <f t="shared" ca="1" si="4450"/>
        <v>18.128133243000001</v>
      </c>
      <c r="CM824" s="650">
        <f t="shared" ca="1" si="4451"/>
        <v>51.914585377000002</v>
      </c>
      <c r="CN824" s="650">
        <f t="shared" ca="1" si="4452"/>
        <v>37.305001466999997</v>
      </c>
      <c r="CO824" s="650">
        <f t="shared" ca="1" si="4453"/>
        <v>9.5884341119999998</v>
      </c>
      <c r="CP824" s="650">
        <f t="shared" ca="1" si="4454"/>
        <v>0</v>
      </c>
      <c r="CQ824" s="650">
        <f t="shared" ca="1" si="4455"/>
        <v>23.721386474999999</v>
      </c>
      <c r="CR824" s="667">
        <f t="shared" ca="1" si="4456"/>
        <v>20.92986252</v>
      </c>
      <c r="CS824" s="667">
        <f t="shared" ca="1" si="4457"/>
        <v>26.617892612999999</v>
      </c>
      <c r="CT824" s="667">
        <f t="shared" ca="1" si="4458"/>
        <v>40.083350471999999</v>
      </c>
      <c r="CU824" s="650">
        <f t="shared" ca="1" si="4459"/>
        <v>16.498888658000002</v>
      </c>
      <c r="CV824" s="650">
        <f t="shared" ca="1" si="4460"/>
        <v>4.8701468160000001</v>
      </c>
      <c r="CW824" s="650">
        <f t="shared" ca="1" si="4461"/>
        <v>9.5811787460000009</v>
      </c>
      <c r="CX824" s="667">
        <f t="shared" ca="1" si="4462"/>
        <v>3.9951808799999999</v>
      </c>
      <c r="CY824" s="652">
        <f t="shared" ca="1" si="4463"/>
        <v>499.46108132399996</v>
      </c>
      <c r="CZ824" s="606">
        <f t="shared" ca="1" si="4465"/>
        <v>5.0348420639401821E-2</v>
      </c>
      <c r="DA824" s="645"/>
    </row>
    <row r="825" spans="1:105" ht="15" x14ac:dyDescent="0.25">
      <c r="A825" s="615">
        <v>1210</v>
      </c>
      <c r="B825" s="616"/>
      <c r="C825" s="616" t="s">
        <v>1058</v>
      </c>
      <c r="D825" s="616" t="str">
        <f t="shared" si="4177"/>
        <v>Submitting Information To Local AuthorityMobile app</v>
      </c>
      <c r="E825" s="568" t="s">
        <v>1052</v>
      </c>
      <c r="F825" s="620">
        <v>8.7238284999999999E-2</v>
      </c>
      <c r="G825" s="621">
        <v>8.6945723000000003E-2</v>
      </c>
      <c r="H825" s="622">
        <v>99.66463976</v>
      </c>
      <c r="I825" s="621">
        <v>0.14710631499999999</v>
      </c>
      <c r="J825" s="622">
        <v>168.62586690000001</v>
      </c>
      <c r="K825" s="621">
        <v>8.6945723000000003E-2</v>
      </c>
      <c r="L825" s="623">
        <v>99.66463976</v>
      </c>
      <c r="M825" s="624">
        <v>7.4840645999999997E-2</v>
      </c>
      <c r="N825" s="625">
        <v>85.788762969999993</v>
      </c>
      <c r="O825" s="624">
        <v>7.4840645999999997E-2</v>
      </c>
      <c r="P825" s="626">
        <v>85.788762969999993</v>
      </c>
      <c r="Q825" s="627">
        <v>7.1772822E-2</v>
      </c>
      <c r="R825" s="628">
        <v>82.272160679999999</v>
      </c>
      <c r="S825" s="627">
        <v>7.5815551999999994E-2</v>
      </c>
      <c r="T825" s="628">
        <v>86.906284260000007</v>
      </c>
      <c r="U825" s="627">
        <v>7.5815551999999994E-2</v>
      </c>
      <c r="V825" s="628">
        <v>86.906284260000007</v>
      </c>
      <c r="W825" s="627">
        <v>8.9108634000000006E-2</v>
      </c>
      <c r="X825" s="628">
        <v>102.1439537</v>
      </c>
      <c r="Y825" s="627">
        <v>6.6875873000000002E-2</v>
      </c>
      <c r="Z825" s="629">
        <v>76.658857449999999</v>
      </c>
      <c r="AA825" s="630">
        <v>7.5972076999999999E-2</v>
      </c>
      <c r="AB825" s="631">
        <v>87.085706029999997</v>
      </c>
      <c r="AC825" s="630">
        <v>0.12285675</v>
      </c>
      <c r="AD825" s="631">
        <v>140.8289369</v>
      </c>
      <c r="AE825" s="630">
        <v>8.5914653999999993E-2</v>
      </c>
      <c r="AF825" s="631">
        <v>98.482740590000006</v>
      </c>
      <c r="AG825" s="630">
        <v>5.0422070999999999E-2</v>
      </c>
      <c r="AH825" s="631">
        <v>57.798099970000003</v>
      </c>
      <c r="AI825" s="630">
        <v>6.7171457000000004E-2</v>
      </c>
      <c r="AJ825" s="632">
        <v>76.997681330000006</v>
      </c>
      <c r="AK825" s="633">
        <v>0.110233183</v>
      </c>
      <c r="AL825" s="634">
        <v>126.35872259999999</v>
      </c>
      <c r="AM825" s="633">
        <v>0.110233183</v>
      </c>
      <c r="AN825" s="634">
        <v>126.35872259999999</v>
      </c>
      <c r="AO825" s="633">
        <v>0.110233183</v>
      </c>
      <c r="AP825" s="635">
        <v>126.35872259999999</v>
      </c>
      <c r="AQ825" s="630">
        <v>9.3302987000000004E-2</v>
      </c>
      <c r="AR825" s="631">
        <v>106.9518815</v>
      </c>
      <c r="AS825" s="630">
        <v>6.8803540999999996E-2</v>
      </c>
      <c r="AT825" s="631">
        <v>78.868516270000001</v>
      </c>
      <c r="AU825" s="630">
        <v>8.6500966999999998E-2</v>
      </c>
      <c r="AV825" s="632">
        <v>99.154822330000002</v>
      </c>
      <c r="AW825" s="633">
        <v>8.6500966999999998E-2</v>
      </c>
      <c r="AX825" s="635">
        <v>99.154822330000002</v>
      </c>
      <c r="AY825" s="604"/>
      <c r="AZ825" s="568" t="str">
        <f t="shared" si="4317"/>
        <v>Mobile app</v>
      </c>
      <c r="BA825" s="665">
        <f t="shared" si="4417"/>
        <v>0</v>
      </c>
      <c r="BB825" s="665">
        <f t="shared" si="4418"/>
        <v>0</v>
      </c>
      <c r="BC825" s="665">
        <f t="shared" si="4419"/>
        <v>1.9997516290000001</v>
      </c>
      <c r="BD825" s="648">
        <f t="shared" si="4420"/>
        <v>7.9331084759999992</v>
      </c>
      <c r="BE825" s="648">
        <f t="shared" si="4421"/>
        <v>0</v>
      </c>
      <c r="BF825" s="666">
        <f t="shared" si="4422"/>
        <v>3.8039595660000001</v>
      </c>
      <c r="BG825" s="666">
        <f t="shared" si="4423"/>
        <v>1.9712043519999998</v>
      </c>
      <c r="BH825" s="666">
        <f t="shared" si="4424"/>
        <v>0</v>
      </c>
      <c r="BI825" s="666">
        <f t="shared" si="4425"/>
        <v>0.44554317000000004</v>
      </c>
      <c r="BJ825" s="666">
        <f t="shared" si="4426"/>
        <v>1.3375174599999999</v>
      </c>
      <c r="BK825" s="650">
        <f t="shared" si="4427"/>
        <v>2.2791623099999998</v>
      </c>
      <c r="BL825" s="650">
        <f t="shared" si="4428"/>
        <v>1.7199945000000001</v>
      </c>
      <c r="BM825" s="650">
        <f t="shared" si="4429"/>
        <v>0</v>
      </c>
      <c r="BN825" s="650">
        <f t="shared" si="4430"/>
        <v>0</v>
      </c>
      <c r="BO825" s="650">
        <f t="shared" si="4431"/>
        <v>1.0747433120000001</v>
      </c>
      <c r="BP825" s="667">
        <f t="shared" si="4432"/>
        <v>1.10233183</v>
      </c>
      <c r="BQ825" s="667">
        <f t="shared" si="4433"/>
        <v>0.99209864699999994</v>
      </c>
      <c r="BR825" s="667">
        <f t="shared" si="4434"/>
        <v>0.66139909799999996</v>
      </c>
      <c r="BS825" s="650">
        <f t="shared" si="4435"/>
        <v>0.27990896100000001</v>
      </c>
      <c r="BT825" s="650">
        <f t="shared" si="4436"/>
        <v>0.963249574</v>
      </c>
      <c r="BU825" s="650">
        <f t="shared" si="4437"/>
        <v>0.173001934</v>
      </c>
      <c r="BV825" s="667">
        <f t="shared" si="4438"/>
        <v>0.34600386799999999</v>
      </c>
      <c r="BW825" s="652">
        <f t="shared" si="4439"/>
        <v>27.082978686999994</v>
      </c>
      <c r="BX825" s="606">
        <f t="shared" si="4464"/>
        <v>7.9003199928134413E-2</v>
      </c>
      <c r="BY825" s="645">
        <f t="shared" ca="1" si="4440"/>
        <v>93.166127830588252</v>
      </c>
      <c r="BZ825" s="608"/>
      <c r="CB825" s="616" t="str">
        <f t="shared" si="4318"/>
        <v>Mobile app</v>
      </c>
      <c r="CC825" s="665">
        <f t="shared" ca="1" si="4441"/>
        <v>0</v>
      </c>
      <c r="CD825" s="665">
        <f t="shared" ca="1" si="4442"/>
        <v>0.44131894499999996</v>
      </c>
      <c r="CE825" s="665">
        <f t="shared" ca="1" si="4443"/>
        <v>53.123836752999999</v>
      </c>
      <c r="CF825" s="648">
        <f t="shared" ca="1" si="4444"/>
        <v>149.15740747799998</v>
      </c>
      <c r="CG825" s="648">
        <f t="shared" ca="1" si="4445"/>
        <v>0.37420323</v>
      </c>
      <c r="CH825" s="666">
        <f t="shared" ca="1" si="4446"/>
        <v>96.965082522000003</v>
      </c>
      <c r="CI825" s="666">
        <f t="shared" ca="1" si="4447"/>
        <v>41.850184704</v>
      </c>
      <c r="CJ825" s="666">
        <f t="shared" ca="1" si="4448"/>
        <v>0</v>
      </c>
      <c r="CK825" s="666">
        <f t="shared" ca="1" si="4449"/>
        <v>8.8217547659999997</v>
      </c>
      <c r="CL825" s="666">
        <f t="shared" ca="1" si="4450"/>
        <v>24.275941898999999</v>
      </c>
      <c r="CM825" s="650">
        <f t="shared" ca="1" si="4451"/>
        <v>73.464998459</v>
      </c>
      <c r="CN825" s="650">
        <f t="shared" ca="1" si="4452"/>
        <v>91.773992250000006</v>
      </c>
      <c r="CO825" s="650">
        <f t="shared" ca="1" si="4453"/>
        <v>16.495613568</v>
      </c>
      <c r="CP825" s="650">
        <f t="shared" ca="1" si="4454"/>
        <v>0</v>
      </c>
      <c r="CQ825" s="650">
        <f t="shared" ca="1" si="4455"/>
        <v>31.906442075000001</v>
      </c>
      <c r="CR825" s="667">
        <f t="shared" ca="1" si="4456"/>
        <v>46.29793686</v>
      </c>
      <c r="CS825" s="667">
        <f t="shared" ca="1" si="4457"/>
        <v>58.754286538999999</v>
      </c>
      <c r="CT825" s="667">
        <f t="shared" ca="1" si="4458"/>
        <v>65.478510701999994</v>
      </c>
      <c r="CU825" s="650">
        <f t="shared" ca="1" si="4459"/>
        <v>34.615408176999999</v>
      </c>
      <c r="CV825" s="650">
        <f t="shared" ca="1" si="4460"/>
        <v>19.815419807999998</v>
      </c>
      <c r="CW825" s="650">
        <f t="shared" ca="1" si="4461"/>
        <v>20.673731112999999</v>
      </c>
      <c r="CX825" s="667">
        <f t="shared" ca="1" si="4462"/>
        <v>6.9200773599999996</v>
      </c>
      <c r="CY825" s="652">
        <f t="shared" ca="1" si="4463"/>
        <v>841.20614720800006</v>
      </c>
      <c r="CZ825" s="606">
        <f t="shared" ca="1" si="4465"/>
        <v>8.479820055609967E-2</v>
      </c>
      <c r="DA825" s="645"/>
    </row>
    <row r="826" spans="1:105" ht="15" x14ac:dyDescent="0.25">
      <c r="A826" s="615">
        <v>1211</v>
      </c>
      <c r="B826" s="616"/>
      <c r="C826" s="616" t="s">
        <v>1058</v>
      </c>
      <c r="D826" s="616" t="str">
        <f t="shared" si="4177"/>
        <v>Submitting Information To Local AuthoritySocial media, e.g. Twitter</v>
      </c>
      <c r="E826" s="568" t="s">
        <v>1053</v>
      </c>
      <c r="F826" s="620">
        <v>5.9820539999999997E-3</v>
      </c>
      <c r="G826" s="621">
        <v>0.31405132800000002</v>
      </c>
      <c r="H826" s="622">
        <v>5249.8913620000003</v>
      </c>
      <c r="I826" s="621">
        <v>2.1078566999999999E-2</v>
      </c>
      <c r="J826" s="622">
        <v>352.36338480000001</v>
      </c>
      <c r="K826" s="621">
        <v>2.8258808999999999E-2</v>
      </c>
      <c r="L826" s="623">
        <v>472.39309509999998</v>
      </c>
      <c r="M826" s="624">
        <v>2.784524E-3</v>
      </c>
      <c r="N826" s="625">
        <v>46.5479585</v>
      </c>
      <c r="O826" s="624">
        <v>8.1646189999999997E-3</v>
      </c>
      <c r="P826" s="626">
        <v>136.48521529999999</v>
      </c>
      <c r="Q826" s="627">
        <v>3.2483619999999999E-3</v>
      </c>
      <c r="R826" s="628">
        <v>54.301784939999997</v>
      </c>
      <c r="S826" s="627">
        <v>5.8123039999999999E-3</v>
      </c>
      <c r="T826" s="628">
        <v>97.162340459999996</v>
      </c>
      <c r="U826" s="627">
        <v>1.0916443E-2</v>
      </c>
      <c r="V826" s="628">
        <v>182.4865393</v>
      </c>
      <c r="W826" s="627">
        <v>4.6827420000000002E-3</v>
      </c>
      <c r="X826" s="628">
        <v>78.279841730000001</v>
      </c>
      <c r="Y826" s="627">
        <v>3.55573E-3</v>
      </c>
      <c r="Z826" s="629">
        <v>59.439950150000001</v>
      </c>
      <c r="AA826" s="630">
        <v>3.350698E-3</v>
      </c>
      <c r="AB826" s="631">
        <v>56.01249516</v>
      </c>
      <c r="AC826" s="630">
        <v>5.8123039999999999E-3</v>
      </c>
      <c r="AD826" s="631">
        <v>97.162340459999996</v>
      </c>
      <c r="AE826" s="630">
        <v>3.6215819999999999E-3</v>
      </c>
      <c r="AF826" s="631">
        <v>60.540783490000003</v>
      </c>
      <c r="AG826" s="630">
        <v>8.0296759999999995E-3</v>
      </c>
      <c r="AH826" s="631">
        <v>134.2294129</v>
      </c>
      <c r="AI826" s="630">
        <v>5.8123039999999999E-3</v>
      </c>
      <c r="AJ826" s="632">
        <v>97.162340459999996</v>
      </c>
      <c r="AK826" s="633">
        <v>5.8123039999999999E-3</v>
      </c>
      <c r="AL826" s="634">
        <v>97.162340459999996</v>
      </c>
      <c r="AM826" s="633">
        <v>3.7842269999999998E-3</v>
      </c>
      <c r="AN826" s="634">
        <v>63.259665050000002</v>
      </c>
      <c r="AO826" s="633">
        <v>5.8123039999999999E-3</v>
      </c>
      <c r="AP826" s="635">
        <v>97.162340459999996</v>
      </c>
      <c r="AQ826" s="630">
        <v>9.703929E-3</v>
      </c>
      <c r="AR826" s="631">
        <v>162.21734129999999</v>
      </c>
      <c r="AS826" s="630">
        <v>5.7805030000000002E-3</v>
      </c>
      <c r="AT826" s="631">
        <v>96.630734509999996</v>
      </c>
      <c r="AU826" s="630">
        <v>4.3548620000000001E-3</v>
      </c>
      <c r="AV826" s="632">
        <v>72.798774100000003</v>
      </c>
      <c r="AW826" s="633">
        <v>4.5429270000000004E-3</v>
      </c>
      <c r="AX826" s="635">
        <v>75.942601370000006</v>
      </c>
      <c r="AY826" s="604"/>
      <c r="AZ826" s="568" t="str">
        <f t="shared" si="4317"/>
        <v>Social media, e.g. Twitter</v>
      </c>
      <c r="BA826" s="665">
        <f t="shared" si="4417"/>
        <v>0</v>
      </c>
      <c r="BB826" s="665">
        <f t="shared" si="4418"/>
        <v>0</v>
      </c>
      <c r="BC826" s="665">
        <f t="shared" si="4419"/>
        <v>0.64995260700000002</v>
      </c>
      <c r="BD826" s="648">
        <f t="shared" si="4420"/>
        <v>0.295159544</v>
      </c>
      <c r="BE826" s="648">
        <f t="shared" si="4421"/>
        <v>0</v>
      </c>
      <c r="BF826" s="666">
        <f t="shared" si="4422"/>
        <v>0.172163186</v>
      </c>
      <c r="BG826" s="666">
        <f t="shared" si="4423"/>
        <v>0.151119904</v>
      </c>
      <c r="BH826" s="666">
        <f t="shared" si="4424"/>
        <v>0</v>
      </c>
      <c r="BI826" s="666">
        <f t="shared" si="4425"/>
        <v>2.3413710000000001E-2</v>
      </c>
      <c r="BJ826" s="666">
        <f t="shared" si="4426"/>
        <v>7.11146E-2</v>
      </c>
      <c r="BK826" s="650">
        <f t="shared" si="4427"/>
        <v>0.10052094</v>
      </c>
      <c r="BL826" s="650">
        <f t="shared" si="4428"/>
        <v>8.1372256000000004E-2</v>
      </c>
      <c r="BM826" s="650">
        <f t="shared" si="4429"/>
        <v>0</v>
      </c>
      <c r="BN826" s="650">
        <f t="shared" si="4430"/>
        <v>0</v>
      </c>
      <c r="BO826" s="650">
        <f t="shared" si="4431"/>
        <v>9.2996863999999999E-2</v>
      </c>
      <c r="BP826" s="667">
        <f t="shared" si="4432"/>
        <v>5.8123040000000001E-2</v>
      </c>
      <c r="BQ826" s="667">
        <f t="shared" si="4433"/>
        <v>3.4058042999999996E-2</v>
      </c>
      <c r="BR826" s="667">
        <f t="shared" si="4434"/>
        <v>3.4873823999999998E-2</v>
      </c>
      <c r="BS826" s="650">
        <f t="shared" si="4435"/>
        <v>2.9111787E-2</v>
      </c>
      <c r="BT826" s="650">
        <f t="shared" si="4436"/>
        <v>8.0927042000000005E-2</v>
      </c>
      <c r="BU826" s="650">
        <f t="shared" si="4437"/>
        <v>8.7097240000000003E-3</v>
      </c>
      <c r="BV826" s="667">
        <f t="shared" si="4438"/>
        <v>1.8171708000000002E-2</v>
      </c>
      <c r="BW826" s="652">
        <f t="shared" si="4439"/>
        <v>1.9017887789999997</v>
      </c>
      <c r="BX826" s="606">
        <f t="shared" si="4464"/>
        <v>5.5476689202040887E-3</v>
      </c>
      <c r="BY826" s="645">
        <f t="shared" ca="1" si="4440"/>
        <v>95.06717518697684</v>
      </c>
      <c r="BZ826" s="608"/>
      <c r="CB826" s="616" t="str">
        <f t="shared" si="4318"/>
        <v>Social media, e.g. Twitter</v>
      </c>
      <c r="CC826" s="665">
        <f t="shared" ca="1" si="4441"/>
        <v>0</v>
      </c>
      <c r="CD826" s="665">
        <f t="shared" ca="1" si="4442"/>
        <v>6.3235701000000005E-2</v>
      </c>
      <c r="CE826" s="665">
        <f t="shared" ca="1" si="4443"/>
        <v>17.266132298999999</v>
      </c>
      <c r="CF826" s="648">
        <f t="shared" ca="1" si="4444"/>
        <v>5.5495563319999999</v>
      </c>
      <c r="CG826" s="648">
        <f t="shared" ca="1" si="4445"/>
        <v>4.0823094999999997E-2</v>
      </c>
      <c r="CH826" s="666">
        <f t="shared" ca="1" si="4446"/>
        <v>4.3885370620000002</v>
      </c>
      <c r="CI826" s="666">
        <f t="shared" ca="1" si="4447"/>
        <v>3.208391808</v>
      </c>
      <c r="CJ826" s="666">
        <f t="shared" ca="1" si="4448"/>
        <v>0</v>
      </c>
      <c r="CK826" s="666">
        <f t="shared" ca="1" si="4449"/>
        <v>0.46359145800000001</v>
      </c>
      <c r="CL826" s="666">
        <f t="shared" ca="1" si="4450"/>
        <v>1.29072999</v>
      </c>
      <c r="CM826" s="650">
        <f t="shared" ca="1" si="4451"/>
        <v>3.2401249660000002</v>
      </c>
      <c r="CN826" s="650">
        <f t="shared" ca="1" si="4452"/>
        <v>4.3417910879999999</v>
      </c>
      <c r="CO826" s="650">
        <f t="shared" ca="1" si="4453"/>
        <v>0.69534374399999999</v>
      </c>
      <c r="CP826" s="650">
        <f t="shared" ca="1" si="4454"/>
        <v>0</v>
      </c>
      <c r="CQ826" s="650">
        <f t="shared" ca="1" si="4455"/>
        <v>2.7608443999999999</v>
      </c>
      <c r="CR826" s="667">
        <f t="shared" ca="1" si="4456"/>
        <v>2.44116768</v>
      </c>
      <c r="CS826" s="667">
        <f t="shared" ca="1" si="4457"/>
        <v>2.016992991</v>
      </c>
      <c r="CT826" s="667">
        <f t="shared" ca="1" si="4458"/>
        <v>3.4525085760000001</v>
      </c>
      <c r="CU826" s="650">
        <f t="shared" ca="1" si="4459"/>
        <v>3.6001576590000002</v>
      </c>
      <c r="CV826" s="650">
        <f t="shared" ca="1" si="4460"/>
        <v>1.664784864</v>
      </c>
      <c r="CW826" s="650">
        <f t="shared" ca="1" si="4461"/>
        <v>1.040812018</v>
      </c>
      <c r="CX826" s="667">
        <f t="shared" ca="1" si="4462"/>
        <v>0.36343416000000006</v>
      </c>
      <c r="CY826" s="652">
        <f t="shared" ca="1" si="4463"/>
        <v>57.888959890999992</v>
      </c>
      <c r="CZ826" s="606">
        <f t="shared" ca="1" si="4465"/>
        <v>5.8355251529174064E-3</v>
      </c>
      <c r="DA826" s="645"/>
    </row>
    <row r="827" spans="1:105" ht="15" x14ac:dyDescent="0.25">
      <c r="A827" s="615">
        <v>1212</v>
      </c>
      <c r="B827" s="616"/>
      <c r="C827" s="616" t="s">
        <v>1058</v>
      </c>
      <c r="D827" s="616" t="str">
        <f t="shared" si="4177"/>
        <v>Submitting Information To Local AuthorityTelephone call (mobile / landline)</v>
      </c>
      <c r="E827" s="568" t="s">
        <v>1054</v>
      </c>
      <c r="F827" s="620">
        <v>0.13958125599999999</v>
      </c>
      <c r="G827" s="621">
        <v>0.32249676999999999</v>
      </c>
      <c r="H827" s="622">
        <v>231.04590060000001</v>
      </c>
      <c r="I827" s="621">
        <v>0.111155928</v>
      </c>
      <c r="J827" s="622">
        <v>79.635282910000001</v>
      </c>
      <c r="K827" s="621">
        <v>0.13663376199999999</v>
      </c>
      <c r="L827" s="623">
        <v>97.888331059999999</v>
      </c>
      <c r="M827" s="624">
        <v>9.0024760999999995E-2</v>
      </c>
      <c r="N827" s="625">
        <v>64.496310609999995</v>
      </c>
      <c r="O827" s="624">
        <v>0.110714073</v>
      </c>
      <c r="P827" s="626">
        <v>79.318725060000006</v>
      </c>
      <c r="Q827" s="627">
        <v>0.120017714</v>
      </c>
      <c r="R827" s="628">
        <v>85.984119539999995</v>
      </c>
      <c r="S827" s="627">
        <v>0.13454142699999999</v>
      </c>
      <c r="T827" s="628">
        <v>96.389322559999997</v>
      </c>
      <c r="U827" s="627">
        <v>0.19080496</v>
      </c>
      <c r="V827" s="628">
        <v>136.69812519999999</v>
      </c>
      <c r="W827" s="627">
        <v>0.115150089</v>
      </c>
      <c r="X827" s="628">
        <v>82.496813560000007</v>
      </c>
      <c r="Y827" s="627">
        <v>0.12427477000000001</v>
      </c>
      <c r="Z827" s="629">
        <v>89.033995630000007</v>
      </c>
      <c r="AA827" s="630">
        <v>0.14178323000000001</v>
      </c>
      <c r="AB827" s="631">
        <v>101.577557</v>
      </c>
      <c r="AC827" s="630">
        <v>0.118289332</v>
      </c>
      <c r="AD827" s="631">
        <v>84.745857259999994</v>
      </c>
      <c r="AE827" s="630">
        <v>0.13806135899999999</v>
      </c>
      <c r="AF827" s="631">
        <v>98.911102409999998</v>
      </c>
      <c r="AG827" s="630">
        <v>0.202132011</v>
      </c>
      <c r="AH827" s="631">
        <v>144.81314760000001</v>
      </c>
      <c r="AI827" s="630">
        <v>0.160639738</v>
      </c>
      <c r="AJ827" s="632">
        <v>115.08689769999999</v>
      </c>
      <c r="AK827" s="633">
        <v>0.12625910800000001</v>
      </c>
      <c r="AL827" s="634">
        <v>90.455632539999996</v>
      </c>
      <c r="AM827" s="633">
        <v>0.17351925300000001</v>
      </c>
      <c r="AN827" s="634">
        <v>124.3141502</v>
      </c>
      <c r="AO827" s="633">
        <v>0.152392997</v>
      </c>
      <c r="AP827" s="635">
        <v>109.17869690000001</v>
      </c>
      <c r="AQ827" s="630">
        <v>0.146933965</v>
      </c>
      <c r="AR827" s="631">
        <v>105.2676905</v>
      </c>
      <c r="AS827" s="630">
        <v>0.22747094600000001</v>
      </c>
      <c r="AT827" s="631">
        <v>162.96668460000001</v>
      </c>
      <c r="AU827" s="630">
        <v>0.204818</v>
      </c>
      <c r="AV827" s="632">
        <v>146.73746740000001</v>
      </c>
      <c r="AW827" s="633">
        <v>0.12367536</v>
      </c>
      <c r="AX827" s="635">
        <v>88.604561820000001</v>
      </c>
      <c r="AY827" s="672"/>
      <c r="AZ827" s="568" t="str">
        <f t="shared" si="4317"/>
        <v>Telephone call (mobile / landline)</v>
      </c>
      <c r="BA827" s="665">
        <f t="shared" si="4417"/>
        <v>0</v>
      </c>
      <c r="BB827" s="665">
        <f t="shared" si="4418"/>
        <v>0</v>
      </c>
      <c r="BC827" s="665">
        <f t="shared" si="4419"/>
        <v>3.142576526</v>
      </c>
      <c r="BD827" s="648">
        <f t="shared" si="4420"/>
        <v>9.542624666</v>
      </c>
      <c r="BE827" s="648">
        <f t="shared" si="4421"/>
        <v>0</v>
      </c>
      <c r="BF827" s="666">
        <f t="shared" si="4422"/>
        <v>6.3609388419999995</v>
      </c>
      <c r="BG827" s="666">
        <f t="shared" si="4423"/>
        <v>3.4980771019999999</v>
      </c>
      <c r="BH827" s="666">
        <f t="shared" si="4424"/>
        <v>0</v>
      </c>
      <c r="BI827" s="666">
        <f t="shared" si="4425"/>
        <v>0.57575044499999994</v>
      </c>
      <c r="BJ827" s="666">
        <f t="shared" si="4426"/>
        <v>2.4854954</v>
      </c>
      <c r="BK827" s="650">
        <f t="shared" si="4427"/>
        <v>4.2534969</v>
      </c>
      <c r="BL827" s="650">
        <f t="shared" si="4428"/>
        <v>1.6560506479999999</v>
      </c>
      <c r="BM827" s="650">
        <f t="shared" si="4429"/>
        <v>0</v>
      </c>
      <c r="BN827" s="650">
        <f t="shared" si="4430"/>
        <v>0</v>
      </c>
      <c r="BO827" s="650">
        <f t="shared" si="4431"/>
        <v>2.5702358080000001</v>
      </c>
      <c r="BP827" s="667">
        <f t="shared" si="4432"/>
        <v>1.26259108</v>
      </c>
      <c r="BQ827" s="667">
        <f t="shared" si="4433"/>
        <v>1.5616732770000001</v>
      </c>
      <c r="BR827" s="667">
        <f t="shared" si="4434"/>
        <v>0.91435798200000007</v>
      </c>
      <c r="BS827" s="650">
        <f t="shared" si="4435"/>
        <v>0.440801895</v>
      </c>
      <c r="BT827" s="650">
        <f t="shared" si="4436"/>
        <v>3.1845932440000002</v>
      </c>
      <c r="BU827" s="650">
        <f t="shared" si="4437"/>
        <v>0.409636</v>
      </c>
      <c r="BV827" s="667">
        <f t="shared" si="4438"/>
        <v>0.49470143999999999</v>
      </c>
      <c r="BW827" s="652">
        <f t="shared" si="4439"/>
        <v>42.353601255000001</v>
      </c>
      <c r="BX827" s="674">
        <f t="shared" si="4464"/>
        <v>0.12354881884655416</v>
      </c>
      <c r="BY827" s="645">
        <f t="shared" ca="1" si="4440"/>
        <v>94.285700607801502</v>
      </c>
      <c r="BZ827" s="608"/>
      <c r="CB827" s="616" t="str">
        <f t="shared" si="4318"/>
        <v>Telephone call (mobile / landline)</v>
      </c>
      <c r="CC827" s="665">
        <f t="shared" ca="1" si="4441"/>
        <v>0</v>
      </c>
      <c r="CD827" s="665">
        <f t="shared" ca="1" si="4442"/>
        <v>0.33346778399999999</v>
      </c>
      <c r="CE827" s="665">
        <f t="shared" ca="1" si="4443"/>
        <v>83.483228581999995</v>
      </c>
      <c r="CF827" s="648">
        <f t="shared" ca="1" si="4444"/>
        <v>179.419348673</v>
      </c>
      <c r="CG827" s="648">
        <f t="shared" ca="1" si="4445"/>
        <v>0.55357036500000001</v>
      </c>
      <c r="CH827" s="666">
        <f t="shared" ca="1" si="4446"/>
        <v>162.143931614</v>
      </c>
      <c r="CI827" s="666">
        <f t="shared" ca="1" si="4447"/>
        <v>74.266867703999992</v>
      </c>
      <c r="CJ827" s="666">
        <f t="shared" ca="1" si="4448"/>
        <v>0</v>
      </c>
      <c r="CK827" s="666">
        <f t="shared" ca="1" si="4449"/>
        <v>11.399858811</v>
      </c>
      <c r="CL827" s="666">
        <f t="shared" ca="1" si="4450"/>
        <v>45.111741510000002</v>
      </c>
      <c r="CM827" s="650">
        <f t="shared" ca="1" si="4451"/>
        <v>137.10438341</v>
      </c>
      <c r="CN827" s="650">
        <f t="shared" ca="1" si="4452"/>
        <v>88.362131003999991</v>
      </c>
      <c r="CO827" s="650">
        <f t="shared" ca="1" si="4453"/>
        <v>26.507780927999999</v>
      </c>
      <c r="CP827" s="650">
        <f t="shared" ca="1" si="4454"/>
        <v>0</v>
      </c>
      <c r="CQ827" s="650">
        <f t="shared" ca="1" si="4455"/>
        <v>76.303875550000001</v>
      </c>
      <c r="CR827" s="667">
        <f t="shared" ca="1" si="4456"/>
        <v>53.028825360000006</v>
      </c>
      <c r="CS827" s="667">
        <f t="shared" ca="1" si="4457"/>
        <v>92.485761849000014</v>
      </c>
      <c r="CT827" s="667">
        <f t="shared" ca="1" si="4458"/>
        <v>90.521440217999995</v>
      </c>
      <c r="CU827" s="650">
        <f t="shared" ca="1" si="4459"/>
        <v>54.512501014999998</v>
      </c>
      <c r="CV827" s="650">
        <f t="shared" ca="1" si="4460"/>
        <v>65.511632448</v>
      </c>
      <c r="CW827" s="650">
        <f t="shared" ca="1" si="4461"/>
        <v>48.951501999999998</v>
      </c>
      <c r="CX827" s="667">
        <f t="shared" ca="1" si="4462"/>
        <v>9.8940287999999992</v>
      </c>
      <c r="CY827" s="652">
        <f t="shared" ca="1" si="4463"/>
        <v>1299.8958776249997</v>
      </c>
      <c r="CZ827" s="674">
        <f t="shared" ca="1" si="4465"/>
        <v>0.1310366450587008</v>
      </c>
      <c r="DA827" s="645"/>
    </row>
    <row r="828" spans="1:105" ht="15" x14ac:dyDescent="0.25">
      <c r="A828" s="615">
        <v>1213</v>
      </c>
      <c r="B828" s="616"/>
      <c r="C828" s="616" t="s">
        <v>1058</v>
      </c>
      <c r="D828" s="616" t="str">
        <f t="shared" si="4177"/>
        <v>Submitting Information To Local AuthorityText message</v>
      </c>
      <c r="E828" s="568" t="s">
        <v>1055</v>
      </c>
      <c r="F828" s="620">
        <v>4.9351944000000002E-2</v>
      </c>
      <c r="G828" s="621">
        <v>5.2181235999999999E-2</v>
      </c>
      <c r="H828" s="622">
        <v>105.73288789999999</v>
      </c>
      <c r="I828" s="621">
        <v>2.9566266000000001E-2</v>
      </c>
      <c r="J828" s="622">
        <v>59.909020400000003</v>
      </c>
      <c r="K828" s="621">
        <v>5.2181235999999999E-2</v>
      </c>
      <c r="L828" s="623">
        <v>105.73288789999999</v>
      </c>
      <c r="M828" s="624">
        <v>3.1877820000000001E-2</v>
      </c>
      <c r="N828" s="625">
        <v>64.592834940000003</v>
      </c>
      <c r="O828" s="624">
        <v>3.8087013000000003E-2</v>
      </c>
      <c r="P828" s="626">
        <v>77.174290470000003</v>
      </c>
      <c r="Q828" s="627">
        <v>3.377877E-2</v>
      </c>
      <c r="R828" s="628">
        <v>68.444659419999994</v>
      </c>
      <c r="S828" s="627">
        <v>3.1314596E-2</v>
      </c>
      <c r="T828" s="628">
        <v>63.451595439999998</v>
      </c>
      <c r="U828" s="627">
        <v>3.5362203000000002E-2</v>
      </c>
      <c r="V828" s="628">
        <v>71.65311088</v>
      </c>
      <c r="W828" s="627">
        <v>3.5362203000000002E-2</v>
      </c>
      <c r="X828" s="628">
        <v>71.65311088</v>
      </c>
      <c r="Y828" s="627">
        <v>3.5362203000000002E-2</v>
      </c>
      <c r="Z828" s="629">
        <v>71.65311088</v>
      </c>
      <c r="AA828" s="630">
        <v>3.5617948000000003E-2</v>
      </c>
      <c r="AB828" s="631">
        <v>72.171317220000006</v>
      </c>
      <c r="AC828" s="630">
        <v>5.2181235999999999E-2</v>
      </c>
      <c r="AD828" s="631">
        <v>105.73288789999999</v>
      </c>
      <c r="AE828" s="630">
        <v>5.2181235999999999E-2</v>
      </c>
      <c r="AF828" s="631">
        <v>105.73288789999999</v>
      </c>
      <c r="AG828" s="630">
        <v>5.2181235999999999E-2</v>
      </c>
      <c r="AH828" s="631">
        <v>105.73288789999999</v>
      </c>
      <c r="AI828" s="630">
        <v>5.4159841E-2</v>
      </c>
      <c r="AJ828" s="632">
        <v>109.7420611</v>
      </c>
      <c r="AK828" s="633">
        <v>6.6827033999999993E-2</v>
      </c>
      <c r="AL828" s="634">
        <v>135.4091205</v>
      </c>
      <c r="AM828" s="633">
        <v>7.1690545999999994E-2</v>
      </c>
      <c r="AN828" s="634">
        <v>145.26387460000001</v>
      </c>
      <c r="AO828" s="633">
        <v>5.0776702E-2</v>
      </c>
      <c r="AP828" s="635">
        <v>102.8869327</v>
      </c>
      <c r="AQ828" s="630">
        <v>5.6405814999999998E-2</v>
      </c>
      <c r="AR828" s="631">
        <v>114.2929942</v>
      </c>
      <c r="AS828" s="630">
        <v>4.3506403999999999E-2</v>
      </c>
      <c r="AT828" s="631">
        <v>88.15540068</v>
      </c>
      <c r="AU828" s="630">
        <v>6.8954366000000003E-2</v>
      </c>
      <c r="AV828" s="632">
        <v>139.7196543</v>
      </c>
      <c r="AW828" s="633">
        <v>0.10373605499999999</v>
      </c>
      <c r="AX828" s="635">
        <v>210.1964912</v>
      </c>
      <c r="AY828" s="604"/>
      <c r="AZ828" s="568" t="str">
        <f t="shared" si="4317"/>
        <v>Text message</v>
      </c>
      <c r="BA828" s="665">
        <f t="shared" si="4417"/>
        <v>0</v>
      </c>
      <c r="BB828" s="665">
        <f t="shared" si="4418"/>
        <v>0</v>
      </c>
      <c r="BC828" s="665">
        <f t="shared" si="4419"/>
        <v>1.200168428</v>
      </c>
      <c r="BD828" s="648">
        <f t="shared" si="4420"/>
        <v>3.3790489200000002</v>
      </c>
      <c r="BE828" s="648">
        <f t="shared" si="4421"/>
        <v>0</v>
      </c>
      <c r="BF828" s="666">
        <f t="shared" si="4422"/>
        <v>1.7902748099999999</v>
      </c>
      <c r="BG828" s="666">
        <f t="shared" si="4423"/>
        <v>0.81417949599999995</v>
      </c>
      <c r="BH828" s="666">
        <f t="shared" si="4424"/>
        <v>0</v>
      </c>
      <c r="BI828" s="666">
        <f t="shared" si="4425"/>
        <v>0.17681101500000002</v>
      </c>
      <c r="BJ828" s="666">
        <f t="shared" si="4426"/>
        <v>0.70724406000000006</v>
      </c>
      <c r="BK828" s="650">
        <f t="shared" si="4427"/>
        <v>1.0685384400000002</v>
      </c>
      <c r="BL828" s="650">
        <f t="shared" si="4428"/>
        <v>0.73053730399999994</v>
      </c>
      <c r="BM828" s="650">
        <f t="shared" si="4429"/>
        <v>0</v>
      </c>
      <c r="BN828" s="650">
        <f t="shared" si="4430"/>
        <v>0</v>
      </c>
      <c r="BO828" s="650">
        <f t="shared" si="4431"/>
        <v>0.866557456</v>
      </c>
      <c r="BP828" s="667">
        <f t="shared" si="4432"/>
        <v>0.66827033999999996</v>
      </c>
      <c r="BQ828" s="667">
        <f t="shared" si="4433"/>
        <v>0.64521491399999997</v>
      </c>
      <c r="BR828" s="667">
        <f t="shared" si="4434"/>
        <v>0.30466021199999999</v>
      </c>
      <c r="BS828" s="650">
        <f t="shared" si="4435"/>
        <v>0.16921744499999999</v>
      </c>
      <c r="BT828" s="650">
        <f t="shared" si="4436"/>
        <v>0.60908965599999998</v>
      </c>
      <c r="BU828" s="650">
        <f t="shared" si="4437"/>
        <v>0.13790873200000001</v>
      </c>
      <c r="BV828" s="667">
        <f t="shared" si="4438"/>
        <v>0.41494421999999997</v>
      </c>
      <c r="BW828" s="652">
        <f t="shared" si="4439"/>
        <v>13.682665448000002</v>
      </c>
      <c r="BX828" s="606">
        <f t="shared" si="4464"/>
        <v>3.9913421873975612E-2</v>
      </c>
      <c r="BY828" s="645">
        <f t="shared" ca="1" si="4440"/>
        <v>90.234744339023337</v>
      </c>
      <c r="BZ828" s="608"/>
      <c r="CB828" s="616" t="str">
        <f t="shared" si="4318"/>
        <v>Text message</v>
      </c>
      <c r="CC828" s="665">
        <f t="shared" ca="1" si="4441"/>
        <v>0</v>
      </c>
      <c r="CD828" s="665">
        <f t="shared" ca="1" si="4442"/>
        <v>8.8698797999999995E-2</v>
      </c>
      <c r="CE828" s="665">
        <f t="shared" ca="1" si="4443"/>
        <v>31.882735195999999</v>
      </c>
      <c r="CF828" s="648">
        <f t="shared" ca="1" si="4444"/>
        <v>63.532495260000005</v>
      </c>
      <c r="CG828" s="648">
        <f t="shared" ca="1" si="4445"/>
        <v>0.19043506500000001</v>
      </c>
      <c r="CH828" s="666">
        <f t="shared" ca="1" si="4446"/>
        <v>45.63511827</v>
      </c>
      <c r="CI828" s="666">
        <f t="shared" ca="1" si="4447"/>
        <v>17.285656992</v>
      </c>
      <c r="CJ828" s="666">
        <f t="shared" ca="1" si="4448"/>
        <v>0</v>
      </c>
      <c r="CK828" s="666">
        <f t="shared" ca="1" si="4449"/>
        <v>3.5008580970000001</v>
      </c>
      <c r="CL828" s="666">
        <f t="shared" ca="1" si="4450"/>
        <v>12.836479689000001</v>
      </c>
      <c r="CM828" s="650">
        <f t="shared" ca="1" si="4451"/>
        <v>34.442555716000001</v>
      </c>
      <c r="CN828" s="650">
        <f t="shared" ca="1" si="4452"/>
        <v>38.979383292000001</v>
      </c>
      <c r="CO828" s="650">
        <f t="shared" ca="1" si="4453"/>
        <v>10.018797312</v>
      </c>
      <c r="CP828" s="650">
        <f t="shared" ca="1" si="4454"/>
        <v>0</v>
      </c>
      <c r="CQ828" s="650">
        <f t="shared" ca="1" si="4455"/>
        <v>25.725924474999999</v>
      </c>
      <c r="CR828" s="667">
        <f t="shared" ca="1" si="4456"/>
        <v>28.067354279999996</v>
      </c>
      <c r="CS828" s="667">
        <f t="shared" ca="1" si="4457"/>
        <v>38.211061017999995</v>
      </c>
      <c r="CT828" s="667">
        <f t="shared" ca="1" si="4458"/>
        <v>30.161360987999998</v>
      </c>
      <c r="CU828" s="650">
        <f t="shared" ca="1" si="4459"/>
        <v>20.926557365000001</v>
      </c>
      <c r="CV828" s="650">
        <f t="shared" ca="1" si="4460"/>
        <v>12.529844352</v>
      </c>
      <c r="CW828" s="650">
        <f t="shared" ca="1" si="4461"/>
        <v>16.480093474</v>
      </c>
      <c r="CX828" s="667">
        <f t="shared" ca="1" si="4462"/>
        <v>8.2988843999999986</v>
      </c>
      <c r="CY828" s="652">
        <f t="shared" ca="1" si="4463"/>
        <v>438.79429403900002</v>
      </c>
      <c r="CZ828" s="606">
        <f t="shared" ca="1" si="4465"/>
        <v>4.4232875225994818E-2</v>
      </c>
      <c r="DA828" s="645"/>
    </row>
    <row r="829" spans="1:105" ht="15" x14ac:dyDescent="0.25">
      <c r="A829" s="615">
        <v>1214</v>
      </c>
      <c r="B829" s="616"/>
      <c r="C829" s="616" t="s">
        <v>1058</v>
      </c>
      <c r="D829" s="616" t="str">
        <f t="shared" si="4177"/>
        <v>Submitting Information To Local AuthorityWebsite (inc chatbot)</v>
      </c>
      <c r="E829" s="568" t="s">
        <v>1056</v>
      </c>
      <c r="F829" s="620">
        <v>0.346460618</v>
      </c>
      <c r="G829" s="621">
        <v>0.17675091700000001</v>
      </c>
      <c r="H829" s="622">
        <v>51.016164089999997</v>
      </c>
      <c r="I829" s="621">
        <v>0.53619419300000004</v>
      </c>
      <c r="J829" s="622">
        <v>154.76338870000001</v>
      </c>
      <c r="K829" s="621">
        <v>0.47443259100000001</v>
      </c>
      <c r="L829" s="623">
        <v>136.9369465</v>
      </c>
      <c r="M829" s="624">
        <v>0.41854411600000002</v>
      </c>
      <c r="N829" s="625">
        <v>120.80568289999999</v>
      </c>
      <c r="O829" s="624">
        <v>0.31509073700000001</v>
      </c>
      <c r="P829" s="626">
        <v>90.945614109999994</v>
      </c>
      <c r="Q829" s="627">
        <v>0.37773172599999999</v>
      </c>
      <c r="R829" s="628">
        <v>109.0258767</v>
      </c>
      <c r="S829" s="627">
        <v>0.37655583300000001</v>
      </c>
      <c r="T829" s="628">
        <v>108.686475</v>
      </c>
      <c r="U829" s="627">
        <v>0.28083171699999998</v>
      </c>
      <c r="V829" s="628">
        <v>81.057327319999999</v>
      </c>
      <c r="W829" s="627">
        <v>0.43809674500000001</v>
      </c>
      <c r="X829" s="628">
        <v>126.4492187</v>
      </c>
      <c r="Y829" s="627">
        <v>0.37337142699999998</v>
      </c>
      <c r="Z829" s="629">
        <v>107.7673499</v>
      </c>
      <c r="AA829" s="630">
        <v>0.40239113399999998</v>
      </c>
      <c r="AB829" s="631">
        <v>116.1433978</v>
      </c>
      <c r="AC829" s="630">
        <v>0.34688474499999999</v>
      </c>
      <c r="AD829" s="631">
        <v>100.1224172</v>
      </c>
      <c r="AE829" s="630">
        <v>0.27567420199999998</v>
      </c>
      <c r="AF829" s="631">
        <v>79.568697799999995</v>
      </c>
      <c r="AG829" s="630">
        <v>0.342356667</v>
      </c>
      <c r="AH829" s="631">
        <v>98.81546376</v>
      </c>
      <c r="AI829" s="630">
        <v>0.34688474499999999</v>
      </c>
      <c r="AJ829" s="632">
        <v>100.1224172</v>
      </c>
      <c r="AK829" s="633">
        <v>0.30985101199999998</v>
      </c>
      <c r="AL829" s="634">
        <v>89.433256180000001</v>
      </c>
      <c r="AM829" s="633">
        <v>0.27947740399999998</v>
      </c>
      <c r="AN829" s="634">
        <v>80.666427630000001</v>
      </c>
      <c r="AO829" s="633">
        <v>0.30985101199999998</v>
      </c>
      <c r="AP829" s="635">
        <v>89.433256180000001</v>
      </c>
      <c r="AQ829" s="630">
        <v>0.34485923400000001</v>
      </c>
      <c r="AR829" s="631">
        <v>99.537787530000003</v>
      </c>
      <c r="AS829" s="630">
        <v>0.34485923400000001</v>
      </c>
      <c r="AT829" s="631">
        <v>99.537787530000003</v>
      </c>
      <c r="AU829" s="630">
        <v>0.29829274300000003</v>
      </c>
      <c r="AV829" s="632">
        <v>86.097157129999999</v>
      </c>
      <c r="AW829" s="633">
        <v>0.24974575600000001</v>
      </c>
      <c r="AX829" s="635">
        <v>72.084890009999995</v>
      </c>
      <c r="AY829" s="604"/>
      <c r="AZ829" s="568" t="str">
        <f t="shared" si="4317"/>
        <v>Website (inc chatbot)</v>
      </c>
      <c r="BA829" s="665">
        <f t="shared" si="4417"/>
        <v>0</v>
      </c>
      <c r="BB829" s="665">
        <f t="shared" si="4418"/>
        <v>0</v>
      </c>
      <c r="BC829" s="665">
        <f t="shared" si="4419"/>
        <v>10.911949593000001</v>
      </c>
      <c r="BD829" s="648">
        <f t="shared" si="4420"/>
        <v>44.365676296000004</v>
      </c>
      <c r="BE829" s="648">
        <f t="shared" si="4421"/>
        <v>0</v>
      </c>
      <c r="BF829" s="666">
        <f t="shared" si="4422"/>
        <v>20.019781477999999</v>
      </c>
      <c r="BG829" s="666">
        <f t="shared" si="4423"/>
        <v>9.7904516580000003</v>
      </c>
      <c r="BH829" s="666">
        <f t="shared" si="4424"/>
        <v>0</v>
      </c>
      <c r="BI829" s="666">
        <f t="shared" si="4425"/>
        <v>2.190483725</v>
      </c>
      <c r="BJ829" s="666">
        <f t="shared" si="4426"/>
        <v>7.4674285399999993</v>
      </c>
      <c r="BK829" s="650">
        <f t="shared" si="4427"/>
        <v>12.071734019999999</v>
      </c>
      <c r="BL829" s="650">
        <f t="shared" si="4428"/>
        <v>4.8563864299999997</v>
      </c>
      <c r="BM829" s="650">
        <f t="shared" si="4429"/>
        <v>0</v>
      </c>
      <c r="BN829" s="650">
        <f t="shared" si="4430"/>
        <v>0</v>
      </c>
      <c r="BO829" s="650">
        <f t="shared" si="4431"/>
        <v>5.5501559199999999</v>
      </c>
      <c r="BP829" s="667">
        <f t="shared" si="4432"/>
        <v>3.0985101199999998</v>
      </c>
      <c r="BQ829" s="667">
        <f t="shared" si="4433"/>
        <v>2.515296636</v>
      </c>
      <c r="BR829" s="667">
        <f t="shared" si="4434"/>
        <v>1.8591060719999999</v>
      </c>
      <c r="BS829" s="650">
        <f t="shared" si="4435"/>
        <v>1.034577702</v>
      </c>
      <c r="BT829" s="650">
        <f t="shared" si="4436"/>
        <v>4.8280292760000005</v>
      </c>
      <c r="BU829" s="650">
        <f t="shared" si="4437"/>
        <v>0.59658548600000005</v>
      </c>
      <c r="BV829" s="667">
        <f t="shared" si="4438"/>
        <v>0.99898302400000005</v>
      </c>
      <c r="BW829" s="652">
        <f t="shared" si="4439"/>
        <v>132.15513597600003</v>
      </c>
      <c r="BX829" s="606">
        <f t="shared" si="4464"/>
        <v>0.38550702822261246</v>
      </c>
      <c r="BY829" s="645">
        <f t="shared" ca="1" si="4440"/>
        <v>104.14895908655772</v>
      </c>
      <c r="BZ829" s="608"/>
      <c r="CB829" s="616" t="str">
        <f t="shared" si="4318"/>
        <v>Website (inc chatbot)</v>
      </c>
      <c r="CC829" s="665">
        <f t="shared" ca="1" si="4441"/>
        <v>0</v>
      </c>
      <c r="CD829" s="665">
        <f t="shared" ca="1" si="4442"/>
        <v>1.6085825790000001</v>
      </c>
      <c r="CE829" s="665">
        <f t="shared" ca="1" si="4443"/>
        <v>289.878313101</v>
      </c>
      <c r="CF829" s="648">
        <f t="shared" ca="1" si="4444"/>
        <v>834.15842318800003</v>
      </c>
      <c r="CG829" s="648">
        <f t="shared" ca="1" si="4445"/>
        <v>1.575453685</v>
      </c>
      <c r="CH829" s="666">
        <f t="shared" ca="1" si="4446"/>
        <v>510.31556182599996</v>
      </c>
      <c r="CI829" s="666">
        <f t="shared" ca="1" si="4447"/>
        <v>207.85881981599999</v>
      </c>
      <c r="CJ829" s="666">
        <f t="shared" ca="1" si="4448"/>
        <v>0</v>
      </c>
      <c r="CK829" s="666">
        <f t="shared" ca="1" si="4449"/>
        <v>43.371577755000004</v>
      </c>
      <c r="CL829" s="666">
        <f t="shared" ca="1" si="4450"/>
        <v>135.53382800099999</v>
      </c>
      <c r="CM829" s="650">
        <f t="shared" ca="1" si="4451"/>
        <v>389.11222657799999</v>
      </c>
      <c r="CN829" s="650">
        <f t="shared" ca="1" si="4452"/>
        <v>259.12290451500002</v>
      </c>
      <c r="CO829" s="650">
        <f t="shared" ca="1" si="4453"/>
        <v>52.929446783999992</v>
      </c>
      <c r="CP829" s="650">
        <f t="shared" ca="1" si="4454"/>
        <v>0</v>
      </c>
      <c r="CQ829" s="650">
        <f t="shared" ca="1" si="4455"/>
        <v>164.77025387500001</v>
      </c>
      <c r="CR829" s="667">
        <f t="shared" ca="1" si="4456"/>
        <v>130.13742503999998</v>
      </c>
      <c r="CS829" s="667">
        <f t="shared" ca="1" si="4457"/>
        <v>148.96145633199998</v>
      </c>
      <c r="CT829" s="667">
        <f t="shared" ca="1" si="4458"/>
        <v>184.05150112799998</v>
      </c>
      <c r="CU829" s="650">
        <f t="shared" ca="1" si="4459"/>
        <v>127.942775814</v>
      </c>
      <c r="CV829" s="650">
        <f t="shared" ca="1" si="4460"/>
        <v>99.319459391999999</v>
      </c>
      <c r="CW829" s="650">
        <f t="shared" ca="1" si="4461"/>
        <v>71.291965577000013</v>
      </c>
      <c r="CX829" s="667">
        <f t="shared" ca="1" si="4462"/>
        <v>19.97966048</v>
      </c>
      <c r="CY829" s="652">
        <f t="shared" ca="1" si="4463"/>
        <v>3671.9196354660003</v>
      </c>
      <c r="CZ829" s="606">
        <f t="shared" ca="1" si="4465"/>
        <v>0.37014966986104908</v>
      </c>
      <c r="DA829" s="645"/>
    </row>
    <row r="830" spans="1:105" ht="15" x14ac:dyDescent="0.25">
      <c r="A830" s="615">
        <v>1215</v>
      </c>
      <c r="B830" s="616"/>
      <c r="C830" s="616"/>
      <c r="D830" s="616" t="str">
        <f t="shared" si="4177"/>
        <v/>
      </c>
      <c r="E830" s="568" t="s">
        <v>331</v>
      </c>
      <c r="F830" s="620" t="s">
        <v>331</v>
      </c>
      <c r="G830" s="621" t="s">
        <v>331</v>
      </c>
      <c r="H830" s="622" t="s">
        <v>331</v>
      </c>
      <c r="I830" s="621" t="s">
        <v>331</v>
      </c>
      <c r="J830" s="622" t="s">
        <v>331</v>
      </c>
      <c r="K830" s="621" t="s">
        <v>331</v>
      </c>
      <c r="L830" s="623" t="s">
        <v>331</v>
      </c>
      <c r="M830" s="624" t="s">
        <v>331</v>
      </c>
      <c r="N830" s="625" t="s">
        <v>331</v>
      </c>
      <c r="O830" s="624" t="s">
        <v>331</v>
      </c>
      <c r="P830" s="626" t="s">
        <v>331</v>
      </c>
      <c r="Q830" s="627" t="s">
        <v>331</v>
      </c>
      <c r="R830" s="628" t="s">
        <v>331</v>
      </c>
      <c r="S830" s="627" t="s">
        <v>331</v>
      </c>
      <c r="T830" s="628" t="s">
        <v>331</v>
      </c>
      <c r="U830" s="627" t="s">
        <v>331</v>
      </c>
      <c r="V830" s="628" t="s">
        <v>331</v>
      </c>
      <c r="W830" s="627" t="s">
        <v>331</v>
      </c>
      <c r="X830" s="628" t="s">
        <v>331</v>
      </c>
      <c r="Y830" s="627" t="s">
        <v>331</v>
      </c>
      <c r="Z830" s="629" t="s">
        <v>331</v>
      </c>
      <c r="AA830" s="630" t="s">
        <v>331</v>
      </c>
      <c r="AB830" s="631" t="s">
        <v>331</v>
      </c>
      <c r="AC830" s="630" t="s">
        <v>331</v>
      </c>
      <c r="AD830" s="631" t="s">
        <v>331</v>
      </c>
      <c r="AE830" s="630" t="s">
        <v>331</v>
      </c>
      <c r="AF830" s="631" t="s">
        <v>331</v>
      </c>
      <c r="AG830" s="630" t="s">
        <v>331</v>
      </c>
      <c r="AH830" s="631" t="s">
        <v>331</v>
      </c>
      <c r="AI830" s="630" t="s">
        <v>331</v>
      </c>
      <c r="AJ830" s="632" t="s">
        <v>331</v>
      </c>
      <c r="AK830" s="633" t="s">
        <v>331</v>
      </c>
      <c r="AL830" s="634" t="s">
        <v>331</v>
      </c>
      <c r="AM830" s="633" t="s">
        <v>331</v>
      </c>
      <c r="AN830" s="634" t="s">
        <v>331</v>
      </c>
      <c r="AO830" s="633" t="s">
        <v>331</v>
      </c>
      <c r="AP830" s="635" t="s">
        <v>331</v>
      </c>
      <c r="AQ830" s="630" t="s">
        <v>331</v>
      </c>
      <c r="AR830" s="631" t="s">
        <v>331</v>
      </c>
      <c r="AS830" s="630" t="s">
        <v>331</v>
      </c>
      <c r="AT830" s="631" t="s">
        <v>331</v>
      </c>
      <c r="AU830" s="630" t="s">
        <v>331</v>
      </c>
      <c r="AV830" s="632" t="s">
        <v>331</v>
      </c>
      <c r="AW830" s="633" t="s">
        <v>331</v>
      </c>
      <c r="AX830" s="635" t="s">
        <v>331</v>
      </c>
      <c r="AY830" s="604"/>
      <c r="AZ830" s="568" t="str">
        <f t="shared" si="4317"/>
        <v/>
      </c>
      <c r="BA830" s="665"/>
      <c r="BB830" s="665"/>
      <c r="BC830" s="665"/>
      <c r="BD830" s="648"/>
      <c r="BE830" s="648"/>
      <c r="BF830" s="666"/>
      <c r="BG830" s="666"/>
      <c r="BH830" s="666"/>
      <c r="BI830" s="666"/>
      <c r="BJ830" s="666"/>
      <c r="BK830" s="650"/>
      <c r="BL830" s="650"/>
      <c r="BM830" s="650"/>
      <c r="BN830" s="650"/>
      <c r="BO830" s="650"/>
      <c r="BP830" s="667"/>
      <c r="BQ830" s="667"/>
      <c r="BR830" s="667"/>
      <c r="BS830" s="650"/>
      <c r="BT830" s="650"/>
      <c r="BU830" s="650"/>
      <c r="BV830" s="667"/>
      <c r="BW830" s="652"/>
      <c r="BX830" s="606"/>
      <c r="BY830" s="645"/>
      <c r="BZ830" s="608"/>
      <c r="CB830" s="616" t="str">
        <f t="shared" si="4318"/>
        <v/>
      </c>
      <c r="CC830" s="665"/>
      <c r="CD830" s="665"/>
      <c r="CE830" s="665"/>
      <c r="CF830" s="648"/>
      <c r="CG830" s="648"/>
      <c r="CH830" s="666"/>
      <c r="CI830" s="666"/>
      <c r="CJ830" s="666"/>
      <c r="CK830" s="666"/>
      <c r="CL830" s="666"/>
      <c r="CM830" s="650"/>
      <c r="CN830" s="650"/>
      <c r="CO830" s="650"/>
      <c r="CP830" s="650"/>
      <c r="CQ830" s="650"/>
      <c r="CR830" s="667"/>
      <c r="CS830" s="667"/>
      <c r="CT830" s="667"/>
      <c r="CU830" s="650"/>
      <c r="CV830" s="650"/>
      <c r="CW830" s="650"/>
      <c r="CX830" s="667"/>
      <c r="CY830" s="652"/>
      <c r="CZ830" s="606"/>
      <c r="DA830" s="645"/>
    </row>
    <row r="831" spans="1:105" ht="15" x14ac:dyDescent="0.25">
      <c r="A831" s="615">
        <v>1216</v>
      </c>
      <c r="B831" s="616" t="s">
        <v>360</v>
      </c>
      <c r="C831" s="616" t="s">
        <v>1059</v>
      </c>
      <c r="D831" s="616" t="str">
        <f t="shared" si="4177"/>
        <v>Making An Enquiry (Or Complaint) About Local Services (Council, Local Health Service, Other Public Sector Body)Email</v>
      </c>
      <c r="E831" s="568" t="s">
        <v>38</v>
      </c>
      <c r="F831" s="620">
        <v>0.27517447699999997</v>
      </c>
      <c r="G831" s="621">
        <v>0.84109621099999998</v>
      </c>
      <c r="H831" s="622">
        <v>305.65923909999998</v>
      </c>
      <c r="I831" s="621">
        <v>0.27484571800000002</v>
      </c>
      <c r="J831" s="622">
        <v>99.880527240000006</v>
      </c>
      <c r="K831" s="621">
        <v>0.18483598700000001</v>
      </c>
      <c r="L831" s="623">
        <v>67.170469190000006</v>
      </c>
      <c r="M831" s="624">
        <v>0.300028248</v>
      </c>
      <c r="N831" s="625">
        <v>109.0320047</v>
      </c>
      <c r="O831" s="624">
        <v>0.300028248</v>
      </c>
      <c r="P831" s="626">
        <v>109.0320047</v>
      </c>
      <c r="Q831" s="627">
        <v>0.30266716399999999</v>
      </c>
      <c r="R831" s="628">
        <v>109.9910019</v>
      </c>
      <c r="S831" s="627">
        <v>0.30104030799999998</v>
      </c>
      <c r="T831" s="628">
        <v>109.3997932</v>
      </c>
      <c r="U831" s="627">
        <v>0.30104030799999998</v>
      </c>
      <c r="V831" s="628">
        <v>109.3997932</v>
      </c>
      <c r="W831" s="627">
        <v>0.30104030799999998</v>
      </c>
      <c r="X831" s="628">
        <v>109.3997932</v>
      </c>
      <c r="Y831" s="627">
        <v>0.30104030799999998</v>
      </c>
      <c r="Z831" s="629">
        <v>109.3997932</v>
      </c>
      <c r="AA831" s="630">
        <v>0.259662059</v>
      </c>
      <c r="AB831" s="631">
        <v>94.362697530000005</v>
      </c>
      <c r="AC831" s="630">
        <v>0.26495624600000001</v>
      </c>
      <c r="AD831" s="631">
        <v>96.286635880000006</v>
      </c>
      <c r="AE831" s="630">
        <v>0.29489842500000002</v>
      </c>
      <c r="AF831" s="631">
        <v>107.1677971</v>
      </c>
      <c r="AG831" s="630">
        <v>0.22504289799999999</v>
      </c>
      <c r="AH831" s="631">
        <v>81.781893769999996</v>
      </c>
      <c r="AI831" s="630">
        <v>0.25676716700000002</v>
      </c>
      <c r="AJ831" s="632">
        <v>93.310676979999997</v>
      </c>
      <c r="AK831" s="633">
        <v>0.30407375800000003</v>
      </c>
      <c r="AL831" s="634">
        <v>110.50216639999999</v>
      </c>
      <c r="AM831" s="633">
        <v>0.27484571800000002</v>
      </c>
      <c r="AN831" s="634">
        <v>99.880527240000006</v>
      </c>
      <c r="AO831" s="633">
        <v>0.23056341</v>
      </c>
      <c r="AP831" s="635">
        <v>83.788079789999998</v>
      </c>
      <c r="AQ831" s="630">
        <v>0.234688691</v>
      </c>
      <c r="AR831" s="631">
        <v>85.287230820000005</v>
      </c>
      <c r="AS831" s="630">
        <v>0.23753026899999999</v>
      </c>
      <c r="AT831" s="631">
        <v>86.31987676</v>
      </c>
      <c r="AU831" s="630">
        <v>0.23753026899999999</v>
      </c>
      <c r="AV831" s="632">
        <v>86.31987676</v>
      </c>
      <c r="AW831" s="633">
        <v>0.27484571800000002</v>
      </c>
      <c r="AX831" s="635">
        <v>99.880527240000006</v>
      </c>
      <c r="AY831" s="604"/>
      <c r="AZ831" s="568" t="str">
        <f t="shared" si="4317"/>
        <v>Email</v>
      </c>
      <c r="BA831" s="665">
        <f t="shared" ref="BA831:BA838" si="4466">BA$5*G831</f>
        <v>0</v>
      </c>
      <c r="BB831" s="665">
        <f t="shared" ref="BB831:BB838" si="4467">BB$5*I831</f>
        <v>0</v>
      </c>
      <c r="BC831" s="665">
        <f t="shared" ref="BC831:BC838" si="4468">BC$5*K831</f>
        <v>4.2512277010000004</v>
      </c>
      <c r="BD831" s="648">
        <f t="shared" ref="BD831:BD838" si="4469">BD$5*M831</f>
        <v>31.802994288000001</v>
      </c>
      <c r="BE831" s="648">
        <f t="shared" ref="BE831:BE838" si="4470">BE$5*O831</f>
        <v>0</v>
      </c>
      <c r="BF831" s="666">
        <f t="shared" ref="BF831:BF838" si="4471">BF$5*Q831</f>
        <v>16.041359692</v>
      </c>
      <c r="BG831" s="666">
        <f t="shared" ref="BG831:BG838" si="4472">BG$5*S831</f>
        <v>7.8270480079999993</v>
      </c>
      <c r="BH831" s="666">
        <f t="shared" ref="BH831:BH838" si="4473">BH$5*U831</f>
        <v>0</v>
      </c>
      <c r="BI831" s="666">
        <f t="shared" ref="BI831:BI838" si="4474">BI$5*W831</f>
        <v>1.5052015399999998</v>
      </c>
      <c r="BJ831" s="666">
        <f t="shared" ref="BJ831:BJ838" si="4475">BJ$5*Y831</f>
        <v>6.0208061599999994</v>
      </c>
      <c r="BK831" s="650">
        <f t="shared" ref="BK831:BK838" si="4476">BK$5*AA831</f>
        <v>7.7898617699999999</v>
      </c>
      <c r="BL831" s="650">
        <f t="shared" ref="BL831:BL838" si="4477">BL$5*AC831</f>
        <v>3.7093874439999999</v>
      </c>
      <c r="BM831" s="650">
        <f t="shared" ref="BM831:BM838" si="4478">BM$5*AE831</f>
        <v>0</v>
      </c>
      <c r="BN831" s="650">
        <f t="shared" ref="BN831:BN838" si="4479">BN$5*AG831</f>
        <v>0</v>
      </c>
      <c r="BO831" s="650">
        <f t="shared" ref="BO831:BO838" si="4480">BO$5*AI831</f>
        <v>4.1082746720000003</v>
      </c>
      <c r="BP831" s="667">
        <f t="shared" ref="BP831:BP838" si="4481">BP$5*AK831</f>
        <v>3.0407375800000001</v>
      </c>
      <c r="BQ831" s="667">
        <f t="shared" ref="BQ831:BQ838" si="4482">BQ$5*AM831</f>
        <v>2.473611462</v>
      </c>
      <c r="BR831" s="667">
        <f t="shared" ref="BR831:BR838" si="4483">BR$5*AO831</f>
        <v>1.3833804599999999</v>
      </c>
      <c r="BS831" s="650">
        <f t="shared" ref="BS831:BS838" si="4484">BS$5*AQ831</f>
        <v>0.70406607300000001</v>
      </c>
      <c r="BT831" s="650">
        <f t="shared" ref="BT831:BT838" si="4485">BT$5*AS831</f>
        <v>3.3254237659999997</v>
      </c>
      <c r="BU831" s="650">
        <f t="shared" ref="BU831:BU838" si="4486">BU$5*AU831</f>
        <v>0.47506053799999998</v>
      </c>
      <c r="BV831" s="667">
        <f t="shared" ref="BV831:BV838" si="4487">BV$5*AW831</f>
        <v>1.0993828720000001</v>
      </c>
      <c r="BW831" s="652">
        <f t="shared" ref="BW831:BW838" si="4488">SUM(BA831:BV831)</f>
        <v>95.557824025999992</v>
      </c>
      <c r="BX831" s="606">
        <f>BW831/SUM($BW$831:$BW$838)</f>
        <v>0.28157479845063033</v>
      </c>
      <c r="BY831" s="645">
        <f t="shared" ref="BY831:BY838" ca="1" si="4489">IF(CZ831&gt;0,BX831/CZ831*100,"")</f>
        <v>102.67589848103182</v>
      </c>
      <c r="BZ831" s="608"/>
      <c r="CB831" s="616" t="str">
        <f t="shared" si="4318"/>
        <v>Email</v>
      </c>
      <c r="CC831" s="665">
        <f t="shared" ref="CC831:CC838" ca="1" si="4490">CC$5*G831</f>
        <v>0</v>
      </c>
      <c r="CD831" s="665">
        <f t="shared" ref="CD831:CD838" ca="1" si="4491">CD$5*I831</f>
        <v>0.82453715400000005</v>
      </c>
      <c r="CE831" s="665">
        <f t="shared" ref="CE831:CE838" ca="1" si="4492">CE$5*K831</f>
        <v>112.93478805700001</v>
      </c>
      <c r="CF831" s="648">
        <f t="shared" ref="CF831:CF838" ca="1" si="4493">CF$5*M831</f>
        <v>597.956298264</v>
      </c>
      <c r="CG831" s="648">
        <f t="shared" ref="CG831:CG838" ca="1" si="4494">CG$5*O831</f>
        <v>1.50014124</v>
      </c>
      <c r="CH831" s="666">
        <f t="shared" ref="CH831:CH838" ca="1" si="4495">CH$5*Q831</f>
        <v>408.90333856399997</v>
      </c>
      <c r="CI831" s="666">
        <f t="shared" ref="CI831:CI838" ca="1" si="4496">CI$5*S831</f>
        <v>166.174250016</v>
      </c>
      <c r="CJ831" s="666">
        <f t="shared" ref="CJ831:CJ838" ca="1" si="4497">CJ$5*U831</f>
        <v>0</v>
      </c>
      <c r="CK831" s="666">
        <f t="shared" ref="CK831:CK838" ca="1" si="4498">CK$5*W831</f>
        <v>29.802990491999999</v>
      </c>
      <c r="CL831" s="666">
        <f t="shared" ref="CL831:CL838" ca="1" si="4499">CL$5*Y831</f>
        <v>109.27763180399999</v>
      </c>
      <c r="CM831" s="650">
        <f t="shared" ref="CM831:CM838" ca="1" si="4500">CM$5*AA831</f>
        <v>251.093211053</v>
      </c>
      <c r="CN831" s="650">
        <f t="shared" ref="CN831:CN838" ca="1" si="4501">CN$5*AC831</f>
        <v>197.92231576200001</v>
      </c>
      <c r="CO831" s="650">
        <f t="shared" ref="CO831:CO838" ca="1" si="4502">CO$5*AE831</f>
        <v>56.620497600000007</v>
      </c>
      <c r="CP831" s="650">
        <f t="shared" ref="CP831:CP838" ca="1" si="4503">CP$5*AG831</f>
        <v>0</v>
      </c>
      <c r="CQ831" s="650">
        <f t="shared" ref="CQ831:CQ838" ca="1" si="4504">CQ$5*AI831</f>
        <v>121.964404325</v>
      </c>
      <c r="CR831" s="667">
        <f t="shared" ref="CR831:CR838" ca="1" si="4505">CR$5*AK831</f>
        <v>127.71097836000001</v>
      </c>
      <c r="CS831" s="667">
        <f t="shared" ref="CS831:CS838" ca="1" si="4506">CS$5*AM831</f>
        <v>146.49276769400001</v>
      </c>
      <c r="CT831" s="667">
        <f t="shared" ref="CT831:CT838" ca="1" si="4507">CT$5*AO831</f>
        <v>136.95466554000001</v>
      </c>
      <c r="CU831" s="650">
        <f t="shared" ref="CU831:CU838" ca="1" si="4508">CU$5*AQ831</f>
        <v>87.069504361</v>
      </c>
      <c r="CV831" s="650">
        <f t="shared" ref="CV831:CV838" ca="1" si="4509">CV$5*AS831</f>
        <v>68.408717471999992</v>
      </c>
      <c r="CW831" s="650">
        <f t="shared" ref="CW831:CW838" ca="1" si="4510">CW$5*AU831</f>
        <v>56.769734290999999</v>
      </c>
      <c r="CX831" s="667">
        <f t="shared" ref="CX831:CX838" ca="1" si="4511">CX$5*AW831</f>
        <v>21.98765744</v>
      </c>
      <c r="CY831" s="652">
        <f t="shared" ref="CY831:CY838" ca="1" si="4512">SUM(CC831:CX831)</f>
        <v>2700.3684294889995</v>
      </c>
      <c r="CZ831" s="606">
        <f ca="1">CY831/SUM($CY$831:$CY$838)</f>
        <v>0.27423650790126564</v>
      </c>
      <c r="DA831" s="645"/>
    </row>
    <row r="832" spans="1:105" ht="15" x14ac:dyDescent="0.25">
      <c r="A832" s="615">
        <v>1217</v>
      </c>
      <c r="B832" s="616"/>
      <c r="C832" s="616" t="s">
        <v>1059</v>
      </c>
      <c r="D832" s="616" t="str">
        <f t="shared" si="4177"/>
        <v>Making An Enquiry (Or Complaint) About Local Services (Council, Local Health Service, Other Public Sector Body)Face to face and / or visit</v>
      </c>
      <c r="E832" s="568" t="s">
        <v>1051</v>
      </c>
      <c r="F832" s="620">
        <v>4.6859421999999998E-2</v>
      </c>
      <c r="G832" s="621">
        <v>1.6226112000000001E-2</v>
      </c>
      <c r="H832" s="622">
        <v>34.627213380000001</v>
      </c>
      <c r="I832" s="621">
        <v>1.6226112000000001E-2</v>
      </c>
      <c r="J832" s="622">
        <v>34.627213380000001</v>
      </c>
      <c r="K832" s="621">
        <v>1.6226112000000001E-2</v>
      </c>
      <c r="L832" s="623">
        <v>34.627213380000001</v>
      </c>
      <c r="M832" s="624">
        <v>3.0854960000000001E-2</v>
      </c>
      <c r="N832" s="625">
        <v>65.845797770000004</v>
      </c>
      <c r="O832" s="624">
        <v>3.2656831999999997E-2</v>
      </c>
      <c r="P832" s="626">
        <v>69.691069959999993</v>
      </c>
      <c r="Q832" s="627">
        <v>3.6573502000000001E-2</v>
      </c>
      <c r="R832" s="628">
        <v>78.049410620000003</v>
      </c>
      <c r="S832" s="627">
        <v>3.6573502000000001E-2</v>
      </c>
      <c r="T832" s="628">
        <v>78.049410620000003</v>
      </c>
      <c r="U832" s="627">
        <v>3.6573502000000001E-2</v>
      </c>
      <c r="V832" s="628">
        <v>78.049410620000003</v>
      </c>
      <c r="W832" s="627">
        <v>3.6573502000000001E-2</v>
      </c>
      <c r="X832" s="628">
        <v>78.049410620000003</v>
      </c>
      <c r="Y832" s="627">
        <v>1.0331401E-2</v>
      </c>
      <c r="Z832" s="629">
        <v>22.047650229999999</v>
      </c>
      <c r="AA832" s="630">
        <v>6.2258511000000002E-2</v>
      </c>
      <c r="AB832" s="631">
        <v>132.86231230000001</v>
      </c>
      <c r="AC832" s="630">
        <v>3.3124002999999999E-2</v>
      </c>
      <c r="AD832" s="631">
        <v>70.688032660000005</v>
      </c>
      <c r="AE832" s="630">
        <v>8.1776928999999998E-2</v>
      </c>
      <c r="AF832" s="631">
        <v>174.5154454</v>
      </c>
      <c r="AG832" s="630">
        <v>6.2030453999999999E-2</v>
      </c>
      <c r="AH832" s="631">
        <v>132.3756291</v>
      </c>
      <c r="AI832" s="630">
        <v>6.2762231000000002E-2</v>
      </c>
      <c r="AJ832" s="632">
        <v>133.9372716</v>
      </c>
      <c r="AK832" s="633">
        <v>5.6543428E-2</v>
      </c>
      <c r="AL832" s="634">
        <v>120.66608220000001</v>
      </c>
      <c r="AM832" s="633">
        <v>4.3383466000000002E-2</v>
      </c>
      <c r="AN832" s="634">
        <v>92.582162109999999</v>
      </c>
      <c r="AO832" s="633">
        <v>7.4927043999999998E-2</v>
      </c>
      <c r="AP832" s="635">
        <v>159.89750050000001</v>
      </c>
      <c r="AQ832" s="630">
        <v>4.8269266999999998E-2</v>
      </c>
      <c r="AR832" s="631">
        <v>103.0086697</v>
      </c>
      <c r="AS832" s="630">
        <v>4.1321495E-2</v>
      </c>
      <c r="AT832" s="631">
        <v>88.181829260000001</v>
      </c>
      <c r="AU832" s="630">
        <v>4.8269266999999998E-2</v>
      </c>
      <c r="AV832" s="632">
        <v>103.0086697</v>
      </c>
      <c r="AW832" s="633">
        <v>4.8269266999999998E-2</v>
      </c>
      <c r="AX832" s="635">
        <v>103.0086697</v>
      </c>
      <c r="AY832" s="604"/>
      <c r="AZ832" s="568" t="str">
        <f t="shared" si="4317"/>
        <v>Face to face and / or visit</v>
      </c>
      <c r="BA832" s="665">
        <f t="shared" si="4466"/>
        <v>0</v>
      </c>
      <c r="BB832" s="665">
        <f t="shared" si="4467"/>
        <v>0</v>
      </c>
      <c r="BC832" s="665">
        <f t="shared" si="4468"/>
        <v>0.37320057600000001</v>
      </c>
      <c r="BD832" s="648">
        <f t="shared" si="4469"/>
        <v>3.2706257600000002</v>
      </c>
      <c r="BE832" s="648">
        <f t="shared" si="4470"/>
        <v>0</v>
      </c>
      <c r="BF832" s="666">
        <f t="shared" si="4471"/>
        <v>1.938395606</v>
      </c>
      <c r="BG832" s="666">
        <f t="shared" si="4472"/>
        <v>0.95091105200000003</v>
      </c>
      <c r="BH832" s="666">
        <f t="shared" si="4473"/>
        <v>0</v>
      </c>
      <c r="BI832" s="666">
        <f t="shared" si="4474"/>
        <v>0.18286751000000001</v>
      </c>
      <c r="BJ832" s="666">
        <f t="shared" si="4475"/>
        <v>0.20662802000000002</v>
      </c>
      <c r="BK832" s="650">
        <f t="shared" si="4476"/>
        <v>1.86775533</v>
      </c>
      <c r="BL832" s="650">
        <f t="shared" si="4477"/>
        <v>0.46373604199999996</v>
      </c>
      <c r="BM832" s="650">
        <f t="shared" si="4478"/>
        <v>0</v>
      </c>
      <c r="BN832" s="650">
        <f t="shared" si="4479"/>
        <v>0</v>
      </c>
      <c r="BO832" s="650">
        <f t="shared" si="4480"/>
        <v>1.004195696</v>
      </c>
      <c r="BP832" s="667">
        <f t="shared" si="4481"/>
        <v>0.56543427999999996</v>
      </c>
      <c r="BQ832" s="667">
        <f t="shared" si="4482"/>
        <v>0.390451194</v>
      </c>
      <c r="BR832" s="667">
        <f t="shared" si="4483"/>
        <v>0.44956226399999999</v>
      </c>
      <c r="BS832" s="650">
        <f t="shared" si="4484"/>
        <v>0.14480780099999999</v>
      </c>
      <c r="BT832" s="650">
        <f t="shared" si="4485"/>
        <v>0.57850093000000002</v>
      </c>
      <c r="BU832" s="650">
        <f t="shared" si="4486"/>
        <v>9.6538533999999995E-2</v>
      </c>
      <c r="BV832" s="667">
        <f t="shared" si="4487"/>
        <v>0.19307706799999999</v>
      </c>
      <c r="BW832" s="652">
        <f t="shared" si="4488"/>
        <v>12.676687663000004</v>
      </c>
      <c r="BX832" s="606">
        <f t="shared" ref="BX832:BX838" si="4513">BW832/SUM($BW$831:$BW$838)</f>
        <v>3.7353673653761965E-2</v>
      </c>
      <c r="BY832" s="645">
        <f t="shared" ca="1" si="4489"/>
        <v>88.49482939888631</v>
      </c>
      <c r="BZ832" s="608"/>
      <c r="CB832" s="616" t="str">
        <f t="shared" si="4318"/>
        <v>Face to face and / or visit</v>
      </c>
      <c r="CC832" s="665">
        <f t="shared" ca="1" si="4490"/>
        <v>0</v>
      </c>
      <c r="CD832" s="665">
        <f t="shared" ca="1" si="4491"/>
        <v>4.8678336000000003E-2</v>
      </c>
      <c r="CE832" s="665">
        <f t="shared" ca="1" si="4492"/>
        <v>9.9141544320000001</v>
      </c>
      <c r="CF832" s="648">
        <f t="shared" ca="1" si="4493"/>
        <v>61.493935280000002</v>
      </c>
      <c r="CG832" s="648">
        <f t="shared" ca="1" si="4494"/>
        <v>0.16328415999999998</v>
      </c>
      <c r="CH832" s="666">
        <f t="shared" ca="1" si="4495"/>
        <v>49.410801202000002</v>
      </c>
      <c r="CI832" s="666">
        <f t="shared" ca="1" si="4496"/>
        <v>20.188573104</v>
      </c>
      <c r="CJ832" s="666">
        <f t="shared" ca="1" si="4497"/>
        <v>0</v>
      </c>
      <c r="CK832" s="666">
        <f t="shared" ca="1" si="4498"/>
        <v>3.6207766980000002</v>
      </c>
      <c r="CL832" s="666">
        <f t="shared" ca="1" si="4499"/>
        <v>3.7502985630000003</v>
      </c>
      <c r="CM832" s="650">
        <f t="shared" ca="1" si="4500"/>
        <v>60.203980137000002</v>
      </c>
      <c r="CN832" s="650">
        <f t="shared" ca="1" si="4501"/>
        <v>24.743630240999998</v>
      </c>
      <c r="CO832" s="650">
        <f t="shared" ca="1" si="4502"/>
        <v>15.701170368</v>
      </c>
      <c r="CP832" s="650">
        <f t="shared" ca="1" si="4503"/>
        <v>0</v>
      </c>
      <c r="CQ832" s="650">
        <f t="shared" ca="1" si="4504"/>
        <v>29.812059725000001</v>
      </c>
      <c r="CR832" s="667">
        <f t="shared" ca="1" si="4505"/>
        <v>23.748239760000001</v>
      </c>
      <c r="CS832" s="667">
        <f t="shared" ca="1" si="4506"/>
        <v>23.123387378</v>
      </c>
      <c r="CT832" s="667">
        <f t="shared" ca="1" si="4507"/>
        <v>44.506664135999998</v>
      </c>
      <c r="CU832" s="650">
        <f t="shared" ca="1" si="4508"/>
        <v>17.907898057000001</v>
      </c>
      <c r="CV832" s="650">
        <f t="shared" ca="1" si="4509"/>
        <v>11.900590559999999</v>
      </c>
      <c r="CW832" s="650">
        <f t="shared" ca="1" si="4510"/>
        <v>11.536354812999999</v>
      </c>
      <c r="CX832" s="667">
        <f t="shared" ca="1" si="4511"/>
        <v>3.8615413599999999</v>
      </c>
      <c r="CY832" s="652">
        <f t="shared" ca="1" si="4512"/>
        <v>415.63601831</v>
      </c>
      <c r="CZ832" s="606">
        <f t="shared" ref="CZ832:CZ838" ca="1" si="4514">CY832/SUM($CY$831:$CY$838)</f>
        <v>4.2210006965934729E-2</v>
      </c>
      <c r="DA832" s="645"/>
    </row>
    <row r="833" spans="1:105" ht="15" x14ac:dyDescent="0.25">
      <c r="A833" s="615">
        <v>1218</v>
      </c>
      <c r="B833" s="616"/>
      <c r="C833" s="616" t="s">
        <v>1059</v>
      </c>
      <c r="D833" s="616" t="str">
        <f t="shared" si="4177"/>
        <v>Making An Enquiry (Or Complaint) About Local Services (Council, Local Health Service, Other Public Sector Body)Mail</v>
      </c>
      <c r="E833" s="568" t="s">
        <v>40</v>
      </c>
      <c r="F833" s="620">
        <v>1.5453639E-2</v>
      </c>
      <c r="G833" s="621">
        <v>1.7044396E-2</v>
      </c>
      <c r="H833" s="622">
        <v>110.29373560000001</v>
      </c>
      <c r="I833" s="621">
        <v>1.7044396E-2</v>
      </c>
      <c r="J833" s="622">
        <v>110.29373560000001</v>
      </c>
      <c r="K833" s="621">
        <v>2.0050208999999999E-2</v>
      </c>
      <c r="L833" s="623">
        <v>129.7442585</v>
      </c>
      <c r="M833" s="624">
        <v>5.0560930000000002E-3</v>
      </c>
      <c r="N833" s="625">
        <v>32.717813020000001</v>
      </c>
      <c r="O833" s="624">
        <v>9.2680590000000004E-3</v>
      </c>
      <c r="P833" s="626">
        <v>59.97331294</v>
      </c>
      <c r="Q833" s="627">
        <v>5.8983220000000001E-3</v>
      </c>
      <c r="R833" s="628">
        <v>38.167853200000003</v>
      </c>
      <c r="S833" s="627">
        <v>1.7044396E-2</v>
      </c>
      <c r="T833" s="628">
        <v>110.29373560000001</v>
      </c>
      <c r="U833" s="627">
        <v>1.7044396E-2</v>
      </c>
      <c r="V833" s="628">
        <v>110.29373560000001</v>
      </c>
      <c r="W833" s="627">
        <v>8.5028459999999997E-3</v>
      </c>
      <c r="X833" s="628">
        <v>55.021644510000002</v>
      </c>
      <c r="Y833" s="627">
        <v>2.9989794E-2</v>
      </c>
      <c r="Z833" s="629">
        <v>194.0629903</v>
      </c>
      <c r="AA833" s="630">
        <v>1.7044396E-2</v>
      </c>
      <c r="AB833" s="631">
        <v>110.29373560000001</v>
      </c>
      <c r="AC833" s="630">
        <v>2.3921454000000002E-2</v>
      </c>
      <c r="AD833" s="631">
        <v>154.79495610000001</v>
      </c>
      <c r="AE833" s="630">
        <v>1.7044396E-2</v>
      </c>
      <c r="AF833" s="631">
        <v>110.29373560000001</v>
      </c>
      <c r="AG833" s="630">
        <v>1.7044396E-2</v>
      </c>
      <c r="AH833" s="631">
        <v>110.29373560000001</v>
      </c>
      <c r="AI833" s="630">
        <v>7.0160129999999998E-3</v>
      </c>
      <c r="AJ833" s="632">
        <v>45.400394519999999</v>
      </c>
      <c r="AK833" s="633">
        <v>1.8584771E-2</v>
      </c>
      <c r="AL833" s="634">
        <v>120.2614509</v>
      </c>
      <c r="AM833" s="633">
        <v>1.8424490000000002E-2</v>
      </c>
      <c r="AN833" s="634">
        <v>119.2242832</v>
      </c>
      <c r="AO833" s="633">
        <v>2.1439591000000001E-2</v>
      </c>
      <c r="AP833" s="635">
        <v>138.73489889999999</v>
      </c>
      <c r="AQ833" s="630">
        <v>1.7044396E-2</v>
      </c>
      <c r="AR833" s="631">
        <v>110.29373560000001</v>
      </c>
      <c r="AS833" s="630">
        <v>1.0496141E-2</v>
      </c>
      <c r="AT833" s="631">
        <v>67.920192549999996</v>
      </c>
      <c r="AU833" s="630">
        <v>1.7044396E-2</v>
      </c>
      <c r="AV833" s="632">
        <v>110.29373560000001</v>
      </c>
      <c r="AW833" s="633">
        <v>8.2489729999999997E-3</v>
      </c>
      <c r="AX833" s="635">
        <v>53.378835770000002</v>
      </c>
      <c r="AY833" s="604"/>
      <c r="AZ833" s="568" t="str">
        <f t="shared" si="4317"/>
        <v>Mail</v>
      </c>
      <c r="BA833" s="665">
        <f t="shared" si="4466"/>
        <v>0</v>
      </c>
      <c r="BB833" s="665">
        <f t="shared" si="4467"/>
        <v>0</v>
      </c>
      <c r="BC833" s="665">
        <f t="shared" si="4468"/>
        <v>0.461154807</v>
      </c>
      <c r="BD833" s="648">
        <f t="shared" si="4469"/>
        <v>0.53594585800000005</v>
      </c>
      <c r="BE833" s="648">
        <f t="shared" si="4470"/>
        <v>0</v>
      </c>
      <c r="BF833" s="666">
        <f t="shared" si="4471"/>
        <v>0.31261106599999999</v>
      </c>
      <c r="BG833" s="666">
        <f t="shared" si="4472"/>
        <v>0.443154296</v>
      </c>
      <c r="BH833" s="666">
        <f t="shared" si="4473"/>
        <v>0</v>
      </c>
      <c r="BI833" s="666">
        <f t="shared" si="4474"/>
        <v>4.251423E-2</v>
      </c>
      <c r="BJ833" s="666">
        <f t="shared" si="4475"/>
        <v>0.59979588000000006</v>
      </c>
      <c r="BK833" s="650">
        <f t="shared" si="4476"/>
        <v>0.51133187999999996</v>
      </c>
      <c r="BL833" s="650">
        <f t="shared" si="4477"/>
        <v>0.33490035600000001</v>
      </c>
      <c r="BM833" s="650">
        <f t="shared" si="4478"/>
        <v>0</v>
      </c>
      <c r="BN833" s="650">
        <f t="shared" si="4479"/>
        <v>0</v>
      </c>
      <c r="BO833" s="650">
        <f t="shared" si="4480"/>
        <v>0.112256208</v>
      </c>
      <c r="BP833" s="667">
        <f t="shared" si="4481"/>
        <v>0.18584771</v>
      </c>
      <c r="BQ833" s="667">
        <f t="shared" si="4482"/>
        <v>0.16582041000000003</v>
      </c>
      <c r="BR833" s="667">
        <f t="shared" si="4483"/>
        <v>0.12863754599999999</v>
      </c>
      <c r="BS833" s="650">
        <f t="shared" si="4484"/>
        <v>5.1133187999999996E-2</v>
      </c>
      <c r="BT833" s="650">
        <f t="shared" si="4485"/>
        <v>0.14694597400000001</v>
      </c>
      <c r="BU833" s="650">
        <f t="shared" si="4486"/>
        <v>3.4088792E-2</v>
      </c>
      <c r="BV833" s="667">
        <f t="shared" si="4487"/>
        <v>3.2995891999999999E-2</v>
      </c>
      <c r="BW833" s="652">
        <f t="shared" si="4488"/>
        <v>4.099134093</v>
      </c>
      <c r="BX833" s="606">
        <f t="shared" si="4513"/>
        <v>1.2078685003799758E-2</v>
      </c>
      <c r="BY833" s="645">
        <f t="shared" ca="1" si="4489"/>
        <v>86.861437539432487</v>
      </c>
      <c r="BZ833" s="608"/>
      <c r="CB833" s="616" t="str">
        <f t="shared" si="4318"/>
        <v>Mail</v>
      </c>
      <c r="CC833" s="665">
        <f t="shared" ca="1" si="4490"/>
        <v>0</v>
      </c>
      <c r="CD833" s="665">
        <f t="shared" ca="1" si="4491"/>
        <v>5.1133187999999996E-2</v>
      </c>
      <c r="CE833" s="665">
        <f t="shared" ca="1" si="4492"/>
        <v>12.250677698999999</v>
      </c>
      <c r="CF833" s="648">
        <f t="shared" ca="1" si="4493"/>
        <v>10.076793349000001</v>
      </c>
      <c r="CG833" s="648">
        <f t="shared" ca="1" si="4494"/>
        <v>4.6340295000000004E-2</v>
      </c>
      <c r="CH833" s="666">
        <f t="shared" ca="1" si="4495"/>
        <v>7.9686330220000006</v>
      </c>
      <c r="CI833" s="666">
        <f t="shared" ca="1" si="4496"/>
        <v>9.4085065920000002</v>
      </c>
      <c r="CJ833" s="666">
        <f t="shared" ca="1" si="4497"/>
        <v>0</v>
      </c>
      <c r="CK833" s="666">
        <f t="shared" ca="1" si="4498"/>
        <v>0.84178175399999999</v>
      </c>
      <c r="CL833" s="666">
        <f t="shared" ca="1" si="4499"/>
        <v>10.886295221999999</v>
      </c>
      <c r="CM833" s="650">
        <f t="shared" ca="1" si="4500"/>
        <v>16.481930932000001</v>
      </c>
      <c r="CN833" s="650">
        <f t="shared" ca="1" si="4501"/>
        <v>17.869326138000002</v>
      </c>
      <c r="CO833" s="650">
        <f t="shared" ca="1" si="4502"/>
        <v>3.2725240319999997</v>
      </c>
      <c r="CP833" s="650">
        <f t="shared" ca="1" si="4503"/>
        <v>0</v>
      </c>
      <c r="CQ833" s="650">
        <f t="shared" ca="1" si="4504"/>
        <v>3.332606175</v>
      </c>
      <c r="CR833" s="667">
        <f t="shared" ca="1" si="4505"/>
        <v>7.80560382</v>
      </c>
      <c r="CS833" s="667">
        <f t="shared" ca="1" si="4506"/>
        <v>9.8202531700000009</v>
      </c>
      <c r="CT833" s="667">
        <f t="shared" ca="1" si="4507"/>
        <v>12.735117054</v>
      </c>
      <c r="CU833" s="650">
        <f t="shared" ca="1" si="4508"/>
        <v>6.3234709159999998</v>
      </c>
      <c r="CV833" s="650">
        <f t="shared" ca="1" si="4509"/>
        <v>3.0228886080000001</v>
      </c>
      <c r="CW833" s="650">
        <f t="shared" ca="1" si="4510"/>
        <v>4.0736106440000004</v>
      </c>
      <c r="CX833" s="667">
        <f t="shared" ca="1" si="4511"/>
        <v>0.65991783999999998</v>
      </c>
      <c r="CY833" s="652">
        <f t="shared" ca="1" si="4512"/>
        <v>136.92741045</v>
      </c>
      <c r="CZ833" s="606">
        <f t="shared" ca="1" si="4514"/>
        <v>1.390569318901313E-2</v>
      </c>
      <c r="DA833" s="645"/>
    </row>
    <row r="834" spans="1:105" ht="15" x14ac:dyDescent="0.25">
      <c r="A834" s="615">
        <v>1219</v>
      </c>
      <c r="B834" s="616"/>
      <c r="C834" s="616" t="s">
        <v>1059</v>
      </c>
      <c r="D834" s="616" t="str">
        <f t="shared" si="4177"/>
        <v>Making An Enquiry (Or Complaint) About Local Services (Council, Local Health Service, Other Public Sector Body)Mobile app</v>
      </c>
      <c r="E834" s="568" t="s">
        <v>1052</v>
      </c>
      <c r="F834" s="620">
        <v>4.5862412999999998E-2</v>
      </c>
      <c r="G834" s="621">
        <v>1.5741582E-2</v>
      </c>
      <c r="H834" s="622">
        <v>34.323491939999997</v>
      </c>
      <c r="I834" s="621">
        <v>1.5741582E-2</v>
      </c>
      <c r="J834" s="622">
        <v>34.323491939999997</v>
      </c>
      <c r="K834" s="621">
        <v>1.5741582E-2</v>
      </c>
      <c r="L834" s="623">
        <v>34.323491939999997</v>
      </c>
      <c r="M834" s="624">
        <v>5.4982483999999998E-2</v>
      </c>
      <c r="N834" s="625">
        <v>119.8857196</v>
      </c>
      <c r="O834" s="624">
        <v>6.6121663999999997E-2</v>
      </c>
      <c r="P834" s="626">
        <v>144.17397629999999</v>
      </c>
      <c r="Q834" s="627">
        <v>3.9520487E-2</v>
      </c>
      <c r="R834" s="628">
        <v>86.171845520000005</v>
      </c>
      <c r="S834" s="627">
        <v>4.2408608E-2</v>
      </c>
      <c r="T834" s="628">
        <v>92.469204469999994</v>
      </c>
      <c r="U834" s="627">
        <v>6.8327211999999998E-2</v>
      </c>
      <c r="V834" s="628">
        <v>148.9830303</v>
      </c>
      <c r="W834" s="627">
        <v>4.2408608E-2</v>
      </c>
      <c r="X834" s="628">
        <v>92.469204469999994</v>
      </c>
      <c r="Y834" s="627">
        <v>2.821394E-2</v>
      </c>
      <c r="Z834" s="629">
        <v>61.518656640000003</v>
      </c>
      <c r="AA834" s="630">
        <v>1.7521774E-2</v>
      </c>
      <c r="AB834" s="631">
        <v>38.20508444</v>
      </c>
      <c r="AC834" s="630">
        <v>6.7756908000000005E-2</v>
      </c>
      <c r="AD834" s="631">
        <v>147.73951980000001</v>
      </c>
      <c r="AE834" s="630">
        <v>4.6302833000000002E-2</v>
      </c>
      <c r="AF834" s="631">
        <v>100.9603074</v>
      </c>
      <c r="AG834" s="630">
        <v>8.0057341000000004E-2</v>
      </c>
      <c r="AH834" s="631">
        <v>174.55981120000001</v>
      </c>
      <c r="AI834" s="630">
        <v>4.6302833000000002E-2</v>
      </c>
      <c r="AJ834" s="632">
        <v>100.9603074</v>
      </c>
      <c r="AK834" s="633">
        <v>3.3756611999999998E-2</v>
      </c>
      <c r="AL834" s="634">
        <v>73.604090189999994</v>
      </c>
      <c r="AM834" s="633">
        <v>3.8955457999999998E-2</v>
      </c>
      <c r="AN834" s="634">
        <v>84.939836069999998</v>
      </c>
      <c r="AO834" s="633">
        <v>3.8955457999999998E-2</v>
      </c>
      <c r="AP834" s="635">
        <v>84.939836069999998</v>
      </c>
      <c r="AQ834" s="630">
        <v>5.1489690999999997E-2</v>
      </c>
      <c r="AR834" s="631">
        <v>112.269914</v>
      </c>
      <c r="AS834" s="630">
        <v>4.0332252999999998E-2</v>
      </c>
      <c r="AT834" s="631">
        <v>87.941848059999998</v>
      </c>
      <c r="AU834" s="630">
        <v>4.6302833000000002E-2</v>
      </c>
      <c r="AV834" s="632">
        <v>100.9603074</v>
      </c>
      <c r="AW834" s="633">
        <v>9.9053608000000001E-2</v>
      </c>
      <c r="AX834" s="635">
        <v>215.97993170000001</v>
      </c>
      <c r="AY834" s="604"/>
      <c r="AZ834" s="568" t="str">
        <f t="shared" si="4317"/>
        <v>Mobile app</v>
      </c>
      <c r="BA834" s="665">
        <f t="shared" si="4466"/>
        <v>0</v>
      </c>
      <c r="BB834" s="665">
        <f t="shared" si="4467"/>
        <v>0</v>
      </c>
      <c r="BC834" s="665">
        <f t="shared" si="4468"/>
        <v>0.36205638600000001</v>
      </c>
      <c r="BD834" s="648">
        <f t="shared" si="4469"/>
        <v>5.8281433040000001</v>
      </c>
      <c r="BE834" s="648">
        <f t="shared" si="4470"/>
        <v>0</v>
      </c>
      <c r="BF834" s="666">
        <f t="shared" si="4471"/>
        <v>2.094585811</v>
      </c>
      <c r="BG834" s="666">
        <f t="shared" si="4472"/>
        <v>1.1026238079999999</v>
      </c>
      <c r="BH834" s="666">
        <f t="shared" si="4473"/>
        <v>0</v>
      </c>
      <c r="BI834" s="666">
        <f t="shared" si="4474"/>
        <v>0.21204304000000002</v>
      </c>
      <c r="BJ834" s="666">
        <f t="shared" si="4475"/>
        <v>0.56427879999999997</v>
      </c>
      <c r="BK834" s="650">
        <f t="shared" si="4476"/>
        <v>0.52565322000000003</v>
      </c>
      <c r="BL834" s="650">
        <f t="shared" si="4477"/>
        <v>0.94859671200000006</v>
      </c>
      <c r="BM834" s="650">
        <f t="shared" si="4478"/>
        <v>0</v>
      </c>
      <c r="BN834" s="650">
        <f t="shared" si="4479"/>
        <v>0</v>
      </c>
      <c r="BO834" s="650">
        <f t="shared" si="4480"/>
        <v>0.74084532800000003</v>
      </c>
      <c r="BP834" s="667">
        <f t="shared" si="4481"/>
        <v>0.33756611999999997</v>
      </c>
      <c r="BQ834" s="667">
        <f t="shared" si="4482"/>
        <v>0.35059912199999999</v>
      </c>
      <c r="BR834" s="667">
        <f t="shared" si="4483"/>
        <v>0.23373274799999999</v>
      </c>
      <c r="BS834" s="650">
        <f t="shared" si="4484"/>
        <v>0.15446907299999998</v>
      </c>
      <c r="BT834" s="650">
        <f t="shared" si="4485"/>
        <v>0.56465154200000001</v>
      </c>
      <c r="BU834" s="650">
        <f t="shared" si="4486"/>
        <v>9.2605666000000003E-2</v>
      </c>
      <c r="BV834" s="667">
        <f t="shared" si="4487"/>
        <v>0.39621443200000001</v>
      </c>
      <c r="BW834" s="652">
        <f t="shared" si="4488"/>
        <v>14.508665112000003</v>
      </c>
      <c r="BX834" s="606">
        <f t="shared" si="4513"/>
        <v>4.2751857279499636E-2</v>
      </c>
      <c r="BY834" s="645">
        <f t="shared" ca="1" si="4489"/>
        <v>100.94044165145446</v>
      </c>
      <c r="BZ834" s="608"/>
      <c r="CB834" s="616" t="str">
        <f t="shared" si="4318"/>
        <v>Mobile app</v>
      </c>
      <c r="CC834" s="665">
        <f t="shared" ca="1" si="4490"/>
        <v>0</v>
      </c>
      <c r="CD834" s="665">
        <f t="shared" ca="1" si="4491"/>
        <v>4.7224745999999998E-2</v>
      </c>
      <c r="CE834" s="665">
        <f t="shared" ca="1" si="4492"/>
        <v>9.618106602000001</v>
      </c>
      <c r="CF834" s="648">
        <f t="shared" ca="1" si="4493"/>
        <v>109.58009061199999</v>
      </c>
      <c r="CG834" s="648">
        <f t="shared" ca="1" si="4494"/>
        <v>0.33060831999999996</v>
      </c>
      <c r="CH834" s="666">
        <f t="shared" ca="1" si="4495"/>
        <v>53.392177937</v>
      </c>
      <c r="CI834" s="666">
        <f t="shared" ca="1" si="4496"/>
        <v>23.409551616000002</v>
      </c>
      <c r="CJ834" s="666">
        <f t="shared" ca="1" si="4497"/>
        <v>0</v>
      </c>
      <c r="CK834" s="666">
        <f t="shared" ca="1" si="4498"/>
        <v>4.1984521920000004</v>
      </c>
      <c r="CL834" s="666">
        <f t="shared" ca="1" si="4499"/>
        <v>10.24166022</v>
      </c>
      <c r="CM834" s="650">
        <f t="shared" ca="1" si="4500"/>
        <v>16.943555457999999</v>
      </c>
      <c r="CN834" s="650">
        <f t="shared" ca="1" si="4501"/>
        <v>50.614410276000001</v>
      </c>
      <c r="CO834" s="650">
        <f t="shared" ca="1" si="4502"/>
        <v>8.8901439360000012</v>
      </c>
      <c r="CP834" s="650">
        <f t="shared" ca="1" si="4503"/>
        <v>0</v>
      </c>
      <c r="CQ834" s="650">
        <f t="shared" ca="1" si="4504"/>
        <v>21.993845674999999</v>
      </c>
      <c r="CR834" s="667">
        <f t="shared" ca="1" si="4505"/>
        <v>14.177777039999999</v>
      </c>
      <c r="CS834" s="667">
        <f t="shared" ca="1" si="4506"/>
        <v>20.763259114</v>
      </c>
      <c r="CT834" s="667">
        <f t="shared" ca="1" si="4507"/>
        <v>23.139542051999999</v>
      </c>
      <c r="CU834" s="650">
        <f t="shared" ca="1" si="4508"/>
        <v>19.102675360999999</v>
      </c>
      <c r="CV834" s="650">
        <f t="shared" ca="1" si="4509"/>
        <v>11.615688863999999</v>
      </c>
      <c r="CW834" s="650">
        <f t="shared" ca="1" si="4510"/>
        <v>11.066377087000001</v>
      </c>
      <c r="CX834" s="667">
        <f t="shared" ca="1" si="4511"/>
        <v>7.9242886400000003</v>
      </c>
      <c r="CY834" s="652">
        <f t="shared" ca="1" si="4512"/>
        <v>417.04943574799995</v>
      </c>
      <c r="CZ834" s="606">
        <f t="shared" ca="1" si="4514"/>
        <v>4.2353546883736687E-2</v>
      </c>
      <c r="DA834" s="645"/>
    </row>
    <row r="835" spans="1:105" ht="15" x14ac:dyDescent="0.25">
      <c r="A835" s="615">
        <v>1220</v>
      </c>
      <c r="B835" s="616"/>
      <c r="C835" s="616" t="s">
        <v>1059</v>
      </c>
      <c r="D835" s="616" t="str">
        <f t="shared" si="4177"/>
        <v>Making An Enquiry (Or Complaint) About Local Services (Council, Local Health Service, Other Public Sector Body)Social media, e.g. Twitter</v>
      </c>
      <c r="E835" s="568" t="s">
        <v>1053</v>
      </c>
      <c r="F835" s="620">
        <v>4.9850449999999996E-3</v>
      </c>
      <c r="G835" s="621">
        <v>1.2414245000000001E-2</v>
      </c>
      <c r="H835" s="622">
        <v>249.0297477</v>
      </c>
      <c r="I835" s="621">
        <v>1.2414245000000001E-2</v>
      </c>
      <c r="J835" s="622">
        <v>249.0297477</v>
      </c>
      <c r="K835" s="621">
        <v>2.0086541999999999E-2</v>
      </c>
      <c r="L835" s="623">
        <v>402.93603710000002</v>
      </c>
      <c r="M835" s="624">
        <v>2.5063860000000002E-3</v>
      </c>
      <c r="N835" s="625">
        <v>50.278101030000002</v>
      </c>
      <c r="O835" s="624">
        <v>2.5063860000000002E-3</v>
      </c>
      <c r="P835" s="626">
        <v>50.278101030000002</v>
      </c>
      <c r="Q835" s="627">
        <v>1.8181250000000001E-3</v>
      </c>
      <c r="R835" s="628">
        <v>36.471585930000003</v>
      </c>
      <c r="S835" s="627">
        <v>1.8181250000000001E-3</v>
      </c>
      <c r="T835" s="628">
        <v>36.471585930000003</v>
      </c>
      <c r="U835" s="627">
        <v>1.8181250000000001E-3</v>
      </c>
      <c r="V835" s="628">
        <v>36.471585930000003</v>
      </c>
      <c r="W835" s="627">
        <v>1.8181250000000001E-3</v>
      </c>
      <c r="X835" s="628">
        <v>36.471585930000003</v>
      </c>
      <c r="Y835" s="627">
        <v>1.8181250000000001E-3</v>
      </c>
      <c r="Z835" s="629">
        <v>36.471585930000003</v>
      </c>
      <c r="AA835" s="630">
        <v>3.480178E-3</v>
      </c>
      <c r="AB835" s="631">
        <v>69.812369889999999</v>
      </c>
      <c r="AC835" s="630">
        <v>5.6087410000000004E-3</v>
      </c>
      <c r="AD835" s="631">
        <v>112.5113351</v>
      </c>
      <c r="AE835" s="630">
        <v>5.5081549999999998E-3</v>
      </c>
      <c r="AF835" s="631">
        <v>110.4935978</v>
      </c>
      <c r="AG835" s="630">
        <v>4.9818600000000003E-3</v>
      </c>
      <c r="AH835" s="631">
        <v>99.936116780000006</v>
      </c>
      <c r="AI835" s="630">
        <v>5.9086649999999996E-3</v>
      </c>
      <c r="AJ835" s="632">
        <v>118.52781899999999</v>
      </c>
      <c r="AK835" s="633">
        <v>5.5081549999999998E-3</v>
      </c>
      <c r="AL835" s="634">
        <v>110.4935978</v>
      </c>
      <c r="AM835" s="633">
        <v>5.6662650000000002E-3</v>
      </c>
      <c r="AN835" s="634">
        <v>113.6652678</v>
      </c>
      <c r="AO835" s="633">
        <v>5.5081549999999998E-3</v>
      </c>
      <c r="AP835" s="635">
        <v>110.4935978</v>
      </c>
      <c r="AQ835" s="630">
        <v>1.1035366E-2</v>
      </c>
      <c r="AR835" s="631">
        <v>221.36944310000001</v>
      </c>
      <c r="AS835" s="630">
        <v>7.9150060000000005E-3</v>
      </c>
      <c r="AT835" s="631">
        <v>158.7750197</v>
      </c>
      <c r="AU835" s="630">
        <v>9.6087719999999998E-3</v>
      </c>
      <c r="AV835" s="632">
        <v>192.75197159999999</v>
      </c>
      <c r="AW835" s="633">
        <v>4.7184790000000002E-3</v>
      </c>
      <c r="AX835" s="635">
        <v>94.652683510000003</v>
      </c>
      <c r="AY835" s="604"/>
      <c r="AZ835" s="568" t="str">
        <f t="shared" si="4317"/>
        <v>Social media, e.g. Twitter</v>
      </c>
      <c r="BA835" s="665">
        <f t="shared" si="4466"/>
        <v>0</v>
      </c>
      <c r="BB835" s="665">
        <f t="shared" si="4467"/>
        <v>0</v>
      </c>
      <c r="BC835" s="665">
        <f t="shared" si="4468"/>
        <v>0.46199046599999999</v>
      </c>
      <c r="BD835" s="648">
        <f t="shared" si="4469"/>
        <v>0.26567691600000004</v>
      </c>
      <c r="BE835" s="648">
        <f t="shared" si="4470"/>
        <v>0</v>
      </c>
      <c r="BF835" s="666">
        <f t="shared" si="4471"/>
        <v>9.6360625000000005E-2</v>
      </c>
      <c r="BG835" s="666">
        <f t="shared" si="4472"/>
        <v>4.7271250000000001E-2</v>
      </c>
      <c r="BH835" s="666">
        <f t="shared" si="4473"/>
        <v>0</v>
      </c>
      <c r="BI835" s="666">
        <f t="shared" si="4474"/>
        <v>9.0906249999999997E-3</v>
      </c>
      <c r="BJ835" s="666">
        <f t="shared" si="4475"/>
        <v>3.6362499999999999E-2</v>
      </c>
      <c r="BK835" s="650">
        <f t="shared" si="4476"/>
        <v>0.10440534</v>
      </c>
      <c r="BL835" s="650">
        <f t="shared" si="4477"/>
        <v>7.8522374000000006E-2</v>
      </c>
      <c r="BM835" s="650">
        <f t="shared" si="4478"/>
        <v>0</v>
      </c>
      <c r="BN835" s="650">
        <f t="shared" si="4479"/>
        <v>0</v>
      </c>
      <c r="BO835" s="650">
        <f t="shared" si="4480"/>
        <v>9.4538639999999993E-2</v>
      </c>
      <c r="BP835" s="667">
        <f t="shared" si="4481"/>
        <v>5.508155E-2</v>
      </c>
      <c r="BQ835" s="667">
        <f t="shared" si="4482"/>
        <v>5.0996385000000005E-2</v>
      </c>
      <c r="BR835" s="667">
        <f t="shared" si="4483"/>
        <v>3.3048929999999997E-2</v>
      </c>
      <c r="BS835" s="650">
        <f t="shared" si="4484"/>
        <v>3.3106098E-2</v>
      </c>
      <c r="BT835" s="650">
        <f t="shared" si="4485"/>
        <v>0.110810084</v>
      </c>
      <c r="BU835" s="650">
        <f t="shared" si="4486"/>
        <v>1.9217544E-2</v>
      </c>
      <c r="BV835" s="667">
        <f t="shared" si="4487"/>
        <v>1.8873916000000001E-2</v>
      </c>
      <c r="BW835" s="652">
        <f t="shared" si="4488"/>
        <v>1.5153532429999996</v>
      </c>
      <c r="BX835" s="606">
        <f t="shared" si="4513"/>
        <v>4.4652051083032057E-3</v>
      </c>
      <c r="BY835" s="645">
        <f t="shared" ca="1" si="4489"/>
        <v>86.739502473295417</v>
      </c>
      <c r="BZ835" s="608"/>
      <c r="CB835" s="616" t="str">
        <f t="shared" si="4318"/>
        <v>Social media, e.g. Twitter</v>
      </c>
      <c r="CC835" s="665">
        <f t="shared" ca="1" si="4490"/>
        <v>0</v>
      </c>
      <c r="CD835" s="665">
        <f t="shared" ca="1" si="4491"/>
        <v>3.7242734999999999E-2</v>
      </c>
      <c r="CE835" s="665">
        <f t="shared" ca="1" si="4492"/>
        <v>12.272877161999999</v>
      </c>
      <c r="CF835" s="648">
        <f t="shared" ca="1" si="4493"/>
        <v>4.9952272980000005</v>
      </c>
      <c r="CG835" s="648">
        <f t="shared" ca="1" si="4494"/>
        <v>1.253193E-2</v>
      </c>
      <c r="CH835" s="666">
        <f t="shared" ca="1" si="4495"/>
        <v>2.456286875</v>
      </c>
      <c r="CI835" s="666">
        <f t="shared" ca="1" si="4496"/>
        <v>1.0036050000000001</v>
      </c>
      <c r="CJ835" s="666">
        <f t="shared" ca="1" si="4497"/>
        <v>0</v>
      </c>
      <c r="CK835" s="666">
        <f t="shared" ca="1" si="4498"/>
        <v>0.17999437500000001</v>
      </c>
      <c r="CL835" s="666">
        <f t="shared" ca="1" si="4499"/>
        <v>0.65997937500000003</v>
      </c>
      <c r="CM835" s="650">
        <f t="shared" ca="1" si="4500"/>
        <v>3.3653321260000002</v>
      </c>
      <c r="CN835" s="650">
        <f t="shared" ca="1" si="4501"/>
        <v>4.1897295269999999</v>
      </c>
      <c r="CO835" s="650">
        <f t="shared" ca="1" si="4502"/>
        <v>1.0575657599999999</v>
      </c>
      <c r="CP835" s="650">
        <f t="shared" ca="1" si="4503"/>
        <v>0</v>
      </c>
      <c r="CQ835" s="650">
        <f t="shared" ca="1" si="4504"/>
        <v>2.8066158749999999</v>
      </c>
      <c r="CR835" s="667">
        <f t="shared" ca="1" si="4505"/>
        <v>2.3134250999999999</v>
      </c>
      <c r="CS835" s="667">
        <f t="shared" ca="1" si="4506"/>
        <v>3.0201192450000001</v>
      </c>
      <c r="CT835" s="667">
        <f t="shared" ca="1" si="4507"/>
        <v>3.2718440699999998</v>
      </c>
      <c r="CU835" s="650">
        <f t="shared" ca="1" si="4508"/>
        <v>4.0941207859999995</v>
      </c>
      <c r="CV835" s="650">
        <f t="shared" ca="1" si="4509"/>
        <v>2.2795217280000002</v>
      </c>
      <c r="CW835" s="650">
        <f t="shared" ca="1" si="4510"/>
        <v>2.2964965080000002</v>
      </c>
      <c r="CX835" s="667">
        <f t="shared" ca="1" si="4511"/>
        <v>0.37747832000000003</v>
      </c>
      <c r="CY835" s="652">
        <f t="shared" ca="1" si="4512"/>
        <v>50.689993794999992</v>
      </c>
      <c r="CZ835" s="606">
        <f t="shared" ca="1" si="4514"/>
        <v>5.1478334334208488E-3</v>
      </c>
      <c r="DA835" s="645"/>
    </row>
    <row r="836" spans="1:105" ht="15" x14ac:dyDescent="0.25">
      <c r="A836" s="615">
        <v>1221</v>
      </c>
      <c r="B836" s="616"/>
      <c r="C836" s="616" t="s">
        <v>1059</v>
      </c>
      <c r="D836" s="616" t="str">
        <f t="shared" si="4177"/>
        <v>Making An Enquiry (Or Complaint) About Local Services (Council, Local Health Service, Other Public Sector Body)Telephone call (mobile / landline)</v>
      </c>
      <c r="E836" s="568" t="s">
        <v>1054</v>
      </c>
      <c r="F836" s="620">
        <v>0.40528414800000001</v>
      </c>
      <c r="G836" s="621">
        <v>0.175227831</v>
      </c>
      <c r="H836" s="622">
        <v>43.235796929999999</v>
      </c>
      <c r="I836" s="621">
        <v>0.469511664</v>
      </c>
      <c r="J836" s="622">
        <v>115.8475274</v>
      </c>
      <c r="K836" s="621">
        <v>0.43001706299999998</v>
      </c>
      <c r="L836" s="623">
        <v>106.1026111</v>
      </c>
      <c r="M836" s="624">
        <v>0.405789275</v>
      </c>
      <c r="N836" s="625">
        <v>100.1246354</v>
      </c>
      <c r="O836" s="624">
        <v>0.39885365</v>
      </c>
      <c r="P836" s="626">
        <v>98.41333607</v>
      </c>
      <c r="Q836" s="627">
        <v>0.40762343200000001</v>
      </c>
      <c r="R836" s="628">
        <v>100.57719609999999</v>
      </c>
      <c r="S836" s="627">
        <v>0.405789275</v>
      </c>
      <c r="T836" s="628">
        <v>100.1246354</v>
      </c>
      <c r="U836" s="627">
        <v>0.39263733699999998</v>
      </c>
      <c r="V836" s="628">
        <v>96.879519979999998</v>
      </c>
      <c r="W836" s="627">
        <v>0.39054533600000002</v>
      </c>
      <c r="X836" s="628">
        <v>96.363338819999996</v>
      </c>
      <c r="Y836" s="627">
        <v>0.405789275</v>
      </c>
      <c r="Z836" s="629">
        <v>100.1246354</v>
      </c>
      <c r="AA836" s="630">
        <v>0.45822761899999997</v>
      </c>
      <c r="AB836" s="631">
        <v>113.0632969</v>
      </c>
      <c r="AC836" s="630">
        <v>0.38879134500000001</v>
      </c>
      <c r="AD836" s="631">
        <v>95.930558110000007</v>
      </c>
      <c r="AE836" s="630">
        <v>0.39805809599999997</v>
      </c>
      <c r="AF836" s="631">
        <v>98.217040679999997</v>
      </c>
      <c r="AG836" s="630">
        <v>0.405789275</v>
      </c>
      <c r="AH836" s="631">
        <v>100.1246354</v>
      </c>
      <c r="AI836" s="630">
        <v>0.405789275</v>
      </c>
      <c r="AJ836" s="632">
        <v>100.1246354</v>
      </c>
      <c r="AK836" s="633">
        <v>0.35489891099999998</v>
      </c>
      <c r="AL836" s="634">
        <v>87.567923260000001</v>
      </c>
      <c r="AM836" s="633">
        <v>0.42438587500000002</v>
      </c>
      <c r="AN836" s="634">
        <v>104.71316899999999</v>
      </c>
      <c r="AO836" s="633">
        <v>0.40645422799999997</v>
      </c>
      <c r="AP836" s="635">
        <v>100.2887061</v>
      </c>
      <c r="AQ836" s="630">
        <v>0.42373140500000001</v>
      </c>
      <c r="AR836" s="631">
        <v>104.5516849</v>
      </c>
      <c r="AS836" s="630">
        <v>0.42373140500000001</v>
      </c>
      <c r="AT836" s="631">
        <v>104.5516849</v>
      </c>
      <c r="AU836" s="630">
        <v>0.44450687500000002</v>
      </c>
      <c r="AV836" s="632">
        <v>109.6778341</v>
      </c>
      <c r="AW836" s="633">
        <v>0.36846198800000002</v>
      </c>
      <c r="AX836" s="635">
        <v>90.914483129999994</v>
      </c>
      <c r="AY836" s="604"/>
      <c r="AZ836" s="568" t="str">
        <f t="shared" si="4317"/>
        <v>Telephone call (mobile / landline)</v>
      </c>
      <c r="BA836" s="665">
        <f t="shared" si="4466"/>
        <v>0</v>
      </c>
      <c r="BB836" s="665">
        <f t="shared" si="4467"/>
        <v>0</v>
      </c>
      <c r="BC836" s="665">
        <f t="shared" si="4468"/>
        <v>9.8903924490000001</v>
      </c>
      <c r="BD836" s="648">
        <f t="shared" si="4469"/>
        <v>43.013663149999999</v>
      </c>
      <c r="BE836" s="648">
        <f t="shared" si="4470"/>
        <v>0</v>
      </c>
      <c r="BF836" s="666">
        <f t="shared" si="4471"/>
        <v>21.604041896000002</v>
      </c>
      <c r="BG836" s="666">
        <f t="shared" si="4472"/>
        <v>10.55052115</v>
      </c>
      <c r="BH836" s="666">
        <f t="shared" si="4473"/>
        <v>0</v>
      </c>
      <c r="BI836" s="666">
        <f t="shared" si="4474"/>
        <v>1.95272668</v>
      </c>
      <c r="BJ836" s="666">
        <f t="shared" si="4475"/>
        <v>8.1157854999999994</v>
      </c>
      <c r="BK836" s="650">
        <f t="shared" si="4476"/>
        <v>13.74682857</v>
      </c>
      <c r="BL836" s="650">
        <f t="shared" si="4477"/>
        <v>5.4430788300000001</v>
      </c>
      <c r="BM836" s="650">
        <f t="shared" si="4478"/>
        <v>0</v>
      </c>
      <c r="BN836" s="650">
        <f t="shared" si="4479"/>
        <v>0</v>
      </c>
      <c r="BO836" s="650">
        <f t="shared" si="4480"/>
        <v>6.4926284000000001</v>
      </c>
      <c r="BP836" s="667">
        <f t="shared" si="4481"/>
        <v>3.5489891099999999</v>
      </c>
      <c r="BQ836" s="667">
        <f t="shared" si="4482"/>
        <v>3.8194728750000002</v>
      </c>
      <c r="BR836" s="667">
        <f t="shared" si="4483"/>
        <v>2.4387253680000001</v>
      </c>
      <c r="BS836" s="650">
        <f t="shared" si="4484"/>
        <v>1.271194215</v>
      </c>
      <c r="BT836" s="650">
        <f t="shared" si="4485"/>
        <v>5.9322396700000004</v>
      </c>
      <c r="BU836" s="650">
        <f t="shared" si="4486"/>
        <v>0.88901375000000005</v>
      </c>
      <c r="BV836" s="667">
        <f t="shared" si="4487"/>
        <v>1.4738479520000001</v>
      </c>
      <c r="BW836" s="652">
        <f t="shared" si="4488"/>
        <v>140.18314956500001</v>
      </c>
      <c r="BX836" s="606">
        <f t="shared" si="4513"/>
        <v>0.41306970399618598</v>
      </c>
      <c r="BY836" s="645">
        <f t="shared" ca="1" si="4489"/>
        <v>99.939687075346384</v>
      </c>
      <c r="BZ836" s="608"/>
      <c r="CB836" s="616" t="str">
        <f t="shared" si="4318"/>
        <v>Telephone call (mobile / landline)</v>
      </c>
      <c r="CC836" s="665">
        <f t="shared" ca="1" si="4490"/>
        <v>0</v>
      </c>
      <c r="CD836" s="665">
        <f t="shared" ca="1" si="4491"/>
        <v>1.4085349919999999</v>
      </c>
      <c r="CE836" s="665">
        <f t="shared" ca="1" si="4492"/>
        <v>262.74042549299998</v>
      </c>
      <c r="CF836" s="648">
        <f t="shared" ca="1" si="4493"/>
        <v>808.738025075</v>
      </c>
      <c r="CG836" s="648">
        <f t="shared" ca="1" si="4494"/>
        <v>1.99426825</v>
      </c>
      <c r="CH836" s="666">
        <f t="shared" ca="1" si="4495"/>
        <v>550.69925663200002</v>
      </c>
      <c r="CI836" s="666">
        <f t="shared" ca="1" si="4496"/>
        <v>223.9956798</v>
      </c>
      <c r="CJ836" s="666">
        <f t="shared" ca="1" si="4497"/>
        <v>0</v>
      </c>
      <c r="CK836" s="666">
        <f t="shared" ca="1" si="4498"/>
        <v>38.663988264000004</v>
      </c>
      <c r="CL836" s="666">
        <f t="shared" ca="1" si="4499"/>
        <v>147.30150682499999</v>
      </c>
      <c r="CM836" s="650">
        <f t="shared" ca="1" si="4500"/>
        <v>443.10610757299997</v>
      </c>
      <c r="CN836" s="650">
        <f t="shared" ca="1" si="4501"/>
        <v>290.42713471500002</v>
      </c>
      <c r="CO836" s="650">
        <f t="shared" ca="1" si="4502"/>
        <v>76.427154431999995</v>
      </c>
      <c r="CP836" s="650">
        <f t="shared" ca="1" si="4503"/>
        <v>0</v>
      </c>
      <c r="CQ836" s="650">
        <f t="shared" ca="1" si="4504"/>
        <v>192.749905625</v>
      </c>
      <c r="CR836" s="667">
        <f t="shared" ca="1" si="4505"/>
        <v>149.05754261999999</v>
      </c>
      <c r="CS836" s="667">
        <f t="shared" ca="1" si="4506"/>
        <v>226.197671375</v>
      </c>
      <c r="CT836" s="667">
        <f t="shared" ca="1" si="4507"/>
        <v>241.43381143199997</v>
      </c>
      <c r="CU836" s="650">
        <f t="shared" ca="1" si="4508"/>
        <v>157.20435125500001</v>
      </c>
      <c r="CV836" s="650">
        <f t="shared" ca="1" si="4509"/>
        <v>122.03464464</v>
      </c>
      <c r="CW836" s="650">
        <f t="shared" ca="1" si="4510"/>
        <v>106.237143125</v>
      </c>
      <c r="CX836" s="667">
        <f t="shared" ca="1" si="4511"/>
        <v>29.476959040000001</v>
      </c>
      <c r="CY836" s="652">
        <f t="shared" ca="1" si="4512"/>
        <v>4069.8941111629997</v>
      </c>
      <c r="CZ836" s="606">
        <f t="shared" ca="1" si="4514"/>
        <v>0.41331898876645978</v>
      </c>
      <c r="DA836" s="645"/>
    </row>
    <row r="837" spans="1:105" ht="15" x14ac:dyDescent="0.25">
      <c r="A837" s="615">
        <v>1222</v>
      </c>
      <c r="B837" s="616"/>
      <c r="C837" s="616" t="s">
        <v>1059</v>
      </c>
      <c r="D837" s="616" t="str">
        <f t="shared" si="4177"/>
        <v>Making An Enquiry (Or Complaint) About Local Services (Council, Local Health Service, Other Public Sector Body)Text message</v>
      </c>
      <c r="E837" s="568" t="s">
        <v>1055</v>
      </c>
      <c r="F837" s="620">
        <v>3.439681E-2</v>
      </c>
      <c r="G837" s="621">
        <v>3.5943901E-2</v>
      </c>
      <c r="H837" s="622">
        <v>104.4977773</v>
      </c>
      <c r="I837" s="621">
        <v>2.4586112E-2</v>
      </c>
      <c r="J837" s="622">
        <v>71.477884880000005</v>
      </c>
      <c r="K837" s="621">
        <v>3.5943901E-2</v>
      </c>
      <c r="L837" s="623">
        <v>104.4977773</v>
      </c>
      <c r="M837" s="624">
        <v>2.439784E-2</v>
      </c>
      <c r="N837" s="625">
        <v>70.930530570000002</v>
      </c>
      <c r="O837" s="624">
        <v>3.7547842999999997E-2</v>
      </c>
      <c r="P837" s="626">
        <v>109.1608294</v>
      </c>
      <c r="Q837" s="627">
        <v>2.4983911000000001E-2</v>
      </c>
      <c r="R837" s="628">
        <v>72.634384690000005</v>
      </c>
      <c r="S837" s="627">
        <v>3.0047913999999998E-2</v>
      </c>
      <c r="T837" s="628">
        <v>87.35668776</v>
      </c>
      <c r="U837" s="627">
        <v>2.4983911000000001E-2</v>
      </c>
      <c r="V837" s="628">
        <v>72.634384690000005</v>
      </c>
      <c r="W837" s="627">
        <v>2.4983911000000001E-2</v>
      </c>
      <c r="X837" s="628">
        <v>72.634384690000005</v>
      </c>
      <c r="Y837" s="627">
        <v>9.0380349999999998E-3</v>
      </c>
      <c r="Z837" s="629">
        <v>26.275793060000002</v>
      </c>
      <c r="AA837" s="630">
        <v>2.5236523E-2</v>
      </c>
      <c r="AB837" s="631">
        <v>73.368791150000007</v>
      </c>
      <c r="AC837" s="630">
        <v>3.5943901E-2</v>
      </c>
      <c r="AD837" s="631">
        <v>104.4977773</v>
      </c>
      <c r="AE837" s="630">
        <v>3.5943901E-2</v>
      </c>
      <c r="AF837" s="631">
        <v>104.4977773</v>
      </c>
      <c r="AG837" s="630">
        <v>3.5943901E-2</v>
      </c>
      <c r="AH837" s="631">
        <v>104.4977773</v>
      </c>
      <c r="AI837" s="630">
        <v>3.5943901E-2</v>
      </c>
      <c r="AJ837" s="632">
        <v>104.4977773</v>
      </c>
      <c r="AK837" s="633">
        <v>4.3962414999999998E-2</v>
      </c>
      <c r="AL837" s="634">
        <v>127.8095718</v>
      </c>
      <c r="AM837" s="633">
        <v>4.3962414999999998E-2</v>
      </c>
      <c r="AN837" s="634">
        <v>127.8095718</v>
      </c>
      <c r="AO837" s="633">
        <v>4.3962414999999998E-2</v>
      </c>
      <c r="AP837" s="635">
        <v>127.8095718</v>
      </c>
      <c r="AQ837" s="630">
        <v>4.5924627000000003E-2</v>
      </c>
      <c r="AR837" s="631">
        <v>133.51420590000001</v>
      </c>
      <c r="AS837" s="630">
        <v>3.5943901E-2</v>
      </c>
      <c r="AT837" s="631">
        <v>104.4977773</v>
      </c>
      <c r="AU837" s="630">
        <v>2.5190608E-2</v>
      </c>
      <c r="AV837" s="632">
        <v>73.235302840000003</v>
      </c>
      <c r="AW837" s="633">
        <v>7.4232386999999997E-2</v>
      </c>
      <c r="AX837" s="635">
        <v>215.8118374</v>
      </c>
      <c r="AY837" s="604"/>
      <c r="AZ837" s="568" t="str">
        <f t="shared" si="4317"/>
        <v>Text message</v>
      </c>
      <c r="BA837" s="665">
        <f t="shared" si="4466"/>
        <v>0</v>
      </c>
      <c r="BB837" s="665">
        <f t="shared" si="4467"/>
        <v>0</v>
      </c>
      <c r="BC837" s="665">
        <f t="shared" si="4468"/>
        <v>0.82670972300000001</v>
      </c>
      <c r="BD837" s="648">
        <f t="shared" si="4469"/>
        <v>2.58617104</v>
      </c>
      <c r="BE837" s="648">
        <f t="shared" si="4470"/>
        <v>0</v>
      </c>
      <c r="BF837" s="666">
        <f t="shared" si="4471"/>
        <v>1.3241472830000001</v>
      </c>
      <c r="BG837" s="666">
        <f t="shared" si="4472"/>
        <v>0.78124576400000001</v>
      </c>
      <c r="BH837" s="666">
        <f t="shared" si="4473"/>
        <v>0</v>
      </c>
      <c r="BI837" s="666">
        <f t="shared" si="4474"/>
        <v>0.124919555</v>
      </c>
      <c r="BJ837" s="666">
        <f t="shared" si="4475"/>
        <v>0.1807607</v>
      </c>
      <c r="BK837" s="650">
        <f t="shared" si="4476"/>
        <v>0.75709568999999999</v>
      </c>
      <c r="BL837" s="650">
        <f t="shared" si="4477"/>
        <v>0.503214614</v>
      </c>
      <c r="BM837" s="650">
        <f t="shared" si="4478"/>
        <v>0</v>
      </c>
      <c r="BN837" s="650">
        <f t="shared" si="4479"/>
        <v>0</v>
      </c>
      <c r="BO837" s="650">
        <f t="shared" si="4480"/>
        <v>0.57510241600000001</v>
      </c>
      <c r="BP837" s="667">
        <f t="shared" si="4481"/>
        <v>0.43962414999999999</v>
      </c>
      <c r="BQ837" s="667">
        <f t="shared" si="4482"/>
        <v>0.39566173499999996</v>
      </c>
      <c r="BR837" s="667">
        <f t="shared" si="4483"/>
        <v>0.26377448999999997</v>
      </c>
      <c r="BS837" s="650">
        <f t="shared" si="4484"/>
        <v>0.13777388100000001</v>
      </c>
      <c r="BT837" s="650">
        <f t="shared" si="4485"/>
        <v>0.503214614</v>
      </c>
      <c r="BU837" s="650">
        <f t="shared" si="4486"/>
        <v>5.0381215999999999E-2</v>
      </c>
      <c r="BV837" s="667">
        <f t="shared" si="4487"/>
        <v>0.29692954799999999</v>
      </c>
      <c r="BW837" s="652">
        <f t="shared" si="4488"/>
        <v>9.746726418999998</v>
      </c>
      <c r="BX837" s="606">
        <f t="shared" si="4513"/>
        <v>2.8720123704749027E-2</v>
      </c>
      <c r="BY837" s="645">
        <f t="shared" ca="1" si="4489"/>
        <v>91.365506591549376</v>
      </c>
      <c r="BZ837" s="608"/>
      <c r="CB837" s="616" t="str">
        <f t="shared" si="4318"/>
        <v>Text message</v>
      </c>
      <c r="CC837" s="665">
        <f t="shared" ca="1" si="4490"/>
        <v>0</v>
      </c>
      <c r="CD837" s="665">
        <f t="shared" ca="1" si="4491"/>
        <v>7.3758336000000008E-2</v>
      </c>
      <c r="CE837" s="665">
        <f t="shared" ca="1" si="4492"/>
        <v>21.961723510999999</v>
      </c>
      <c r="CF837" s="648">
        <f t="shared" ca="1" si="4493"/>
        <v>48.624895119999998</v>
      </c>
      <c r="CG837" s="648">
        <f t="shared" ca="1" si="4494"/>
        <v>0.18773921499999999</v>
      </c>
      <c r="CH837" s="666">
        <f t="shared" ca="1" si="4495"/>
        <v>33.753263760999999</v>
      </c>
      <c r="CI837" s="666">
        <f t="shared" ca="1" si="4496"/>
        <v>16.586448527999998</v>
      </c>
      <c r="CJ837" s="666">
        <f t="shared" ca="1" si="4497"/>
        <v>0</v>
      </c>
      <c r="CK837" s="666">
        <f t="shared" ca="1" si="4498"/>
        <v>2.473407189</v>
      </c>
      <c r="CL837" s="666">
        <f t="shared" ca="1" si="4499"/>
        <v>3.2808067049999998</v>
      </c>
      <c r="CM837" s="650">
        <f t="shared" ca="1" si="4500"/>
        <v>24.403717741000001</v>
      </c>
      <c r="CN837" s="650">
        <f t="shared" ca="1" si="4501"/>
        <v>26.850094046999999</v>
      </c>
      <c r="CO837" s="650">
        <f t="shared" ca="1" si="4502"/>
        <v>6.9012289920000001</v>
      </c>
      <c r="CP837" s="650">
        <f t="shared" ca="1" si="4503"/>
        <v>0</v>
      </c>
      <c r="CQ837" s="650">
        <f t="shared" ca="1" si="4504"/>
        <v>17.073352974999999</v>
      </c>
      <c r="CR837" s="667">
        <f t="shared" ca="1" si="4505"/>
        <v>18.464214299999998</v>
      </c>
      <c r="CS837" s="667">
        <f t="shared" ca="1" si="4506"/>
        <v>23.431967194999999</v>
      </c>
      <c r="CT837" s="667">
        <f t="shared" ca="1" si="4507"/>
        <v>26.113674509999999</v>
      </c>
      <c r="CU837" s="650">
        <f t="shared" ca="1" si="4508"/>
        <v>17.038036616999999</v>
      </c>
      <c r="CV837" s="650">
        <f t="shared" ca="1" si="4509"/>
        <v>10.351843488</v>
      </c>
      <c r="CW837" s="650">
        <f t="shared" ca="1" si="4510"/>
        <v>6.0205553119999999</v>
      </c>
      <c r="CX837" s="667">
        <f t="shared" ca="1" si="4511"/>
        <v>5.93859096</v>
      </c>
      <c r="CY837" s="652">
        <f t="shared" ca="1" si="4512"/>
        <v>309.52931850199997</v>
      </c>
      <c r="CZ837" s="606">
        <f t="shared" ca="1" si="4514"/>
        <v>3.1434317803482111E-2</v>
      </c>
      <c r="DA837" s="645"/>
    </row>
    <row r="838" spans="1:105" ht="15" x14ac:dyDescent="0.25">
      <c r="A838" s="615">
        <v>1223</v>
      </c>
      <c r="B838" s="616"/>
      <c r="C838" s="616" t="s">
        <v>1059</v>
      </c>
      <c r="D838" s="616" t="str">
        <f t="shared" si="4177"/>
        <v>Making An Enquiry (Or Complaint) About Local Services (Council, Local Health Service, Other Public Sector Body)Website (inc chatbot)</v>
      </c>
      <c r="E838" s="568" t="s">
        <v>1056</v>
      </c>
      <c r="F838" s="620">
        <v>0.171984048</v>
      </c>
      <c r="G838" s="621">
        <v>0.138405156</v>
      </c>
      <c r="H838" s="622">
        <v>80.47557759</v>
      </c>
      <c r="I838" s="621">
        <v>0.18325992199999999</v>
      </c>
      <c r="J838" s="622">
        <v>106.5563487</v>
      </c>
      <c r="K838" s="621">
        <v>0.24191236499999999</v>
      </c>
      <c r="L838" s="623">
        <v>140.65976939999999</v>
      </c>
      <c r="M838" s="624">
        <v>0.171194862</v>
      </c>
      <c r="N838" s="625">
        <v>99.54112834</v>
      </c>
      <c r="O838" s="624">
        <v>0.15696863599999999</v>
      </c>
      <c r="P838" s="626">
        <v>91.269299820000001</v>
      </c>
      <c r="Q838" s="627">
        <v>0.17362365599999999</v>
      </c>
      <c r="R838" s="628">
        <v>100.95334920000001</v>
      </c>
      <c r="S838" s="627">
        <v>0.175696449</v>
      </c>
      <c r="T838" s="628">
        <v>102.158573</v>
      </c>
      <c r="U838" s="627">
        <v>0.16100783699999999</v>
      </c>
      <c r="V838" s="628">
        <v>93.617889919999996</v>
      </c>
      <c r="W838" s="627">
        <v>0.19202736400000001</v>
      </c>
      <c r="X838" s="628">
        <v>111.6541715</v>
      </c>
      <c r="Y838" s="627">
        <v>0.21315229599999999</v>
      </c>
      <c r="Z838" s="629">
        <v>123.93724779999999</v>
      </c>
      <c r="AA838" s="630">
        <v>0.170325112</v>
      </c>
      <c r="AB838" s="631">
        <v>99.035412679999993</v>
      </c>
      <c r="AC838" s="630">
        <v>0.17133964800000001</v>
      </c>
      <c r="AD838" s="631">
        <v>99.625314009999997</v>
      </c>
      <c r="AE838" s="630">
        <v>0.12979191100000001</v>
      </c>
      <c r="AF838" s="631">
        <v>75.467412580000001</v>
      </c>
      <c r="AG838" s="630">
        <v>0.170325112</v>
      </c>
      <c r="AH838" s="631">
        <v>99.035412679999993</v>
      </c>
      <c r="AI838" s="630">
        <v>0.170325112</v>
      </c>
      <c r="AJ838" s="632">
        <v>99.035412679999993</v>
      </c>
      <c r="AK838" s="633">
        <v>0.17171731900000001</v>
      </c>
      <c r="AL838" s="634">
        <v>99.844910819999996</v>
      </c>
      <c r="AM838" s="633">
        <v>0.171194862</v>
      </c>
      <c r="AN838" s="634">
        <v>99.54112834</v>
      </c>
      <c r="AO838" s="633">
        <v>0.169214061</v>
      </c>
      <c r="AP838" s="635">
        <v>98.389393369999993</v>
      </c>
      <c r="AQ838" s="630">
        <v>0.171194862</v>
      </c>
      <c r="AR838" s="631">
        <v>99.54112834</v>
      </c>
      <c r="AS838" s="630">
        <v>0.171194862</v>
      </c>
      <c r="AT838" s="631">
        <v>99.54112834</v>
      </c>
      <c r="AU838" s="630">
        <v>0.171194862</v>
      </c>
      <c r="AV838" s="632">
        <v>99.54112834</v>
      </c>
      <c r="AW838" s="633">
        <v>0.154521825</v>
      </c>
      <c r="AX838" s="635">
        <v>89.846603430000002</v>
      </c>
      <c r="AY838" s="604"/>
      <c r="AZ838" s="568" t="str">
        <f t="shared" si="4317"/>
        <v>Website (inc chatbot)</v>
      </c>
      <c r="BA838" s="665">
        <f t="shared" si="4466"/>
        <v>0</v>
      </c>
      <c r="BB838" s="665">
        <f t="shared" si="4467"/>
        <v>0</v>
      </c>
      <c r="BC838" s="665">
        <f t="shared" si="4468"/>
        <v>5.5639843949999994</v>
      </c>
      <c r="BD838" s="648">
        <f t="shared" si="4469"/>
        <v>18.146655372000001</v>
      </c>
      <c r="BE838" s="648">
        <f t="shared" si="4470"/>
        <v>0</v>
      </c>
      <c r="BF838" s="666">
        <f t="shared" si="4471"/>
        <v>9.202053767999999</v>
      </c>
      <c r="BG838" s="666">
        <f t="shared" si="4472"/>
        <v>4.5681076740000002</v>
      </c>
      <c r="BH838" s="666">
        <f t="shared" si="4473"/>
        <v>0</v>
      </c>
      <c r="BI838" s="666">
        <f t="shared" si="4474"/>
        <v>0.96013682</v>
      </c>
      <c r="BJ838" s="666">
        <f t="shared" si="4475"/>
        <v>4.2630459199999997</v>
      </c>
      <c r="BK838" s="650">
        <f t="shared" si="4476"/>
        <v>5.10975336</v>
      </c>
      <c r="BL838" s="650">
        <f t="shared" si="4477"/>
        <v>2.3987550720000002</v>
      </c>
      <c r="BM838" s="650">
        <f t="shared" si="4478"/>
        <v>0</v>
      </c>
      <c r="BN838" s="650">
        <f t="shared" si="4479"/>
        <v>0</v>
      </c>
      <c r="BO838" s="650">
        <f t="shared" si="4480"/>
        <v>2.725201792</v>
      </c>
      <c r="BP838" s="667">
        <f t="shared" si="4481"/>
        <v>1.71717319</v>
      </c>
      <c r="BQ838" s="667">
        <f t="shared" si="4482"/>
        <v>1.5407537580000001</v>
      </c>
      <c r="BR838" s="667">
        <f t="shared" si="4483"/>
        <v>1.0152843659999999</v>
      </c>
      <c r="BS838" s="650">
        <f t="shared" si="4484"/>
        <v>0.51358458600000001</v>
      </c>
      <c r="BT838" s="650">
        <f t="shared" si="4485"/>
        <v>2.3967280679999998</v>
      </c>
      <c r="BU838" s="650">
        <f t="shared" si="4486"/>
        <v>0.34238972400000001</v>
      </c>
      <c r="BV838" s="667">
        <f t="shared" si="4487"/>
        <v>0.61808730000000001</v>
      </c>
      <c r="BW838" s="652">
        <f t="shared" si="4488"/>
        <v>61.081695165000006</v>
      </c>
      <c r="BX838" s="606">
        <f t="shared" si="4513"/>
        <v>0.17998595280307017</v>
      </c>
      <c r="BY838" s="645">
        <f t="shared" ca="1" si="4489"/>
        <v>101.46163952965053</v>
      </c>
      <c r="BZ838" s="608"/>
      <c r="CB838" s="616" t="str">
        <f t="shared" si="4318"/>
        <v>Website (inc chatbot)</v>
      </c>
      <c r="CC838" s="665">
        <f t="shared" ca="1" si="4490"/>
        <v>0</v>
      </c>
      <c r="CD838" s="665">
        <f t="shared" ca="1" si="4491"/>
        <v>0.549779766</v>
      </c>
      <c r="CE838" s="665">
        <f t="shared" ca="1" si="4492"/>
        <v>147.80845501499999</v>
      </c>
      <c r="CF838" s="648">
        <f t="shared" ca="1" si="4493"/>
        <v>341.19135996599999</v>
      </c>
      <c r="CG838" s="648">
        <f t="shared" ca="1" si="4494"/>
        <v>0.78484317999999997</v>
      </c>
      <c r="CH838" s="666">
        <f t="shared" ca="1" si="4495"/>
        <v>234.56555925599997</v>
      </c>
      <c r="CI838" s="666">
        <f t="shared" ca="1" si="4496"/>
        <v>96.984439848000008</v>
      </c>
      <c r="CJ838" s="666">
        <f t="shared" ca="1" si="4497"/>
        <v>0</v>
      </c>
      <c r="CK838" s="666">
        <f t="shared" ca="1" si="4498"/>
        <v>19.010709036000002</v>
      </c>
      <c r="CL838" s="666">
        <f t="shared" ca="1" si="4499"/>
        <v>77.374283448</v>
      </c>
      <c r="CM838" s="650">
        <f t="shared" ca="1" si="4500"/>
        <v>164.704383304</v>
      </c>
      <c r="CN838" s="650">
        <f t="shared" ca="1" si="4501"/>
        <v>127.99071705600001</v>
      </c>
      <c r="CO838" s="650">
        <f t="shared" ca="1" si="4502"/>
        <v>24.920046912000004</v>
      </c>
      <c r="CP838" s="650">
        <f t="shared" ca="1" si="4503"/>
        <v>0</v>
      </c>
      <c r="CQ838" s="650">
        <f t="shared" ca="1" si="4504"/>
        <v>80.904428199999998</v>
      </c>
      <c r="CR838" s="667">
        <f t="shared" ca="1" si="4505"/>
        <v>72.121273979999998</v>
      </c>
      <c r="CS838" s="667">
        <f t="shared" ca="1" si="4506"/>
        <v>91.246861445999997</v>
      </c>
      <c r="CT838" s="667">
        <f t="shared" ca="1" si="4507"/>
        <v>100.513152234</v>
      </c>
      <c r="CU838" s="650">
        <f t="shared" ca="1" si="4508"/>
        <v>63.513293802</v>
      </c>
      <c r="CV838" s="650">
        <f t="shared" ca="1" si="4509"/>
        <v>49.304120256000004</v>
      </c>
      <c r="CW838" s="650">
        <f t="shared" ca="1" si="4510"/>
        <v>40.915572017999999</v>
      </c>
      <c r="CX838" s="667">
        <f t="shared" ca="1" si="4511"/>
        <v>12.361746</v>
      </c>
      <c r="CY838" s="652">
        <f t="shared" ca="1" si="4512"/>
        <v>1746.7650247229999</v>
      </c>
      <c r="CZ838" s="606">
        <f t="shared" ca="1" si="4514"/>
        <v>0.17739310505668715</v>
      </c>
      <c r="DA838" s="645"/>
    </row>
    <row r="839" spans="1:105" ht="15" x14ac:dyDescent="0.25">
      <c r="A839" s="615">
        <v>1224</v>
      </c>
      <c r="B839" s="616"/>
      <c r="C839" s="616"/>
      <c r="D839" s="616" t="str">
        <f t="shared" si="4177"/>
        <v/>
      </c>
      <c r="E839" s="568" t="s">
        <v>331</v>
      </c>
      <c r="F839" s="620" t="s">
        <v>331</v>
      </c>
      <c r="G839" s="621" t="s">
        <v>331</v>
      </c>
      <c r="H839" s="622" t="s">
        <v>331</v>
      </c>
      <c r="I839" s="621" t="s">
        <v>331</v>
      </c>
      <c r="J839" s="622" t="s">
        <v>331</v>
      </c>
      <c r="K839" s="621" t="s">
        <v>331</v>
      </c>
      <c r="L839" s="623" t="s">
        <v>331</v>
      </c>
      <c r="M839" s="624" t="s">
        <v>331</v>
      </c>
      <c r="N839" s="625" t="s">
        <v>331</v>
      </c>
      <c r="O839" s="624" t="s">
        <v>331</v>
      </c>
      <c r="P839" s="626" t="s">
        <v>331</v>
      </c>
      <c r="Q839" s="627" t="s">
        <v>331</v>
      </c>
      <c r="R839" s="628" t="s">
        <v>331</v>
      </c>
      <c r="S839" s="627" t="s">
        <v>331</v>
      </c>
      <c r="T839" s="628" t="s">
        <v>331</v>
      </c>
      <c r="U839" s="627" t="s">
        <v>331</v>
      </c>
      <c r="V839" s="628" t="s">
        <v>331</v>
      </c>
      <c r="W839" s="627" t="s">
        <v>331</v>
      </c>
      <c r="X839" s="628" t="s">
        <v>331</v>
      </c>
      <c r="Y839" s="627" t="s">
        <v>331</v>
      </c>
      <c r="Z839" s="629" t="s">
        <v>331</v>
      </c>
      <c r="AA839" s="630" t="s">
        <v>331</v>
      </c>
      <c r="AB839" s="631" t="s">
        <v>331</v>
      </c>
      <c r="AC839" s="630" t="s">
        <v>331</v>
      </c>
      <c r="AD839" s="631" t="s">
        <v>331</v>
      </c>
      <c r="AE839" s="630" t="s">
        <v>331</v>
      </c>
      <c r="AF839" s="631" t="s">
        <v>331</v>
      </c>
      <c r="AG839" s="630" t="s">
        <v>331</v>
      </c>
      <c r="AH839" s="631" t="s">
        <v>331</v>
      </c>
      <c r="AI839" s="630" t="s">
        <v>331</v>
      </c>
      <c r="AJ839" s="632" t="s">
        <v>331</v>
      </c>
      <c r="AK839" s="633" t="s">
        <v>331</v>
      </c>
      <c r="AL839" s="634" t="s">
        <v>331</v>
      </c>
      <c r="AM839" s="633" t="s">
        <v>331</v>
      </c>
      <c r="AN839" s="634" t="s">
        <v>331</v>
      </c>
      <c r="AO839" s="633" t="s">
        <v>331</v>
      </c>
      <c r="AP839" s="635" t="s">
        <v>331</v>
      </c>
      <c r="AQ839" s="630" t="s">
        <v>331</v>
      </c>
      <c r="AR839" s="631" t="s">
        <v>331</v>
      </c>
      <c r="AS839" s="630" t="s">
        <v>331</v>
      </c>
      <c r="AT839" s="631" t="s">
        <v>331</v>
      </c>
      <c r="AU839" s="630" t="s">
        <v>331</v>
      </c>
      <c r="AV839" s="632" t="s">
        <v>331</v>
      </c>
      <c r="AW839" s="633" t="s">
        <v>331</v>
      </c>
      <c r="AX839" s="635" t="s">
        <v>331</v>
      </c>
      <c r="AY839" s="604"/>
      <c r="AZ839" s="568" t="str">
        <f t="shared" si="4317"/>
        <v/>
      </c>
      <c r="BA839" s="665"/>
      <c r="BB839" s="665"/>
      <c r="BC839" s="665"/>
      <c r="BD839" s="648"/>
      <c r="BE839" s="648"/>
      <c r="BF839" s="666"/>
      <c r="BG839" s="666"/>
      <c r="BH839" s="666"/>
      <c r="BI839" s="666"/>
      <c r="BJ839" s="666"/>
      <c r="BK839" s="650"/>
      <c r="BL839" s="650"/>
      <c r="BM839" s="650"/>
      <c r="BN839" s="650"/>
      <c r="BO839" s="650"/>
      <c r="BP839" s="667"/>
      <c r="BQ839" s="667"/>
      <c r="BR839" s="667"/>
      <c r="BS839" s="650"/>
      <c r="BT839" s="650"/>
      <c r="BU839" s="650"/>
      <c r="BV839" s="667"/>
      <c r="BW839" s="652"/>
      <c r="BX839" s="606"/>
      <c r="BY839" s="645"/>
      <c r="BZ839" s="608"/>
      <c r="CB839" s="616" t="str">
        <f t="shared" si="4318"/>
        <v/>
      </c>
      <c r="CC839" s="665"/>
      <c r="CD839" s="665"/>
      <c r="CE839" s="665"/>
      <c r="CF839" s="648"/>
      <c r="CG839" s="648"/>
      <c r="CH839" s="666"/>
      <c r="CI839" s="666"/>
      <c r="CJ839" s="666"/>
      <c r="CK839" s="666"/>
      <c r="CL839" s="666"/>
      <c r="CM839" s="650"/>
      <c r="CN839" s="650"/>
      <c r="CO839" s="650"/>
      <c r="CP839" s="650"/>
      <c r="CQ839" s="650"/>
      <c r="CR839" s="667"/>
      <c r="CS839" s="667"/>
      <c r="CT839" s="667"/>
      <c r="CU839" s="650"/>
      <c r="CV839" s="650"/>
      <c r="CW839" s="650"/>
      <c r="CX839" s="667"/>
      <c r="CY839" s="652"/>
      <c r="CZ839" s="606"/>
      <c r="DA839" s="645"/>
    </row>
    <row r="840" spans="1:105" ht="15" x14ac:dyDescent="0.25">
      <c r="A840" s="615">
        <v>1225</v>
      </c>
      <c r="B840" s="616" t="s">
        <v>360</v>
      </c>
      <c r="C840" s="616" t="s">
        <v>1060</v>
      </c>
      <c r="D840" s="616" t="str">
        <f t="shared" si="4177"/>
        <v>Receiving Information Related To Existing Products And Services From A Utility Provider, Bank, Retailer, Leisure ProviderEmail</v>
      </c>
      <c r="E840" s="568" t="s">
        <v>38</v>
      </c>
      <c r="F840" s="620">
        <v>0.49501495499999998</v>
      </c>
      <c r="G840" s="621">
        <v>0.517262165</v>
      </c>
      <c r="H840" s="622">
        <v>104.49424999999999</v>
      </c>
      <c r="I840" s="621">
        <v>0.517262165</v>
      </c>
      <c r="J840" s="622">
        <v>104.49424999999999</v>
      </c>
      <c r="K840" s="621">
        <v>0.55878971600000005</v>
      </c>
      <c r="L840" s="623">
        <v>112.8834009</v>
      </c>
      <c r="M840" s="624">
        <v>0.55490199799999995</v>
      </c>
      <c r="N840" s="625">
        <v>112.09802689999999</v>
      </c>
      <c r="O840" s="624">
        <v>0.54298432399999996</v>
      </c>
      <c r="P840" s="626">
        <v>109.69048890000001</v>
      </c>
      <c r="Q840" s="627">
        <v>0.52003698399999998</v>
      </c>
      <c r="R840" s="628">
        <v>105.0548027</v>
      </c>
      <c r="S840" s="627">
        <v>0.52693800099999999</v>
      </c>
      <c r="T840" s="628">
        <v>106.44890530000001</v>
      </c>
      <c r="U840" s="627">
        <v>0.52003698399999998</v>
      </c>
      <c r="V840" s="628">
        <v>105.0548027</v>
      </c>
      <c r="W840" s="627">
        <v>0.60816854200000003</v>
      </c>
      <c r="X840" s="628">
        <v>122.8586198</v>
      </c>
      <c r="Y840" s="627">
        <v>0.49122052199999999</v>
      </c>
      <c r="Z840" s="629">
        <v>99.233471100000003</v>
      </c>
      <c r="AA840" s="630">
        <v>0.520606346</v>
      </c>
      <c r="AB840" s="631">
        <v>105.1698217</v>
      </c>
      <c r="AC840" s="630">
        <v>0.55962230599999996</v>
      </c>
      <c r="AD840" s="631">
        <v>113.05159569999999</v>
      </c>
      <c r="AE840" s="630">
        <v>0.49403365100000002</v>
      </c>
      <c r="AF840" s="631">
        <v>99.801762699999998</v>
      </c>
      <c r="AG840" s="630">
        <v>0.35916307200000003</v>
      </c>
      <c r="AH840" s="631">
        <v>72.556004290000004</v>
      </c>
      <c r="AI840" s="630">
        <v>0.43980427900000002</v>
      </c>
      <c r="AJ840" s="632">
        <v>88.846664950000005</v>
      </c>
      <c r="AK840" s="633">
        <v>0.493977675</v>
      </c>
      <c r="AL840" s="634">
        <v>99.790454870000005</v>
      </c>
      <c r="AM840" s="633">
        <v>0.47329204499999999</v>
      </c>
      <c r="AN840" s="634">
        <v>95.611665939999995</v>
      </c>
      <c r="AO840" s="633">
        <v>0.47075731799999998</v>
      </c>
      <c r="AP840" s="635">
        <v>95.099615330000006</v>
      </c>
      <c r="AQ840" s="630">
        <v>0.42971921600000001</v>
      </c>
      <c r="AR840" s="631">
        <v>86.809340129999995</v>
      </c>
      <c r="AS840" s="630">
        <v>0.42971921600000001</v>
      </c>
      <c r="AT840" s="631">
        <v>86.809340129999995</v>
      </c>
      <c r="AU840" s="630">
        <v>0.406631148</v>
      </c>
      <c r="AV840" s="632">
        <v>82.145224830000004</v>
      </c>
      <c r="AW840" s="633">
        <v>0.45588051400000001</v>
      </c>
      <c r="AX840" s="635">
        <v>92.094291190000007</v>
      </c>
      <c r="AY840" s="604"/>
      <c r="AZ840" s="568" t="str">
        <f t="shared" si="4317"/>
        <v>Email</v>
      </c>
      <c r="BA840" s="665">
        <f t="shared" ref="BA840:BA847" si="4515">BA$5*G840</f>
        <v>0</v>
      </c>
      <c r="BB840" s="665">
        <f t="shared" ref="BB840:BB847" si="4516">BB$5*I840</f>
        <v>0</v>
      </c>
      <c r="BC840" s="665">
        <f t="shared" ref="BC840:BC847" si="4517">BC$5*K840</f>
        <v>12.852163468000001</v>
      </c>
      <c r="BD840" s="648">
        <f t="shared" ref="BD840:BD847" si="4518">BD$5*M840</f>
        <v>58.819611787999996</v>
      </c>
      <c r="BE840" s="648">
        <f t="shared" ref="BE840:BE847" si="4519">BE$5*O840</f>
        <v>0</v>
      </c>
      <c r="BF840" s="666">
        <f t="shared" ref="BF840:BF847" si="4520">BF$5*Q840</f>
        <v>27.561960151999997</v>
      </c>
      <c r="BG840" s="666">
        <f t="shared" ref="BG840:BG847" si="4521">BG$5*S840</f>
        <v>13.700388025999999</v>
      </c>
      <c r="BH840" s="666">
        <f t="shared" ref="BH840:BH847" si="4522">BH$5*U840</f>
        <v>0</v>
      </c>
      <c r="BI840" s="666">
        <f t="shared" ref="BI840:BI847" si="4523">BI$5*W840</f>
        <v>3.0408427100000002</v>
      </c>
      <c r="BJ840" s="666">
        <f t="shared" ref="BJ840:BJ847" si="4524">BJ$5*Y840</f>
        <v>9.8244104399999994</v>
      </c>
      <c r="BK840" s="650">
        <f t="shared" ref="BK840:BK847" si="4525">BK$5*AA840</f>
        <v>15.61819038</v>
      </c>
      <c r="BL840" s="650">
        <f t="shared" ref="BL840:BL847" si="4526">BL$5*AC840</f>
        <v>7.8347122839999992</v>
      </c>
      <c r="BM840" s="650">
        <f t="shared" ref="BM840:BM847" si="4527">BM$5*AE840</f>
        <v>0</v>
      </c>
      <c r="BN840" s="650">
        <f t="shared" ref="BN840:BN847" si="4528">BN$5*AG840</f>
        <v>0</v>
      </c>
      <c r="BO840" s="650">
        <f t="shared" ref="BO840:BO847" si="4529">BO$5*AI840</f>
        <v>7.0368684640000003</v>
      </c>
      <c r="BP840" s="667">
        <f t="shared" ref="BP840:BP847" si="4530">BP$5*AK840</f>
        <v>4.93977675</v>
      </c>
      <c r="BQ840" s="667">
        <f t="shared" ref="BQ840:BQ847" si="4531">BQ$5*AM840</f>
        <v>4.259628405</v>
      </c>
      <c r="BR840" s="667">
        <f t="shared" ref="BR840:BR847" si="4532">BR$5*AO840</f>
        <v>2.8245439079999999</v>
      </c>
      <c r="BS840" s="650">
        <f t="shared" ref="BS840:BS847" si="4533">BS$5*AQ840</f>
        <v>1.289157648</v>
      </c>
      <c r="BT840" s="650">
        <f t="shared" ref="BT840:BT847" si="4534">BT$5*AS840</f>
        <v>6.0160690240000001</v>
      </c>
      <c r="BU840" s="650">
        <f t="shared" ref="BU840:BU847" si="4535">BU$5*AU840</f>
        <v>0.813262296</v>
      </c>
      <c r="BV840" s="667">
        <f t="shared" ref="BV840:BV847" si="4536">BV$5*AW840</f>
        <v>1.8235220560000001</v>
      </c>
      <c r="BW840" s="652">
        <f t="shared" ref="BW840:BW847" si="4537">SUM(BA840:BV840)</f>
        <v>178.255107799</v>
      </c>
      <c r="BX840" s="606">
        <f>BW840/SUM($BW$840:$BW$847)</f>
        <v>0.52280179716319586</v>
      </c>
      <c r="BY840" s="645">
        <f t="shared" ref="BY840:BY847" ca="1" si="4538">IF(CZ840&gt;0,BX840/CZ840*100,"")</f>
        <v>101.78185196588655</v>
      </c>
      <c r="BZ840" s="608"/>
      <c r="CB840" s="616" t="str">
        <f t="shared" si="4318"/>
        <v>Email</v>
      </c>
      <c r="CC840" s="665">
        <f t="shared" ref="CC840:CC847" ca="1" si="4539">CC$5*G840</f>
        <v>0</v>
      </c>
      <c r="CD840" s="665">
        <f t="shared" ref="CD840:CD847" ca="1" si="4540">CD$5*I840</f>
        <v>1.551786495</v>
      </c>
      <c r="CE840" s="665">
        <f t="shared" ref="CE840:CE847" ca="1" si="4541">CE$5*K840</f>
        <v>341.42051647600005</v>
      </c>
      <c r="CF840" s="648">
        <f t="shared" ref="CF840:CF847" ca="1" si="4542">CF$5*M840</f>
        <v>1105.9196820139998</v>
      </c>
      <c r="CG840" s="648">
        <f t="shared" ref="CG840:CG847" ca="1" si="4543">CG$5*O840</f>
        <v>2.7149216199999997</v>
      </c>
      <c r="CH840" s="666">
        <f t="shared" ref="CH840:CH847" ca="1" si="4544">CH$5*Q840</f>
        <v>702.56996538399994</v>
      </c>
      <c r="CI840" s="666">
        <f t="shared" ref="CI840:CI847" ca="1" si="4545">CI$5*S840</f>
        <v>290.86977655200002</v>
      </c>
      <c r="CJ840" s="666">
        <f t="shared" ref="CJ840:CJ847" ca="1" si="4546">CJ$5*U840</f>
        <v>0</v>
      </c>
      <c r="CK840" s="666">
        <f t="shared" ref="CK840:CK847" ca="1" si="4547">CK$5*W840</f>
        <v>60.208685658</v>
      </c>
      <c r="CL840" s="666">
        <f t="shared" ref="CL840:CL847" ca="1" si="4548">CL$5*Y840</f>
        <v>178.31304948600001</v>
      </c>
      <c r="CM840" s="650">
        <f t="shared" ref="CM840:CM847" ca="1" si="4549">CM$5*AA840</f>
        <v>503.42633658199998</v>
      </c>
      <c r="CN840" s="650">
        <f t="shared" ref="CN840:CN847" ca="1" si="4550">CN$5*AC840</f>
        <v>418.03786258199995</v>
      </c>
      <c r="CO840" s="650">
        <f t="shared" ref="CO840:CO847" ca="1" si="4551">CO$5*AE840</f>
        <v>94.854460992</v>
      </c>
      <c r="CP840" s="650">
        <f t="shared" ref="CP840:CP847" ca="1" si="4552">CP$5*AG840</f>
        <v>0</v>
      </c>
      <c r="CQ840" s="650">
        <f t="shared" ref="CQ840:CQ847" ca="1" si="4553">CQ$5*AI840</f>
        <v>208.90703252500001</v>
      </c>
      <c r="CR840" s="667">
        <f t="shared" ref="CR840:CR847" ca="1" si="4554">CR$5*AK840</f>
        <v>207.47062349999999</v>
      </c>
      <c r="CS840" s="667">
        <f t="shared" ref="CS840:CS847" ca="1" si="4555">CS$5*AM840</f>
        <v>252.26465998500001</v>
      </c>
      <c r="CT840" s="667">
        <f t="shared" ref="CT840:CT847" ca="1" si="4556">CT$5*AO840</f>
        <v>279.62984689199999</v>
      </c>
      <c r="CU840" s="650">
        <f t="shared" ref="CU840:CU847" ca="1" si="4557">CU$5*AQ840</f>
        <v>159.425829136</v>
      </c>
      <c r="CV840" s="650">
        <f t="shared" ref="CV840:CV847" ca="1" si="4558">CV$5*AS840</f>
        <v>123.75913420800001</v>
      </c>
      <c r="CW840" s="650">
        <f t="shared" ref="CW840:CW847" ca="1" si="4559">CW$5*AU840</f>
        <v>97.184844372000001</v>
      </c>
      <c r="CX840" s="667">
        <f t="shared" ref="CX840:CX847" ca="1" si="4560">CX$5*AW840</f>
        <v>36.470441120000004</v>
      </c>
      <c r="CY840" s="652">
        <f t="shared" ref="CY840:CY847" ca="1" si="4561">SUM(CC840:CX840)</f>
        <v>5064.9994555790017</v>
      </c>
      <c r="CZ840" s="606">
        <f ca="1">CY840/SUM($CY$840:$CY$847)</f>
        <v>0.51364932654047146</v>
      </c>
      <c r="DA840" s="645"/>
    </row>
    <row r="841" spans="1:105" ht="15" x14ac:dyDescent="0.25">
      <c r="A841" s="615">
        <v>1226</v>
      </c>
      <c r="B841" s="616"/>
      <c r="C841" s="616" t="s">
        <v>1060</v>
      </c>
      <c r="D841" s="616" t="str">
        <f t="shared" ref="D841:D874" si="4562">_xlfn.CONCAT(C841,E841)</f>
        <v>Receiving Information Related To Existing Products And Services From A Utility Provider, Bank, Retailer, Leisure ProviderFace to face and / or visit</v>
      </c>
      <c r="E841" s="568" t="s">
        <v>1051</v>
      </c>
      <c r="F841" s="620">
        <v>2.5423728999999999E-2</v>
      </c>
      <c r="G841" s="621">
        <v>2.5869161000000002E-2</v>
      </c>
      <c r="H841" s="622">
        <v>101.7520349</v>
      </c>
      <c r="I841" s="621">
        <v>2.0677357E-2</v>
      </c>
      <c r="J841" s="622">
        <v>81.330936120000004</v>
      </c>
      <c r="K841" s="621">
        <v>2.5869161000000002E-2</v>
      </c>
      <c r="L841" s="623">
        <v>101.7520349</v>
      </c>
      <c r="M841" s="624">
        <v>5.1586030000000003E-3</v>
      </c>
      <c r="N841" s="625">
        <v>20.29050608</v>
      </c>
      <c r="O841" s="624">
        <v>5.1586030000000003E-3</v>
      </c>
      <c r="P841" s="626">
        <v>20.29050608</v>
      </c>
      <c r="Q841" s="627">
        <v>2.224514E-2</v>
      </c>
      <c r="R841" s="628">
        <v>87.497549390000003</v>
      </c>
      <c r="S841" s="627">
        <v>1.7505975999999999E-2</v>
      </c>
      <c r="T841" s="628">
        <v>68.856839719999996</v>
      </c>
      <c r="U841" s="627">
        <v>6.8863032000000005E-2</v>
      </c>
      <c r="V841" s="628">
        <v>270.86125959999998</v>
      </c>
      <c r="W841" s="627">
        <v>2.5869161000000002E-2</v>
      </c>
      <c r="X841" s="628">
        <v>101.7520349</v>
      </c>
      <c r="Y841" s="627">
        <v>2.5869161000000002E-2</v>
      </c>
      <c r="Z841" s="629">
        <v>101.7520349</v>
      </c>
      <c r="AA841" s="630">
        <v>3.1783711999999999E-2</v>
      </c>
      <c r="AB841" s="631">
        <v>125.0159355</v>
      </c>
      <c r="AC841" s="630">
        <v>3.1043727E-2</v>
      </c>
      <c r="AD841" s="631">
        <v>122.10532550000001</v>
      </c>
      <c r="AE841" s="630">
        <v>3.7167077999999999E-2</v>
      </c>
      <c r="AF841" s="631">
        <v>146.19050730000001</v>
      </c>
      <c r="AG841" s="630">
        <v>2.938079E-2</v>
      </c>
      <c r="AH841" s="631">
        <v>115.5644399</v>
      </c>
      <c r="AI841" s="630">
        <v>8.787128E-3</v>
      </c>
      <c r="AJ841" s="632">
        <v>34.562703550000002</v>
      </c>
      <c r="AK841" s="633">
        <v>2.5869161000000002E-2</v>
      </c>
      <c r="AL841" s="634">
        <v>101.7520349</v>
      </c>
      <c r="AM841" s="633">
        <v>2.5869161000000002E-2</v>
      </c>
      <c r="AN841" s="634">
        <v>101.7520349</v>
      </c>
      <c r="AO841" s="633">
        <v>2.5869161000000002E-2</v>
      </c>
      <c r="AP841" s="635">
        <v>101.7520349</v>
      </c>
      <c r="AQ841" s="630">
        <v>3.4956917999999997E-2</v>
      </c>
      <c r="AR841" s="631">
        <v>137.4972108</v>
      </c>
      <c r="AS841" s="630">
        <v>3.4956917999999997E-2</v>
      </c>
      <c r="AT841" s="631">
        <v>137.4972108</v>
      </c>
      <c r="AU841" s="630">
        <v>5.3906549999999998E-2</v>
      </c>
      <c r="AV841" s="632">
        <v>212.03243069999999</v>
      </c>
      <c r="AW841" s="633">
        <v>9.7114969999999995E-3</v>
      </c>
      <c r="AX841" s="635">
        <v>38.198555859999999</v>
      </c>
      <c r="AY841" s="672"/>
      <c r="AZ841" s="568" t="str">
        <f t="shared" si="4317"/>
        <v>Face to face and / or visit</v>
      </c>
      <c r="BA841" s="665">
        <f t="shared" si="4515"/>
        <v>0</v>
      </c>
      <c r="BB841" s="665">
        <f t="shared" si="4516"/>
        <v>0</v>
      </c>
      <c r="BC841" s="665">
        <f t="shared" si="4517"/>
        <v>0.59499070300000001</v>
      </c>
      <c r="BD841" s="648">
        <f t="shared" si="4518"/>
        <v>0.54681191800000006</v>
      </c>
      <c r="BE841" s="648">
        <f t="shared" si="4519"/>
        <v>0</v>
      </c>
      <c r="BF841" s="666">
        <f t="shared" si="4520"/>
        <v>1.1789924199999999</v>
      </c>
      <c r="BG841" s="666">
        <f t="shared" si="4521"/>
        <v>0.455155376</v>
      </c>
      <c r="BH841" s="666">
        <f t="shared" si="4522"/>
        <v>0</v>
      </c>
      <c r="BI841" s="666">
        <f t="shared" si="4523"/>
        <v>0.12934580500000001</v>
      </c>
      <c r="BJ841" s="666">
        <f t="shared" si="4524"/>
        <v>0.51738322000000003</v>
      </c>
      <c r="BK841" s="650">
        <f t="shared" si="4525"/>
        <v>0.95351135999999992</v>
      </c>
      <c r="BL841" s="650">
        <f t="shared" si="4526"/>
        <v>0.43461217800000002</v>
      </c>
      <c r="BM841" s="650">
        <f t="shared" si="4527"/>
        <v>0</v>
      </c>
      <c r="BN841" s="650">
        <f t="shared" si="4528"/>
        <v>0</v>
      </c>
      <c r="BO841" s="650">
        <f t="shared" si="4529"/>
        <v>0.140594048</v>
      </c>
      <c r="BP841" s="667">
        <f t="shared" si="4530"/>
        <v>0.25869161000000002</v>
      </c>
      <c r="BQ841" s="667">
        <f t="shared" si="4531"/>
        <v>0.23282244900000001</v>
      </c>
      <c r="BR841" s="667">
        <f t="shared" si="4532"/>
        <v>0.15521496600000001</v>
      </c>
      <c r="BS841" s="650">
        <f t="shared" si="4533"/>
        <v>0.10487075399999998</v>
      </c>
      <c r="BT841" s="650">
        <f t="shared" si="4534"/>
        <v>0.48939685199999994</v>
      </c>
      <c r="BU841" s="650">
        <f t="shared" si="4535"/>
        <v>0.1078131</v>
      </c>
      <c r="BV841" s="667">
        <f t="shared" si="4536"/>
        <v>3.8845987999999998E-2</v>
      </c>
      <c r="BW841" s="652">
        <f t="shared" si="4537"/>
        <v>6.3390527470000002</v>
      </c>
      <c r="BX841" s="674">
        <f t="shared" ref="BX841:BX847" si="4563">BW841/SUM($BW$840:$BW$847)</f>
        <v>1.8591715038992478E-2</v>
      </c>
      <c r="BY841" s="645">
        <f t="shared" ca="1" si="4538"/>
        <v>83.409544962189415</v>
      </c>
      <c r="BZ841" s="608"/>
      <c r="CB841" s="616" t="str">
        <f t="shared" si="4318"/>
        <v>Face to face and / or visit</v>
      </c>
      <c r="CC841" s="665">
        <f t="shared" ca="1" si="4539"/>
        <v>0</v>
      </c>
      <c r="CD841" s="665">
        <f t="shared" ca="1" si="4540"/>
        <v>6.2032071000000001E-2</v>
      </c>
      <c r="CE841" s="665">
        <f t="shared" ca="1" si="4541"/>
        <v>15.806057371000001</v>
      </c>
      <c r="CF841" s="648">
        <f t="shared" ca="1" si="4542"/>
        <v>10.281095779000001</v>
      </c>
      <c r="CG841" s="648">
        <f t="shared" ca="1" si="4543"/>
        <v>2.5793015000000002E-2</v>
      </c>
      <c r="CH841" s="666">
        <f t="shared" ca="1" si="4544"/>
        <v>30.053184139999999</v>
      </c>
      <c r="CI841" s="666">
        <f t="shared" ca="1" si="4545"/>
        <v>9.6632987519999993</v>
      </c>
      <c r="CJ841" s="666">
        <f t="shared" ca="1" si="4546"/>
        <v>0</v>
      </c>
      <c r="CK841" s="666">
        <f t="shared" ca="1" si="4547"/>
        <v>2.5610469390000001</v>
      </c>
      <c r="CL841" s="666">
        <f t="shared" ca="1" si="4548"/>
        <v>9.3905054430000003</v>
      </c>
      <c r="CM841" s="650">
        <f t="shared" ca="1" si="4549"/>
        <v>30.734849504</v>
      </c>
      <c r="CN841" s="650">
        <f t="shared" ca="1" si="4550"/>
        <v>23.189664068999999</v>
      </c>
      <c r="CO841" s="650">
        <f t="shared" ca="1" si="4551"/>
        <v>7.1360789760000003</v>
      </c>
      <c r="CP841" s="650">
        <f t="shared" ca="1" si="4552"/>
        <v>0</v>
      </c>
      <c r="CQ841" s="650">
        <f t="shared" ca="1" si="4553"/>
        <v>4.1738857999999999</v>
      </c>
      <c r="CR841" s="667">
        <f t="shared" ca="1" si="4554"/>
        <v>10.86504762</v>
      </c>
      <c r="CS841" s="667">
        <f t="shared" ca="1" si="4555"/>
        <v>13.788262813000001</v>
      </c>
      <c r="CT841" s="667">
        <f t="shared" ca="1" si="4556"/>
        <v>15.366281634000002</v>
      </c>
      <c r="CU841" s="650">
        <f t="shared" ca="1" si="4557"/>
        <v>12.969016577999998</v>
      </c>
      <c r="CV841" s="650">
        <f t="shared" ca="1" si="4558"/>
        <v>10.067592383999999</v>
      </c>
      <c r="CW841" s="650">
        <f t="shared" ca="1" si="4559"/>
        <v>12.883665449999999</v>
      </c>
      <c r="CX841" s="667">
        <f t="shared" ca="1" si="4560"/>
        <v>0.77691975999999996</v>
      </c>
      <c r="CY841" s="652">
        <f t="shared" ca="1" si="4561"/>
        <v>219.79427809799995</v>
      </c>
      <c r="CZ841" s="674">
        <f t="shared" ref="CZ841:CZ847" ca="1" si="4564">CY841/SUM($CY$840:$CY$847)</f>
        <v>2.2289673259122001E-2</v>
      </c>
      <c r="DA841" s="645"/>
    </row>
    <row r="842" spans="1:105" ht="15" x14ac:dyDescent="0.25">
      <c r="A842" s="615">
        <v>1227</v>
      </c>
      <c r="B842" s="616"/>
      <c r="C842" s="616" t="s">
        <v>1060</v>
      </c>
      <c r="D842" s="616" t="str">
        <f t="shared" si="4562"/>
        <v>Receiving Information Related To Existing Products And Services From A Utility Provider, Bank, Retailer, Leisure ProviderMail</v>
      </c>
      <c r="E842" s="568" t="s">
        <v>40</v>
      </c>
      <c r="F842" s="620">
        <v>6.9790627999999993E-2</v>
      </c>
      <c r="G842" s="621">
        <v>1.9006294E-2</v>
      </c>
      <c r="H842" s="622">
        <v>27.23330395</v>
      </c>
      <c r="I842" s="621">
        <v>1.9006294E-2</v>
      </c>
      <c r="J842" s="622">
        <v>27.23330395</v>
      </c>
      <c r="K842" s="621">
        <v>1.9006294E-2</v>
      </c>
      <c r="L842" s="623">
        <v>27.23330395</v>
      </c>
      <c r="M842" s="624">
        <v>5.3710857000000001E-2</v>
      </c>
      <c r="N842" s="625">
        <v>76.959985110000005</v>
      </c>
      <c r="O842" s="624">
        <v>5.8044950999999997E-2</v>
      </c>
      <c r="P842" s="626">
        <v>83.170122829999997</v>
      </c>
      <c r="Q842" s="627">
        <v>7.7865804999999996E-2</v>
      </c>
      <c r="R842" s="628">
        <v>111.57057469999999</v>
      </c>
      <c r="S842" s="627">
        <v>6.9630781000000003E-2</v>
      </c>
      <c r="T842" s="628">
        <v>99.770961349999993</v>
      </c>
      <c r="U842" s="627">
        <v>1.9006294E-2</v>
      </c>
      <c r="V842" s="628">
        <v>27.23330395</v>
      </c>
      <c r="W842" s="627">
        <v>6.2849489999999994E-2</v>
      </c>
      <c r="X842" s="628">
        <v>90.054341379999997</v>
      </c>
      <c r="Y842" s="627">
        <v>7.6563140000000002E-2</v>
      </c>
      <c r="Z842" s="629">
        <v>109.7040427</v>
      </c>
      <c r="AA842" s="630">
        <v>5.9760372999999999E-2</v>
      </c>
      <c r="AB842" s="631">
        <v>85.628077439999998</v>
      </c>
      <c r="AC842" s="630">
        <v>8.5935286999999999E-2</v>
      </c>
      <c r="AD842" s="631">
        <v>123.13299019999999</v>
      </c>
      <c r="AE842" s="630">
        <v>7.4144036999999996E-2</v>
      </c>
      <c r="AF842" s="631">
        <v>106.23781289999999</v>
      </c>
      <c r="AG842" s="630">
        <v>6.5999741000000001E-2</v>
      </c>
      <c r="AH842" s="631">
        <v>94.568200169999997</v>
      </c>
      <c r="AI842" s="630">
        <v>0.110537497</v>
      </c>
      <c r="AJ842" s="632">
        <v>158.3844417</v>
      </c>
      <c r="AK842" s="633">
        <v>7.0005901999999995E-2</v>
      </c>
      <c r="AL842" s="634">
        <v>100.3084571</v>
      </c>
      <c r="AM842" s="633">
        <v>7.0005901999999995E-2</v>
      </c>
      <c r="AN842" s="634">
        <v>100.3084571</v>
      </c>
      <c r="AO842" s="633">
        <v>8.4968030999999999E-2</v>
      </c>
      <c r="AP842" s="635">
        <v>121.74705</v>
      </c>
      <c r="AQ842" s="630">
        <v>6.9846057000000003E-2</v>
      </c>
      <c r="AR842" s="631">
        <v>100.079421</v>
      </c>
      <c r="AS842" s="630">
        <v>6.7330249999999994E-2</v>
      </c>
      <c r="AT842" s="631">
        <v>96.474630149999996</v>
      </c>
      <c r="AU842" s="630">
        <v>6.9846057000000003E-2</v>
      </c>
      <c r="AV842" s="632">
        <v>100.079421</v>
      </c>
      <c r="AW842" s="633">
        <v>7.1093706000000007E-2</v>
      </c>
      <c r="AX842" s="635">
        <v>101.8671248</v>
      </c>
      <c r="AY842" s="604"/>
      <c r="AZ842" s="568" t="str">
        <f t="shared" si="4317"/>
        <v>Mail</v>
      </c>
      <c r="BA842" s="665">
        <f t="shared" si="4515"/>
        <v>0</v>
      </c>
      <c r="BB842" s="665">
        <f t="shared" si="4516"/>
        <v>0</v>
      </c>
      <c r="BC842" s="665">
        <f t="shared" si="4517"/>
        <v>0.43714476200000002</v>
      </c>
      <c r="BD842" s="648">
        <f t="shared" si="4518"/>
        <v>5.6933508420000001</v>
      </c>
      <c r="BE842" s="648">
        <f t="shared" si="4519"/>
        <v>0</v>
      </c>
      <c r="BF842" s="666">
        <f t="shared" si="4520"/>
        <v>4.1268876649999999</v>
      </c>
      <c r="BG842" s="666">
        <f t="shared" si="4521"/>
        <v>1.810400306</v>
      </c>
      <c r="BH842" s="666">
        <f t="shared" si="4522"/>
        <v>0</v>
      </c>
      <c r="BI842" s="666">
        <f t="shared" si="4523"/>
        <v>0.31424744999999998</v>
      </c>
      <c r="BJ842" s="666">
        <f t="shared" si="4524"/>
        <v>1.5312627999999999</v>
      </c>
      <c r="BK842" s="650">
        <f t="shared" si="4525"/>
        <v>1.7928111899999999</v>
      </c>
      <c r="BL842" s="650">
        <f t="shared" si="4526"/>
        <v>1.203094018</v>
      </c>
      <c r="BM842" s="650">
        <f t="shared" si="4527"/>
        <v>0</v>
      </c>
      <c r="BN842" s="650">
        <f t="shared" si="4528"/>
        <v>0</v>
      </c>
      <c r="BO842" s="650">
        <f t="shared" si="4529"/>
        <v>1.768599952</v>
      </c>
      <c r="BP842" s="667">
        <f t="shared" si="4530"/>
        <v>0.70005901999999998</v>
      </c>
      <c r="BQ842" s="667">
        <f t="shared" si="4531"/>
        <v>0.63005311799999997</v>
      </c>
      <c r="BR842" s="667">
        <f t="shared" si="4532"/>
        <v>0.509808186</v>
      </c>
      <c r="BS842" s="650">
        <f t="shared" si="4533"/>
        <v>0.209538171</v>
      </c>
      <c r="BT842" s="650">
        <f t="shared" si="4534"/>
        <v>0.94262349999999995</v>
      </c>
      <c r="BU842" s="650">
        <f t="shared" si="4535"/>
        <v>0.13969211400000001</v>
      </c>
      <c r="BV842" s="667">
        <f t="shared" si="4536"/>
        <v>0.28437482400000003</v>
      </c>
      <c r="BW842" s="652">
        <f t="shared" si="4537"/>
        <v>22.093947917999998</v>
      </c>
      <c r="BX842" s="606">
        <f t="shared" si="4563"/>
        <v>6.4799016536373544E-2</v>
      </c>
      <c r="BY842" s="645">
        <f t="shared" ca="1" si="4538"/>
        <v>95.333579899494865</v>
      </c>
      <c r="BZ842" s="608"/>
      <c r="CB842" s="616" t="str">
        <f t="shared" si="4318"/>
        <v>Mail</v>
      </c>
      <c r="CC842" s="665">
        <f t="shared" ca="1" si="4539"/>
        <v>0</v>
      </c>
      <c r="CD842" s="665">
        <f t="shared" ca="1" si="4540"/>
        <v>5.7018882E-2</v>
      </c>
      <c r="CE842" s="665">
        <f t="shared" ca="1" si="4541"/>
        <v>11.612845633999999</v>
      </c>
      <c r="CF842" s="648">
        <f t="shared" ca="1" si="4542"/>
        <v>107.045738001</v>
      </c>
      <c r="CG842" s="648">
        <f t="shared" ca="1" si="4543"/>
        <v>0.290224755</v>
      </c>
      <c r="CH842" s="666">
        <f t="shared" ca="1" si="4544"/>
        <v>105.196702555</v>
      </c>
      <c r="CI842" s="666">
        <f t="shared" ca="1" si="4545"/>
        <v>38.436191112000003</v>
      </c>
      <c r="CJ842" s="666">
        <f t="shared" ca="1" si="4546"/>
        <v>0</v>
      </c>
      <c r="CK842" s="666">
        <f t="shared" ca="1" si="4547"/>
        <v>6.2220995099999996</v>
      </c>
      <c r="CL842" s="666">
        <f t="shared" ca="1" si="4548"/>
        <v>27.792419819999999</v>
      </c>
      <c r="CM842" s="650">
        <f t="shared" ca="1" si="4549"/>
        <v>57.788280690999997</v>
      </c>
      <c r="CN842" s="650">
        <f t="shared" ca="1" si="4550"/>
        <v>64.193659389000004</v>
      </c>
      <c r="CO842" s="650">
        <f t="shared" ca="1" si="4551"/>
        <v>14.235655103999999</v>
      </c>
      <c r="CP842" s="650">
        <f t="shared" ca="1" si="4552"/>
        <v>0</v>
      </c>
      <c r="CQ842" s="650">
        <f t="shared" ca="1" si="4553"/>
        <v>52.505311075000002</v>
      </c>
      <c r="CR842" s="667">
        <f t="shared" ca="1" si="4554"/>
        <v>29.402478839999997</v>
      </c>
      <c r="CS842" s="667">
        <f t="shared" ca="1" si="4555"/>
        <v>37.313145765999998</v>
      </c>
      <c r="CT842" s="667">
        <f t="shared" ca="1" si="4556"/>
        <v>50.471010413999998</v>
      </c>
      <c r="CU842" s="650">
        <f t="shared" ca="1" si="4557"/>
        <v>25.912887147000003</v>
      </c>
      <c r="CV842" s="650">
        <f t="shared" ca="1" si="4558"/>
        <v>19.391112</v>
      </c>
      <c r="CW842" s="650">
        <f t="shared" ca="1" si="4559"/>
        <v>16.693207622999999</v>
      </c>
      <c r="CX842" s="667">
        <f t="shared" ca="1" si="4560"/>
        <v>5.6874964800000001</v>
      </c>
      <c r="CY842" s="652">
        <f t="shared" ca="1" si="4561"/>
        <v>670.24748479800019</v>
      </c>
      <c r="CZ842" s="606">
        <f t="shared" ca="1" si="4564"/>
        <v>6.7970820569926885E-2</v>
      </c>
      <c r="DA842" s="645"/>
    </row>
    <row r="843" spans="1:105" ht="15" x14ac:dyDescent="0.25">
      <c r="A843" s="615">
        <v>1228</v>
      </c>
      <c r="B843" s="616"/>
      <c r="C843" s="616" t="s">
        <v>1060</v>
      </c>
      <c r="D843" s="616" t="str">
        <f t="shared" si="4562"/>
        <v>Receiving Information Related To Existing Products And Services From A Utility Provider, Bank, Retailer, Leisure ProviderMobile app</v>
      </c>
      <c r="E843" s="568" t="s">
        <v>1052</v>
      </c>
      <c r="F843" s="620">
        <v>6.9790627999999993E-2</v>
      </c>
      <c r="G843" s="621">
        <v>7.0900075000000007E-2</v>
      </c>
      <c r="H843" s="622">
        <v>101.58967819999999</v>
      </c>
      <c r="I843" s="621">
        <v>9.0869896000000006E-2</v>
      </c>
      <c r="J843" s="622">
        <v>130.2035789</v>
      </c>
      <c r="K843" s="621">
        <v>6.0740508999999998E-2</v>
      </c>
      <c r="L843" s="623">
        <v>87.032472150000004</v>
      </c>
      <c r="M843" s="624">
        <v>7.0900075000000007E-2</v>
      </c>
      <c r="N843" s="625">
        <v>101.58967819999999</v>
      </c>
      <c r="O843" s="624">
        <v>6.7503163000000005E-2</v>
      </c>
      <c r="P843" s="626">
        <v>96.722388580000001</v>
      </c>
      <c r="Q843" s="627">
        <v>5.7052250999999998E-2</v>
      </c>
      <c r="R843" s="628">
        <v>81.74772505</v>
      </c>
      <c r="S843" s="627">
        <v>5.1331135E-2</v>
      </c>
      <c r="T843" s="628">
        <v>73.550183579999995</v>
      </c>
      <c r="U843" s="627">
        <v>5.9282264000000001E-2</v>
      </c>
      <c r="V843" s="628">
        <v>84.943015759999994</v>
      </c>
      <c r="W843" s="627">
        <v>4.7924539000000002E-2</v>
      </c>
      <c r="X843" s="628">
        <v>68.669018050000005</v>
      </c>
      <c r="Y843" s="627">
        <v>7.7718522999999998E-2</v>
      </c>
      <c r="Z843" s="629">
        <v>111.3595412</v>
      </c>
      <c r="AA843" s="630">
        <v>5.2211737000000001E-2</v>
      </c>
      <c r="AB843" s="631">
        <v>74.811960740000004</v>
      </c>
      <c r="AC843" s="630">
        <v>7.0900075000000007E-2</v>
      </c>
      <c r="AD843" s="631">
        <v>101.58967819999999</v>
      </c>
      <c r="AE843" s="630">
        <v>7.1819815999999995E-2</v>
      </c>
      <c r="AF843" s="631">
        <v>102.9075359</v>
      </c>
      <c r="AG843" s="630">
        <v>8.0556405999999997E-2</v>
      </c>
      <c r="AH843" s="631">
        <v>115.4258219</v>
      </c>
      <c r="AI843" s="630">
        <v>7.0900075000000007E-2</v>
      </c>
      <c r="AJ843" s="632">
        <v>101.58967819999999</v>
      </c>
      <c r="AK843" s="633">
        <v>7.0900075000000007E-2</v>
      </c>
      <c r="AL843" s="634">
        <v>101.58967819999999</v>
      </c>
      <c r="AM843" s="633">
        <v>7.8478400000000004E-2</v>
      </c>
      <c r="AN843" s="634">
        <v>112.4483354</v>
      </c>
      <c r="AO843" s="633">
        <v>6.2828816999999995E-2</v>
      </c>
      <c r="AP843" s="635">
        <v>90.02471903</v>
      </c>
      <c r="AQ843" s="630">
        <v>7.0900075000000007E-2</v>
      </c>
      <c r="AR843" s="631">
        <v>101.58967819999999</v>
      </c>
      <c r="AS843" s="630">
        <v>6.8346302999999997E-2</v>
      </c>
      <c r="AT843" s="631">
        <v>97.930489010000002</v>
      </c>
      <c r="AU843" s="630">
        <v>9.1491339000000005E-2</v>
      </c>
      <c r="AV843" s="632">
        <v>131.0940186</v>
      </c>
      <c r="AW843" s="633">
        <v>0.12758083200000001</v>
      </c>
      <c r="AX843" s="635">
        <v>182.80510670000001</v>
      </c>
      <c r="AY843" s="604"/>
      <c r="AZ843" s="568" t="str">
        <f t="shared" si="4317"/>
        <v>Mobile app</v>
      </c>
      <c r="BA843" s="665">
        <f t="shared" si="4515"/>
        <v>0</v>
      </c>
      <c r="BB843" s="665">
        <f t="shared" si="4516"/>
        <v>0</v>
      </c>
      <c r="BC843" s="665">
        <f t="shared" si="4517"/>
        <v>1.397031707</v>
      </c>
      <c r="BD843" s="648">
        <f t="shared" si="4518"/>
        <v>7.5154079500000011</v>
      </c>
      <c r="BE843" s="648">
        <f t="shared" si="4519"/>
        <v>0</v>
      </c>
      <c r="BF843" s="666">
        <f t="shared" si="4520"/>
        <v>3.0237693029999999</v>
      </c>
      <c r="BG843" s="666">
        <f t="shared" si="4521"/>
        <v>1.3346095099999999</v>
      </c>
      <c r="BH843" s="666">
        <f t="shared" si="4522"/>
        <v>0</v>
      </c>
      <c r="BI843" s="666">
        <f t="shared" si="4523"/>
        <v>0.239622695</v>
      </c>
      <c r="BJ843" s="666">
        <f t="shared" si="4524"/>
        <v>1.5543704599999999</v>
      </c>
      <c r="BK843" s="650">
        <f t="shared" si="4525"/>
        <v>1.56635211</v>
      </c>
      <c r="BL843" s="650">
        <f t="shared" si="4526"/>
        <v>0.9926010500000001</v>
      </c>
      <c r="BM843" s="650">
        <f t="shared" si="4527"/>
        <v>0</v>
      </c>
      <c r="BN843" s="650">
        <f t="shared" si="4528"/>
        <v>0</v>
      </c>
      <c r="BO843" s="650">
        <f t="shared" si="4529"/>
        <v>1.1344012000000001</v>
      </c>
      <c r="BP843" s="667">
        <f t="shared" si="4530"/>
        <v>0.70900075000000007</v>
      </c>
      <c r="BQ843" s="667">
        <f t="shared" si="4531"/>
        <v>0.70630560000000009</v>
      </c>
      <c r="BR843" s="667">
        <f t="shared" si="4532"/>
        <v>0.376972902</v>
      </c>
      <c r="BS843" s="650">
        <f t="shared" si="4533"/>
        <v>0.21270022500000002</v>
      </c>
      <c r="BT843" s="650">
        <f t="shared" si="4534"/>
        <v>0.95684824199999996</v>
      </c>
      <c r="BU843" s="650">
        <f t="shared" si="4535"/>
        <v>0.18298267800000001</v>
      </c>
      <c r="BV843" s="667">
        <f t="shared" si="4536"/>
        <v>0.51032332800000002</v>
      </c>
      <c r="BW843" s="652">
        <f t="shared" si="4537"/>
        <v>22.413299709999993</v>
      </c>
      <c r="BX843" s="606">
        <f t="shared" si="4563"/>
        <v>6.5735638733888047E-2</v>
      </c>
      <c r="BY843" s="645">
        <f t="shared" ca="1" si="4538"/>
        <v>98.917395130044554</v>
      </c>
      <c r="BZ843" s="608"/>
      <c r="CB843" s="616" t="str">
        <f t="shared" si="4318"/>
        <v>Mobile app</v>
      </c>
      <c r="CC843" s="665">
        <f t="shared" ca="1" si="4539"/>
        <v>0</v>
      </c>
      <c r="CD843" s="665">
        <f t="shared" ca="1" si="4540"/>
        <v>0.27260968800000002</v>
      </c>
      <c r="CE843" s="665">
        <f t="shared" ca="1" si="4541"/>
        <v>37.112450998999996</v>
      </c>
      <c r="CF843" s="648">
        <f t="shared" ca="1" si="4542"/>
        <v>141.30384947500002</v>
      </c>
      <c r="CG843" s="648">
        <f t="shared" ca="1" si="4543"/>
        <v>0.33751581500000005</v>
      </c>
      <c r="CH843" s="666">
        <f t="shared" ca="1" si="4544"/>
        <v>77.077591100999996</v>
      </c>
      <c r="CI843" s="666">
        <f t="shared" ca="1" si="4545"/>
        <v>28.334786520000002</v>
      </c>
      <c r="CJ843" s="666">
        <f t="shared" ca="1" si="4546"/>
        <v>0</v>
      </c>
      <c r="CK843" s="666">
        <f t="shared" ca="1" si="4547"/>
        <v>4.7445293610000006</v>
      </c>
      <c r="CL843" s="666">
        <f t="shared" ca="1" si="4548"/>
        <v>28.211823848999998</v>
      </c>
      <c r="CM843" s="650">
        <f t="shared" ca="1" si="4549"/>
        <v>50.488749679000001</v>
      </c>
      <c r="CN843" s="650">
        <f t="shared" ca="1" si="4550"/>
        <v>52.962356025000005</v>
      </c>
      <c r="CO843" s="650">
        <f t="shared" ca="1" si="4551"/>
        <v>13.789404672</v>
      </c>
      <c r="CP843" s="650">
        <f t="shared" ca="1" si="4552"/>
        <v>0</v>
      </c>
      <c r="CQ843" s="650">
        <f t="shared" ca="1" si="4553"/>
        <v>33.677535625000004</v>
      </c>
      <c r="CR843" s="667">
        <f t="shared" ca="1" si="4554"/>
        <v>29.778031500000004</v>
      </c>
      <c r="CS843" s="667">
        <f t="shared" ca="1" si="4555"/>
        <v>41.8289872</v>
      </c>
      <c r="CT843" s="667">
        <f t="shared" ca="1" si="4556"/>
        <v>37.320317297999999</v>
      </c>
      <c r="CU843" s="650">
        <f t="shared" ca="1" si="4557"/>
        <v>26.303927825000002</v>
      </c>
      <c r="CV843" s="650">
        <f t="shared" ca="1" si="4558"/>
        <v>19.683735263999999</v>
      </c>
      <c r="CW843" s="650">
        <f t="shared" ca="1" si="4559"/>
        <v>21.866430021000003</v>
      </c>
      <c r="CX843" s="667">
        <f t="shared" ca="1" si="4560"/>
        <v>10.206466560000001</v>
      </c>
      <c r="CY843" s="652">
        <f t="shared" ca="1" si="4561"/>
        <v>655.30109847699998</v>
      </c>
      <c r="CZ843" s="606">
        <f ca="1">CY843/SUM($CY$840:$CY$847)</f>
        <v>6.6455084717371327E-2</v>
      </c>
      <c r="DA843" s="645"/>
    </row>
    <row r="844" spans="1:105" ht="15" x14ac:dyDescent="0.25">
      <c r="A844" s="615">
        <v>1229</v>
      </c>
      <c r="B844" s="616"/>
      <c r="C844" s="616" t="s">
        <v>1060</v>
      </c>
      <c r="D844" s="616" t="str">
        <f t="shared" si="4562"/>
        <v>Receiving Information Related To Existing Products And Services From A Utility Provider, Bank, Retailer, Leisure ProviderSocial media, e.g. Twitter</v>
      </c>
      <c r="E844" s="568" t="s">
        <v>1053</v>
      </c>
      <c r="F844" s="620">
        <v>4.9850449999999996E-3</v>
      </c>
      <c r="G844" s="621">
        <v>5.3711039999999998E-3</v>
      </c>
      <c r="H844" s="622">
        <v>107.74434530000001</v>
      </c>
      <c r="I844" s="621">
        <v>5.3711039999999998E-3</v>
      </c>
      <c r="J844" s="622">
        <v>107.74434530000001</v>
      </c>
      <c r="K844" s="621">
        <v>5.3711039999999998E-3</v>
      </c>
      <c r="L844" s="623">
        <v>107.74434530000001</v>
      </c>
      <c r="M844" s="624">
        <v>2.444023E-3</v>
      </c>
      <c r="N844" s="625">
        <v>49.027103709999999</v>
      </c>
      <c r="O844" s="624">
        <v>2.444023E-3</v>
      </c>
      <c r="P844" s="626">
        <v>49.027103709999999</v>
      </c>
      <c r="Q844" s="627">
        <v>3.2899399999999999E-3</v>
      </c>
      <c r="R844" s="628">
        <v>65.996201330000005</v>
      </c>
      <c r="S844" s="627">
        <v>3.7027060000000001E-3</v>
      </c>
      <c r="T844" s="628">
        <v>74.276274009999995</v>
      </c>
      <c r="U844" s="627">
        <v>1.2105359E-2</v>
      </c>
      <c r="V844" s="628">
        <v>242.83350039999999</v>
      </c>
      <c r="W844" s="627">
        <v>8.4835480000000005E-3</v>
      </c>
      <c r="X844" s="628">
        <v>170.17996909999999</v>
      </c>
      <c r="Y844" s="627">
        <v>3.6012420000000002E-3</v>
      </c>
      <c r="Z844" s="629">
        <v>72.240920279999997</v>
      </c>
      <c r="AA844" s="630">
        <v>5.3711039999999998E-3</v>
      </c>
      <c r="AB844" s="631">
        <v>107.74434530000001</v>
      </c>
      <c r="AC844" s="630">
        <v>5.469186E-3</v>
      </c>
      <c r="AD844" s="631">
        <v>109.7118782</v>
      </c>
      <c r="AE844" s="630">
        <v>3.6679379999999999E-3</v>
      </c>
      <c r="AF844" s="631">
        <v>73.578828770000001</v>
      </c>
      <c r="AG844" s="630">
        <v>8.904192E-3</v>
      </c>
      <c r="AH844" s="631">
        <v>178.61809589999999</v>
      </c>
      <c r="AI844" s="630">
        <v>3.9133609999999997E-3</v>
      </c>
      <c r="AJ844" s="632">
        <v>78.50202007</v>
      </c>
      <c r="AK844" s="633">
        <v>2.7310849999999998E-3</v>
      </c>
      <c r="AL844" s="634">
        <v>54.785559939999999</v>
      </c>
      <c r="AM844" s="633">
        <v>5.5252790000000001E-3</v>
      </c>
      <c r="AN844" s="634">
        <v>110.83709930000001</v>
      </c>
      <c r="AO844" s="633">
        <v>9.0190359999999994E-3</v>
      </c>
      <c r="AP844" s="635">
        <v>180.92186050000001</v>
      </c>
      <c r="AQ844" s="630">
        <v>5.3711039999999998E-3</v>
      </c>
      <c r="AR844" s="631">
        <v>107.74434530000001</v>
      </c>
      <c r="AS844" s="630">
        <v>5.3711039999999998E-3</v>
      </c>
      <c r="AT844" s="631">
        <v>107.74434530000001</v>
      </c>
      <c r="AU844" s="630">
        <v>4.4106029999999999E-3</v>
      </c>
      <c r="AV844" s="632">
        <v>88.476696619999998</v>
      </c>
      <c r="AW844" s="633">
        <v>7.9808469999999992E-3</v>
      </c>
      <c r="AX844" s="635">
        <v>160.09578809999999</v>
      </c>
      <c r="AY844" s="604"/>
      <c r="AZ844" s="568" t="str">
        <f t="shared" si="4317"/>
        <v>Social media, e.g. Twitter</v>
      </c>
      <c r="BA844" s="665">
        <f t="shared" si="4515"/>
        <v>0</v>
      </c>
      <c r="BB844" s="665">
        <f t="shared" si="4516"/>
        <v>0</v>
      </c>
      <c r="BC844" s="665">
        <f t="shared" si="4517"/>
        <v>0.12353539199999999</v>
      </c>
      <c r="BD844" s="648">
        <f t="shared" si="4518"/>
        <v>0.25906643800000001</v>
      </c>
      <c r="BE844" s="648">
        <f t="shared" si="4519"/>
        <v>0</v>
      </c>
      <c r="BF844" s="666">
        <f t="shared" si="4520"/>
        <v>0.17436682000000001</v>
      </c>
      <c r="BG844" s="666">
        <f t="shared" si="4521"/>
        <v>9.6270356000000001E-2</v>
      </c>
      <c r="BH844" s="666">
        <f t="shared" si="4522"/>
        <v>0</v>
      </c>
      <c r="BI844" s="666">
        <f t="shared" si="4523"/>
        <v>4.2417740000000002E-2</v>
      </c>
      <c r="BJ844" s="666">
        <f t="shared" si="4524"/>
        <v>7.2024840000000007E-2</v>
      </c>
      <c r="BK844" s="650">
        <f t="shared" si="4525"/>
        <v>0.16113311999999999</v>
      </c>
      <c r="BL844" s="650">
        <f t="shared" si="4526"/>
        <v>7.6568603999999998E-2</v>
      </c>
      <c r="BM844" s="650">
        <f t="shared" si="4527"/>
        <v>0</v>
      </c>
      <c r="BN844" s="650">
        <f t="shared" si="4528"/>
        <v>0</v>
      </c>
      <c r="BO844" s="650">
        <f t="shared" si="4529"/>
        <v>6.2613775999999996E-2</v>
      </c>
      <c r="BP844" s="667">
        <f t="shared" si="4530"/>
        <v>2.7310849999999998E-2</v>
      </c>
      <c r="BQ844" s="667">
        <f t="shared" si="4531"/>
        <v>4.9727511000000002E-2</v>
      </c>
      <c r="BR844" s="667">
        <f t="shared" si="4532"/>
        <v>5.4114215999999993E-2</v>
      </c>
      <c r="BS844" s="650">
        <f t="shared" si="4533"/>
        <v>1.6113311999999998E-2</v>
      </c>
      <c r="BT844" s="650">
        <f t="shared" si="4534"/>
        <v>7.5195455999999994E-2</v>
      </c>
      <c r="BU844" s="650">
        <f t="shared" si="4535"/>
        <v>8.8212059999999998E-3</v>
      </c>
      <c r="BV844" s="667">
        <f t="shared" si="4536"/>
        <v>3.1923387999999997E-2</v>
      </c>
      <c r="BW844" s="652">
        <f t="shared" si="4537"/>
        <v>1.3312030250000002</v>
      </c>
      <c r="BX844" s="606">
        <f t="shared" si="4563"/>
        <v>3.9042658718303901E-3</v>
      </c>
      <c r="BY844" s="645">
        <f t="shared" ca="1" si="4538"/>
        <v>88.8293481820984</v>
      </c>
      <c r="BZ844" s="608"/>
      <c r="CB844" s="616" t="str">
        <f t="shared" si="4318"/>
        <v>Social media, e.g. Twitter</v>
      </c>
      <c r="CC844" s="665">
        <f t="shared" ca="1" si="4539"/>
        <v>0</v>
      </c>
      <c r="CD844" s="665">
        <f t="shared" ca="1" si="4540"/>
        <v>1.6113311999999998E-2</v>
      </c>
      <c r="CE844" s="665">
        <f t="shared" ca="1" si="4541"/>
        <v>3.2817445439999999</v>
      </c>
      <c r="CF844" s="648">
        <f t="shared" ca="1" si="4542"/>
        <v>4.8709378389999998</v>
      </c>
      <c r="CG844" s="648">
        <f t="shared" ca="1" si="4543"/>
        <v>1.2220115E-2</v>
      </c>
      <c r="CH844" s="666">
        <f t="shared" ca="1" si="4544"/>
        <v>4.4447089399999999</v>
      </c>
      <c r="CI844" s="666">
        <f t="shared" ca="1" si="4545"/>
        <v>2.043893712</v>
      </c>
      <c r="CJ844" s="666">
        <f t="shared" ca="1" si="4546"/>
        <v>0</v>
      </c>
      <c r="CK844" s="666">
        <f t="shared" ca="1" si="4547"/>
        <v>0.83987125200000001</v>
      </c>
      <c r="CL844" s="666">
        <f t="shared" ca="1" si="4548"/>
        <v>1.3072508460000001</v>
      </c>
      <c r="CM844" s="650">
        <f t="shared" ca="1" si="4549"/>
        <v>5.1938575679999994</v>
      </c>
      <c r="CN844" s="650">
        <f t="shared" ca="1" si="4550"/>
        <v>4.0854819420000004</v>
      </c>
      <c r="CO844" s="650">
        <f t="shared" ca="1" si="4551"/>
        <v>0.70424409600000004</v>
      </c>
      <c r="CP844" s="650">
        <f t="shared" ca="1" si="4552"/>
        <v>0</v>
      </c>
      <c r="CQ844" s="650">
        <f t="shared" ca="1" si="4553"/>
        <v>1.8588464749999998</v>
      </c>
      <c r="CR844" s="667">
        <f t="shared" ca="1" si="4554"/>
        <v>1.1470556999999999</v>
      </c>
      <c r="CS844" s="667">
        <f t="shared" ca="1" si="4555"/>
        <v>2.9449737069999999</v>
      </c>
      <c r="CT844" s="667">
        <f t="shared" ca="1" si="4556"/>
        <v>5.3573073839999994</v>
      </c>
      <c r="CU844" s="650">
        <f t="shared" ca="1" si="4557"/>
        <v>1.992679584</v>
      </c>
      <c r="CV844" s="650">
        <f t="shared" ca="1" si="4558"/>
        <v>1.546877952</v>
      </c>
      <c r="CW844" s="650">
        <f t="shared" ca="1" si="4559"/>
        <v>1.054134117</v>
      </c>
      <c r="CX844" s="667">
        <f t="shared" ca="1" si="4560"/>
        <v>0.63846775999999994</v>
      </c>
      <c r="CY844" s="652">
        <f t="shared" ca="1" si="4561"/>
        <v>43.340666845000001</v>
      </c>
      <c r="CZ844" s="606">
        <f t="shared" ca="1" si="4564"/>
        <v>4.3952431845235684E-3</v>
      </c>
      <c r="DA844" s="645"/>
    </row>
    <row r="845" spans="1:105" ht="15" x14ac:dyDescent="0.25">
      <c r="A845" s="615">
        <v>1230</v>
      </c>
      <c r="B845" s="616"/>
      <c r="C845" s="616" t="s">
        <v>1060</v>
      </c>
      <c r="D845" s="616" t="str">
        <f t="shared" si="4562"/>
        <v>Receiving Information Related To Existing Products And Services From A Utility Provider, Bank, Retailer, Leisure ProviderTelephone call (mobile / landline)</v>
      </c>
      <c r="E845" s="568" t="s">
        <v>1054</v>
      </c>
      <c r="F845" s="620">
        <v>0.122133599</v>
      </c>
      <c r="G845" s="621">
        <v>0.31611796199999997</v>
      </c>
      <c r="H845" s="622">
        <v>258.8296454</v>
      </c>
      <c r="I845" s="621">
        <v>0.119448765</v>
      </c>
      <c r="J845" s="622">
        <v>97.801723170000002</v>
      </c>
      <c r="K845" s="621">
        <v>0.100118399</v>
      </c>
      <c r="L845" s="623">
        <v>81.974493219999999</v>
      </c>
      <c r="M845" s="624">
        <v>9.2952852000000002E-2</v>
      </c>
      <c r="N845" s="625">
        <v>76.107519019999998</v>
      </c>
      <c r="O845" s="624">
        <v>0.15487537800000001</v>
      </c>
      <c r="P845" s="626">
        <v>126.8081667</v>
      </c>
      <c r="Q845" s="627">
        <v>0.102126408</v>
      </c>
      <c r="R845" s="628">
        <v>83.618601870000006</v>
      </c>
      <c r="S845" s="627">
        <v>0.10998158600000001</v>
      </c>
      <c r="T845" s="628">
        <v>90.050228910000001</v>
      </c>
      <c r="U845" s="627">
        <v>0.18703094300000001</v>
      </c>
      <c r="V845" s="628">
        <v>153.13635600000001</v>
      </c>
      <c r="W845" s="627">
        <v>9.6422722000000002E-2</v>
      </c>
      <c r="X845" s="628">
        <v>78.948563100000001</v>
      </c>
      <c r="Y845" s="627">
        <v>0.103307674</v>
      </c>
      <c r="Z845" s="629">
        <v>84.585793129999999</v>
      </c>
      <c r="AA845" s="630">
        <v>0.119448765</v>
      </c>
      <c r="AB845" s="631">
        <v>97.801723170000002</v>
      </c>
      <c r="AC845" s="630">
        <v>7.5366537999999997E-2</v>
      </c>
      <c r="AD845" s="631">
        <v>61.708275559999997</v>
      </c>
      <c r="AE845" s="630">
        <v>0.11602330900000001</v>
      </c>
      <c r="AF845" s="631">
        <v>94.997044189999997</v>
      </c>
      <c r="AG845" s="630">
        <v>0.198133951</v>
      </c>
      <c r="AH845" s="631">
        <v>162.22722640000001</v>
      </c>
      <c r="AI845" s="630">
        <v>0.119448765</v>
      </c>
      <c r="AJ845" s="632">
        <v>97.801723170000002</v>
      </c>
      <c r="AK845" s="633">
        <v>0.119418</v>
      </c>
      <c r="AL845" s="634">
        <v>97.776534209999994</v>
      </c>
      <c r="AM845" s="633">
        <v>0.119418</v>
      </c>
      <c r="AN845" s="634">
        <v>97.776534209999994</v>
      </c>
      <c r="AO845" s="633">
        <v>0.119418</v>
      </c>
      <c r="AP845" s="635">
        <v>97.776534209999994</v>
      </c>
      <c r="AQ845" s="630">
        <v>0.162981343</v>
      </c>
      <c r="AR845" s="631">
        <v>133.44513230000001</v>
      </c>
      <c r="AS845" s="630">
        <v>0.162981343</v>
      </c>
      <c r="AT845" s="631">
        <v>133.44513230000001</v>
      </c>
      <c r="AU845" s="630">
        <v>0.175393876</v>
      </c>
      <c r="AV845" s="632">
        <v>143.60821010000001</v>
      </c>
      <c r="AW845" s="633">
        <v>0.119448765</v>
      </c>
      <c r="AX845" s="635">
        <v>97.801723170000002</v>
      </c>
      <c r="AY845" s="604"/>
      <c r="AZ845" s="568" t="str">
        <f t="shared" si="4317"/>
        <v>Telephone call (mobile / landline)</v>
      </c>
      <c r="BA845" s="665">
        <f t="shared" si="4515"/>
        <v>0</v>
      </c>
      <c r="BB845" s="665">
        <f t="shared" si="4516"/>
        <v>0</v>
      </c>
      <c r="BC845" s="665">
        <f t="shared" si="4517"/>
        <v>2.3027231769999998</v>
      </c>
      <c r="BD845" s="648">
        <f t="shared" si="4518"/>
        <v>9.853002312000001</v>
      </c>
      <c r="BE845" s="648">
        <f t="shared" si="4519"/>
        <v>0</v>
      </c>
      <c r="BF845" s="666">
        <f t="shared" si="4520"/>
        <v>5.412699624</v>
      </c>
      <c r="BG845" s="666">
        <f t="shared" si="4521"/>
        <v>2.859521236</v>
      </c>
      <c r="BH845" s="666">
        <f t="shared" si="4522"/>
        <v>0</v>
      </c>
      <c r="BI845" s="666">
        <f t="shared" si="4523"/>
        <v>0.48211361000000003</v>
      </c>
      <c r="BJ845" s="666">
        <f t="shared" si="4524"/>
        <v>2.0661534800000001</v>
      </c>
      <c r="BK845" s="650">
        <f t="shared" si="4525"/>
        <v>3.5834629499999999</v>
      </c>
      <c r="BL845" s="650">
        <f t="shared" si="4526"/>
        <v>1.0551315319999999</v>
      </c>
      <c r="BM845" s="650">
        <f t="shared" si="4527"/>
        <v>0</v>
      </c>
      <c r="BN845" s="650">
        <f t="shared" si="4528"/>
        <v>0</v>
      </c>
      <c r="BO845" s="650">
        <f t="shared" si="4529"/>
        <v>1.91118024</v>
      </c>
      <c r="BP845" s="667">
        <f t="shared" si="4530"/>
        <v>1.19418</v>
      </c>
      <c r="BQ845" s="667">
        <f t="shared" si="4531"/>
        <v>1.074762</v>
      </c>
      <c r="BR845" s="667">
        <f t="shared" si="4532"/>
        <v>0.71650799999999992</v>
      </c>
      <c r="BS845" s="650">
        <f t="shared" si="4533"/>
        <v>0.488944029</v>
      </c>
      <c r="BT845" s="650">
        <f t="shared" si="4534"/>
        <v>2.281738802</v>
      </c>
      <c r="BU845" s="650">
        <f t="shared" si="4535"/>
        <v>0.35078775200000001</v>
      </c>
      <c r="BV845" s="667">
        <f t="shared" si="4536"/>
        <v>0.47779505999999999</v>
      </c>
      <c r="BW845" s="652">
        <f t="shared" si="4537"/>
        <v>36.110703804000003</v>
      </c>
      <c r="BX845" s="606">
        <f t="shared" si="4563"/>
        <v>0.10590855475988198</v>
      </c>
      <c r="BY845" s="645">
        <f t="shared" ca="1" si="4538"/>
        <v>96.011443829906028</v>
      </c>
      <c r="BZ845" s="608"/>
      <c r="CB845" s="616" t="str">
        <f t="shared" si="4318"/>
        <v>Telephone call (mobile / landline)</v>
      </c>
      <c r="CC845" s="665">
        <f t="shared" ca="1" si="4539"/>
        <v>0</v>
      </c>
      <c r="CD845" s="665">
        <f t="shared" ca="1" si="4540"/>
        <v>0.35834629499999998</v>
      </c>
      <c r="CE845" s="665">
        <f t="shared" ca="1" si="4541"/>
        <v>61.172341789000001</v>
      </c>
      <c r="CF845" s="648">
        <f t="shared" ca="1" si="4542"/>
        <v>185.25503403600001</v>
      </c>
      <c r="CG845" s="648">
        <f t="shared" ca="1" si="4543"/>
        <v>0.7743768900000001</v>
      </c>
      <c r="CH845" s="666">
        <f t="shared" ca="1" si="4544"/>
        <v>137.972777208</v>
      </c>
      <c r="CI845" s="666">
        <f t="shared" ca="1" si="4545"/>
        <v>60.709835472000002</v>
      </c>
      <c r="CJ845" s="666">
        <f t="shared" ca="1" si="4546"/>
        <v>0</v>
      </c>
      <c r="CK845" s="666">
        <f t="shared" ca="1" si="4547"/>
        <v>9.5458494780000009</v>
      </c>
      <c r="CL845" s="666">
        <f t="shared" ca="1" si="4548"/>
        <v>37.500685662000002</v>
      </c>
      <c r="CM845" s="650">
        <f t="shared" ca="1" si="4549"/>
        <v>115.50695575499999</v>
      </c>
      <c r="CN845" s="650">
        <f t="shared" ca="1" si="4550"/>
        <v>56.298803885999995</v>
      </c>
      <c r="CO845" s="650">
        <f t="shared" ca="1" si="4551"/>
        <v>22.276475328</v>
      </c>
      <c r="CP845" s="650">
        <f t="shared" ca="1" si="4552"/>
        <v>0</v>
      </c>
      <c r="CQ845" s="650">
        <f t="shared" ca="1" si="4553"/>
        <v>56.738163374999999</v>
      </c>
      <c r="CR845" s="667">
        <f t="shared" ca="1" si="4554"/>
        <v>50.155560000000001</v>
      </c>
      <c r="CS845" s="667">
        <f t="shared" ca="1" si="4555"/>
        <v>63.649794</v>
      </c>
      <c r="CT845" s="667">
        <f t="shared" ca="1" si="4556"/>
        <v>70.934291999999999</v>
      </c>
      <c r="CU845" s="650">
        <f t="shared" ca="1" si="4557"/>
        <v>60.466078252999999</v>
      </c>
      <c r="CV845" s="650">
        <f t="shared" ca="1" si="4558"/>
        <v>46.938626784</v>
      </c>
      <c r="CW845" s="650">
        <f t="shared" ca="1" si="4559"/>
        <v>41.919136364000003</v>
      </c>
      <c r="CX845" s="667">
        <f t="shared" ca="1" si="4560"/>
        <v>9.5559011999999992</v>
      </c>
      <c r="CY845" s="652">
        <f t="shared" ca="1" si="4561"/>
        <v>1087.7290337750001</v>
      </c>
      <c r="CZ845" s="606">
        <f t="shared" ca="1" si="4564"/>
        <v>0.11030826173962104</v>
      </c>
      <c r="DA845" s="645"/>
    </row>
    <row r="846" spans="1:105" ht="15" x14ac:dyDescent="0.25">
      <c r="A846" s="615">
        <v>1231</v>
      </c>
      <c r="B846" s="616"/>
      <c r="C846" s="616" t="s">
        <v>1060</v>
      </c>
      <c r="D846" s="616" t="str">
        <f t="shared" si="4562"/>
        <v>Receiving Information Related To Existing Products And Services From A Utility Provider, Bank, Retailer, Leisure ProviderText message</v>
      </c>
      <c r="E846" s="568" t="s">
        <v>1055</v>
      </c>
      <c r="F846" s="620">
        <v>6.3808574000000007E-2</v>
      </c>
      <c r="G846" s="621">
        <v>6.5008527999999996E-2</v>
      </c>
      <c r="H846" s="622">
        <v>101.8805521</v>
      </c>
      <c r="I846" s="621">
        <v>9.1130076000000004E-2</v>
      </c>
      <c r="J846" s="622">
        <v>142.81791630000001</v>
      </c>
      <c r="K846" s="621">
        <v>5.9914947000000003E-2</v>
      </c>
      <c r="L846" s="623">
        <v>93.897956219999998</v>
      </c>
      <c r="M846" s="624">
        <v>3.1769344999999997E-2</v>
      </c>
      <c r="N846" s="625">
        <v>49.788520609999999</v>
      </c>
      <c r="O846" s="624">
        <v>9.7749032999999999E-2</v>
      </c>
      <c r="P846" s="626">
        <v>153.19106289999999</v>
      </c>
      <c r="Q846" s="627">
        <v>5.7847018E-2</v>
      </c>
      <c r="R846" s="628">
        <v>90.657122900000005</v>
      </c>
      <c r="S846" s="627">
        <v>4.1259071000000001E-2</v>
      </c>
      <c r="T846" s="628">
        <v>64.660700239999997</v>
      </c>
      <c r="U846" s="627">
        <v>5.2531478E-2</v>
      </c>
      <c r="V846" s="628">
        <v>82.326675620000003</v>
      </c>
      <c r="W846" s="627">
        <v>5.2531478E-2</v>
      </c>
      <c r="X846" s="628">
        <v>82.326675620000003</v>
      </c>
      <c r="Y846" s="627">
        <v>4.8531104999999998E-2</v>
      </c>
      <c r="Z846" s="629">
        <v>76.057340809999999</v>
      </c>
      <c r="AA846" s="630">
        <v>2.7436861E-2</v>
      </c>
      <c r="AB846" s="631">
        <v>42.998704840000002</v>
      </c>
      <c r="AC846" s="630">
        <v>4.3386013000000001E-2</v>
      </c>
      <c r="AD846" s="631">
        <v>67.994016869999996</v>
      </c>
      <c r="AE846" s="630">
        <v>5.4473987000000001E-2</v>
      </c>
      <c r="AF846" s="631">
        <v>85.370951680000005</v>
      </c>
      <c r="AG846" s="630">
        <v>8.0787056999999995E-2</v>
      </c>
      <c r="AH846" s="631">
        <v>126.6084659</v>
      </c>
      <c r="AI846" s="630">
        <v>5.3862689999999998E-2</v>
      </c>
      <c r="AJ846" s="632">
        <v>84.412934680000006</v>
      </c>
      <c r="AK846" s="633">
        <v>9.1106205999999995E-2</v>
      </c>
      <c r="AL846" s="634">
        <v>142.78050669999999</v>
      </c>
      <c r="AM846" s="633">
        <v>0.107883757</v>
      </c>
      <c r="AN846" s="634">
        <v>169.07407559999999</v>
      </c>
      <c r="AO846" s="633">
        <v>9.0550934999999999E-2</v>
      </c>
      <c r="AP846" s="635">
        <v>141.91029270000001</v>
      </c>
      <c r="AQ846" s="630">
        <v>6.5008527999999996E-2</v>
      </c>
      <c r="AR846" s="631">
        <v>101.8805521</v>
      </c>
      <c r="AS846" s="630">
        <v>0.118038482</v>
      </c>
      <c r="AT846" s="631">
        <v>184.9884337</v>
      </c>
      <c r="AU846" s="630">
        <v>4.2008574999999999E-2</v>
      </c>
      <c r="AV846" s="632">
        <v>65.835313650000003</v>
      </c>
      <c r="AW846" s="633">
        <v>9.9956473000000004E-2</v>
      </c>
      <c r="AX846" s="635">
        <v>156.65053499999999</v>
      </c>
      <c r="AY846" s="604"/>
      <c r="AZ846" s="568" t="str">
        <f t="shared" si="4317"/>
        <v>Text message</v>
      </c>
      <c r="BA846" s="665">
        <f t="shared" si="4515"/>
        <v>0</v>
      </c>
      <c r="BB846" s="665">
        <f t="shared" si="4516"/>
        <v>0</v>
      </c>
      <c r="BC846" s="665">
        <f t="shared" si="4517"/>
        <v>1.3780437810000001</v>
      </c>
      <c r="BD846" s="648">
        <f t="shared" si="4518"/>
        <v>3.3675505699999997</v>
      </c>
      <c r="BE846" s="648">
        <f t="shared" si="4519"/>
        <v>0</v>
      </c>
      <c r="BF846" s="666">
        <f t="shared" si="4520"/>
        <v>3.065891954</v>
      </c>
      <c r="BG846" s="666">
        <f t="shared" si="4521"/>
        <v>1.072735846</v>
      </c>
      <c r="BH846" s="666">
        <f t="shared" si="4522"/>
        <v>0</v>
      </c>
      <c r="BI846" s="666">
        <f t="shared" si="4523"/>
        <v>0.26265738999999999</v>
      </c>
      <c r="BJ846" s="666">
        <f t="shared" si="4524"/>
        <v>0.97062209999999993</v>
      </c>
      <c r="BK846" s="650">
        <f t="shared" si="4525"/>
        <v>0.82310583000000004</v>
      </c>
      <c r="BL846" s="650">
        <f t="shared" si="4526"/>
        <v>0.60740418200000001</v>
      </c>
      <c r="BM846" s="650">
        <f t="shared" si="4527"/>
        <v>0</v>
      </c>
      <c r="BN846" s="650">
        <f t="shared" si="4528"/>
        <v>0</v>
      </c>
      <c r="BO846" s="650">
        <f t="shared" si="4529"/>
        <v>0.86180303999999996</v>
      </c>
      <c r="BP846" s="667">
        <f t="shared" si="4530"/>
        <v>0.9110620599999999</v>
      </c>
      <c r="BQ846" s="667">
        <f t="shared" si="4531"/>
        <v>0.97095381299999994</v>
      </c>
      <c r="BR846" s="667">
        <f t="shared" si="4532"/>
        <v>0.54330560999999999</v>
      </c>
      <c r="BS846" s="650">
        <f t="shared" si="4533"/>
        <v>0.19502558399999997</v>
      </c>
      <c r="BT846" s="650">
        <f t="shared" si="4534"/>
        <v>1.652538748</v>
      </c>
      <c r="BU846" s="650">
        <f t="shared" si="4535"/>
        <v>8.4017149999999999E-2</v>
      </c>
      <c r="BV846" s="667">
        <f t="shared" si="4536"/>
        <v>0.39982589200000002</v>
      </c>
      <c r="BW846" s="652">
        <f t="shared" si="4537"/>
        <v>17.166543549999997</v>
      </c>
      <c r="BX846" s="606">
        <f t="shared" si="4563"/>
        <v>5.0347504370758987E-2</v>
      </c>
      <c r="BY846" s="645">
        <f t="shared" ca="1" si="4538"/>
        <v>91.075109472508188</v>
      </c>
      <c r="BZ846" s="608"/>
      <c r="CB846" s="616" t="str">
        <f t="shared" si="4318"/>
        <v>Text message</v>
      </c>
      <c r="CC846" s="665">
        <f t="shared" ca="1" si="4539"/>
        <v>0</v>
      </c>
      <c r="CD846" s="665">
        <f t="shared" ca="1" si="4540"/>
        <v>0.27339022800000001</v>
      </c>
      <c r="CE846" s="665">
        <f t="shared" ca="1" si="4541"/>
        <v>36.608032616999999</v>
      </c>
      <c r="CF846" s="648">
        <f t="shared" ca="1" si="4542"/>
        <v>63.316304584999997</v>
      </c>
      <c r="CG846" s="648">
        <f t="shared" ca="1" si="4543"/>
        <v>0.48874516499999998</v>
      </c>
      <c r="CH846" s="666">
        <f t="shared" ca="1" si="4544"/>
        <v>78.151321318000001</v>
      </c>
      <c r="CI846" s="666">
        <f t="shared" ca="1" si="4545"/>
        <v>22.775007192</v>
      </c>
      <c r="CJ846" s="666">
        <f t="shared" ca="1" si="4546"/>
        <v>0</v>
      </c>
      <c r="CK846" s="666">
        <f t="shared" ca="1" si="4547"/>
        <v>5.2006163220000001</v>
      </c>
      <c r="CL846" s="666">
        <f t="shared" ca="1" si="4548"/>
        <v>17.616791114999998</v>
      </c>
      <c r="CM846" s="650">
        <f t="shared" ca="1" si="4549"/>
        <v>26.531444586999999</v>
      </c>
      <c r="CN846" s="650">
        <f t="shared" ca="1" si="4550"/>
        <v>32.409351710999999</v>
      </c>
      <c r="CO846" s="650">
        <f t="shared" ca="1" si="4551"/>
        <v>10.459005504</v>
      </c>
      <c r="CP846" s="650">
        <f t="shared" ca="1" si="4552"/>
        <v>0</v>
      </c>
      <c r="CQ846" s="650">
        <f t="shared" ca="1" si="4553"/>
        <v>25.584777750000001</v>
      </c>
      <c r="CR846" s="667">
        <f t="shared" ca="1" si="4554"/>
        <v>38.264606520000001</v>
      </c>
      <c r="CS846" s="667">
        <f t="shared" ca="1" si="4555"/>
        <v>57.502042480999997</v>
      </c>
      <c r="CT846" s="667">
        <f t="shared" ca="1" si="4556"/>
        <v>53.787255389999999</v>
      </c>
      <c r="CU846" s="650">
        <f t="shared" ca="1" si="4557"/>
        <v>24.118163887999998</v>
      </c>
      <c r="CV846" s="650">
        <f t="shared" ca="1" si="4558"/>
        <v>33.995082816</v>
      </c>
      <c r="CW846" s="650">
        <f t="shared" ca="1" si="4559"/>
        <v>10.040049424999999</v>
      </c>
      <c r="CX846" s="667">
        <f t="shared" ca="1" si="4560"/>
        <v>7.9965178400000001</v>
      </c>
      <c r="CY846" s="652">
        <f t="shared" ca="1" si="4561"/>
        <v>545.118506454</v>
      </c>
      <c r="CZ846" s="606">
        <f t="shared" ca="1" si="4564"/>
        <v>5.5281299865971412E-2</v>
      </c>
      <c r="DA846" s="645"/>
    </row>
    <row r="847" spans="1:105" ht="15" x14ac:dyDescent="0.25">
      <c r="A847" s="615">
        <v>1232</v>
      </c>
      <c r="B847" s="616"/>
      <c r="C847" s="616" t="s">
        <v>1060</v>
      </c>
      <c r="D847" s="616" t="str">
        <f t="shared" si="4562"/>
        <v>Receiving Information Related To Existing Products And Services From A Utility Provider, Bank, Retailer, Leisure ProviderWebsite (inc chatbot)</v>
      </c>
      <c r="E847" s="568" t="s">
        <v>1056</v>
      </c>
      <c r="F847" s="620">
        <v>0.14905284099999999</v>
      </c>
      <c r="G847" s="621">
        <v>0.12559308599999999</v>
      </c>
      <c r="H847" s="622">
        <v>84.260779229999997</v>
      </c>
      <c r="I847" s="621">
        <v>0.148805772</v>
      </c>
      <c r="J847" s="622">
        <v>99.834240100000002</v>
      </c>
      <c r="K847" s="621">
        <v>0.17495492500000001</v>
      </c>
      <c r="L847" s="623">
        <v>117.3777858</v>
      </c>
      <c r="M847" s="624">
        <v>0.18882927799999999</v>
      </c>
      <c r="N847" s="625">
        <v>126.686131</v>
      </c>
      <c r="O847" s="624">
        <v>8.9924834999999995E-2</v>
      </c>
      <c r="P847" s="626">
        <v>60.330842580000002</v>
      </c>
      <c r="Q847" s="627">
        <v>0.158877622</v>
      </c>
      <c r="R847" s="628">
        <v>106.59147489999999</v>
      </c>
      <c r="S847" s="627">
        <v>0.18906208599999999</v>
      </c>
      <c r="T847" s="628">
        <v>126.84232280000001</v>
      </c>
      <c r="U847" s="627">
        <v>9.3650251000000004E-2</v>
      </c>
      <c r="V847" s="628">
        <v>62.830235469999998</v>
      </c>
      <c r="W847" s="627">
        <v>0.147406493</v>
      </c>
      <c r="X847" s="628">
        <v>98.895459880000004</v>
      </c>
      <c r="Y847" s="627">
        <v>0.17870885</v>
      </c>
      <c r="Z847" s="629">
        <v>119.89630560000001</v>
      </c>
      <c r="AA847" s="630">
        <v>0.15079868699999999</v>
      </c>
      <c r="AB847" s="631">
        <v>101.1712931</v>
      </c>
      <c r="AC847" s="630">
        <v>0.10845951299999999</v>
      </c>
      <c r="AD847" s="631">
        <v>72.765813600000001</v>
      </c>
      <c r="AE847" s="630">
        <v>0.138268535</v>
      </c>
      <c r="AF847" s="631">
        <v>92.764776459999993</v>
      </c>
      <c r="AG847" s="630">
        <v>0.14857842700000001</v>
      </c>
      <c r="AH847" s="631">
        <v>99.681713579999993</v>
      </c>
      <c r="AI847" s="630">
        <v>0.18083996799999999</v>
      </c>
      <c r="AJ847" s="632">
        <v>121.3260786</v>
      </c>
      <c r="AK847" s="633">
        <v>0.12640380500000001</v>
      </c>
      <c r="AL847" s="634">
        <v>84.804693529999994</v>
      </c>
      <c r="AM847" s="633">
        <v>0.129818199</v>
      </c>
      <c r="AN847" s="634">
        <v>87.095420529999998</v>
      </c>
      <c r="AO847" s="633">
        <v>0.146052828</v>
      </c>
      <c r="AP847" s="635">
        <v>97.987281760000002</v>
      </c>
      <c r="AQ847" s="630">
        <v>0.14857842700000001</v>
      </c>
      <c r="AR847" s="631">
        <v>99.681713579999993</v>
      </c>
      <c r="AS847" s="630">
        <v>0.14857842700000001</v>
      </c>
      <c r="AT847" s="631">
        <v>99.681713579999993</v>
      </c>
      <c r="AU847" s="630">
        <v>0.14857842700000001</v>
      </c>
      <c r="AV847" s="632">
        <v>99.681713579999993</v>
      </c>
      <c r="AW847" s="633">
        <v>0.12413899</v>
      </c>
      <c r="AX847" s="635">
        <v>83.285222099999999</v>
      </c>
      <c r="AY847" s="604"/>
      <c r="AZ847" s="568" t="str">
        <f t="shared" si="4317"/>
        <v>Website (inc chatbot)</v>
      </c>
      <c r="BA847" s="665">
        <f t="shared" si="4515"/>
        <v>0</v>
      </c>
      <c r="BB847" s="665">
        <f t="shared" si="4516"/>
        <v>0</v>
      </c>
      <c r="BC847" s="665">
        <f t="shared" si="4517"/>
        <v>4.0239632749999998</v>
      </c>
      <c r="BD847" s="648">
        <f t="shared" si="4518"/>
        <v>20.015903467999998</v>
      </c>
      <c r="BE847" s="648">
        <f t="shared" si="4519"/>
        <v>0</v>
      </c>
      <c r="BF847" s="666">
        <f t="shared" si="4520"/>
        <v>8.4205139659999997</v>
      </c>
      <c r="BG847" s="666">
        <f t="shared" si="4521"/>
        <v>4.9156142359999997</v>
      </c>
      <c r="BH847" s="666">
        <f t="shared" si="4522"/>
        <v>0</v>
      </c>
      <c r="BI847" s="666">
        <f t="shared" si="4523"/>
        <v>0.73703246499999997</v>
      </c>
      <c r="BJ847" s="666">
        <f t="shared" si="4524"/>
        <v>3.5741770000000002</v>
      </c>
      <c r="BK847" s="650">
        <f t="shared" si="4525"/>
        <v>4.5239606099999996</v>
      </c>
      <c r="BL847" s="650">
        <f t="shared" si="4526"/>
        <v>1.5184331819999999</v>
      </c>
      <c r="BM847" s="650">
        <f t="shared" si="4527"/>
        <v>0</v>
      </c>
      <c r="BN847" s="650">
        <f t="shared" si="4528"/>
        <v>0</v>
      </c>
      <c r="BO847" s="650">
        <f t="shared" si="4529"/>
        <v>2.8934394879999998</v>
      </c>
      <c r="BP847" s="667">
        <f t="shared" si="4530"/>
        <v>1.2640380500000001</v>
      </c>
      <c r="BQ847" s="667">
        <f t="shared" si="4531"/>
        <v>1.168363791</v>
      </c>
      <c r="BR847" s="667">
        <f t="shared" si="4532"/>
        <v>0.87631696800000003</v>
      </c>
      <c r="BS847" s="650">
        <f t="shared" si="4533"/>
        <v>0.44573528100000004</v>
      </c>
      <c r="BT847" s="650">
        <f t="shared" si="4534"/>
        <v>2.0800979780000004</v>
      </c>
      <c r="BU847" s="650">
        <f t="shared" si="4535"/>
        <v>0.29715685400000003</v>
      </c>
      <c r="BV847" s="667">
        <f t="shared" si="4536"/>
        <v>0.49655596000000002</v>
      </c>
      <c r="BW847" s="652">
        <f t="shared" si="4537"/>
        <v>57.251302571999993</v>
      </c>
      <c r="BX847" s="606">
        <f t="shared" si="4563"/>
        <v>0.16791150752507866</v>
      </c>
      <c r="BY847" s="645">
        <f t="shared" ca="1" si="4538"/>
        <v>105.17457086718858</v>
      </c>
      <c r="BZ847" s="608"/>
      <c r="CB847" s="616" t="str">
        <f t="shared" si="4318"/>
        <v>Website (inc chatbot)</v>
      </c>
      <c r="CC847" s="665">
        <f t="shared" ca="1" si="4539"/>
        <v>0</v>
      </c>
      <c r="CD847" s="665">
        <f t="shared" ca="1" si="4540"/>
        <v>0.44641731600000001</v>
      </c>
      <c r="CE847" s="665">
        <f t="shared" ca="1" si="4541"/>
        <v>106.89745917500001</v>
      </c>
      <c r="CF847" s="648">
        <f t="shared" ca="1" si="4542"/>
        <v>376.33675105399999</v>
      </c>
      <c r="CG847" s="648">
        <f t="shared" ca="1" si="4543"/>
        <v>0.44962417499999996</v>
      </c>
      <c r="CH847" s="666">
        <f t="shared" ca="1" si="4544"/>
        <v>214.643667322</v>
      </c>
      <c r="CI847" s="666">
        <f t="shared" ca="1" si="4545"/>
        <v>104.36227147199999</v>
      </c>
      <c r="CJ847" s="666">
        <f t="shared" ca="1" si="4546"/>
        <v>0</v>
      </c>
      <c r="CK847" s="666">
        <f t="shared" ca="1" si="4547"/>
        <v>14.593242806999999</v>
      </c>
      <c r="CL847" s="666">
        <f t="shared" ca="1" si="4548"/>
        <v>64.871312549999999</v>
      </c>
      <c r="CM847" s="650">
        <f t="shared" ca="1" si="4549"/>
        <v>145.82233032899998</v>
      </c>
      <c r="CN847" s="650">
        <f t="shared" ca="1" si="4550"/>
        <v>81.019256210999998</v>
      </c>
      <c r="CO847" s="650">
        <f t="shared" ca="1" si="4551"/>
        <v>26.547558719999998</v>
      </c>
      <c r="CP847" s="650">
        <f t="shared" ca="1" si="4552"/>
        <v>0</v>
      </c>
      <c r="CQ847" s="650">
        <f t="shared" ca="1" si="4553"/>
        <v>85.898984799999994</v>
      </c>
      <c r="CR847" s="667">
        <f t="shared" ca="1" si="4554"/>
        <v>53.089598100000003</v>
      </c>
      <c r="CS847" s="667">
        <f t="shared" ca="1" si="4555"/>
        <v>69.193100067000003</v>
      </c>
      <c r="CT847" s="667">
        <f t="shared" ca="1" si="4556"/>
        <v>86.755379832000003</v>
      </c>
      <c r="CU847" s="650">
        <f t="shared" ca="1" si="4557"/>
        <v>55.122596417000004</v>
      </c>
      <c r="CV847" s="650">
        <f t="shared" ca="1" si="4558"/>
        <v>42.790586976</v>
      </c>
      <c r="CW847" s="650">
        <f t="shared" ca="1" si="4559"/>
        <v>35.510244053000001</v>
      </c>
      <c r="CX847" s="667">
        <f t="shared" ca="1" si="4560"/>
        <v>9.9311192000000013</v>
      </c>
      <c r="CY847" s="652">
        <f t="shared" ca="1" si="4561"/>
        <v>1574.2815005760003</v>
      </c>
      <c r="CZ847" s="606">
        <f t="shared" ca="1" si="4564"/>
        <v>0.15965029012299226</v>
      </c>
      <c r="DA847" s="645"/>
    </row>
    <row r="848" spans="1:105" ht="15.75" thickBot="1" x14ac:dyDescent="0.3">
      <c r="A848" s="615">
        <v>1233</v>
      </c>
      <c r="B848" s="616"/>
      <c r="C848" s="616"/>
      <c r="D848" s="616" t="str">
        <f t="shared" si="4562"/>
        <v/>
      </c>
      <c r="E848" s="568" t="s">
        <v>331</v>
      </c>
      <c r="F848" s="620" t="s">
        <v>331</v>
      </c>
      <c r="G848" s="621" t="s">
        <v>331</v>
      </c>
      <c r="H848" s="622" t="s">
        <v>331</v>
      </c>
      <c r="I848" s="621" t="s">
        <v>331</v>
      </c>
      <c r="J848" s="622" t="s">
        <v>331</v>
      </c>
      <c r="K848" s="621" t="s">
        <v>331</v>
      </c>
      <c r="L848" s="623" t="s">
        <v>331</v>
      </c>
      <c r="M848" s="624" t="s">
        <v>331</v>
      </c>
      <c r="N848" s="625" t="s">
        <v>331</v>
      </c>
      <c r="O848" s="624" t="s">
        <v>331</v>
      </c>
      <c r="P848" s="626" t="s">
        <v>331</v>
      </c>
      <c r="Q848" s="627" t="s">
        <v>331</v>
      </c>
      <c r="R848" s="628" t="s">
        <v>331</v>
      </c>
      <c r="S848" s="627" t="s">
        <v>331</v>
      </c>
      <c r="T848" s="628" t="s">
        <v>331</v>
      </c>
      <c r="U848" s="627" t="s">
        <v>331</v>
      </c>
      <c r="V848" s="628" t="s">
        <v>331</v>
      </c>
      <c r="W848" s="627" t="s">
        <v>331</v>
      </c>
      <c r="X848" s="628" t="s">
        <v>331</v>
      </c>
      <c r="Y848" s="627" t="s">
        <v>331</v>
      </c>
      <c r="Z848" s="629" t="s">
        <v>331</v>
      </c>
      <c r="AA848" s="630" t="s">
        <v>331</v>
      </c>
      <c r="AB848" s="631" t="s">
        <v>331</v>
      </c>
      <c r="AC848" s="630" t="s">
        <v>331</v>
      </c>
      <c r="AD848" s="631" t="s">
        <v>331</v>
      </c>
      <c r="AE848" s="630" t="s">
        <v>331</v>
      </c>
      <c r="AF848" s="631" t="s">
        <v>331</v>
      </c>
      <c r="AG848" s="630" t="s">
        <v>331</v>
      </c>
      <c r="AH848" s="631" t="s">
        <v>331</v>
      </c>
      <c r="AI848" s="630" t="s">
        <v>331</v>
      </c>
      <c r="AJ848" s="632" t="s">
        <v>331</v>
      </c>
      <c r="AK848" s="633" t="s">
        <v>331</v>
      </c>
      <c r="AL848" s="634" t="s">
        <v>331</v>
      </c>
      <c r="AM848" s="633" t="s">
        <v>331</v>
      </c>
      <c r="AN848" s="634" t="s">
        <v>331</v>
      </c>
      <c r="AO848" s="633" t="s">
        <v>331</v>
      </c>
      <c r="AP848" s="635" t="s">
        <v>331</v>
      </c>
      <c r="AQ848" s="630" t="s">
        <v>331</v>
      </c>
      <c r="AR848" s="631" t="s">
        <v>331</v>
      </c>
      <c r="AS848" s="630" t="s">
        <v>331</v>
      </c>
      <c r="AT848" s="631" t="s">
        <v>331</v>
      </c>
      <c r="AU848" s="630" t="s">
        <v>331</v>
      </c>
      <c r="AV848" s="632" t="s">
        <v>331</v>
      </c>
      <c r="AW848" s="633" t="s">
        <v>331</v>
      </c>
      <c r="AX848" s="635" t="s">
        <v>331</v>
      </c>
      <c r="AY848" s="604"/>
      <c r="AZ848" s="568" t="str">
        <f t="shared" si="4317"/>
        <v/>
      </c>
      <c r="BA848" s="665"/>
      <c r="BB848" s="665"/>
      <c r="BC848" s="665"/>
      <c r="BD848" s="648"/>
      <c r="BE848" s="648"/>
      <c r="BF848" s="666"/>
      <c r="BG848" s="666"/>
      <c r="BH848" s="666"/>
      <c r="BI848" s="666"/>
      <c r="BJ848" s="666"/>
      <c r="BK848" s="650"/>
      <c r="BL848" s="650"/>
      <c r="BM848" s="650"/>
      <c r="BN848" s="650"/>
      <c r="BO848" s="650"/>
      <c r="BP848" s="667"/>
      <c r="BQ848" s="667"/>
      <c r="BR848" s="667"/>
      <c r="BS848" s="650"/>
      <c r="BT848" s="650"/>
      <c r="BU848" s="650"/>
      <c r="BV848" s="667"/>
      <c r="BW848" s="652"/>
      <c r="BX848" s="606"/>
      <c r="BY848" s="645"/>
      <c r="BZ848" s="608"/>
      <c r="CB848" s="616" t="str">
        <f t="shared" si="4318"/>
        <v/>
      </c>
      <c r="CC848" s="665"/>
      <c r="CD848" s="665"/>
      <c r="CE848" s="665"/>
      <c r="CF848" s="648"/>
      <c r="CG848" s="648"/>
      <c r="CH848" s="666"/>
      <c r="CI848" s="666"/>
      <c r="CJ848" s="666"/>
      <c r="CK848" s="666"/>
      <c r="CL848" s="666"/>
      <c r="CM848" s="650"/>
      <c r="CN848" s="650"/>
      <c r="CO848" s="650"/>
      <c r="CP848" s="650"/>
      <c r="CQ848" s="650"/>
      <c r="CR848" s="667"/>
      <c r="CS848" s="667"/>
      <c r="CT848" s="667"/>
      <c r="CU848" s="650"/>
      <c r="CV848" s="650"/>
      <c r="CW848" s="650"/>
      <c r="CX848" s="667"/>
      <c r="CY848" s="652"/>
      <c r="CZ848" s="606"/>
      <c r="DA848" s="645"/>
    </row>
    <row r="849" spans="1:105" ht="15" x14ac:dyDescent="0.25">
      <c r="A849" s="615">
        <v>1234</v>
      </c>
      <c r="B849" s="616" t="s">
        <v>360</v>
      </c>
      <c r="C849" s="616" t="s">
        <v>1061</v>
      </c>
      <c r="D849" s="616" t="str">
        <f t="shared" si="4562"/>
        <v>Receiving Information Related To New Products And Services From A Utility Provider, Bank, Retailer, Leisure ProviderEmail</v>
      </c>
      <c r="E849" s="568" t="s">
        <v>38</v>
      </c>
      <c r="F849" s="620">
        <v>0.59820538400000001</v>
      </c>
      <c r="G849" s="621">
        <v>0.59608996199999997</v>
      </c>
      <c r="H849" s="622">
        <v>99.646371959999996</v>
      </c>
      <c r="I849" s="621">
        <v>0.59562567799999999</v>
      </c>
      <c r="J849" s="622">
        <v>99.568759150000005</v>
      </c>
      <c r="K849" s="621">
        <v>0.63001033299999998</v>
      </c>
      <c r="L849" s="623">
        <v>105.3167273</v>
      </c>
      <c r="M849" s="624">
        <v>0.69753620599999999</v>
      </c>
      <c r="N849" s="625">
        <v>116.6048024</v>
      </c>
      <c r="O849" s="624">
        <v>0.61298140899999998</v>
      </c>
      <c r="P849" s="626">
        <v>102.4700588</v>
      </c>
      <c r="Q849" s="627">
        <v>0.602129476</v>
      </c>
      <c r="R849" s="628">
        <v>100.6559774</v>
      </c>
      <c r="S849" s="627">
        <v>0.60251094000000005</v>
      </c>
      <c r="T849" s="628">
        <v>100.71974539999999</v>
      </c>
      <c r="U849" s="627">
        <v>0.59049701899999996</v>
      </c>
      <c r="V849" s="628">
        <v>98.711418350000002</v>
      </c>
      <c r="W849" s="627">
        <v>0.638966115</v>
      </c>
      <c r="X849" s="628">
        <v>106.8138355</v>
      </c>
      <c r="Y849" s="627">
        <v>0.602129476</v>
      </c>
      <c r="Z849" s="629">
        <v>100.6559774</v>
      </c>
      <c r="AA849" s="630">
        <v>0.61588918199999998</v>
      </c>
      <c r="AB849" s="631">
        <v>102.9561416</v>
      </c>
      <c r="AC849" s="630">
        <v>0.62969444299999999</v>
      </c>
      <c r="AD849" s="631">
        <v>105.2639211</v>
      </c>
      <c r="AE849" s="630">
        <v>0.59608996199999997</v>
      </c>
      <c r="AF849" s="631">
        <v>99.646371959999996</v>
      </c>
      <c r="AG849" s="630">
        <v>0.55459249600000005</v>
      </c>
      <c r="AH849" s="631">
        <v>92.709378839999999</v>
      </c>
      <c r="AI849" s="630">
        <v>0.55567584400000003</v>
      </c>
      <c r="AJ849" s="632">
        <v>92.890478549999997</v>
      </c>
      <c r="AK849" s="633">
        <v>0.58055034800000005</v>
      </c>
      <c r="AL849" s="634">
        <v>97.048666479999994</v>
      </c>
      <c r="AM849" s="633">
        <v>0.58362734599999999</v>
      </c>
      <c r="AN849" s="634">
        <v>97.563038019999993</v>
      </c>
      <c r="AO849" s="633">
        <v>0.58362734599999999</v>
      </c>
      <c r="AP849" s="635">
        <v>97.563038019999993</v>
      </c>
      <c r="AQ849" s="630">
        <v>0.54244382800000002</v>
      </c>
      <c r="AR849" s="631">
        <v>90.678526590000004</v>
      </c>
      <c r="AS849" s="630">
        <v>0.53667128200000003</v>
      </c>
      <c r="AT849" s="631">
        <v>89.713549360000002</v>
      </c>
      <c r="AU849" s="630">
        <v>0.54244382800000002</v>
      </c>
      <c r="AV849" s="632">
        <v>90.678526590000004</v>
      </c>
      <c r="AW849" s="633">
        <v>0.58684732399999995</v>
      </c>
      <c r="AX849" s="635">
        <v>98.101311019999997</v>
      </c>
      <c r="AY849" s="636">
        <f>_xlfn.RANK.EQ(BW849,$BW$849:$BW$856,0)</f>
        <v>1</v>
      </c>
      <c r="AZ849" s="677" t="str">
        <f t="shared" si="4317"/>
        <v>Email</v>
      </c>
      <c r="BA849" s="638">
        <f t="shared" ref="BA849:BA856" si="4565">BA$5*G849</f>
        <v>0</v>
      </c>
      <c r="BB849" s="638">
        <f t="shared" ref="BB849:BB856" si="4566">BB$5*I849</f>
        <v>0</v>
      </c>
      <c r="BC849" s="638">
        <f t="shared" ref="BC849:BC856" si="4567">BC$5*K849</f>
        <v>14.490237659</v>
      </c>
      <c r="BD849" s="639">
        <f t="shared" ref="BD849:BD856" si="4568">BD$5*M849</f>
        <v>73.938837836000005</v>
      </c>
      <c r="BE849" s="639">
        <f t="shared" ref="BE849:BE856" si="4569">BE$5*O849</f>
        <v>0</v>
      </c>
      <c r="BF849" s="640">
        <f t="shared" ref="BF849:BF856" si="4570">BF$5*Q849</f>
        <v>31.912862228000002</v>
      </c>
      <c r="BG849" s="640">
        <f t="shared" ref="BG849:BG856" si="4571">BG$5*S849</f>
        <v>15.665284440000001</v>
      </c>
      <c r="BH849" s="640">
        <f t="shared" ref="BH849:BH856" si="4572">BH$5*U849</f>
        <v>0</v>
      </c>
      <c r="BI849" s="640">
        <f t="shared" ref="BI849:BI856" si="4573">BI$5*W849</f>
        <v>3.1948305750000001</v>
      </c>
      <c r="BJ849" s="640">
        <f t="shared" ref="BJ849:BJ856" si="4574">BJ$5*Y849</f>
        <v>12.04258952</v>
      </c>
      <c r="BK849" s="641">
        <f t="shared" ref="BK849:BK856" si="4575">BK$5*AA849</f>
        <v>18.476675459999999</v>
      </c>
      <c r="BL849" s="641">
        <f t="shared" ref="BL849:BL856" si="4576">BL$5*AC849</f>
        <v>8.8157222019999999</v>
      </c>
      <c r="BM849" s="641">
        <f t="shared" ref="BM849:BM856" si="4577">BM$5*AE849</f>
        <v>0</v>
      </c>
      <c r="BN849" s="641">
        <f t="shared" ref="BN849:BN856" si="4578">BN$5*AG849</f>
        <v>0</v>
      </c>
      <c r="BO849" s="641">
        <f t="shared" ref="BO849:BO856" si="4579">BO$5*AI849</f>
        <v>8.8908135040000005</v>
      </c>
      <c r="BP849" s="642">
        <f t="shared" ref="BP849:BP856" si="4580">BP$5*AK849</f>
        <v>5.8055034800000005</v>
      </c>
      <c r="BQ849" s="642">
        <f t="shared" ref="BQ849:BQ856" si="4581">BQ$5*AM849</f>
        <v>5.252646114</v>
      </c>
      <c r="BR849" s="642">
        <f t="shared" ref="BR849:BR856" si="4582">BR$5*AO849</f>
        <v>3.5017640759999997</v>
      </c>
      <c r="BS849" s="641">
        <f t="shared" ref="BS849:BS856" si="4583">BS$5*AQ849</f>
        <v>1.6273314839999999</v>
      </c>
      <c r="BT849" s="641">
        <f t="shared" ref="BT849:BT856" si="4584">BT$5*AS849</f>
        <v>7.5133979480000006</v>
      </c>
      <c r="BU849" s="641">
        <f t="shared" ref="BU849:BU856" si="4585">BU$5*AU849</f>
        <v>1.084887656</v>
      </c>
      <c r="BV849" s="642">
        <f t="shared" ref="BV849:BV856" si="4586">BV$5*AW849</f>
        <v>2.3473892959999998</v>
      </c>
      <c r="BW849" s="643">
        <f t="shared" ref="BW849:BW856" si="4587">SUM(BA849:BV849)</f>
        <v>214.56077347799996</v>
      </c>
      <c r="BX849" s="644">
        <f>BW849/SUM($BW$849:$BW$856)</f>
        <v>0.62904785593963353</v>
      </c>
      <c r="BY849" s="645">
        <f t="shared" ref="BY849:BY856" ca="1" si="4588">IF(CZ849&gt;0,BX849/CZ849*100,"")</f>
        <v>101.95619276939021</v>
      </c>
      <c r="BZ849" s="608"/>
      <c r="CB849" s="646" t="str">
        <f t="shared" si="4318"/>
        <v>Email</v>
      </c>
      <c r="CC849" s="638">
        <f t="shared" ref="CC849:CC856" ca="1" si="4589">CC$5*G849</f>
        <v>0</v>
      </c>
      <c r="CD849" s="638">
        <f t="shared" ref="CD849:CD856" ca="1" si="4590">CD$5*I849</f>
        <v>1.786877034</v>
      </c>
      <c r="CE849" s="638">
        <f t="shared" ref="CE849:CE856" ca="1" si="4591">CE$5*K849</f>
        <v>384.93631346299998</v>
      </c>
      <c r="CF849" s="639">
        <f t="shared" ref="CF849:CF856" ca="1" si="4592">CF$5*M849</f>
        <v>1390.189658558</v>
      </c>
      <c r="CG849" s="639">
        <f t="shared" ref="CG849:CG856" ca="1" si="4593">CG$5*O849</f>
        <v>3.064907045</v>
      </c>
      <c r="CH849" s="640">
        <f t="shared" ref="CH849:CH856" ca="1" si="4594">CH$5*Q849</f>
        <v>813.47692207600005</v>
      </c>
      <c r="CI849" s="640">
        <f t="shared" ref="CI849:CI856" ca="1" si="4595">CI$5*S849</f>
        <v>332.58603888000005</v>
      </c>
      <c r="CJ849" s="640">
        <f t="shared" ref="CJ849:CJ856" ca="1" si="4596">CJ$5*U849</f>
        <v>0</v>
      </c>
      <c r="CK849" s="640">
        <f t="shared" ref="CK849:CK856" ca="1" si="4597">CK$5*W849</f>
        <v>63.257645385000004</v>
      </c>
      <c r="CL849" s="640">
        <f t="shared" ref="CL849:CL856" ca="1" si="4598">CL$5*Y849</f>
        <v>218.572999788</v>
      </c>
      <c r="CM849" s="641">
        <f t="shared" ref="CM849:CM856" ca="1" si="4599">CM$5*AA849</f>
        <v>595.56483899399996</v>
      </c>
      <c r="CN849" s="641">
        <f t="shared" ref="CN849:CN856" ca="1" si="4600">CN$5*AC849</f>
        <v>470.381748921</v>
      </c>
      <c r="CO849" s="641">
        <f t="shared" ref="CO849:CO856" ca="1" si="4601">CO$5*AE849</f>
        <v>114.44927270399999</v>
      </c>
      <c r="CP849" s="641">
        <f t="shared" ref="CP849:CP856" ca="1" si="4602">CP$5*AG849</f>
        <v>0</v>
      </c>
      <c r="CQ849" s="641">
        <f t="shared" ref="CQ849:CQ856" ca="1" si="4603">CQ$5*AI849</f>
        <v>263.9460259</v>
      </c>
      <c r="CR849" s="642">
        <f t="shared" ref="CR849:CR856" ca="1" si="4604">CR$5*AK849</f>
        <v>243.83114616000003</v>
      </c>
      <c r="CS849" s="642">
        <f t="shared" ref="CS849:CS856" ca="1" si="4605">CS$5*AM849</f>
        <v>311.07337541800001</v>
      </c>
      <c r="CT849" s="642">
        <f t="shared" ref="CT849:CT856" ca="1" si="4606">CT$5*AO849</f>
        <v>346.67464352399998</v>
      </c>
      <c r="CU849" s="641">
        <f t="shared" ref="CU849:CU856" ca="1" si="4607">CU$5*AQ849</f>
        <v>201.24666018799999</v>
      </c>
      <c r="CV849" s="641">
        <f t="shared" ref="CV849:CV856" ca="1" si="4608">CV$5*AS849</f>
        <v>154.56132921600002</v>
      </c>
      <c r="CW849" s="641">
        <f t="shared" ref="CW849:CW856" ca="1" si="4609">CW$5*AU849</f>
        <v>129.64407489199999</v>
      </c>
      <c r="CX849" s="642">
        <f t="shared" ref="CX849:CX856" ca="1" si="4610">CX$5*AW849</f>
        <v>46.947785919999994</v>
      </c>
      <c r="CY849" s="643">
        <f t="shared" ref="CY849:CY856" ca="1" si="4611">SUM(CC849:CX849)</f>
        <v>6086.1922640659986</v>
      </c>
      <c r="CZ849" s="644">
        <f ca="1">CY849/SUM($CY$849:$CY$856)</f>
        <v>0.61697856584586919</v>
      </c>
      <c r="DA849" s="645"/>
    </row>
    <row r="850" spans="1:105" ht="15" x14ac:dyDescent="0.25">
      <c r="A850" s="615">
        <v>1235</v>
      </c>
      <c r="B850" s="616"/>
      <c r="C850" s="616" t="s">
        <v>1061</v>
      </c>
      <c r="D850" s="616" t="str">
        <f t="shared" si="4562"/>
        <v>Receiving Information Related To New Products And Services From A Utility Provider, Bank, Retailer, Leisure ProviderFace to face and / or visit</v>
      </c>
      <c r="E850" s="568" t="s">
        <v>1051</v>
      </c>
      <c r="F850" s="620">
        <v>1.8444665999999998E-2</v>
      </c>
      <c r="G850" s="621">
        <v>2.9340596E-2</v>
      </c>
      <c r="H850" s="622">
        <v>159.07360890000001</v>
      </c>
      <c r="I850" s="621">
        <v>3.4767525000000001E-2</v>
      </c>
      <c r="J850" s="622">
        <v>188.49636319999999</v>
      </c>
      <c r="K850" s="621">
        <v>2.9340596E-2</v>
      </c>
      <c r="L850" s="623">
        <v>159.07360890000001</v>
      </c>
      <c r="M850" s="624">
        <v>1.2743809E-2</v>
      </c>
      <c r="N850" s="625">
        <v>69.09210779</v>
      </c>
      <c r="O850" s="624">
        <v>8.7619389999999998E-3</v>
      </c>
      <c r="P850" s="626">
        <v>47.503916169999997</v>
      </c>
      <c r="Q850" s="627">
        <v>1.347015E-2</v>
      </c>
      <c r="R850" s="628">
        <v>73.030054199999995</v>
      </c>
      <c r="S850" s="627">
        <v>6.6234029999999999E-3</v>
      </c>
      <c r="T850" s="628">
        <v>35.909585280000002</v>
      </c>
      <c r="U850" s="627">
        <v>4.8498164000000003E-2</v>
      </c>
      <c r="V850" s="628">
        <v>262.93869590000003</v>
      </c>
      <c r="W850" s="627">
        <v>8.4837109999999997E-3</v>
      </c>
      <c r="X850" s="628">
        <v>45.995469049999997</v>
      </c>
      <c r="Y850" s="627">
        <v>1.9501622999999999E-2</v>
      </c>
      <c r="Z850" s="629">
        <v>105.7304219</v>
      </c>
      <c r="AA850" s="630">
        <v>2.523357E-2</v>
      </c>
      <c r="AB850" s="631">
        <v>136.80686600000001</v>
      </c>
      <c r="AC850" s="630">
        <v>3.0778239999999998E-2</v>
      </c>
      <c r="AD850" s="631">
        <v>166.86797390000001</v>
      </c>
      <c r="AE850" s="630">
        <v>2.523357E-2</v>
      </c>
      <c r="AF850" s="631">
        <v>136.80686600000001</v>
      </c>
      <c r="AG850" s="630">
        <v>3.5648317999999998E-2</v>
      </c>
      <c r="AH850" s="631">
        <v>193.271692</v>
      </c>
      <c r="AI850" s="630">
        <v>1.8856700000000001E-2</v>
      </c>
      <c r="AJ850" s="632">
        <v>102.23389179999999</v>
      </c>
      <c r="AK850" s="633">
        <v>1.6785272E-2</v>
      </c>
      <c r="AL850" s="634">
        <v>91.003394069999999</v>
      </c>
      <c r="AM850" s="633">
        <v>1.6785272E-2</v>
      </c>
      <c r="AN850" s="634">
        <v>91.003394069999999</v>
      </c>
      <c r="AO850" s="633">
        <v>1.1959931E-2</v>
      </c>
      <c r="AP850" s="635">
        <v>64.842219189999994</v>
      </c>
      <c r="AQ850" s="630">
        <v>2.3400747E-2</v>
      </c>
      <c r="AR850" s="631">
        <v>126.8699934</v>
      </c>
      <c r="AS850" s="630">
        <v>1.0754774E-2</v>
      </c>
      <c r="AT850" s="631">
        <v>58.308315</v>
      </c>
      <c r="AU850" s="630">
        <v>1.9644416000000001E-2</v>
      </c>
      <c r="AV850" s="632">
        <v>106.5045911</v>
      </c>
      <c r="AW850" s="633">
        <v>8.2304079999999998E-3</v>
      </c>
      <c r="AX850" s="635">
        <v>44.622159340000003</v>
      </c>
      <c r="AY850" s="604">
        <f t="shared" ref="AY850:AY856" si="4612">_xlfn.RANK.EQ(BW850,$BW$849:$BW$856,0)</f>
        <v>7</v>
      </c>
      <c r="AZ850" s="568" t="str">
        <f t="shared" si="4317"/>
        <v>Face to face and / or visit</v>
      </c>
      <c r="BA850" s="647">
        <f t="shared" si="4565"/>
        <v>0</v>
      </c>
      <c r="BB850" s="647">
        <f t="shared" si="4566"/>
        <v>0</v>
      </c>
      <c r="BC850" s="647">
        <f t="shared" si="4567"/>
        <v>0.67483370799999998</v>
      </c>
      <c r="BD850" s="648">
        <f t="shared" si="4568"/>
        <v>1.350843754</v>
      </c>
      <c r="BE850" s="648">
        <f t="shared" si="4569"/>
        <v>0</v>
      </c>
      <c r="BF850" s="649">
        <f t="shared" si="4570"/>
        <v>0.71391795000000002</v>
      </c>
      <c r="BG850" s="649">
        <f t="shared" si="4571"/>
        <v>0.172208478</v>
      </c>
      <c r="BH850" s="649">
        <f t="shared" si="4572"/>
        <v>0</v>
      </c>
      <c r="BI850" s="649">
        <f t="shared" si="4573"/>
        <v>4.2418554999999997E-2</v>
      </c>
      <c r="BJ850" s="649">
        <f t="shared" si="4574"/>
        <v>0.39003245999999997</v>
      </c>
      <c r="BK850" s="650">
        <f t="shared" si="4575"/>
        <v>0.75700710000000004</v>
      </c>
      <c r="BL850" s="650">
        <f t="shared" si="4576"/>
        <v>0.43089535999999995</v>
      </c>
      <c r="BM850" s="650">
        <f t="shared" si="4577"/>
        <v>0</v>
      </c>
      <c r="BN850" s="650">
        <f t="shared" si="4578"/>
        <v>0</v>
      </c>
      <c r="BO850" s="650">
        <f t="shared" si="4579"/>
        <v>0.30170720000000001</v>
      </c>
      <c r="BP850" s="651">
        <f t="shared" si="4580"/>
        <v>0.16785272000000001</v>
      </c>
      <c r="BQ850" s="651">
        <f t="shared" si="4581"/>
        <v>0.15106744799999999</v>
      </c>
      <c r="BR850" s="651">
        <f t="shared" si="4582"/>
        <v>7.1759586E-2</v>
      </c>
      <c r="BS850" s="650">
        <f t="shared" si="4583"/>
        <v>7.0202240999999999E-2</v>
      </c>
      <c r="BT850" s="650">
        <f t="shared" si="4584"/>
        <v>0.15056683600000001</v>
      </c>
      <c r="BU850" s="650">
        <f t="shared" si="4585"/>
        <v>3.9288832000000003E-2</v>
      </c>
      <c r="BV850" s="651">
        <f t="shared" si="4586"/>
        <v>3.2921631999999999E-2</v>
      </c>
      <c r="BW850" s="652">
        <f t="shared" si="4587"/>
        <v>5.5175238599999998</v>
      </c>
      <c r="BX850" s="653">
        <f t="shared" ref="BX850:BX856" si="4613">BW850/SUM($BW$849:$BW$856)</f>
        <v>1.6176239943433316E-2</v>
      </c>
      <c r="BY850" s="645">
        <f t="shared" ca="1" si="4588"/>
        <v>91.353469171355087</v>
      </c>
      <c r="BZ850" s="608"/>
      <c r="CB850" s="654" t="str">
        <f t="shared" si="4318"/>
        <v>Face to face and / or visit</v>
      </c>
      <c r="CC850" s="647">
        <f t="shared" ca="1" si="4589"/>
        <v>0</v>
      </c>
      <c r="CD850" s="647">
        <f t="shared" ca="1" si="4590"/>
        <v>0.10430257500000001</v>
      </c>
      <c r="CE850" s="647">
        <f t="shared" ca="1" si="4591"/>
        <v>17.927104155999999</v>
      </c>
      <c r="CF850" s="648">
        <f t="shared" ca="1" si="4592"/>
        <v>25.398411336999999</v>
      </c>
      <c r="CG850" s="648">
        <f t="shared" ca="1" si="4593"/>
        <v>4.3809694999999996E-2</v>
      </c>
      <c r="CH850" s="649">
        <f t="shared" ca="1" si="4594"/>
        <v>18.19817265</v>
      </c>
      <c r="CI850" s="649">
        <f t="shared" ca="1" si="4595"/>
        <v>3.6561184559999997</v>
      </c>
      <c r="CJ850" s="649">
        <f t="shared" ca="1" si="4596"/>
        <v>0</v>
      </c>
      <c r="CK850" s="649">
        <f t="shared" ca="1" si="4597"/>
        <v>0.83988738899999993</v>
      </c>
      <c r="CL850" s="649">
        <f t="shared" ca="1" si="4598"/>
        <v>7.0790891489999996</v>
      </c>
      <c r="CM850" s="650">
        <f t="shared" ca="1" si="4599"/>
        <v>24.400862190000002</v>
      </c>
      <c r="CN850" s="650">
        <f t="shared" ca="1" si="4600"/>
        <v>22.991345279999997</v>
      </c>
      <c r="CO850" s="650">
        <f t="shared" ca="1" si="4601"/>
        <v>4.8448454400000003</v>
      </c>
      <c r="CP850" s="650">
        <f t="shared" ca="1" si="4602"/>
        <v>0</v>
      </c>
      <c r="CQ850" s="650">
        <f t="shared" ca="1" si="4603"/>
        <v>8.9569325000000006</v>
      </c>
      <c r="CR850" s="651">
        <f t="shared" ca="1" si="4604"/>
        <v>7.0498142399999999</v>
      </c>
      <c r="CS850" s="651">
        <f t="shared" ca="1" si="4605"/>
        <v>8.946549976</v>
      </c>
      <c r="CT850" s="651">
        <f t="shared" ca="1" si="4606"/>
        <v>7.1041990139999998</v>
      </c>
      <c r="CU850" s="650">
        <f t="shared" ca="1" si="4607"/>
        <v>8.6816771369999994</v>
      </c>
      <c r="CV850" s="650">
        <f t="shared" ca="1" si="4608"/>
        <v>3.0973749119999998</v>
      </c>
      <c r="CW850" s="650">
        <f t="shared" ca="1" si="4609"/>
        <v>4.6950154240000002</v>
      </c>
      <c r="CX850" s="651">
        <f t="shared" ca="1" si="4610"/>
        <v>0.65843264000000001</v>
      </c>
      <c r="CY850" s="652">
        <f t="shared" ca="1" si="4611"/>
        <v>174.67394415999996</v>
      </c>
      <c r="CZ850" s="653">
        <f t="shared" ref="CZ850:CZ856" ca="1" si="4614">CY850/SUM($CY$849:$CY$856)</f>
        <v>1.7707307768565356E-2</v>
      </c>
      <c r="DA850" s="645"/>
    </row>
    <row r="851" spans="1:105" ht="15" x14ac:dyDescent="0.25">
      <c r="A851" s="615">
        <v>1236</v>
      </c>
      <c r="B851" s="616"/>
      <c r="C851" s="616" t="s">
        <v>1061</v>
      </c>
      <c r="D851" s="616" t="str">
        <f t="shared" si="4562"/>
        <v>Receiving Information Related To New Products And Services From A Utility Provider, Bank, Retailer, Leisure ProviderMail</v>
      </c>
      <c r="E851" s="568" t="s">
        <v>40</v>
      </c>
      <c r="F851" s="620">
        <v>9.0727817000000002E-2</v>
      </c>
      <c r="G851" s="621">
        <v>4.2380090000000002E-2</v>
      </c>
      <c r="H851" s="622">
        <v>46.711241899999997</v>
      </c>
      <c r="I851" s="621">
        <v>4.2380090000000002E-2</v>
      </c>
      <c r="J851" s="622">
        <v>46.711241899999997</v>
      </c>
      <c r="K851" s="621">
        <v>2.6362114999999998E-2</v>
      </c>
      <c r="L851" s="623">
        <v>29.056265029999999</v>
      </c>
      <c r="M851" s="624">
        <v>6.4033888999999997E-2</v>
      </c>
      <c r="N851" s="625">
        <v>70.578011880000005</v>
      </c>
      <c r="O851" s="624">
        <v>6.9442634000000003E-2</v>
      </c>
      <c r="P851" s="626">
        <v>76.539518560000005</v>
      </c>
      <c r="Q851" s="627">
        <v>9.6228384E-2</v>
      </c>
      <c r="R851" s="628">
        <v>106.0627136</v>
      </c>
      <c r="S851" s="627">
        <v>8.7620331999999995E-2</v>
      </c>
      <c r="T851" s="628">
        <v>96.574936859999994</v>
      </c>
      <c r="U851" s="627">
        <v>4.2380090000000002E-2</v>
      </c>
      <c r="V851" s="628">
        <v>46.711241899999997</v>
      </c>
      <c r="W851" s="627">
        <v>7.8145761999999994E-2</v>
      </c>
      <c r="X851" s="628">
        <v>86.132087369999994</v>
      </c>
      <c r="Y851" s="627">
        <v>9.8937539000000005E-2</v>
      </c>
      <c r="Z851" s="629">
        <v>109.0487377</v>
      </c>
      <c r="AA851" s="630">
        <v>0.106834313</v>
      </c>
      <c r="AB851" s="631">
        <v>117.7525449</v>
      </c>
      <c r="AC851" s="630">
        <v>0.106834313</v>
      </c>
      <c r="AD851" s="631">
        <v>117.7525449</v>
      </c>
      <c r="AE851" s="630">
        <v>0.106834313</v>
      </c>
      <c r="AF851" s="631">
        <v>117.7525449</v>
      </c>
      <c r="AG851" s="630">
        <v>0.106834313</v>
      </c>
      <c r="AH851" s="631">
        <v>117.7525449</v>
      </c>
      <c r="AI851" s="630">
        <v>0.12683349399999999</v>
      </c>
      <c r="AJ851" s="632">
        <v>139.7955982</v>
      </c>
      <c r="AK851" s="633">
        <v>9.0924951000000004E-2</v>
      </c>
      <c r="AL851" s="634">
        <v>100.217281</v>
      </c>
      <c r="AM851" s="633">
        <v>9.3886920999999998E-2</v>
      </c>
      <c r="AN851" s="634">
        <v>103.4819578</v>
      </c>
      <c r="AO851" s="633">
        <v>0.13026717700000001</v>
      </c>
      <c r="AP851" s="635">
        <v>143.58019630000001</v>
      </c>
      <c r="AQ851" s="630">
        <v>7.9481278000000002E-2</v>
      </c>
      <c r="AR851" s="631">
        <v>87.604090029999995</v>
      </c>
      <c r="AS851" s="630">
        <v>7.9967679E-2</v>
      </c>
      <c r="AT851" s="631">
        <v>88.140200100000001</v>
      </c>
      <c r="AU851" s="630">
        <v>7.9967679E-2</v>
      </c>
      <c r="AV851" s="632">
        <v>88.140200100000001</v>
      </c>
      <c r="AW851" s="633">
        <v>4.5485154E-2</v>
      </c>
      <c r="AX851" s="635">
        <v>50.133636869999997</v>
      </c>
      <c r="AY851" s="604">
        <f t="shared" si="4612"/>
        <v>3</v>
      </c>
      <c r="AZ851" s="568" t="str">
        <f t="shared" si="4317"/>
        <v>Mail</v>
      </c>
      <c r="BA851" s="647">
        <f t="shared" si="4565"/>
        <v>0</v>
      </c>
      <c r="BB851" s="647">
        <f t="shared" si="4566"/>
        <v>0</v>
      </c>
      <c r="BC851" s="647">
        <f t="shared" si="4567"/>
        <v>0.60632864499999994</v>
      </c>
      <c r="BD851" s="648">
        <f t="shared" si="4568"/>
        <v>6.7875922339999999</v>
      </c>
      <c r="BE851" s="648">
        <f t="shared" si="4569"/>
        <v>0</v>
      </c>
      <c r="BF851" s="649">
        <f t="shared" si="4570"/>
        <v>5.1001043519999998</v>
      </c>
      <c r="BG851" s="649">
        <f t="shared" si="4571"/>
        <v>2.278128632</v>
      </c>
      <c r="BH851" s="649">
        <f t="shared" si="4572"/>
        <v>0</v>
      </c>
      <c r="BI851" s="649">
        <f t="shared" si="4573"/>
        <v>0.39072880999999998</v>
      </c>
      <c r="BJ851" s="649">
        <f t="shared" si="4574"/>
        <v>1.9787507800000002</v>
      </c>
      <c r="BK851" s="650">
        <f t="shared" si="4575"/>
        <v>3.20502939</v>
      </c>
      <c r="BL851" s="650">
        <f t="shared" si="4576"/>
        <v>1.495680382</v>
      </c>
      <c r="BM851" s="650">
        <f t="shared" si="4577"/>
        <v>0</v>
      </c>
      <c r="BN851" s="650">
        <f t="shared" si="4578"/>
        <v>0</v>
      </c>
      <c r="BO851" s="650">
        <f t="shared" si="4579"/>
        <v>2.0293359039999999</v>
      </c>
      <c r="BP851" s="651">
        <f t="shared" si="4580"/>
        <v>0.90924950999999998</v>
      </c>
      <c r="BQ851" s="651">
        <f t="shared" si="4581"/>
        <v>0.84498228899999994</v>
      </c>
      <c r="BR851" s="651">
        <f t="shared" si="4582"/>
        <v>0.78160306200000007</v>
      </c>
      <c r="BS851" s="650">
        <f t="shared" si="4583"/>
        <v>0.23844383400000002</v>
      </c>
      <c r="BT851" s="650">
        <f t="shared" si="4584"/>
        <v>1.119547506</v>
      </c>
      <c r="BU851" s="650">
        <f t="shared" si="4585"/>
        <v>0.159935358</v>
      </c>
      <c r="BV851" s="651">
        <f t="shared" si="4586"/>
        <v>0.181940616</v>
      </c>
      <c r="BW851" s="652">
        <f t="shared" si="4587"/>
        <v>28.107381303999993</v>
      </c>
      <c r="BX851" s="653">
        <f t="shared" si="4613"/>
        <v>8.2405034521241829E-2</v>
      </c>
      <c r="BY851" s="645">
        <f t="shared" ca="1" si="4588"/>
        <v>93.330701583680238</v>
      </c>
      <c r="BZ851" s="608"/>
      <c r="CB851" s="654" t="str">
        <f t="shared" si="4318"/>
        <v>Mail</v>
      </c>
      <c r="CC851" s="647">
        <f t="shared" ca="1" si="4589"/>
        <v>0</v>
      </c>
      <c r="CD851" s="647">
        <f t="shared" ca="1" si="4590"/>
        <v>0.12714027</v>
      </c>
      <c r="CE851" s="647">
        <f t="shared" ca="1" si="4591"/>
        <v>16.107252265</v>
      </c>
      <c r="CF851" s="648">
        <f t="shared" ca="1" si="4592"/>
        <v>127.619540777</v>
      </c>
      <c r="CG851" s="648">
        <f t="shared" ca="1" si="4593"/>
        <v>0.34721317000000002</v>
      </c>
      <c r="CH851" s="649">
        <f t="shared" ca="1" si="4594"/>
        <v>130.00454678400001</v>
      </c>
      <c r="CI851" s="649">
        <f t="shared" ca="1" si="4595"/>
        <v>48.366423263999998</v>
      </c>
      <c r="CJ851" s="649">
        <f t="shared" ca="1" si="4596"/>
        <v>0</v>
      </c>
      <c r="CK851" s="649">
        <f t="shared" ca="1" si="4597"/>
        <v>7.7364304379999993</v>
      </c>
      <c r="CL851" s="649">
        <f t="shared" ca="1" si="4598"/>
        <v>35.914326657000004</v>
      </c>
      <c r="CM851" s="650">
        <f t="shared" ca="1" si="4599"/>
        <v>103.30878067099999</v>
      </c>
      <c r="CN851" s="650">
        <f t="shared" ca="1" si="4600"/>
        <v>79.805231810999999</v>
      </c>
      <c r="CO851" s="650">
        <f t="shared" ca="1" si="4601"/>
        <v>20.512188095999999</v>
      </c>
      <c r="CP851" s="650">
        <f t="shared" ca="1" si="4602"/>
        <v>0</v>
      </c>
      <c r="CQ851" s="650">
        <f t="shared" ca="1" si="4603"/>
        <v>60.245909649999994</v>
      </c>
      <c r="CR851" s="651">
        <f t="shared" ca="1" si="4604"/>
        <v>38.18847942</v>
      </c>
      <c r="CS851" s="651">
        <f t="shared" ca="1" si="4605"/>
        <v>50.041728892999998</v>
      </c>
      <c r="CT851" s="651">
        <f t="shared" ca="1" si="4606"/>
        <v>77.378703138000006</v>
      </c>
      <c r="CU851" s="650">
        <f t="shared" ca="1" si="4607"/>
        <v>29.487554138</v>
      </c>
      <c r="CV851" s="650">
        <f t="shared" ca="1" si="4608"/>
        <v>23.030691552</v>
      </c>
      <c r="CW851" s="650">
        <f t="shared" ca="1" si="4609"/>
        <v>19.112275280999999</v>
      </c>
      <c r="CX851" s="651">
        <f t="shared" ca="1" si="4610"/>
        <v>3.63881232</v>
      </c>
      <c r="CY851" s="652">
        <f t="shared" ca="1" si="4611"/>
        <v>870.97322859500025</v>
      </c>
      <c r="CZ851" s="653">
        <f t="shared" ca="1" si="4614"/>
        <v>8.8293598058252598E-2</v>
      </c>
      <c r="DA851" s="645"/>
    </row>
    <row r="852" spans="1:105" ht="15" x14ac:dyDescent="0.25">
      <c r="A852" s="615">
        <v>1237</v>
      </c>
      <c r="B852" s="616"/>
      <c r="C852" s="616" t="s">
        <v>1061</v>
      </c>
      <c r="D852" s="616" t="str">
        <f t="shared" si="4562"/>
        <v>Receiving Information Related To New Products And Services From A Utility Provider, Bank, Retailer, Leisure ProviderMobile app</v>
      </c>
      <c r="E852" s="568" t="s">
        <v>1052</v>
      </c>
      <c r="F852" s="620">
        <v>6.1814556E-2</v>
      </c>
      <c r="G852" s="621">
        <v>6.2560854999999999E-2</v>
      </c>
      <c r="H852" s="622">
        <v>101.20731840000001</v>
      </c>
      <c r="I852" s="621">
        <v>6.2560854999999999E-2</v>
      </c>
      <c r="J852" s="622">
        <v>101.20731840000001</v>
      </c>
      <c r="K852" s="621">
        <v>5.9175402000000002E-2</v>
      </c>
      <c r="L852" s="623">
        <v>95.730528590000006</v>
      </c>
      <c r="M852" s="624">
        <v>4.2607388000000003E-2</v>
      </c>
      <c r="N852" s="625">
        <v>68.927758659999995</v>
      </c>
      <c r="O852" s="624">
        <v>9.7103100999999997E-2</v>
      </c>
      <c r="P852" s="626">
        <v>157.08775840000001</v>
      </c>
      <c r="Q852" s="627">
        <v>6.2560854999999999E-2</v>
      </c>
      <c r="R852" s="628">
        <v>101.20731840000001</v>
      </c>
      <c r="S852" s="627">
        <v>6.2560854999999999E-2</v>
      </c>
      <c r="T852" s="628">
        <v>101.20731840000001</v>
      </c>
      <c r="U852" s="627">
        <v>8.8745490999999996E-2</v>
      </c>
      <c r="V852" s="628">
        <v>143.5673031</v>
      </c>
      <c r="W852" s="627">
        <v>4.6860154000000001E-2</v>
      </c>
      <c r="X852" s="628">
        <v>75.807636740000007</v>
      </c>
      <c r="Y852" s="627">
        <v>6.8949501999999996E-2</v>
      </c>
      <c r="Z852" s="629">
        <v>111.5425005</v>
      </c>
      <c r="AA852" s="630">
        <v>5.138268E-2</v>
      </c>
      <c r="AB852" s="631">
        <v>83.123916109999996</v>
      </c>
      <c r="AC852" s="630">
        <v>5.9671648000000001E-2</v>
      </c>
      <c r="AD852" s="631">
        <v>96.533327420000006</v>
      </c>
      <c r="AE852" s="630">
        <v>5.9671648000000001E-2</v>
      </c>
      <c r="AF852" s="631">
        <v>96.533327420000006</v>
      </c>
      <c r="AG852" s="630">
        <v>5.9671648000000001E-2</v>
      </c>
      <c r="AH852" s="631">
        <v>96.533327420000006</v>
      </c>
      <c r="AI852" s="630">
        <v>5.9671648000000001E-2</v>
      </c>
      <c r="AJ852" s="632">
        <v>96.533327420000006</v>
      </c>
      <c r="AK852" s="633">
        <v>6.3966708999999997E-2</v>
      </c>
      <c r="AL852" s="634">
        <v>103.4816275</v>
      </c>
      <c r="AM852" s="633">
        <v>6.8622054000000002E-2</v>
      </c>
      <c r="AN852" s="634">
        <v>111.01277450000001</v>
      </c>
      <c r="AO852" s="633">
        <v>4.8965293E-2</v>
      </c>
      <c r="AP852" s="635">
        <v>79.213208280000003</v>
      </c>
      <c r="AQ852" s="630">
        <v>6.6025248999999994E-2</v>
      </c>
      <c r="AR852" s="631">
        <v>106.81181340000001</v>
      </c>
      <c r="AS852" s="630">
        <v>6.2560854999999999E-2</v>
      </c>
      <c r="AT852" s="631">
        <v>101.20731840000001</v>
      </c>
      <c r="AU852" s="630">
        <v>6.2560854999999999E-2</v>
      </c>
      <c r="AV852" s="632">
        <v>101.20731840000001</v>
      </c>
      <c r="AW852" s="633">
        <v>9.9295954000000006E-2</v>
      </c>
      <c r="AX852" s="635">
        <v>160.63522850000001</v>
      </c>
      <c r="AY852" s="604">
        <f t="shared" si="4612"/>
        <v>4</v>
      </c>
      <c r="AZ852" s="568" t="str">
        <f t="shared" si="4317"/>
        <v>Mobile app</v>
      </c>
      <c r="BA852" s="647">
        <f t="shared" si="4565"/>
        <v>0</v>
      </c>
      <c r="BB852" s="647">
        <f t="shared" si="4566"/>
        <v>0</v>
      </c>
      <c r="BC852" s="647">
        <f t="shared" si="4567"/>
        <v>1.361034246</v>
      </c>
      <c r="BD852" s="648">
        <f t="shared" si="4568"/>
        <v>4.5163831280000002</v>
      </c>
      <c r="BE852" s="648">
        <f t="shared" si="4569"/>
        <v>0</v>
      </c>
      <c r="BF852" s="649">
        <f t="shared" si="4570"/>
        <v>3.3157253149999999</v>
      </c>
      <c r="BG852" s="649">
        <f t="shared" si="4571"/>
        <v>1.6265822299999999</v>
      </c>
      <c r="BH852" s="649">
        <f t="shared" si="4572"/>
        <v>0</v>
      </c>
      <c r="BI852" s="649">
        <f t="shared" si="4573"/>
        <v>0.23430076999999999</v>
      </c>
      <c r="BJ852" s="649">
        <f t="shared" si="4574"/>
        <v>1.3789900399999999</v>
      </c>
      <c r="BK852" s="650">
        <f t="shared" si="4575"/>
        <v>1.5414804</v>
      </c>
      <c r="BL852" s="650">
        <f t="shared" si="4576"/>
        <v>0.83540307199999997</v>
      </c>
      <c r="BM852" s="650">
        <f t="shared" si="4577"/>
        <v>0</v>
      </c>
      <c r="BN852" s="650">
        <f t="shared" si="4578"/>
        <v>0</v>
      </c>
      <c r="BO852" s="650">
        <f t="shared" si="4579"/>
        <v>0.95474636800000001</v>
      </c>
      <c r="BP852" s="651">
        <f t="shared" si="4580"/>
        <v>0.63966708999999999</v>
      </c>
      <c r="BQ852" s="651">
        <f t="shared" si="4581"/>
        <v>0.617598486</v>
      </c>
      <c r="BR852" s="651">
        <f t="shared" si="4582"/>
        <v>0.29379175800000001</v>
      </c>
      <c r="BS852" s="650">
        <f t="shared" si="4583"/>
        <v>0.19807574699999997</v>
      </c>
      <c r="BT852" s="650">
        <f t="shared" si="4584"/>
        <v>0.87585197000000004</v>
      </c>
      <c r="BU852" s="650">
        <f t="shared" si="4585"/>
        <v>0.12512171</v>
      </c>
      <c r="BV852" s="651">
        <f t="shared" si="4586"/>
        <v>0.39718381600000002</v>
      </c>
      <c r="BW852" s="652">
        <f t="shared" si="4587"/>
        <v>18.911936145999999</v>
      </c>
      <c r="BX852" s="653">
        <f t="shared" si="4613"/>
        <v>5.5445889253043577E-2</v>
      </c>
      <c r="BY852" s="645">
        <f t="shared" ca="1" si="4588"/>
        <v>97.240943759317261</v>
      </c>
      <c r="BZ852" s="608"/>
      <c r="CB852" s="654" t="str">
        <f t="shared" si="4318"/>
        <v>Mobile app</v>
      </c>
      <c r="CC852" s="647">
        <f t="shared" ca="1" si="4589"/>
        <v>0</v>
      </c>
      <c r="CD852" s="647">
        <f t="shared" ca="1" si="4590"/>
        <v>0.187682565</v>
      </c>
      <c r="CE852" s="647">
        <f t="shared" ca="1" si="4591"/>
        <v>36.156170621999998</v>
      </c>
      <c r="CF852" s="648">
        <f t="shared" ca="1" si="4592"/>
        <v>84.916524284000005</v>
      </c>
      <c r="CG852" s="648">
        <f t="shared" ca="1" si="4593"/>
        <v>0.48551550499999996</v>
      </c>
      <c r="CH852" s="649">
        <f t="shared" ca="1" si="4594"/>
        <v>84.519715105000003</v>
      </c>
      <c r="CI852" s="649">
        <f t="shared" ca="1" si="4595"/>
        <v>34.533591960000003</v>
      </c>
      <c r="CJ852" s="649">
        <f t="shared" ca="1" si="4596"/>
        <v>0</v>
      </c>
      <c r="CK852" s="649">
        <f t="shared" ca="1" si="4597"/>
        <v>4.6391552460000005</v>
      </c>
      <c r="CL852" s="649">
        <f t="shared" ca="1" si="4598"/>
        <v>25.028669225999998</v>
      </c>
      <c r="CM852" s="650">
        <f t="shared" ca="1" si="4599"/>
        <v>49.68705156</v>
      </c>
      <c r="CN852" s="650">
        <f t="shared" ca="1" si="4600"/>
        <v>44.574721056000001</v>
      </c>
      <c r="CO852" s="650">
        <f t="shared" ca="1" si="4601"/>
        <v>11.456956416000001</v>
      </c>
      <c r="CP852" s="650">
        <f t="shared" ca="1" si="4602"/>
        <v>0</v>
      </c>
      <c r="CQ852" s="650">
        <f t="shared" ca="1" si="4603"/>
        <v>28.344032800000001</v>
      </c>
      <c r="CR852" s="651">
        <f t="shared" ca="1" si="4604"/>
        <v>26.86601778</v>
      </c>
      <c r="CS852" s="651">
        <f t="shared" ca="1" si="4605"/>
        <v>36.575554781999998</v>
      </c>
      <c r="CT852" s="651">
        <f t="shared" ca="1" si="4606"/>
        <v>29.085384042000001</v>
      </c>
      <c r="CU852" s="650">
        <f t="shared" ca="1" si="4607"/>
        <v>24.495367378999997</v>
      </c>
      <c r="CV852" s="650">
        <f t="shared" ca="1" si="4608"/>
        <v>18.017526239999999</v>
      </c>
      <c r="CW852" s="650">
        <f t="shared" ca="1" si="4609"/>
        <v>14.952044344999999</v>
      </c>
      <c r="CX852" s="651">
        <f t="shared" ca="1" si="4610"/>
        <v>7.9436763200000007</v>
      </c>
      <c r="CY852" s="652">
        <f t="shared" ca="1" si="4611"/>
        <v>562.46535723299996</v>
      </c>
      <c r="CZ852" s="653">
        <f t="shared" ca="1" si="4614"/>
        <v>5.7019077673987471E-2</v>
      </c>
      <c r="DA852" s="645"/>
    </row>
    <row r="853" spans="1:105" ht="15" x14ac:dyDescent="0.25">
      <c r="A853" s="615">
        <v>1238</v>
      </c>
      <c r="B853" s="616"/>
      <c r="C853" s="616" t="s">
        <v>1061</v>
      </c>
      <c r="D853" s="616" t="str">
        <f t="shared" si="4562"/>
        <v>Receiving Information Related To New Products And Services From A Utility Provider, Bank, Retailer, Leisure ProviderSocial media, e.g. Twitter</v>
      </c>
      <c r="E853" s="568" t="s">
        <v>1053</v>
      </c>
      <c r="F853" s="620">
        <v>1.0967098999999999E-2</v>
      </c>
      <c r="G853" s="621">
        <v>1.1610914999999999E-2</v>
      </c>
      <c r="H853" s="622">
        <v>105.87043319999999</v>
      </c>
      <c r="I853" s="621">
        <v>1.1610914999999999E-2</v>
      </c>
      <c r="J853" s="622">
        <v>105.87043319999999</v>
      </c>
      <c r="K853" s="621">
        <v>1.8786735999999998E-2</v>
      </c>
      <c r="L853" s="623">
        <v>171.30087140000001</v>
      </c>
      <c r="M853" s="624">
        <v>3.4665379999999999E-3</v>
      </c>
      <c r="N853" s="625">
        <v>31.60852526</v>
      </c>
      <c r="O853" s="624">
        <v>3.4665379999999999E-3</v>
      </c>
      <c r="P853" s="626">
        <v>31.60852526</v>
      </c>
      <c r="Q853" s="627">
        <v>4.6663649999999996E-3</v>
      </c>
      <c r="R853" s="628">
        <v>42.548762600000003</v>
      </c>
      <c r="S853" s="627">
        <v>5.2518199999999999E-3</v>
      </c>
      <c r="T853" s="628">
        <v>47.88705238</v>
      </c>
      <c r="U853" s="627">
        <v>1.1610914999999999E-2</v>
      </c>
      <c r="V853" s="628">
        <v>105.87043319999999</v>
      </c>
      <c r="W853" s="627">
        <v>2.1056717999999999E-2</v>
      </c>
      <c r="X853" s="628">
        <v>191.99898469999999</v>
      </c>
      <c r="Y853" s="627">
        <v>5.1079070000000001E-3</v>
      </c>
      <c r="Z853" s="629">
        <v>46.574828629999999</v>
      </c>
      <c r="AA853" s="630">
        <v>1.1333786E-2</v>
      </c>
      <c r="AB853" s="631">
        <v>103.3435217</v>
      </c>
      <c r="AC853" s="630">
        <v>1.1333786E-2</v>
      </c>
      <c r="AD853" s="631">
        <v>103.3435217</v>
      </c>
      <c r="AE853" s="630">
        <v>1.1333786E-2</v>
      </c>
      <c r="AF853" s="631">
        <v>103.3435217</v>
      </c>
      <c r="AG853" s="630">
        <v>6.8903230000000003E-3</v>
      </c>
      <c r="AH853" s="631">
        <v>62.827219149999998</v>
      </c>
      <c r="AI853" s="630">
        <v>1.1333786E-2</v>
      </c>
      <c r="AJ853" s="632">
        <v>103.3435217</v>
      </c>
      <c r="AK853" s="633">
        <v>1.5289575E-2</v>
      </c>
      <c r="AL853" s="634">
        <v>139.41312690000001</v>
      </c>
      <c r="AM853" s="633">
        <v>2.264418E-2</v>
      </c>
      <c r="AN853" s="634">
        <v>206.47375260000001</v>
      </c>
      <c r="AO853" s="633">
        <v>1.5289575E-2</v>
      </c>
      <c r="AP853" s="635">
        <v>139.41312690000001</v>
      </c>
      <c r="AQ853" s="630">
        <v>1.2637163E-2</v>
      </c>
      <c r="AR853" s="631">
        <v>115.22794620000001</v>
      </c>
      <c r="AS853" s="630">
        <v>1.2637163E-2</v>
      </c>
      <c r="AT853" s="631">
        <v>115.22794620000001</v>
      </c>
      <c r="AU853" s="630">
        <v>1.2637163E-2</v>
      </c>
      <c r="AV853" s="632">
        <v>115.22794620000001</v>
      </c>
      <c r="AW853" s="633">
        <v>1.1333786E-2</v>
      </c>
      <c r="AX853" s="635">
        <v>103.3435217</v>
      </c>
      <c r="AY853" s="604">
        <f t="shared" si="4612"/>
        <v>8</v>
      </c>
      <c r="AZ853" s="568" t="str">
        <f t="shared" si="4317"/>
        <v>Social media, e.g. Twitter</v>
      </c>
      <c r="BA853" s="647">
        <f t="shared" si="4565"/>
        <v>0</v>
      </c>
      <c r="BB853" s="647">
        <f t="shared" si="4566"/>
        <v>0</v>
      </c>
      <c r="BC853" s="647">
        <f t="shared" si="4567"/>
        <v>0.43209492799999993</v>
      </c>
      <c r="BD853" s="648">
        <f t="shared" si="4568"/>
        <v>0.36745302800000001</v>
      </c>
      <c r="BE853" s="648">
        <f t="shared" si="4569"/>
        <v>0</v>
      </c>
      <c r="BF853" s="649">
        <f t="shared" si="4570"/>
        <v>0.24731734499999997</v>
      </c>
      <c r="BG853" s="649">
        <f t="shared" si="4571"/>
        <v>0.13654732</v>
      </c>
      <c r="BH853" s="649">
        <f t="shared" si="4572"/>
        <v>0</v>
      </c>
      <c r="BI853" s="649">
        <f t="shared" si="4573"/>
        <v>0.10528359</v>
      </c>
      <c r="BJ853" s="649">
        <f t="shared" si="4574"/>
        <v>0.10215814000000001</v>
      </c>
      <c r="BK853" s="650">
        <f t="shared" si="4575"/>
        <v>0.34001357999999998</v>
      </c>
      <c r="BL853" s="650">
        <f t="shared" si="4576"/>
        <v>0.15867300400000001</v>
      </c>
      <c r="BM853" s="650">
        <f t="shared" si="4577"/>
        <v>0</v>
      </c>
      <c r="BN853" s="650">
        <f t="shared" si="4578"/>
        <v>0</v>
      </c>
      <c r="BO853" s="650">
        <f t="shared" si="4579"/>
        <v>0.181340576</v>
      </c>
      <c r="BP853" s="651">
        <f t="shared" si="4580"/>
        <v>0.15289575</v>
      </c>
      <c r="BQ853" s="651">
        <f t="shared" si="4581"/>
        <v>0.20379762000000001</v>
      </c>
      <c r="BR853" s="651">
        <f t="shared" si="4582"/>
        <v>9.1737449999999998E-2</v>
      </c>
      <c r="BS853" s="650">
        <f t="shared" si="4583"/>
        <v>3.7911489E-2</v>
      </c>
      <c r="BT853" s="650">
        <f t="shared" si="4584"/>
        <v>0.17692028199999998</v>
      </c>
      <c r="BU853" s="650">
        <f t="shared" si="4585"/>
        <v>2.5274326E-2</v>
      </c>
      <c r="BV853" s="651">
        <f t="shared" si="4586"/>
        <v>4.5335144000000001E-2</v>
      </c>
      <c r="BW853" s="652">
        <f t="shared" si="4587"/>
        <v>2.8047535720000001</v>
      </c>
      <c r="BX853" s="653">
        <f t="shared" si="4613"/>
        <v>8.2229579634067358E-3</v>
      </c>
      <c r="BY853" s="645">
        <f t="shared" ca="1" si="4588"/>
        <v>82.438338687401455</v>
      </c>
      <c r="BZ853" s="608"/>
      <c r="CB853" s="654" t="str">
        <f t="shared" si="4318"/>
        <v>Social media, e.g. Twitter</v>
      </c>
      <c r="CC853" s="647">
        <f t="shared" ca="1" si="4589"/>
        <v>0</v>
      </c>
      <c r="CD853" s="647">
        <f t="shared" ca="1" si="4590"/>
        <v>3.4832744999999998E-2</v>
      </c>
      <c r="CE853" s="647">
        <f t="shared" ca="1" si="4591"/>
        <v>11.478695695999999</v>
      </c>
      <c r="CF853" s="648">
        <f t="shared" ca="1" si="4592"/>
        <v>6.9088102339999997</v>
      </c>
      <c r="CG853" s="648">
        <f t="shared" ca="1" si="4593"/>
        <v>1.7332689999999998E-2</v>
      </c>
      <c r="CH853" s="649">
        <f t="shared" ca="1" si="4594"/>
        <v>6.3042591149999998</v>
      </c>
      <c r="CI853" s="649">
        <f t="shared" ca="1" si="4595"/>
        <v>2.8990046399999998</v>
      </c>
      <c r="CJ853" s="649">
        <f t="shared" ca="1" si="4596"/>
        <v>0</v>
      </c>
      <c r="CK853" s="649">
        <f t="shared" ca="1" si="4597"/>
        <v>2.084615082</v>
      </c>
      <c r="CL853" s="649">
        <f t="shared" ca="1" si="4598"/>
        <v>1.8541702410000001</v>
      </c>
      <c r="CM853" s="650">
        <f t="shared" ca="1" si="4599"/>
        <v>10.959771062</v>
      </c>
      <c r="CN853" s="650">
        <f t="shared" ca="1" si="4600"/>
        <v>8.4663381419999997</v>
      </c>
      <c r="CO853" s="650">
        <f t="shared" ca="1" si="4601"/>
        <v>2.1760869120000002</v>
      </c>
      <c r="CP853" s="650">
        <f t="shared" ca="1" si="4602"/>
        <v>0</v>
      </c>
      <c r="CQ853" s="650">
        <f t="shared" ca="1" si="4603"/>
        <v>5.3835483499999999</v>
      </c>
      <c r="CR853" s="651">
        <f t="shared" ca="1" si="4604"/>
        <v>6.4216214999999996</v>
      </c>
      <c r="CS853" s="651">
        <f t="shared" ca="1" si="4605"/>
        <v>12.06934794</v>
      </c>
      <c r="CT853" s="651">
        <f t="shared" ca="1" si="4606"/>
        <v>9.0820075500000002</v>
      </c>
      <c r="CU853" s="650">
        <f t="shared" ca="1" si="4607"/>
        <v>4.6883874729999997</v>
      </c>
      <c r="CV853" s="650">
        <f t="shared" ca="1" si="4608"/>
        <v>3.6395029440000002</v>
      </c>
      <c r="CW853" s="650">
        <f t="shared" ca="1" si="4609"/>
        <v>3.0202819569999999</v>
      </c>
      <c r="CX853" s="651">
        <f t="shared" ca="1" si="4610"/>
        <v>0.90670287999999999</v>
      </c>
      <c r="CY853" s="652">
        <f t="shared" ca="1" si="4611"/>
        <v>98.395317152999993</v>
      </c>
      <c r="CZ853" s="653">
        <f t="shared" ca="1" si="4614"/>
        <v>9.9746769456228734E-3</v>
      </c>
      <c r="DA853" s="645"/>
    </row>
    <row r="854" spans="1:105" ht="15" x14ac:dyDescent="0.25">
      <c r="A854" s="615">
        <v>1239</v>
      </c>
      <c r="B854" s="616"/>
      <c r="C854" s="616" t="s">
        <v>1061</v>
      </c>
      <c r="D854" s="616" t="str">
        <f t="shared" si="4562"/>
        <v>Receiving Information Related To New Products And Services From A Utility Provider, Bank, Retailer, Leisure ProviderTelephone call (mobile / landline)</v>
      </c>
      <c r="E854" s="568" t="s">
        <v>1054</v>
      </c>
      <c r="F854" s="620">
        <v>6.3808574000000007E-2</v>
      </c>
      <c r="G854" s="621">
        <v>4.0705323000000002E-2</v>
      </c>
      <c r="H854" s="622">
        <v>63.792873640000003</v>
      </c>
      <c r="I854" s="621">
        <v>4.0705323000000002E-2</v>
      </c>
      <c r="J854" s="622">
        <v>63.792873640000003</v>
      </c>
      <c r="K854" s="621">
        <v>2.3246486E-2</v>
      </c>
      <c r="L854" s="623">
        <v>36.431602419999997</v>
      </c>
      <c r="M854" s="624">
        <v>4.8071340999999997E-2</v>
      </c>
      <c r="N854" s="625">
        <v>75.336804740000005</v>
      </c>
      <c r="O854" s="624">
        <v>6.5923095000000001E-2</v>
      </c>
      <c r="P854" s="626">
        <v>103.31385</v>
      </c>
      <c r="Q854" s="627">
        <v>4.850724E-2</v>
      </c>
      <c r="R854" s="628">
        <v>76.019939840000006</v>
      </c>
      <c r="S854" s="627">
        <v>6.4227870000000006E-2</v>
      </c>
      <c r="T854" s="628">
        <v>100.6571144</v>
      </c>
      <c r="U854" s="627">
        <v>0.10870576</v>
      </c>
      <c r="V854" s="628">
        <v>170.36230760000001</v>
      </c>
      <c r="W854" s="627">
        <v>6.4227870000000006E-2</v>
      </c>
      <c r="X854" s="628">
        <v>100.6571144</v>
      </c>
      <c r="Y854" s="627">
        <v>6.4227870000000006E-2</v>
      </c>
      <c r="Z854" s="629">
        <v>100.6571144</v>
      </c>
      <c r="AA854" s="630">
        <v>6.4227870000000006E-2</v>
      </c>
      <c r="AB854" s="631">
        <v>100.6571144</v>
      </c>
      <c r="AC854" s="630">
        <v>4.2865010000000002E-2</v>
      </c>
      <c r="AD854" s="631">
        <v>67.177507340000005</v>
      </c>
      <c r="AE854" s="630">
        <v>6.4227870000000006E-2</v>
      </c>
      <c r="AF854" s="631">
        <v>100.6571144</v>
      </c>
      <c r="AG854" s="630">
        <v>0.12565752599999999</v>
      </c>
      <c r="AH854" s="631">
        <v>196.92890460000001</v>
      </c>
      <c r="AI854" s="630">
        <v>6.4227870000000006E-2</v>
      </c>
      <c r="AJ854" s="632">
        <v>100.6571144</v>
      </c>
      <c r="AK854" s="633">
        <v>6.4227870000000006E-2</v>
      </c>
      <c r="AL854" s="634">
        <v>100.6571144</v>
      </c>
      <c r="AM854" s="633">
        <v>6.4227870000000006E-2</v>
      </c>
      <c r="AN854" s="634">
        <v>100.6571144</v>
      </c>
      <c r="AO854" s="633">
        <v>4.8844352000000001E-2</v>
      </c>
      <c r="AP854" s="635">
        <v>76.548258270000005</v>
      </c>
      <c r="AQ854" s="630">
        <v>6.5929575000000004E-2</v>
      </c>
      <c r="AR854" s="631">
        <v>103.3240062</v>
      </c>
      <c r="AS854" s="630">
        <v>0.116621011</v>
      </c>
      <c r="AT854" s="631">
        <v>182.7669909</v>
      </c>
      <c r="AU854" s="630">
        <v>9.0651474999999995E-2</v>
      </c>
      <c r="AV854" s="632">
        <v>142.0678585</v>
      </c>
      <c r="AW854" s="633">
        <v>6.4227870000000006E-2</v>
      </c>
      <c r="AX854" s="635">
        <v>100.6571144</v>
      </c>
      <c r="AY854" s="604">
        <f t="shared" si="4612"/>
        <v>5</v>
      </c>
      <c r="AZ854" s="568" t="str">
        <f t="shared" si="4317"/>
        <v>Telephone call (mobile / landline)</v>
      </c>
      <c r="BA854" s="647">
        <f t="shared" si="4565"/>
        <v>0</v>
      </c>
      <c r="BB854" s="647">
        <f t="shared" si="4566"/>
        <v>0</v>
      </c>
      <c r="BC854" s="647">
        <f t="shared" si="4567"/>
        <v>0.53466917800000002</v>
      </c>
      <c r="BD854" s="648">
        <f t="shared" si="4568"/>
        <v>5.0955621459999998</v>
      </c>
      <c r="BE854" s="648">
        <f t="shared" si="4569"/>
        <v>0</v>
      </c>
      <c r="BF854" s="649">
        <f t="shared" si="4570"/>
        <v>2.5708837199999999</v>
      </c>
      <c r="BG854" s="649">
        <f t="shared" si="4571"/>
        <v>1.6699246200000002</v>
      </c>
      <c r="BH854" s="649">
        <f t="shared" si="4572"/>
        <v>0</v>
      </c>
      <c r="BI854" s="649">
        <f t="shared" si="4573"/>
        <v>0.32113935000000005</v>
      </c>
      <c r="BJ854" s="649">
        <f t="shared" si="4574"/>
        <v>1.2845574000000002</v>
      </c>
      <c r="BK854" s="650">
        <f t="shared" si="4575"/>
        <v>1.9268361000000003</v>
      </c>
      <c r="BL854" s="650">
        <f t="shared" si="4576"/>
        <v>0.60011014000000007</v>
      </c>
      <c r="BM854" s="650">
        <f t="shared" si="4577"/>
        <v>0</v>
      </c>
      <c r="BN854" s="650">
        <f t="shared" si="4578"/>
        <v>0</v>
      </c>
      <c r="BO854" s="650">
        <f t="shared" si="4579"/>
        <v>1.0276459200000001</v>
      </c>
      <c r="BP854" s="651">
        <f t="shared" si="4580"/>
        <v>0.64227870000000009</v>
      </c>
      <c r="BQ854" s="651">
        <f t="shared" si="4581"/>
        <v>0.57805083000000002</v>
      </c>
      <c r="BR854" s="651">
        <f t="shared" si="4582"/>
        <v>0.29306611199999999</v>
      </c>
      <c r="BS854" s="650">
        <f t="shared" si="4583"/>
        <v>0.197788725</v>
      </c>
      <c r="BT854" s="650">
        <f t="shared" si="4584"/>
        <v>1.632694154</v>
      </c>
      <c r="BU854" s="650">
        <f t="shared" si="4585"/>
        <v>0.18130294999999999</v>
      </c>
      <c r="BV854" s="651">
        <f t="shared" si="4586"/>
        <v>0.25691148000000003</v>
      </c>
      <c r="BW854" s="652">
        <f t="shared" si="4587"/>
        <v>18.813421524999995</v>
      </c>
      <c r="BX854" s="653">
        <f t="shared" si="4613"/>
        <v>5.5157064739064503E-2</v>
      </c>
      <c r="BY854" s="645">
        <f t="shared" ca="1" si="4588"/>
        <v>98.361025490870702</v>
      </c>
      <c r="BZ854" s="608"/>
      <c r="CB854" s="654" t="str">
        <f t="shared" si="4318"/>
        <v>Telephone call (mobile / landline)</v>
      </c>
      <c r="CC854" s="647">
        <f t="shared" ca="1" si="4589"/>
        <v>0</v>
      </c>
      <c r="CD854" s="647">
        <f t="shared" ca="1" si="4590"/>
        <v>0.122115969</v>
      </c>
      <c r="CE854" s="647">
        <f t="shared" ca="1" si="4591"/>
        <v>14.203602946</v>
      </c>
      <c r="CF854" s="648">
        <f t="shared" ca="1" si="4592"/>
        <v>95.80618261299999</v>
      </c>
      <c r="CG854" s="648">
        <f t="shared" ca="1" si="4593"/>
        <v>0.32961547499999999</v>
      </c>
      <c r="CH854" s="649">
        <f t="shared" ca="1" si="4594"/>
        <v>65.533281239999994</v>
      </c>
      <c r="CI854" s="649">
        <f t="shared" ca="1" si="4595"/>
        <v>35.453784240000005</v>
      </c>
      <c r="CJ854" s="649">
        <f t="shared" ca="1" si="4596"/>
        <v>0</v>
      </c>
      <c r="CK854" s="649">
        <f t="shared" ca="1" si="4597"/>
        <v>6.3585591300000006</v>
      </c>
      <c r="CL854" s="649">
        <f t="shared" ca="1" si="4598"/>
        <v>23.314716810000004</v>
      </c>
      <c r="CM854" s="650">
        <f t="shared" ca="1" si="4599"/>
        <v>62.108350290000004</v>
      </c>
      <c r="CN854" s="650">
        <f t="shared" ca="1" si="4600"/>
        <v>32.020162470000002</v>
      </c>
      <c r="CO854" s="650">
        <f t="shared" ca="1" si="4601"/>
        <v>12.33175104</v>
      </c>
      <c r="CP854" s="650">
        <f t="shared" ca="1" si="4602"/>
        <v>0</v>
      </c>
      <c r="CQ854" s="650">
        <f t="shared" ca="1" si="4603"/>
        <v>30.508238250000002</v>
      </c>
      <c r="CR854" s="651">
        <f t="shared" ca="1" si="4604"/>
        <v>26.975705400000002</v>
      </c>
      <c r="CS854" s="651">
        <f t="shared" ca="1" si="4605"/>
        <v>34.233454710000004</v>
      </c>
      <c r="CT854" s="651">
        <f t="shared" ca="1" si="4606"/>
        <v>29.013545088000001</v>
      </c>
      <c r="CU854" s="650">
        <f t="shared" ca="1" si="4607"/>
        <v>24.459872325000003</v>
      </c>
      <c r="CV854" s="650">
        <f t="shared" ca="1" si="4608"/>
        <v>33.586851167999995</v>
      </c>
      <c r="CW854" s="650">
        <f t="shared" ca="1" si="4609"/>
        <v>21.665702525</v>
      </c>
      <c r="CX854" s="651">
        <f t="shared" ca="1" si="4610"/>
        <v>5.1382296000000007</v>
      </c>
      <c r="CY854" s="652">
        <f t="shared" ca="1" si="4611"/>
        <v>553.16372128900002</v>
      </c>
      <c r="CZ854" s="653">
        <f t="shared" ca="1" si="4614"/>
        <v>5.6076138352363823E-2</v>
      </c>
      <c r="DA854" s="645"/>
    </row>
    <row r="855" spans="1:105" ht="15" x14ac:dyDescent="0.25">
      <c r="A855" s="615">
        <v>1240</v>
      </c>
      <c r="B855" s="616"/>
      <c r="C855" s="616" t="s">
        <v>1061</v>
      </c>
      <c r="D855" s="616" t="str">
        <f t="shared" si="4562"/>
        <v>Receiving Information Related To New Products And Services From A Utility Provider, Bank, Retailer, Leisure ProviderText message</v>
      </c>
      <c r="E855" s="568" t="s">
        <v>1055</v>
      </c>
      <c r="F855" s="620">
        <v>5.4336989000000002E-2</v>
      </c>
      <c r="G855" s="621">
        <v>0.336389469</v>
      </c>
      <c r="H855" s="622">
        <v>619.08006839999996</v>
      </c>
      <c r="I855" s="621">
        <v>3.0456506000000001E-2</v>
      </c>
      <c r="J855" s="622">
        <v>56.05114854</v>
      </c>
      <c r="K855" s="621">
        <v>5.6550349999999999E-2</v>
      </c>
      <c r="L855" s="623">
        <v>104.07339570000001</v>
      </c>
      <c r="M855" s="624">
        <v>5.4767006E-2</v>
      </c>
      <c r="N855" s="625">
        <v>100.791389</v>
      </c>
      <c r="O855" s="624">
        <v>5.6550349999999999E-2</v>
      </c>
      <c r="P855" s="626">
        <v>104.07339570000001</v>
      </c>
      <c r="Q855" s="627">
        <v>3.7324622000000002E-2</v>
      </c>
      <c r="R855" s="628">
        <v>68.691002240000003</v>
      </c>
      <c r="S855" s="627">
        <v>3.1334980999999998E-2</v>
      </c>
      <c r="T855" s="628">
        <v>57.66786475</v>
      </c>
      <c r="U855" s="627">
        <v>3.7324622000000002E-2</v>
      </c>
      <c r="V855" s="628">
        <v>68.691002240000003</v>
      </c>
      <c r="W855" s="627">
        <v>6.3851096999999996E-2</v>
      </c>
      <c r="X855" s="628">
        <v>117.509451</v>
      </c>
      <c r="Y855" s="627">
        <v>2.0572015999999999E-2</v>
      </c>
      <c r="Z855" s="629">
        <v>37.860058860000002</v>
      </c>
      <c r="AA855" s="630">
        <v>2.7202186999999999E-2</v>
      </c>
      <c r="AB855" s="631">
        <v>50.062005839999998</v>
      </c>
      <c r="AC855" s="630">
        <v>5.2462076000000003E-2</v>
      </c>
      <c r="AD855" s="631">
        <v>96.549472820000005</v>
      </c>
      <c r="AE855" s="630">
        <v>5.2462076000000003E-2</v>
      </c>
      <c r="AF855" s="631">
        <v>96.549472820000005</v>
      </c>
      <c r="AG855" s="630">
        <v>5.2462076000000003E-2</v>
      </c>
      <c r="AH855" s="631">
        <v>96.549472820000005</v>
      </c>
      <c r="AI855" s="630">
        <v>6.3410959000000003E-2</v>
      </c>
      <c r="AJ855" s="632">
        <v>116.699434</v>
      </c>
      <c r="AK855" s="633">
        <v>8.1055022000000004E-2</v>
      </c>
      <c r="AL855" s="634">
        <v>149.17098519999999</v>
      </c>
      <c r="AM855" s="633">
        <v>8.0397079999999996E-2</v>
      </c>
      <c r="AN855" s="634">
        <v>147.96013149999999</v>
      </c>
      <c r="AO855" s="633">
        <v>6.4376152000000006E-2</v>
      </c>
      <c r="AP855" s="635">
        <v>118.4757444</v>
      </c>
      <c r="AQ855" s="630">
        <v>5.6550349999999999E-2</v>
      </c>
      <c r="AR855" s="631">
        <v>104.07339570000001</v>
      </c>
      <c r="AS855" s="630">
        <v>5.6550349999999999E-2</v>
      </c>
      <c r="AT855" s="631">
        <v>104.07339570000001</v>
      </c>
      <c r="AU855" s="630">
        <v>5.6550349999999999E-2</v>
      </c>
      <c r="AV855" s="632">
        <v>104.07339570000001</v>
      </c>
      <c r="AW855" s="633">
        <v>7.3930917999999998E-2</v>
      </c>
      <c r="AX855" s="635">
        <v>136.06001889999999</v>
      </c>
      <c r="AY855" s="672">
        <f t="shared" si="4612"/>
        <v>6</v>
      </c>
      <c r="AZ855" s="568" t="str">
        <f t="shared" si="4317"/>
        <v>Text message</v>
      </c>
      <c r="BA855" s="647">
        <f t="shared" si="4565"/>
        <v>0</v>
      </c>
      <c r="BB855" s="647">
        <f t="shared" si="4566"/>
        <v>0</v>
      </c>
      <c r="BC855" s="647">
        <f t="shared" si="4567"/>
        <v>1.30065805</v>
      </c>
      <c r="BD855" s="648">
        <f t="shared" si="4568"/>
        <v>5.8053026360000004</v>
      </c>
      <c r="BE855" s="648">
        <f t="shared" si="4569"/>
        <v>0</v>
      </c>
      <c r="BF855" s="649">
        <f t="shared" si="4570"/>
        <v>1.9782049660000001</v>
      </c>
      <c r="BG855" s="649">
        <f t="shared" si="4571"/>
        <v>0.81470950599999992</v>
      </c>
      <c r="BH855" s="649">
        <f t="shared" si="4572"/>
        <v>0</v>
      </c>
      <c r="BI855" s="649">
        <f t="shared" si="4573"/>
        <v>0.31925548500000001</v>
      </c>
      <c r="BJ855" s="649">
        <f t="shared" si="4574"/>
        <v>0.41144031999999997</v>
      </c>
      <c r="BK855" s="650">
        <f t="shared" si="4575"/>
        <v>0.81606561</v>
      </c>
      <c r="BL855" s="650">
        <f t="shared" si="4576"/>
        <v>0.734469064</v>
      </c>
      <c r="BM855" s="650">
        <f t="shared" si="4577"/>
        <v>0</v>
      </c>
      <c r="BN855" s="650">
        <f t="shared" si="4578"/>
        <v>0</v>
      </c>
      <c r="BO855" s="650">
        <f t="shared" si="4579"/>
        <v>1.014575344</v>
      </c>
      <c r="BP855" s="651">
        <f t="shared" si="4580"/>
        <v>0.8105502200000001</v>
      </c>
      <c r="BQ855" s="651">
        <f t="shared" si="4581"/>
        <v>0.72357371999999998</v>
      </c>
      <c r="BR855" s="651">
        <f t="shared" si="4582"/>
        <v>0.38625691200000001</v>
      </c>
      <c r="BS855" s="650">
        <f t="shared" si="4583"/>
        <v>0.16965105</v>
      </c>
      <c r="BT855" s="650">
        <f t="shared" si="4584"/>
        <v>0.79170490000000004</v>
      </c>
      <c r="BU855" s="650">
        <f t="shared" si="4585"/>
        <v>0.1131007</v>
      </c>
      <c r="BV855" s="651">
        <f t="shared" si="4586"/>
        <v>0.29572367199999999</v>
      </c>
      <c r="BW855" s="652">
        <f t="shared" si="4587"/>
        <v>16.485242155000005</v>
      </c>
      <c r="BX855" s="693">
        <f t="shared" si="4613"/>
        <v>4.8331323867602055E-2</v>
      </c>
      <c r="BY855" s="645">
        <f t="shared" ca="1" si="4588"/>
        <v>94.76432710834149</v>
      </c>
      <c r="BZ855" s="608"/>
      <c r="CB855" s="654" t="str">
        <f t="shared" si="4318"/>
        <v>Text message</v>
      </c>
      <c r="CC855" s="647">
        <f t="shared" ca="1" si="4589"/>
        <v>0</v>
      </c>
      <c r="CD855" s="647">
        <f t="shared" ca="1" si="4590"/>
        <v>9.1369518000000011E-2</v>
      </c>
      <c r="CE855" s="647">
        <f t="shared" ca="1" si="4591"/>
        <v>34.552263850000003</v>
      </c>
      <c r="CF855" s="648">
        <f t="shared" ca="1" si="4592"/>
        <v>109.15064295800001</v>
      </c>
      <c r="CG855" s="648">
        <f t="shared" ca="1" si="4593"/>
        <v>0.28275174999999997</v>
      </c>
      <c r="CH855" s="649">
        <f t="shared" ca="1" si="4594"/>
        <v>50.425564322</v>
      </c>
      <c r="CI855" s="649">
        <f t="shared" ca="1" si="4595"/>
        <v>17.296909511999999</v>
      </c>
      <c r="CJ855" s="649">
        <f t="shared" ca="1" si="4596"/>
        <v>0</v>
      </c>
      <c r="CK855" s="649">
        <f t="shared" ca="1" si="4597"/>
        <v>6.3212586029999995</v>
      </c>
      <c r="CL855" s="649">
        <f t="shared" ca="1" si="4598"/>
        <v>7.4676418079999998</v>
      </c>
      <c r="CM855" s="650">
        <f t="shared" ca="1" si="4599"/>
        <v>26.304514828999999</v>
      </c>
      <c r="CN855" s="650">
        <f t="shared" ca="1" si="4600"/>
        <v>39.189170772000004</v>
      </c>
      <c r="CO855" s="650">
        <f t="shared" ca="1" si="4601"/>
        <v>10.072718592000001</v>
      </c>
      <c r="CP855" s="650">
        <f t="shared" ca="1" si="4602"/>
        <v>0</v>
      </c>
      <c r="CQ855" s="650">
        <f t="shared" ca="1" si="4603"/>
        <v>30.120205525000003</v>
      </c>
      <c r="CR855" s="651">
        <f t="shared" ca="1" si="4604"/>
        <v>34.04310924</v>
      </c>
      <c r="CS855" s="651">
        <f t="shared" ca="1" si="4605"/>
        <v>42.851643639999999</v>
      </c>
      <c r="CT855" s="651">
        <f t="shared" ca="1" si="4606"/>
        <v>38.239434288000005</v>
      </c>
      <c r="CU855" s="650">
        <f t="shared" ca="1" si="4607"/>
        <v>20.980179849999999</v>
      </c>
      <c r="CV855" s="650">
        <f t="shared" ca="1" si="4608"/>
        <v>16.286500799999999</v>
      </c>
      <c r="CW855" s="650">
        <f t="shared" ca="1" si="4609"/>
        <v>13.51553365</v>
      </c>
      <c r="CX855" s="651">
        <f t="shared" ca="1" si="4610"/>
        <v>5.9144734400000001</v>
      </c>
      <c r="CY855" s="652">
        <f t="shared" ca="1" si="4611"/>
        <v>503.10588694699999</v>
      </c>
      <c r="CZ855" s="693">
        <f t="shared" ca="1" si="4614"/>
        <v>5.1001600858038232E-2</v>
      </c>
      <c r="DA855" s="645"/>
    </row>
    <row r="856" spans="1:105" ht="15.75" thickBot="1" x14ac:dyDescent="0.3">
      <c r="A856" s="615">
        <v>1241</v>
      </c>
      <c r="B856" s="616"/>
      <c r="C856" s="616" t="s">
        <v>1061</v>
      </c>
      <c r="D856" s="616" t="str">
        <f t="shared" si="4562"/>
        <v>Receiving Information Related To New Products And Services From A Utility Provider, Bank, Retailer, Leisure ProviderWebsite (inc chatbot)</v>
      </c>
      <c r="E856" s="568" t="s">
        <v>1056</v>
      </c>
      <c r="F856" s="620">
        <v>0.101694915</v>
      </c>
      <c r="G856" s="621">
        <v>0.118406257</v>
      </c>
      <c r="H856" s="622">
        <v>116.43281899999999</v>
      </c>
      <c r="I856" s="621">
        <v>0.14845412999999999</v>
      </c>
      <c r="J856" s="622">
        <v>145.97989480000001</v>
      </c>
      <c r="K856" s="621">
        <v>0.12862272299999999</v>
      </c>
      <c r="L856" s="623">
        <v>126.4790106</v>
      </c>
      <c r="M856" s="624">
        <v>0.101084961</v>
      </c>
      <c r="N856" s="625">
        <v>99.400211749999997</v>
      </c>
      <c r="O856" s="624">
        <v>8.6231154000000004E-2</v>
      </c>
      <c r="P856" s="626">
        <v>84.793968100000001</v>
      </c>
      <c r="Q856" s="627">
        <v>0.113415378</v>
      </c>
      <c r="R856" s="628">
        <v>111.5251221</v>
      </c>
      <c r="S856" s="627">
        <v>0.134929881</v>
      </c>
      <c r="T856" s="628">
        <v>132.68104969999999</v>
      </c>
      <c r="U856" s="627">
        <v>8.9881127000000005E-2</v>
      </c>
      <c r="V856" s="628">
        <v>88.383107879999997</v>
      </c>
      <c r="W856" s="627">
        <v>8.1970092999999994E-2</v>
      </c>
      <c r="X856" s="628">
        <v>80.603924820000003</v>
      </c>
      <c r="Y856" s="627">
        <v>0.108315314</v>
      </c>
      <c r="Z856" s="629">
        <v>106.5100592</v>
      </c>
      <c r="AA856" s="630">
        <v>8.5098225E-2</v>
      </c>
      <c r="AB856" s="631">
        <v>83.679921669999999</v>
      </c>
      <c r="AC856" s="630">
        <v>5.5627696999999997E-2</v>
      </c>
      <c r="AD856" s="631">
        <v>54.700568259999997</v>
      </c>
      <c r="AE856" s="630">
        <v>8.5098225E-2</v>
      </c>
      <c r="AF856" s="631">
        <v>83.679921669999999</v>
      </c>
      <c r="AG856" s="630">
        <v>8.4976886000000001E-2</v>
      </c>
      <c r="AH856" s="631">
        <v>83.560604609999999</v>
      </c>
      <c r="AI856" s="630">
        <v>0.10050756199999999</v>
      </c>
      <c r="AJ856" s="632">
        <v>98.832436110000003</v>
      </c>
      <c r="AK856" s="633">
        <v>9.3839011E-2</v>
      </c>
      <c r="AL856" s="634">
        <v>92.275027320000007</v>
      </c>
      <c r="AM856" s="633">
        <v>7.6538669000000004E-2</v>
      </c>
      <c r="AN856" s="634">
        <v>75.263024680000001</v>
      </c>
      <c r="AO856" s="633">
        <v>0.103327641</v>
      </c>
      <c r="AP856" s="635">
        <v>101.6055135</v>
      </c>
      <c r="AQ856" s="630">
        <v>0.15288458799999999</v>
      </c>
      <c r="AR856" s="631">
        <v>150.336512</v>
      </c>
      <c r="AS856" s="630">
        <v>0.13122308799999999</v>
      </c>
      <c r="AT856" s="631">
        <v>129.03603680000001</v>
      </c>
      <c r="AU856" s="630">
        <v>0.114286788</v>
      </c>
      <c r="AV856" s="632">
        <v>112.3820078</v>
      </c>
      <c r="AW856" s="633">
        <v>0.101759286</v>
      </c>
      <c r="AX856" s="635">
        <v>100.0632975</v>
      </c>
      <c r="AY856" s="678">
        <f t="shared" si="4612"/>
        <v>2</v>
      </c>
      <c r="AZ856" s="656" t="str">
        <f t="shared" si="4317"/>
        <v>Website (inc chatbot)</v>
      </c>
      <c r="BA856" s="657">
        <f t="shared" si="4565"/>
        <v>0</v>
      </c>
      <c r="BB856" s="657">
        <f t="shared" si="4566"/>
        <v>0</v>
      </c>
      <c r="BC856" s="657">
        <f t="shared" si="4567"/>
        <v>2.958322629</v>
      </c>
      <c r="BD856" s="658">
        <f t="shared" si="4568"/>
        <v>10.715005866</v>
      </c>
      <c r="BE856" s="658">
        <f t="shared" si="4569"/>
        <v>0</v>
      </c>
      <c r="BF856" s="659">
        <f t="shared" si="4570"/>
        <v>6.0110150339999997</v>
      </c>
      <c r="BG856" s="659">
        <f t="shared" si="4571"/>
        <v>3.5081769060000001</v>
      </c>
      <c r="BH856" s="659">
        <f t="shared" si="4572"/>
        <v>0</v>
      </c>
      <c r="BI856" s="659">
        <f t="shared" si="4573"/>
        <v>0.409850465</v>
      </c>
      <c r="BJ856" s="659">
        <f t="shared" si="4574"/>
        <v>2.1663062799999997</v>
      </c>
      <c r="BK856" s="660">
        <f t="shared" si="4575"/>
        <v>2.5529467499999998</v>
      </c>
      <c r="BL856" s="660">
        <f t="shared" si="4576"/>
        <v>0.778787758</v>
      </c>
      <c r="BM856" s="660">
        <f t="shared" si="4577"/>
        <v>0</v>
      </c>
      <c r="BN856" s="660">
        <f t="shared" si="4578"/>
        <v>0</v>
      </c>
      <c r="BO856" s="660">
        <f t="shared" si="4579"/>
        <v>1.6081209919999999</v>
      </c>
      <c r="BP856" s="661">
        <f t="shared" si="4580"/>
        <v>0.93839011000000006</v>
      </c>
      <c r="BQ856" s="661">
        <f t="shared" si="4581"/>
        <v>0.68884802100000009</v>
      </c>
      <c r="BR856" s="661">
        <f t="shared" si="4582"/>
        <v>0.61996584599999993</v>
      </c>
      <c r="BS856" s="660">
        <f t="shared" si="4583"/>
        <v>0.45865376399999996</v>
      </c>
      <c r="BT856" s="660">
        <f t="shared" si="4584"/>
        <v>1.8371232319999997</v>
      </c>
      <c r="BU856" s="660">
        <f t="shared" si="4585"/>
        <v>0.228573576</v>
      </c>
      <c r="BV856" s="661">
        <f t="shared" si="4586"/>
        <v>0.40703714400000002</v>
      </c>
      <c r="BW856" s="679">
        <f t="shared" si="4587"/>
        <v>35.887124373000006</v>
      </c>
      <c r="BX856" s="680">
        <f t="shared" si="4613"/>
        <v>0.10521363377257457</v>
      </c>
      <c r="BY856" s="645">
        <f t="shared" ca="1" si="4588"/>
        <v>102.19972852230437</v>
      </c>
      <c r="BZ856" s="608"/>
      <c r="CB856" s="664" t="str">
        <f t="shared" si="4318"/>
        <v>Website (inc chatbot)</v>
      </c>
      <c r="CC856" s="657">
        <f t="shared" ca="1" si="4589"/>
        <v>0</v>
      </c>
      <c r="CD856" s="657">
        <f t="shared" ca="1" si="4590"/>
        <v>0.44536239</v>
      </c>
      <c r="CE856" s="657">
        <f t="shared" ca="1" si="4591"/>
        <v>78.588483752999991</v>
      </c>
      <c r="CF856" s="658">
        <f t="shared" ca="1" si="4592"/>
        <v>201.462327273</v>
      </c>
      <c r="CG856" s="658">
        <f t="shared" ca="1" si="4593"/>
        <v>0.43115577000000005</v>
      </c>
      <c r="CH856" s="659">
        <f t="shared" ca="1" si="4594"/>
        <v>153.22417567799999</v>
      </c>
      <c r="CI856" s="659">
        <f t="shared" ca="1" si="4595"/>
        <v>74.481294312000003</v>
      </c>
      <c r="CJ856" s="659">
        <f t="shared" ca="1" si="4596"/>
        <v>0</v>
      </c>
      <c r="CK856" s="659">
        <f t="shared" ca="1" si="4597"/>
        <v>8.1150392069999988</v>
      </c>
      <c r="CL856" s="659">
        <f t="shared" ca="1" si="4598"/>
        <v>39.318458981999996</v>
      </c>
      <c r="CM856" s="660">
        <f t="shared" ca="1" si="4599"/>
        <v>82.289983574999994</v>
      </c>
      <c r="CN856" s="660">
        <f t="shared" ca="1" si="4600"/>
        <v>41.553889658999999</v>
      </c>
      <c r="CO856" s="660">
        <f t="shared" ca="1" si="4601"/>
        <v>16.338859200000002</v>
      </c>
      <c r="CP856" s="660">
        <f t="shared" ca="1" si="4602"/>
        <v>0</v>
      </c>
      <c r="CQ856" s="660">
        <f t="shared" ca="1" si="4603"/>
        <v>47.741091949999998</v>
      </c>
      <c r="CR856" s="661">
        <f t="shared" ca="1" si="4604"/>
        <v>39.412384619999997</v>
      </c>
      <c r="CS856" s="661">
        <f t="shared" ca="1" si="4605"/>
        <v>40.795110577000003</v>
      </c>
      <c r="CT856" s="661">
        <f t="shared" ca="1" si="4606"/>
        <v>61.376618753999999</v>
      </c>
      <c r="CU856" s="660">
        <f t="shared" ca="1" si="4607"/>
        <v>56.720182147999992</v>
      </c>
      <c r="CV856" s="660">
        <f t="shared" ca="1" si="4608"/>
        <v>37.792249343999998</v>
      </c>
      <c r="CW856" s="660">
        <f t="shared" ca="1" si="4609"/>
        <v>27.314542331999998</v>
      </c>
      <c r="CX856" s="661">
        <f t="shared" ca="1" si="4610"/>
        <v>8.1407428800000012</v>
      </c>
      <c r="CY856" s="679">
        <f t="shared" ca="1" si="4611"/>
        <v>1015.5419524039999</v>
      </c>
      <c r="CZ856" s="680">
        <f t="shared" ca="1" si="4614"/>
        <v>0.10294903449730049</v>
      </c>
      <c r="DA856" s="645"/>
    </row>
    <row r="857" spans="1:105" ht="15" x14ac:dyDescent="0.25">
      <c r="A857" s="615">
        <v>1242</v>
      </c>
      <c r="B857" s="616"/>
      <c r="C857" s="616"/>
      <c r="D857" s="616" t="str">
        <f t="shared" si="4562"/>
        <v/>
      </c>
      <c r="E857" s="568" t="s">
        <v>331</v>
      </c>
      <c r="F857" s="620" t="s">
        <v>331</v>
      </c>
      <c r="G857" s="621" t="s">
        <v>331</v>
      </c>
      <c r="H857" s="622" t="s">
        <v>331</v>
      </c>
      <c r="I857" s="621" t="s">
        <v>331</v>
      </c>
      <c r="J857" s="622" t="s">
        <v>331</v>
      </c>
      <c r="K857" s="621" t="s">
        <v>331</v>
      </c>
      <c r="L857" s="623" t="s">
        <v>331</v>
      </c>
      <c r="M857" s="624" t="s">
        <v>331</v>
      </c>
      <c r="N857" s="625" t="s">
        <v>331</v>
      </c>
      <c r="O857" s="624" t="s">
        <v>331</v>
      </c>
      <c r="P857" s="626" t="s">
        <v>331</v>
      </c>
      <c r="Q857" s="627" t="s">
        <v>331</v>
      </c>
      <c r="R857" s="628" t="s">
        <v>331</v>
      </c>
      <c r="S857" s="627" t="s">
        <v>331</v>
      </c>
      <c r="T857" s="628" t="s">
        <v>331</v>
      </c>
      <c r="U857" s="627" t="s">
        <v>331</v>
      </c>
      <c r="V857" s="628" t="s">
        <v>331</v>
      </c>
      <c r="W857" s="627" t="s">
        <v>331</v>
      </c>
      <c r="X857" s="628" t="s">
        <v>331</v>
      </c>
      <c r="Y857" s="627" t="s">
        <v>331</v>
      </c>
      <c r="Z857" s="629" t="s">
        <v>331</v>
      </c>
      <c r="AA857" s="630" t="s">
        <v>331</v>
      </c>
      <c r="AB857" s="631" t="s">
        <v>331</v>
      </c>
      <c r="AC857" s="630" t="s">
        <v>331</v>
      </c>
      <c r="AD857" s="631" t="s">
        <v>331</v>
      </c>
      <c r="AE857" s="630" t="s">
        <v>331</v>
      </c>
      <c r="AF857" s="631" t="s">
        <v>331</v>
      </c>
      <c r="AG857" s="630" t="s">
        <v>331</v>
      </c>
      <c r="AH857" s="631" t="s">
        <v>331</v>
      </c>
      <c r="AI857" s="630" t="s">
        <v>331</v>
      </c>
      <c r="AJ857" s="632" t="s">
        <v>331</v>
      </c>
      <c r="AK857" s="633" t="s">
        <v>331</v>
      </c>
      <c r="AL857" s="634" t="s">
        <v>331</v>
      </c>
      <c r="AM857" s="633" t="s">
        <v>331</v>
      </c>
      <c r="AN857" s="634" t="s">
        <v>331</v>
      </c>
      <c r="AO857" s="633" t="s">
        <v>331</v>
      </c>
      <c r="AP857" s="635" t="s">
        <v>331</v>
      </c>
      <c r="AQ857" s="630" t="s">
        <v>331</v>
      </c>
      <c r="AR857" s="631" t="s">
        <v>331</v>
      </c>
      <c r="AS857" s="630" t="s">
        <v>331</v>
      </c>
      <c r="AT857" s="631" t="s">
        <v>331</v>
      </c>
      <c r="AU857" s="630" t="s">
        <v>331</v>
      </c>
      <c r="AV857" s="632" t="s">
        <v>331</v>
      </c>
      <c r="AW857" s="633" t="s">
        <v>331</v>
      </c>
      <c r="AX857" s="635" t="s">
        <v>331</v>
      </c>
      <c r="AY857" s="604"/>
      <c r="AZ857" s="568" t="str">
        <f t="shared" si="4317"/>
        <v/>
      </c>
      <c r="BA857" s="665"/>
      <c r="BB857" s="665"/>
      <c r="BC857" s="665"/>
      <c r="BD857" s="648"/>
      <c r="BE857" s="648"/>
      <c r="BF857" s="666"/>
      <c r="BG857" s="666"/>
      <c r="BH857" s="666"/>
      <c r="BI857" s="666"/>
      <c r="BJ857" s="666"/>
      <c r="BK857" s="650"/>
      <c r="BL857" s="650"/>
      <c r="BM857" s="650"/>
      <c r="BN857" s="650"/>
      <c r="BO857" s="650"/>
      <c r="BP857" s="667"/>
      <c r="BQ857" s="667"/>
      <c r="BR857" s="667"/>
      <c r="BS857" s="650"/>
      <c r="BT857" s="650"/>
      <c r="BU857" s="650"/>
      <c r="BV857" s="667"/>
      <c r="BW857" s="652"/>
      <c r="BX857" s="606"/>
      <c r="BY857" s="645"/>
      <c r="BZ857" s="608"/>
      <c r="CB857" s="616" t="str">
        <f t="shared" si="4318"/>
        <v/>
      </c>
      <c r="CC857" s="665"/>
      <c r="CD857" s="665"/>
      <c r="CE857" s="665"/>
      <c r="CF857" s="648"/>
      <c r="CG857" s="648"/>
      <c r="CH857" s="666"/>
      <c r="CI857" s="666"/>
      <c r="CJ857" s="666"/>
      <c r="CK857" s="666"/>
      <c r="CL857" s="666"/>
      <c r="CM857" s="650"/>
      <c r="CN857" s="650"/>
      <c r="CO857" s="650"/>
      <c r="CP857" s="650"/>
      <c r="CQ857" s="650"/>
      <c r="CR857" s="667"/>
      <c r="CS857" s="667"/>
      <c r="CT857" s="667"/>
      <c r="CU857" s="650"/>
      <c r="CV857" s="650"/>
      <c r="CW857" s="650"/>
      <c r="CX857" s="667"/>
      <c r="CY857" s="652"/>
      <c r="CZ857" s="606"/>
      <c r="DA857" s="645"/>
    </row>
    <row r="858" spans="1:105" ht="15" x14ac:dyDescent="0.25">
      <c r="A858" s="615">
        <v>1243</v>
      </c>
      <c r="B858" s="616" t="s">
        <v>360</v>
      </c>
      <c r="C858" s="616" t="s">
        <v>1062</v>
      </c>
      <c r="D858" s="616" t="str">
        <f t="shared" si="4562"/>
        <v>Submitting Information To A Utility Provider, Bank, Retailer, Leisure ProviderEmail</v>
      </c>
      <c r="E858" s="568" t="s">
        <v>38</v>
      </c>
      <c r="F858" s="620">
        <v>0.28763708900000001</v>
      </c>
      <c r="G858" s="621">
        <v>0.83113595299999998</v>
      </c>
      <c r="H858" s="622">
        <v>288.9529847</v>
      </c>
      <c r="I858" s="621">
        <v>0.33321666900000002</v>
      </c>
      <c r="J858" s="622">
        <v>115.8462112</v>
      </c>
      <c r="K858" s="621">
        <v>0.254357632</v>
      </c>
      <c r="L858" s="623">
        <v>88.430053849999993</v>
      </c>
      <c r="M858" s="624">
        <v>0.28461531400000001</v>
      </c>
      <c r="N858" s="625">
        <v>98.949448930000003</v>
      </c>
      <c r="O858" s="624">
        <v>0.28461531400000001</v>
      </c>
      <c r="P858" s="626">
        <v>98.949448930000003</v>
      </c>
      <c r="Q858" s="627">
        <v>0.37330647</v>
      </c>
      <c r="R858" s="628">
        <v>129.78384399999999</v>
      </c>
      <c r="S858" s="627">
        <v>0.286322723</v>
      </c>
      <c r="T858" s="628">
        <v>99.543047250000001</v>
      </c>
      <c r="U858" s="627">
        <v>0.31322083699999997</v>
      </c>
      <c r="V858" s="628">
        <v>108.89445379999999</v>
      </c>
      <c r="W858" s="627">
        <v>0.356348477</v>
      </c>
      <c r="X858" s="628">
        <v>123.88822260000001</v>
      </c>
      <c r="Y858" s="627">
        <v>0.29818744200000002</v>
      </c>
      <c r="Z858" s="629">
        <v>103.6679391</v>
      </c>
      <c r="AA858" s="630">
        <v>0.24959366799999999</v>
      </c>
      <c r="AB858" s="631">
        <v>86.773812469999996</v>
      </c>
      <c r="AC858" s="630">
        <v>0.272380448</v>
      </c>
      <c r="AD858" s="631">
        <v>94.695871530000005</v>
      </c>
      <c r="AE858" s="630">
        <v>0.31031509000000002</v>
      </c>
      <c r="AF858" s="631">
        <v>107.884241</v>
      </c>
      <c r="AG858" s="630">
        <v>0.28461531400000001</v>
      </c>
      <c r="AH858" s="631">
        <v>98.949448930000003</v>
      </c>
      <c r="AI858" s="630">
        <v>0.28461531400000001</v>
      </c>
      <c r="AJ858" s="632">
        <v>98.949448930000003</v>
      </c>
      <c r="AK858" s="633">
        <v>0.28349196599999998</v>
      </c>
      <c r="AL858" s="634">
        <v>98.558905199999998</v>
      </c>
      <c r="AM858" s="633">
        <v>0.26494782900000002</v>
      </c>
      <c r="AN858" s="634">
        <v>92.111844910000002</v>
      </c>
      <c r="AO858" s="633">
        <v>0.28349196599999998</v>
      </c>
      <c r="AP858" s="635">
        <v>98.558905199999998</v>
      </c>
      <c r="AQ858" s="630">
        <v>0.23276384899999999</v>
      </c>
      <c r="AR858" s="631">
        <v>80.922752360000004</v>
      </c>
      <c r="AS858" s="630">
        <v>0.24815604599999999</v>
      </c>
      <c r="AT858" s="631">
        <v>86.274008210000005</v>
      </c>
      <c r="AU858" s="630">
        <v>0.23952948600000001</v>
      </c>
      <c r="AV858" s="632">
        <v>83.274895959999995</v>
      </c>
      <c r="AW858" s="633">
        <v>0.32056174599999998</v>
      </c>
      <c r="AX858" s="635">
        <v>111.4465967</v>
      </c>
      <c r="AY858" s="604"/>
      <c r="AZ858" s="568" t="str">
        <f t="shared" si="4317"/>
        <v>Email</v>
      </c>
      <c r="BA858" s="665">
        <f t="shared" ref="BA858:BA865" si="4615">BA$5*G858</f>
        <v>0</v>
      </c>
      <c r="BB858" s="665">
        <f t="shared" ref="BB858:BB865" si="4616">BB$5*I858</f>
        <v>0</v>
      </c>
      <c r="BC858" s="665">
        <f t="shared" ref="BC858:BC865" si="4617">BC$5*K858</f>
        <v>5.8502255359999999</v>
      </c>
      <c r="BD858" s="648">
        <f t="shared" ref="BD858:BD865" si="4618">BD$5*M858</f>
        <v>30.169223284000001</v>
      </c>
      <c r="BE858" s="648">
        <f t="shared" ref="BE858:BE865" si="4619">BE$5*O858</f>
        <v>0</v>
      </c>
      <c r="BF858" s="666">
        <f t="shared" ref="BF858:BF865" si="4620">BF$5*Q858</f>
        <v>19.785242910000001</v>
      </c>
      <c r="BG858" s="666">
        <f t="shared" ref="BG858:BG865" si="4621">BG$5*S858</f>
        <v>7.4443907979999997</v>
      </c>
      <c r="BH858" s="666">
        <f t="shared" ref="BH858:BH865" si="4622">BH$5*U858</f>
        <v>0</v>
      </c>
      <c r="BI858" s="666">
        <f t="shared" ref="BI858:BI865" si="4623">BI$5*W858</f>
        <v>1.781742385</v>
      </c>
      <c r="BJ858" s="666">
        <f t="shared" ref="BJ858:BJ865" si="4624">BJ$5*Y858</f>
        <v>5.9637488400000009</v>
      </c>
      <c r="BK858" s="650">
        <f t="shared" ref="BK858:BK865" si="4625">BK$5*AA858</f>
        <v>7.4878100399999994</v>
      </c>
      <c r="BL858" s="650">
        <f t="shared" ref="BL858:BL865" si="4626">BL$5*AC858</f>
        <v>3.8133262719999999</v>
      </c>
      <c r="BM858" s="650">
        <f t="shared" ref="BM858:BM865" si="4627">BM$5*AE858</f>
        <v>0</v>
      </c>
      <c r="BN858" s="650">
        <f t="shared" ref="BN858:BN865" si="4628">BN$5*AG858</f>
        <v>0</v>
      </c>
      <c r="BO858" s="650">
        <f t="shared" ref="BO858:BO865" si="4629">BO$5*AI858</f>
        <v>4.5538450240000001</v>
      </c>
      <c r="BP858" s="667">
        <f t="shared" ref="BP858:BP865" si="4630">BP$5*AK858</f>
        <v>2.8349196599999997</v>
      </c>
      <c r="BQ858" s="667">
        <f t="shared" ref="BQ858:BQ865" si="4631">BQ$5*AM858</f>
        <v>2.3845304610000002</v>
      </c>
      <c r="BR858" s="667">
        <f t="shared" ref="BR858:BR865" si="4632">BR$5*AO858</f>
        <v>1.700951796</v>
      </c>
      <c r="BS858" s="650">
        <f t="shared" ref="BS858:BS865" si="4633">BS$5*AQ858</f>
        <v>0.69829154699999996</v>
      </c>
      <c r="BT858" s="650">
        <f t="shared" ref="BT858:BT865" si="4634">BT$5*AS858</f>
        <v>3.4741846439999997</v>
      </c>
      <c r="BU858" s="650">
        <f t="shared" ref="BU858:BU865" si="4635">BU$5*AU858</f>
        <v>0.47905897200000003</v>
      </c>
      <c r="BV858" s="667">
        <f t="shared" ref="BV858:BV865" si="4636">BV$5*AW858</f>
        <v>1.2822469839999999</v>
      </c>
      <c r="BW858" s="652">
        <f t="shared" ref="BW858:BW865" si="4637">SUM(BA858:BV858)</f>
        <v>99.703739152999987</v>
      </c>
      <c r="BX858" s="606">
        <f>BW858/SUM($BW$858:$BW$865)</f>
        <v>0.29440659822379789</v>
      </c>
      <c r="BY858" s="645">
        <f t="shared" ref="BY858:BY865" ca="1" si="4638">IF(CZ858&gt;0,BX858/CZ858*100,"")</f>
        <v>102.16035106358473</v>
      </c>
      <c r="BZ858" s="608"/>
      <c r="CB858" s="616" t="str">
        <f t="shared" si="4318"/>
        <v>Email</v>
      </c>
      <c r="CC858" s="665">
        <f t="shared" ref="CC858:CC865" ca="1" si="4639">CC$5*G858</f>
        <v>0</v>
      </c>
      <c r="CD858" s="665">
        <f t="shared" ref="CD858:CD865" ca="1" si="4640">CD$5*I858</f>
        <v>0.99965000700000006</v>
      </c>
      <c r="CE858" s="665">
        <f t="shared" ref="CE858:CE865" ca="1" si="4641">CE$5*K858</f>
        <v>155.412513152</v>
      </c>
      <c r="CF858" s="648">
        <f t="shared" ref="CF858:CF865" ca="1" si="4642">CF$5*M858</f>
        <v>567.23832080199998</v>
      </c>
      <c r="CG858" s="648">
        <f t="shared" ref="CG858:CG865" ca="1" si="4643">CG$5*O858</f>
        <v>1.4230765700000001</v>
      </c>
      <c r="CH858" s="666">
        <f t="shared" ref="CH858:CH865" ca="1" si="4644">CH$5*Q858</f>
        <v>504.33704096999998</v>
      </c>
      <c r="CI858" s="666">
        <f t="shared" ref="CI858:CI865" ca="1" si="4645">CI$5*S858</f>
        <v>158.050143096</v>
      </c>
      <c r="CJ858" s="666">
        <f t="shared" ref="CJ858:CJ865" ca="1" si="4646">CJ$5*U858</f>
        <v>0</v>
      </c>
      <c r="CK858" s="666">
        <f t="shared" ref="CK858:CK865" ca="1" si="4647">CK$5*W858</f>
        <v>35.278499222999997</v>
      </c>
      <c r="CL858" s="666">
        <f t="shared" ref="CL858:CL865" ca="1" si="4648">CL$5*Y858</f>
        <v>108.24204144600002</v>
      </c>
      <c r="CM858" s="650">
        <f t="shared" ref="CM858:CM865" ca="1" si="4649">CM$5*AA858</f>
        <v>241.35707695599999</v>
      </c>
      <c r="CN858" s="650">
        <f t="shared" ref="CN858:CN865" ca="1" si="4650">CN$5*AC858</f>
        <v>203.46819465600001</v>
      </c>
      <c r="CO858" s="650">
        <f t="shared" ref="CO858:CO865" ca="1" si="4651">CO$5*AE858</f>
        <v>59.580497280000003</v>
      </c>
      <c r="CP858" s="650">
        <f t="shared" ref="CP858:CP865" ca="1" si="4652">CP$5*AG858</f>
        <v>0</v>
      </c>
      <c r="CQ858" s="650">
        <f t="shared" ref="CQ858:CQ865" ca="1" si="4653">CQ$5*AI858</f>
        <v>135.19227415</v>
      </c>
      <c r="CR858" s="667">
        <f t="shared" ref="CR858:CR865" ca="1" si="4654">CR$5*AK858</f>
        <v>119.06662571999999</v>
      </c>
      <c r="CS858" s="667">
        <f t="shared" ref="CS858:CS865" ca="1" si="4655">CS$5*AM858</f>
        <v>141.21719285700001</v>
      </c>
      <c r="CT858" s="667">
        <f t="shared" ref="CT858:CT865" ca="1" si="4656">CT$5*AO858</f>
        <v>168.394227804</v>
      </c>
      <c r="CU858" s="650">
        <f t="shared" ref="CU858:CU865" ca="1" si="4657">CU$5*AQ858</f>
        <v>86.355387979</v>
      </c>
      <c r="CV858" s="650">
        <f t="shared" ref="CV858:CV865" ca="1" si="4658">CV$5*AS858</f>
        <v>71.468941247999993</v>
      </c>
      <c r="CW858" s="650">
        <f t="shared" ref="CW858:CW865" ca="1" si="4659">CW$5*AU858</f>
        <v>57.247547154000003</v>
      </c>
      <c r="CX858" s="667">
        <f t="shared" ref="CX858:CX865" ca="1" si="4660">CX$5*AW858</f>
        <v>25.64493968</v>
      </c>
      <c r="CY858" s="652">
        <f t="shared" ref="CY858:CY865" ca="1" si="4661">SUM(CC858:CX858)</f>
        <v>2839.9741907500002</v>
      </c>
      <c r="CZ858" s="606">
        <f ca="1">CY858/SUM($CY$858:$CY$865)</f>
        <v>0.28818087952786975</v>
      </c>
      <c r="DA858" s="645"/>
    </row>
    <row r="859" spans="1:105" ht="15" x14ac:dyDescent="0.25">
      <c r="A859" s="615">
        <v>1244</v>
      </c>
      <c r="B859" s="616"/>
      <c r="C859" s="616" t="s">
        <v>1062</v>
      </c>
      <c r="D859" s="616" t="str">
        <f t="shared" si="4562"/>
        <v>Submitting Information To A Utility Provider, Bank, Retailer, Leisure ProviderFace to face and / or visit</v>
      </c>
      <c r="E859" s="568" t="s">
        <v>1051</v>
      </c>
      <c r="F859" s="620">
        <v>3.3399801E-2</v>
      </c>
      <c r="G859" s="621">
        <v>1.3569572E-2</v>
      </c>
      <c r="H859" s="622">
        <v>40.627704880000003</v>
      </c>
      <c r="I859" s="621">
        <v>1.3569572E-2</v>
      </c>
      <c r="J859" s="622">
        <v>40.627704880000003</v>
      </c>
      <c r="K859" s="621">
        <v>1.3569572E-2</v>
      </c>
      <c r="L859" s="623">
        <v>40.627704880000003</v>
      </c>
      <c r="M859" s="624">
        <v>3.3841601999999998E-2</v>
      </c>
      <c r="N859" s="625">
        <v>101.3227663</v>
      </c>
      <c r="O859" s="624">
        <v>1.1751594000000001E-2</v>
      </c>
      <c r="P859" s="626">
        <v>35.18462452</v>
      </c>
      <c r="Q859" s="627">
        <v>1.5511334999999999E-2</v>
      </c>
      <c r="R859" s="628">
        <v>46.441399509999997</v>
      </c>
      <c r="S859" s="627">
        <v>1.8533158000000001E-2</v>
      </c>
      <c r="T859" s="628">
        <v>55.488827270000002</v>
      </c>
      <c r="U859" s="627">
        <v>4.8710130999999997E-2</v>
      </c>
      <c r="V859" s="628">
        <v>145.83958699999999</v>
      </c>
      <c r="W859" s="627">
        <v>1.1378432000000001E-2</v>
      </c>
      <c r="X859" s="628">
        <v>34.067366210000003</v>
      </c>
      <c r="Y859" s="627">
        <v>3.5667777999999997E-2</v>
      </c>
      <c r="Z859" s="629">
        <v>106.79039210000001</v>
      </c>
      <c r="AA859" s="630">
        <v>4.1088857999999999E-2</v>
      </c>
      <c r="AB859" s="631">
        <v>123.02126680000001</v>
      </c>
      <c r="AC859" s="630">
        <v>4.1088857999999999E-2</v>
      </c>
      <c r="AD859" s="631">
        <v>123.02126680000001</v>
      </c>
      <c r="AE859" s="630">
        <v>5.4175748000000003E-2</v>
      </c>
      <c r="AF859" s="631">
        <v>162.2038053</v>
      </c>
      <c r="AG859" s="630">
        <v>4.1088857999999999E-2</v>
      </c>
      <c r="AH859" s="631">
        <v>123.02126680000001</v>
      </c>
      <c r="AI859" s="630">
        <v>4.1088857999999999E-2</v>
      </c>
      <c r="AJ859" s="632">
        <v>123.02126680000001</v>
      </c>
      <c r="AK859" s="633">
        <v>2.7765583999999999E-2</v>
      </c>
      <c r="AL859" s="634">
        <v>83.130987020000006</v>
      </c>
      <c r="AM859" s="633">
        <v>4.9765394999999997E-2</v>
      </c>
      <c r="AN859" s="634">
        <v>148.99907730000001</v>
      </c>
      <c r="AO859" s="633">
        <v>4.3292706E-2</v>
      </c>
      <c r="AP859" s="635">
        <v>129.61965470000001</v>
      </c>
      <c r="AQ859" s="630">
        <v>3.3841601999999998E-2</v>
      </c>
      <c r="AR859" s="631">
        <v>101.3227663</v>
      </c>
      <c r="AS859" s="630">
        <v>1.4045841999999999E-2</v>
      </c>
      <c r="AT859" s="631">
        <v>42.053669839999998</v>
      </c>
      <c r="AU859" s="630">
        <v>4.1451999000000003E-2</v>
      </c>
      <c r="AV859" s="632">
        <v>124.1085228</v>
      </c>
      <c r="AW859" s="633">
        <v>2.5939107999999999E-2</v>
      </c>
      <c r="AX859" s="635">
        <v>77.662462610000006</v>
      </c>
      <c r="AY859" s="604"/>
      <c r="AZ859" s="568" t="str">
        <f t="shared" si="4317"/>
        <v>Face to face and / or visit</v>
      </c>
      <c r="BA859" s="665">
        <f t="shared" si="4615"/>
        <v>0</v>
      </c>
      <c r="BB859" s="665">
        <f t="shared" si="4616"/>
        <v>0</v>
      </c>
      <c r="BC859" s="665">
        <f t="shared" si="4617"/>
        <v>0.31210015600000002</v>
      </c>
      <c r="BD859" s="648">
        <f t="shared" si="4618"/>
        <v>3.5872098119999998</v>
      </c>
      <c r="BE859" s="648">
        <f t="shared" si="4619"/>
        <v>0</v>
      </c>
      <c r="BF859" s="666">
        <f t="shared" si="4620"/>
        <v>0.82210075500000002</v>
      </c>
      <c r="BG859" s="666">
        <f t="shared" si="4621"/>
        <v>0.48186210800000001</v>
      </c>
      <c r="BH859" s="666">
        <f t="shared" si="4622"/>
        <v>0</v>
      </c>
      <c r="BI859" s="666">
        <f t="shared" si="4623"/>
        <v>5.6892160000000004E-2</v>
      </c>
      <c r="BJ859" s="666">
        <f t="shared" si="4624"/>
        <v>0.71335555999999989</v>
      </c>
      <c r="BK859" s="650">
        <f t="shared" si="4625"/>
        <v>1.2326657400000001</v>
      </c>
      <c r="BL859" s="650">
        <f t="shared" si="4626"/>
        <v>0.57524401199999997</v>
      </c>
      <c r="BM859" s="650">
        <f t="shared" si="4627"/>
        <v>0</v>
      </c>
      <c r="BN859" s="650">
        <f t="shared" si="4628"/>
        <v>0</v>
      </c>
      <c r="BO859" s="650">
        <f t="shared" si="4629"/>
        <v>0.65742172799999998</v>
      </c>
      <c r="BP859" s="667">
        <f t="shared" si="4630"/>
        <v>0.27765583999999999</v>
      </c>
      <c r="BQ859" s="667">
        <f t="shared" si="4631"/>
        <v>0.44788855499999997</v>
      </c>
      <c r="BR859" s="667">
        <f t="shared" si="4632"/>
        <v>0.25975623599999997</v>
      </c>
      <c r="BS859" s="650">
        <f t="shared" si="4633"/>
        <v>0.101524806</v>
      </c>
      <c r="BT859" s="650">
        <f t="shared" si="4634"/>
        <v>0.19664178799999998</v>
      </c>
      <c r="BU859" s="650">
        <f t="shared" si="4635"/>
        <v>8.2903998000000007E-2</v>
      </c>
      <c r="BV859" s="667">
        <f t="shared" si="4636"/>
        <v>0.103756432</v>
      </c>
      <c r="BW859" s="652">
        <f t="shared" si="4637"/>
        <v>9.9089796860000003</v>
      </c>
      <c r="BX859" s="606">
        <f t="shared" ref="BX859:BX865" si="4662">BW859/SUM($BW$858:$BW$865)</f>
        <v>2.925937408172118E-2</v>
      </c>
      <c r="BY859" s="645">
        <f t="shared" ca="1" si="4638"/>
        <v>91.851363752607668</v>
      </c>
      <c r="BZ859" s="608"/>
      <c r="CB859" s="616" t="str">
        <f t="shared" si="4318"/>
        <v>Face to face and / or visit</v>
      </c>
      <c r="CC859" s="665">
        <f t="shared" ca="1" si="4639"/>
        <v>0</v>
      </c>
      <c r="CD859" s="665">
        <f t="shared" ca="1" si="4640"/>
        <v>4.0708715999999999E-2</v>
      </c>
      <c r="CE859" s="665">
        <f t="shared" ca="1" si="4641"/>
        <v>8.2910084919999996</v>
      </c>
      <c r="CF859" s="648">
        <f t="shared" ca="1" si="4642"/>
        <v>67.446312785999993</v>
      </c>
      <c r="CG859" s="648">
        <f t="shared" ca="1" si="4643"/>
        <v>5.8757970000000007E-2</v>
      </c>
      <c r="CH859" s="666">
        <f t="shared" ca="1" si="4644"/>
        <v>20.955813584999998</v>
      </c>
      <c r="CI859" s="666">
        <f t="shared" ca="1" si="4645"/>
        <v>10.230303216000001</v>
      </c>
      <c r="CJ859" s="666">
        <f t="shared" ca="1" si="4646"/>
        <v>0</v>
      </c>
      <c r="CK859" s="666">
        <f t="shared" ca="1" si="4647"/>
        <v>1.1264647680000002</v>
      </c>
      <c r="CL859" s="666">
        <f t="shared" ca="1" si="4648"/>
        <v>12.947403413999998</v>
      </c>
      <c r="CM859" s="650">
        <f t="shared" ca="1" si="4649"/>
        <v>39.732925686000002</v>
      </c>
      <c r="CN859" s="650">
        <f t="shared" ca="1" si="4650"/>
        <v>30.693376925999999</v>
      </c>
      <c r="CO859" s="650">
        <f t="shared" ca="1" si="4651"/>
        <v>10.401743616000001</v>
      </c>
      <c r="CP859" s="650">
        <f t="shared" ca="1" si="4652"/>
        <v>0</v>
      </c>
      <c r="CQ859" s="650">
        <f t="shared" ca="1" si="4653"/>
        <v>19.517207549999998</v>
      </c>
      <c r="CR859" s="667">
        <f t="shared" ca="1" si="4654"/>
        <v>11.66154528</v>
      </c>
      <c r="CS859" s="667">
        <f t="shared" ca="1" si="4655"/>
        <v>26.524955535</v>
      </c>
      <c r="CT859" s="667">
        <f t="shared" ca="1" si="4656"/>
        <v>25.715867364000001</v>
      </c>
      <c r="CU859" s="650">
        <f t="shared" ca="1" si="4657"/>
        <v>12.555234341999999</v>
      </c>
      <c r="CV859" s="650">
        <f t="shared" ca="1" si="4658"/>
        <v>4.0452024959999999</v>
      </c>
      <c r="CW859" s="650">
        <f t="shared" ca="1" si="4659"/>
        <v>9.9070277610000002</v>
      </c>
      <c r="CX859" s="667">
        <f t="shared" ca="1" si="4660"/>
        <v>2.07512864</v>
      </c>
      <c r="CY859" s="652">
        <f t="shared" ca="1" si="4661"/>
        <v>313.92698814300002</v>
      </c>
      <c r="CZ859" s="606">
        <f t="shared" ref="CZ859:CZ865" ca="1" si="4663">CY859/SUM($CY$858:$CY$865)</f>
        <v>3.1855132995660618E-2</v>
      </c>
      <c r="DA859" s="645"/>
    </row>
    <row r="860" spans="1:105" ht="15" x14ac:dyDescent="0.25">
      <c r="A860" s="615">
        <v>1245</v>
      </c>
      <c r="B860" s="616"/>
      <c r="C860" s="616" t="s">
        <v>1062</v>
      </c>
      <c r="D860" s="616" t="str">
        <f t="shared" si="4562"/>
        <v>Submitting Information To A Utility Provider, Bank, Retailer, Leisure ProviderMail</v>
      </c>
      <c r="E860" s="568" t="s">
        <v>40</v>
      </c>
      <c r="F860" s="620">
        <v>3.439681E-2</v>
      </c>
      <c r="G860" s="621">
        <v>3.5730036E-2</v>
      </c>
      <c r="H860" s="622">
        <v>103.8760187</v>
      </c>
      <c r="I860" s="621">
        <v>3.5799422999999997E-2</v>
      </c>
      <c r="J860" s="622">
        <v>104.07774310000001</v>
      </c>
      <c r="K860" s="621">
        <v>1.788812E-2</v>
      </c>
      <c r="L860" s="623">
        <v>52.005173499999998</v>
      </c>
      <c r="M860" s="624">
        <v>1.8513667000000001E-2</v>
      </c>
      <c r="N860" s="625">
        <v>53.823790070000001</v>
      </c>
      <c r="O860" s="624">
        <v>1.9027892000000001E-2</v>
      </c>
      <c r="P860" s="626">
        <v>55.318769019999998</v>
      </c>
      <c r="Q860" s="627">
        <v>3.7514079999999998E-2</v>
      </c>
      <c r="R860" s="628">
        <v>109.062674</v>
      </c>
      <c r="S860" s="627">
        <v>2.9023294000000002E-2</v>
      </c>
      <c r="T860" s="628">
        <v>84.377866409999996</v>
      </c>
      <c r="U860" s="627">
        <v>3.5730036E-2</v>
      </c>
      <c r="V860" s="628">
        <v>103.8760187</v>
      </c>
      <c r="W860" s="627">
        <v>2.8062507E-2</v>
      </c>
      <c r="X860" s="628">
        <v>81.584623219999997</v>
      </c>
      <c r="Y860" s="627">
        <v>3.5730036E-2</v>
      </c>
      <c r="Z860" s="629">
        <v>103.8760187</v>
      </c>
      <c r="AA860" s="630">
        <v>4.7489610000000002E-2</v>
      </c>
      <c r="AB860" s="631">
        <v>138.06399690000001</v>
      </c>
      <c r="AC860" s="630">
        <v>5.0499993999999999E-2</v>
      </c>
      <c r="AD860" s="631">
        <v>146.81592560000001</v>
      </c>
      <c r="AE860" s="630">
        <v>3.8796418999999999E-2</v>
      </c>
      <c r="AF860" s="631">
        <v>112.79074730000001</v>
      </c>
      <c r="AG860" s="630">
        <v>4.0094352E-2</v>
      </c>
      <c r="AH860" s="631">
        <v>116.56415939999999</v>
      </c>
      <c r="AI860" s="630">
        <v>3.242076E-2</v>
      </c>
      <c r="AJ860" s="632">
        <v>94.255135910000007</v>
      </c>
      <c r="AK860" s="633">
        <v>3.5730036E-2</v>
      </c>
      <c r="AL860" s="634">
        <v>103.8760187</v>
      </c>
      <c r="AM860" s="633">
        <v>3.076079E-2</v>
      </c>
      <c r="AN860" s="634">
        <v>89.429195539999995</v>
      </c>
      <c r="AO860" s="633">
        <v>3.8248763999999998E-2</v>
      </c>
      <c r="AP860" s="635">
        <v>111.1985806</v>
      </c>
      <c r="AQ860" s="630">
        <v>3.5593200999999998E-2</v>
      </c>
      <c r="AR860" s="631">
        <v>103.4782058</v>
      </c>
      <c r="AS860" s="630">
        <v>1.4605589E-2</v>
      </c>
      <c r="AT860" s="631">
        <v>42.462046350000001</v>
      </c>
      <c r="AU860" s="630">
        <v>3.5593200999999998E-2</v>
      </c>
      <c r="AV860" s="632">
        <v>103.4782058</v>
      </c>
      <c r="AW860" s="633">
        <v>4.6283755000000003E-2</v>
      </c>
      <c r="AX860" s="635">
        <v>134.55827919999999</v>
      </c>
      <c r="AY860" s="604"/>
      <c r="AZ860" s="568" t="str">
        <f t="shared" si="4317"/>
        <v>Mail</v>
      </c>
      <c r="BA860" s="665">
        <f t="shared" si="4615"/>
        <v>0</v>
      </c>
      <c r="BB860" s="665">
        <f t="shared" si="4616"/>
        <v>0</v>
      </c>
      <c r="BC860" s="665">
        <f t="shared" si="4617"/>
        <v>0.41142676</v>
      </c>
      <c r="BD860" s="648">
        <f t="shared" si="4618"/>
        <v>1.9624487020000001</v>
      </c>
      <c r="BE860" s="648">
        <f t="shared" si="4619"/>
        <v>0</v>
      </c>
      <c r="BF860" s="666">
        <f t="shared" si="4620"/>
        <v>1.9882462399999998</v>
      </c>
      <c r="BG860" s="666">
        <f t="shared" si="4621"/>
        <v>0.75460564400000008</v>
      </c>
      <c r="BH860" s="666">
        <f t="shared" si="4622"/>
        <v>0</v>
      </c>
      <c r="BI860" s="666">
        <f t="shared" si="4623"/>
        <v>0.14031253500000002</v>
      </c>
      <c r="BJ860" s="666">
        <f t="shared" si="4624"/>
        <v>0.71460071999999997</v>
      </c>
      <c r="BK860" s="650">
        <f t="shared" si="4625"/>
        <v>1.4246883000000001</v>
      </c>
      <c r="BL860" s="650">
        <f t="shared" si="4626"/>
        <v>0.70699991600000001</v>
      </c>
      <c r="BM860" s="650">
        <f t="shared" si="4627"/>
        <v>0</v>
      </c>
      <c r="BN860" s="650">
        <f t="shared" si="4628"/>
        <v>0</v>
      </c>
      <c r="BO860" s="650">
        <f t="shared" si="4629"/>
        <v>0.51873216</v>
      </c>
      <c r="BP860" s="667">
        <f t="shared" si="4630"/>
        <v>0.35730035999999998</v>
      </c>
      <c r="BQ860" s="667">
        <f t="shared" si="4631"/>
        <v>0.27684711000000001</v>
      </c>
      <c r="BR860" s="667">
        <f t="shared" si="4632"/>
        <v>0.229492584</v>
      </c>
      <c r="BS860" s="650">
        <f t="shared" si="4633"/>
        <v>0.106779603</v>
      </c>
      <c r="BT860" s="650">
        <f t="shared" si="4634"/>
        <v>0.204478246</v>
      </c>
      <c r="BU860" s="650">
        <f t="shared" si="4635"/>
        <v>7.1186401999999996E-2</v>
      </c>
      <c r="BV860" s="667">
        <f t="shared" si="4636"/>
        <v>0.18513502000000001</v>
      </c>
      <c r="BW860" s="652">
        <f t="shared" si="4637"/>
        <v>10.053280302000001</v>
      </c>
      <c r="BX860" s="606">
        <f t="shared" si="4662"/>
        <v>2.9685466962881497E-2</v>
      </c>
      <c r="BY860" s="645">
        <f t="shared" ca="1" si="4638"/>
        <v>91.215723156793942</v>
      </c>
      <c r="BZ860" s="608"/>
      <c r="CB860" s="616" t="str">
        <f t="shared" si="4318"/>
        <v>Mail</v>
      </c>
      <c r="CC860" s="665">
        <f t="shared" ca="1" si="4639"/>
        <v>0</v>
      </c>
      <c r="CD860" s="665">
        <f t="shared" ca="1" si="4640"/>
        <v>0.10739826899999999</v>
      </c>
      <c r="CE860" s="665">
        <f t="shared" ca="1" si="4641"/>
        <v>10.92964132</v>
      </c>
      <c r="CF860" s="648">
        <f t="shared" ca="1" si="4642"/>
        <v>36.897738330999999</v>
      </c>
      <c r="CG860" s="648">
        <f t="shared" ca="1" si="4643"/>
        <v>9.5139460000000009E-2</v>
      </c>
      <c r="CH860" s="666">
        <f t="shared" ca="1" si="4644"/>
        <v>50.681522080000001</v>
      </c>
      <c r="CI860" s="666">
        <f t="shared" ca="1" si="4645"/>
        <v>16.020858287999999</v>
      </c>
      <c r="CJ860" s="666">
        <f t="shared" ca="1" si="4646"/>
        <v>0</v>
      </c>
      <c r="CK860" s="666">
        <f t="shared" ca="1" si="4647"/>
        <v>2.7781881930000001</v>
      </c>
      <c r="CL860" s="666">
        <f t="shared" ca="1" si="4648"/>
        <v>12.970003068</v>
      </c>
      <c r="CM860" s="650">
        <f t="shared" ca="1" si="4649"/>
        <v>45.922452870000001</v>
      </c>
      <c r="CN860" s="650">
        <f t="shared" ca="1" si="4650"/>
        <v>37.723495518</v>
      </c>
      <c r="CO860" s="650">
        <f t="shared" ca="1" si="4651"/>
        <v>7.4489124479999997</v>
      </c>
      <c r="CP860" s="650">
        <f t="shared" ca="1" si="4652"/>
        <v>0</v>
      </c>
      <c r="CQ860" s="650">
        <f t="shared" ca="1" si="4653"/>
        <v>15.399861</v>
      </c>
      <c r="CR860" s="667">
        <f t="shared" ca="1" si="4654"/>
        <v>15.006615119999999</v>
      </c>
      <c r="CS860" s="667">
        <f t="shared" ca="1" si="4655"/>
        <v>16.395501069999998</v>
      </c>
      <c r="CT860" s="667">
        <f t="shared" ca="1" si="4656"/>
        <v>22.719765815999999</v>
      </c>
      <c r="CU860" s="650">
        <f t="shared" ca="1" si="4657"/>
        <v>13.205077570999999</v>
      </c>
      <c r="CV860" s="650">
        <f t="shared" ca="1" si="4658"/>
        <v>4.2064096319999997</v>
      </c>
      <c r="CW860" s="650">
        <f t="shared" ca="1" si="4659"/>
        <v>8.506775038999999</v>
      </c>
      <c r="CX860" s="667">
        <f t="shared" ca="1" si="4660"/>
        <v>3.7027004000000003</v>
      </c>
      <c r="CY860" s="652">
        <f t="shared" ca="1" si="4661"/>
        <v>320.71805549300001</v>
      </c>
      <c r="CZ860" s="606">
        <f t="shared" ca="1" si="4663"/>
        <v>3.2544243399631988E-2</v>
      </c>
      <c r="DA860" s="645"/>
    </row>
    <row r="861" spans="1:105" ht="15" x14ac:dyDescent="0.25">
      <c r="A861" s="615">
        <v>1246</v>
      </c>
      <c r="B861" s="616"/>
      <c r="C861" s="616" t="s">
        <v>1062</v>
      </c>
      <c r="D861" s="616" t="str">
        <f t="shared" si="4562"/>
        <v>Submitting Information To A Utility Provider, Bank, Retailer, Leisure ProviderMobile app</v>
      </c>
      <c r="E861" s="568" t="s">
        <v>1052</v>
      </c>
      <c r="F861" s="620">
        <v>0.16201395800000001</v>
      </c>
      <c r="G861" s="621">
        <v>0.130230349</v>
      </c>
      <c r="H861" s="622">
        <v>80.382178350000004</v>
      </c>
      <c r="I861" s="621">
        <v>0.16074612099999999</v>
      </c>
      <c r="J861" s="622">
        <v>99.217452120000004</v>
      </c>
      <c r="K861" s="621">
        <v>0.16074612099999999</v>
      </c>
      <c r="L861" s="623">
        <v>99.217452120000004</v>
      </c>
      <c r="M861" s="624">
        <v>0.17327435999999999</v>
      </c>
      <c r="N861" s="625">
        <v>106.9502667</v>
      </c>
      <c r="O861" s="624">
        <v>0.16603932499999999</v>
      </c>
      <c r="P861" s="626">
        <v>102.4845803</v>
      </c>
      <c r="Q861" s="627">
        <v>0.15126540099999999</v>
      </c>
      <c r="R861" s="628">
        <v>93.365660070000004</v>
      </c>
      <c r="S861" s="627">
        <v>0.15484779500000001</v>
      </c>
      <c r="T861" s="628">
        <v>95.576823509999997</v>
      </c>
      <c r="U861" s="627">
        <v>0.15484779500000001</v>
      </c>
      <c r="V861" s="628">
        <v>95.576823509999997</v>
      </c>
      <c r="W861" s="627">
        <v>0.15484779500000001</v>
      </c>
      <c r="X861" s="628">
        <v>95.576823509999997</v>
      </c>
      <c r="Y861" s="627">
        <v>0.15257336199999999</v>
      </c>
      <c r="Z861" s="629">
        <v>94.172973830000004</v>
      </c>
      <c r="AA861" s="630">
        <v>0.104445142</v>
      </c>
      <c r="AB861" s="631">
        <v>64.466755329999998</v>
      </c>
      <c r="AC861" s="630">
        <v>0.23061979199999999</v>
      </c>
      <c r="AD861" s="631">
        <v>142.34563180000001</v>
      </c>
      <c r="AE861" s="630">
        <v>0.20407223599999999</v>
      </c>
      <c r="AF861" s="631">
        <v>125.95966319999999</v>
      </c>
      <c r="AG861" s="630">
        <v>0.17121852800000001</v>
      </c>
      <c r="AH861" s="631">
        <v>105.6813437</v>
      </c>
      <c r="AI861" s="630">
        <v>0.114710441</v>
      </c>
      <c r="AJ861" s="632">
        <v>70.802813499999999</v>
      </c>
      <c r="AK861" s="633">
        <v>0.167426718</v>
      </c>
      <c r="AL861" s="634">
        <v>103.3409219</v>
      </c>
      <c r="AM861" s="633">
        <v>0.16141628499999999</v>
      </c>
      <c r="AN861" s="634">
        <v>99.631097969999999</v>
      </c>
      <c r="AO861" s="633">
        <v>0.16196270500000001</v>
      </c>
      <c r="AP861" s="635">
        <v>99.968364870000002</v>
      </c>
      <c r="AQ861" s="630">
        <v>0.17496930299999999</v>
      </c>
      <c r="AR861" s="631">
        <v>107.99643759999999</v>
      </c>
      <c r="AS861" s="630">
        <v>0.14742854999999999</v>
      </c>
      <c r="AT861" s="631">
        <v>90.997437399999995</v>
      </c>
      <c r="AU861" s="630">
        <v>0.15650212199999999</v>
      </c>
      <c r="AV861" s="632">
        <v>96.597925399999994</v>
      </c>
      <c r="AW861" s="633">
        <v>0.16196270500000001</v>
      </c>
      <c r="AX861" s="635">
        <v>99.968364870000002</v>
      </c>
      <c r="AY861" s="604"/>
      <c r="AZ861" s="568" t="str">
        <f t="shared" si="4317"/>
        <v>Mobile app</v>
      </c>
      <c r="BA861" s="665">
        <f t="shared" si="4615"/>
        <v>0</v>
      </c>
      <c r="BB861" s="665">
        <f t="shared" si="4616"/>
        <v>0</v>
      </c>
      <c r="BC861" s="665">
        <f t="shared" si="4617"/>
        <v>3.6971607829999997</v>
      </c>
      <c r="BD861" s="648">
        <f t="shared" si="4618"/>
        <v>18.367082159999999</v>
      </c>
      <c r="BE861" s="648">
        <f t="shared" si="4619"/>
        <v>0</v>
      </c>
      <c r="BF861" s="666">
        <f t="shared" si="4620"/>
        <v>8.0170662529999994</v>
      </c>
      <c r="BG861" s="666">
        <f t="shared" si="4621"/>
        <v>4.0260426700000007</v>
      </c>
      <c r="BH861" s="666">
        <f t="shared" si="4622"/>
        <v>0</v>
      </c>
      <c r="BI861" s="666">
        <f t="shared" si="4623"/>
        <v>0.77423897500000005</v>
      </c>
      <c r="BJ861" s="666">
        <f t="shared" si="4624"/>
        <v>3.05146724</v>
      </c>
      <c r="BK861" s="650">
        <f t="shared" si="4625"/>
        <v>3.1333542599999999</v>
      </c>
      <c r="BL861" s="650">
        <f t="shared" si="4626"/>
        <v>3.228677088</v>
      </c>
      <c r="BM861" s="650">
        <f t="shared" si="4627"/>
        <v>0</v>
      </c>
      <c r="BN861" s="650">
        <f t="shared" si="4628"/>
        <v>0</v>
      </c>
      <c r="BO861" s="650">
        <f t="shared" si="4629"/>
        <v>1.8353670559999999</v>
      </c>
      <c r="BP861" s="667">
        <f t="shared" si="4630"/>
        <v>1.67426718</v>
      </c>
      <c r="BQ861" s="667">
        <f t="shared" si="4631"/>
        <v>1.452746565</v>
      </c>
      <c r="BR861" s="667">
        <f t="shared" si="4632"/>
        <v>0.97177623000000013</v>
      </c>
      <c r="BS861" s="650">
        <f t="shared" si="4633"/>
        <v>0.52490790899999995</v>
      </c>
      <c r="BT861" s="650">
        <f t="shared" si="4634"/>
        <v>2.0639997000000001</v>
      </c>
      <c r="BU861" s="650">
        <f t="shared" si="4635"/>
        <v>0.31300424399999999</v>
      </c>
      <c r="BV861" s="667">
        <f t="shared" si="4636"/>
        <v>0.64785082000000005</v>
      </c>
      <c r="BW861" s="652">
        <f t="shared" si="4637"/>
        <v>53.779009133000002</v>
      </c>
      <c r="BX861" s="606">
        <f t="shared" si="4662"/>
        <v>0.15879941182944785</v>
      </c>
      <c r="BY861" s="645">
        <f t="shared" ca="1" si="4638"/>
        <v>98.881182922749773</v>
      </c>
      <c r="BZ861" s="608"/>
      <c r="CB861" s="616" t="str">
        <f t="shared" si="4318"/>
        <v>Mobile app</v>
      </c>
      <c r="CC861" s="665">
        <f t="shared" ca="1" si="4639"/>
        <v>0</v>
      </c>
      <c r="CD861" s="665">
        <f t="shared" ca="1" si="4640"/>
        <v>0.482238363</v>
      </c>
      <c r="CE861" s="665">
        <f t="shared" ca="1" si="4641"/>
        <v>98.215879930999989</v>
      </c>
      <c r="CF861" s="648">
        <f t="shared" ca="1" si="4642"/>
        <v>345.33579947999999</v>
      </c>
      <c r="CG861" s="648">
        <f t="shared" ca="1" si="4643"/>
        <v>0.83019662499999991</v>
      </c>
      <c r="CH861" s="666">
        <f t="shared" ca="1" si="4644"/>
        <v>204.35955675099999</v>
      </c>
      <c r="CI861" s="666">
        <f t="shared" ca="1" si="4645"/>
        <v>85.47598284</v>
      </c>
      <c r="CJ861" s="666">
        <f t="shared" ca="1" si="4646"/>
        <v>0</v>
      </c>
      <c r="CK861" s="666">
        <f t="shared" ca="1" si="4647"/>
        <v>15.329931705000002</v>
      </c>
      <c r="CL861" s="666">
        <f t="shared" ca="1" si="4648"/>
        <v>55.384130405999997</v>
      </c>
      <c r="CM861" s="650">
        <f t="shared" ca="1" si="4649"/>
        <v>100.99845231400001</v>
      </c>
      <c r="CN861" s="650">
        <f t="shared" ca="1" si="4650"/>
        <v>172.272984624</v>
      </c>
      <c r="CO861" s="650">
        <f t="shared" ca="1" si="4651"/>
        <v>39.181869311999996</v>
      </c>
      <c r="CP861" s="650">
        <f t="shared" ca="1" si="4652"/>
        <v>0</v>
      </c>
      <c r="CQ861" s="650">
        <f t="shared" ca="1" si="4653"/>
        <v>54.487459475000001</v>
      </c>
      <c r="CR861" s="667">
        <f t="shared" ca="1" si="4654"/>
        <v>70.319221560000003</v>
      </c>
      <c r="CS861" s="667">
        <f t="shared" ca="1" si="4655"/>
        <v>86.034879904999997</v>
      </c>
      <c r="CT861" s="667">
        <f t="shared" ca="1" si="4656"/>
        <v>96.205846770000008</v>
      </c>
      <c r="CU861" s="650">
        <f t="shared" ca="1" si="4657"/>
        <v>64.913611412999998</v>
      </c>
      <c r="CV861" s="650">
        <f t="shared" ca="1" si="4658"/>
        <v>42.459422399999994</v>
      </c>
      <c r="CW861" s="650">
        <f t="shared" ca="1" si="4659"/>
        <v>37.404007157999999</v>
      </c>
      <c r="CX861" s="667">
        <f t="shared" ca="1" si="4660"/>
        <v>12.957016400000001</v>
      </c>
      <c r="CY861" s="652">
        <f t="shared" ca="1" si="4661"/>
        <v>1582.6484874319999</v>
      </c>
      <c r="CZ861" s="606">
        <f t="shared" ca="1" si="4663"/>
        <v>0.16059618942211559</v>
      </c>
      <c r="DA861" s="645"/>
    </row>
    <row r="862" spans="1:105" ht="15" x14ac:dyDescent="0.25">
      <c r="A862" s="615">
        <v>1247</v>
      </c>
      <c r="B862" s="616"/>
      <c r="C862" s="616" t="s">
        <v>1062</v>
      </c>
      <c r="D862" s="616" t="str">
        <f t="shared" si="4562"/>
        <v>Submitting Information To A Utility Provider, Bank, Retailer, Leisure ProviderSocial media, e.g. Twitter</v>
      </c>
      <c r="E862" s="568" t="s">
        <v>1053</v>
      </c>
      <c r="F862" s="620">
        <v>2.4925220000000001E-3</v>
      </c>
      <c r="G862" s="621">
        <v>1.0349722E-2</v>
      </c>
      <c r="H862" s="622">
        <v>415.23083839999998</v>
      </c>
      <c r="I862" s="621">
        <v>1.0349722E-2</v>
      </c>
      <c r="J862" s="622">
        <v>415.23083839999998</v>
      </c>
      <c r="K862" s="621">
        <v>1.6746094999999999E-2</v>
      </c>
      <c r="L862" s="623">
        <v>671.85334309999996</v>
      </c>
      <c r="M862" s="624">
        <v>1.4793969999999999E-3</v>
      </c>
      <c r="N862" s="625">
        <v>59.35338823</v>
      </c>
      <c r="O862" s="624">
        <v>1.4793969999999999E-3</v>
      </c>
      <c r="P862" s="626">
        <v>59.35338823</v>
      </c>
      <c r="Q862" s="627">
        <v>1.0731499999999999E-3</v>
      </c>
      <c r="R862" s="628">
        <v>43.054772450000002</v>
      </c>
      <c r="S862" s="627">
        <v>1.0731499999999999E-3</v>
      </c>
      <c r="T862" s="628">
        <v>43.054772450000002</v>
      </c>
      <c r="U862" s="627">
        <v>1.0731499999999999E-3</v>
      </c>
      <c r="V862" s="628">
        <v>43.054772450000002</v>
      </c>
      <c r="W862" s="627">
        <v>1.0731499999999999E-3</v>
      </c>
      <c r="X862" s="628">
        <v>43.054772450000002</v>
      </c>
      <c r="Y862" s="627">
        <v>1.0731499999999999E-3</v>
      </c>
      <c r="Z862" s="629">
        <v>43.054772450000002</v>
      </c>
      <c r="AA862" s="630">
        <v>2.0541779999999998E-3</v>
      </c>
      <c r="AB862" s="631">
        <v>82.413627579999996</v>
      </c>
      <c r="AC862" s="630">
        <v>4.6759920000000003E-3</v>
      </c>
      <c r="AD862" s="631">
        <v>187.6007845</v>
      </c>
      <c r="AE862" s="630">
        <v>2.2202469999999998E-3</v>
      </c>
      <c r="AF862" s="631">
        <v>89.076295740000006</v>
      </c>
      <c r="AG862" s="630">
        <v>2.2960670000000002E-3</v>
      </c>
      <c r="AH862" s="631">
        <v>92.118210099999999</v>
      </c>
      <c r="AI862" s="630">
        <v>2.2960670000000002E-3</v>
      </c>
      <c r="AJ862" s="632">
        <v>92.118210099999999</v>
      </c>
      <c r="AK862" s="633">
        <v>1.783553E-3</v>
      </c>
      <c r="AL862" s="634">
        <v>71.556141249999996</v>
      </c>
      <c r="AM862" s="633">
        <v>4.7239489999999999E-3</v>
      </c>
      <c r="AN862" s="634">
        <v>189.5248455</v>
      </c>
      <c r="AO862" s="633">
        <v>2.981156E-3</v>
      </c>
      <c r="AP862" s="635">
        <v>119.60399219999999</v>
      </c>
      <c r="AQ862" s="630">
        <v>3.556661E-3</v>
      </c>
      <c r="AR862" s="631">
        <v>142.693253</v>
      </c>
      <c r="AS862" s="630">
        <v>2.2960670000000002E-3</v>
      </c>
      <c r="AT862" s="631">
        <v>92.118210099999999</v>
      </c>
      <c r="AU862" s="630">
        <v>2.2960670000000002E-3</v>
      </c>
      <c r="AV862" s="632">
        <v>92.118210099999999</v>
      </c>
      <c r="AW862" s="633">
        <v>2.2960670000000002E-3</v>
      </c>
      <c r="AX862" s="635">
        <v>92.118210099999999</v>
      </c>
      <c r="AY862" s="604"/>
      <c r="AZ862" s="568" t="str">
        <f t="shared" si="4317"/>
        <v>Social media, e.g. Twitter</v>
      </c>
      <c r="BA862" s="665">
        <f t="shared" si="4615"/>
        <v>0</v>
      </c>
      <c r="BB862" s="665">
        <f t="shared" si="4616"/>
        <v>0</v>
      </c>
      <c r="BC862" s="665">
        <f t="shared" si="4617"/>
        <v>0.38516018499999999</v>
      </c>
      <c r="BD862" s="648">
        <f t="shared" si="4618"/>
        <v>0.156816082</v>
      </c>
      <c r="BE862" s="648">
        <f t="shared" si="4619"/>
        <v>0</v>
      </c>
      <c r="BF862" s="666">
        <f t="shared" si="4620"/>
        <v>5.6876949999999996E-2</v>
      </c>
      <c r="BG862" s="666">
        <f t="shared" si="4621"/>
        <v>2.7901899999999997E-2</v>
      </c>
      <c r="BH862" s="666">
        <f t="shared" si="4622"/>
        <v>0</v>
      </c>
      <c r="BI862" s="666">
        <f t="shared" si="4623"/>
        <v>5.3657499999999999E-3</v>
      </c>
      <c r="BJ862" s="666">
        <f t="shared" si="4624"/>
        <v>2.1462999999999999E-2</v>
      </c>
      <c r="BK862" s="650">
        <f t="shared" si="4625"/>
        <v>6.1625339999999994E-2</v>
      </c>
      <c r="BL862" s="650">
        <f t="shared" si="4626"/>
        <v>6.5463887999999998E-2</v>
      </c>
      <c r="BM862" s="650">
        <f t="shared" si="4627"/>
        <v>0</v>
      </c>
      <c r="BN862" s="650">
        <f t="shared" si="4628"/>
        <v>0</v>
      </c>
      <c r="BO862" s="650">
        <f t="shared" si="4629"/>
        <v>3.6737072000000003E-2</v>
      </c>
      <c r="BP862" s="667">
        <f t="shared" si="4630"/>
        <v>1.7835529999999999E-2</v>
      </c>
      <c r="BQ862" s="667">
        <f t="shared" si="4631"/>
        <v>4.2515540999999997E-2</v>
      </c>
      <c r="BR862" s="667">
        <f t="shared" si="4632"/>
        <v>1.7886935999999999E-2</v>
      </c>
      <c r="BS862" s="650">
        <f t="shared" si="4633"/>
        <v>1.0669983000000001E-2</v>
      </c>
      <c r="BT862" s="650">
        <f t="shared" si="4634"/>
        <v>3.2144938000000005E-2</v>
      </c>
      <c r="BU862" s="650">
        <f t="shared" si="4635"/>
        <v>4.5921340000000003E-3</v>
      </c>
      <c r="BV862" s="667">
        <f t="shared" si="4636"/>
        <v>9.1842680000000006E-3</v>
      </c>
      <c r="BW862" s="652">
        <f t="shared" si="4637"/>
        <v>0.9522394970000001</v>
      </c>
      <c r="BX862" s="606">
        <f t="shared" si="4662"/>
        <v>2.811786131470026E-3</v>
      </c>
      <c r="BY862" s="645">
        <f t="shared" ca="1" si="4638"/>
        <v>90.839434323593622</v>
      </c>
      <c r="BZ862" s="608"/>
      <c r="CB862" s="616" t="str">
        <f t="shared" si="4318"/>
        <v>Social media, e.g. Twitter</v>
      </c>
      <c r="CC862" s="665">
        <f t="shared" ca="1" si="4639"/>
        <v>0</v>
      </c>
      <c r="CD862" s="665">
        <f t="shared" ca="1" si="4640"/>
        <v>3.1049166000000003E-2</v>
      </c>
      <c r="CE862" s="665">
        <f t="shared" ca="1" si="4641"/>
        <v>10.231864045</v>
      </c>
      <c r="CF862" s="648">
        <f t="shared" ca="1" si="4642"/>
        <v>2.948438221</v>
      </c>
      <c r="CG862" s="648">
        <f t="shared" ca="1" si="4643"/>
        <v>7.396985E-3</v>
      </c>
      <c r="CH862" s="666">
        <f t="shared" ca="1" si="4644"/>
        <v>1.44982565</v>
      </c>
      <c r="CI862" s="666">
        <f t="shared" ca="1" si="4645"/>
        <v>0.59237879999999998</v>
      </c>
      <c r="CJ862" s="666">
        <f t="shared" ca="1" si="4646"/>
        <v>0</v>
      </c>
      <c r="CK862" s="666">
        <f t="shared" ca="1" si="4647"/>
        <v>0.10624185</v>
      </c>
      <c r="CL862" s="666">
        <f t="shared" ca="1" si="4648"/>
        <v>0.38955344999999997</v>
      </c>
      <c r="CM862" s="650">
        <f t="shared" ca="1" si="4649"/>
        <v>1.9863901259999999</v>
      </c>
      <c r="CN862" s="650">
        <f t="shared" ca="1" si="4650"/>
        <v>3.4929660240000002</v>
      </c>
      <c r="CO862" s="650">
        <f t="shared" ca="1" si="4651"/>
        <v>0.42628742399999997</v>
      </c>
      <c r="CP862" s="650">
        <f t="shared" ca="1" si="4652"/>
        <v>0</v>
      </c>
      <c r="CQ862" s="650">
        <f t="shared" ca="1" si="4653"/>
        <v>1.090631825</v>
      </c>
      <c r="CR862" s="667">
        <f t="shared" ca="1" si="4654"/>
        <v>0.74909225999999995</v>
      </c>
      <c r="CS862" s="667">
        <f t="shared" ca="1" si="4655"/>
        <v>2.517864817</v>
      </c>
      <c r="CT862" s="667">
        <f t="shared" ca="1" si="4656"/>
        <v>1.770806664</v>
      </c>
      <c r="CU862" s="650">
        <f t="shared" ca="1" si="4657"/>
        <v>1.319521231</v>
      </c>
      <c r="CV862" s="650">
        <f t="shared" ca="1" si="4658"/>
        <v>0.661267296</v>
      </c>
      <c r="CW862" s="650">
        <f t="shared" ca="1" si="4659"/>
        <v>0.54876001299999999</v>
      </c>
      <c r="CX862" s="667">
        <f t="shared" ca="1" si="4660"/>
        <v>0.18368536000000002</v>
      </c>
      <c r="CY862" s="652">
        <f t="shared" ca="1" si="4661"/>
        <v>30.504021206999997</v>
      </c>
      <c r="CZ862" s="606">
        <f t="shared" ca="1" si="4663"/>
        <v>3.0953364608741559E-3</v>
      </c>
      <c r="DA862" s="645"/>
    </row>
    <row r="863" spans="1:105" ht="15" x14ac:dyDescent="0.25">
      <c r="A863" s="615">
        <v>1248</v>
      </c>
      <c r="B863" s="616"/>
      <c r="C863" s="616" t="s">
        <v>1062</v>
      </c>
      <c r="D863" s="616" t="str">
        <f t="shared" si="4562"/>
        <v>Submitting Information To A Utility Provider, Bank, Retailer, Leisure ProviderTelephone call (mobile / landline)</v>
      </c>
      <c r="E863" s="568" t="s">
        <v>1054</v>
      </c>
      <c r="F863" s="620">
        <v>0.13659022900000001</v>
      </c>
      <c r="G863" s="621">
        <v>0.122820526</v>
      </c>
      <c r="H863" s="622">
        <v>89.918969129999994</v>
      </c>
      <c r="I863" s="621">
        <v>4.4847715000000003E-2</v>
      </c>
      <c r="J863" s="622">
        <v>32.833765159999999</v>
      </c>
      <c r="K863" s="621">
        <v>0.14402991400000001</v>
      </c>
      <c r="L863" s="623">
        <v>105.4467179</v>
      </c>
      <c r="M863" s="624">
        <v>9.6742704999999998E-2</v>
      </c>
      <c r="N863" s="625">
        <v>70.826958469999994</v>
      </c>
      <c r="O863" s="624">
        <v>0.17619606800000001</v>
      </c>
      <c r="P863" s="626">
        <v>128.9960997</v>
      </c>
      <c r="Q863" s="627">
        <v>6.8301954999999998E-2</v>
      </c>
      <c r="R863" s="628">
        <v>50.005008019999998</v>
      </c>
      <c r="S863" s="627">
        <v>0.136405216</v>
      </c>
      <c r="T863" s="628">
        <v>99.864548589999998</v>
      </c>
      <c r="U863" s="627">
        <v>0.19344816200000001</v>
      </c>
      <c r="V863" s="628">
        <v>141.62664710000001</v>
      </c>
      <c r="W863" s="627">
        <v>0.116546867</v>
      </c>
      <c r="X863" s="628">
        <v>85.325918310000006</v>
      </c>
      <c r="Y863" s="627">
        <v>0.12517608</v>
      </c>
      <c r="Z863" s="629">
        <v>91.643509690000002</v>
      </c>
      <c r="AA863" s="630">
        <v>0.16860022899999999</v>
      </c>
      <c r="AB863" s="631">
        <v>123.43505829999999</v>
      </c>
      <c r="AC863" s="630">
        <v>0.15119016699999999</v>
      </c>
      <c r="AD863" s="631">
        <v>110.68885950000001</v>
      </c>
      <c r="AE863" s="630">
        <v>0.14055914999999999</v>
      </c>
      <c r="AF863" s="631">
        <v>102.9057136</v>
      </c>
      <c r="AG863" s="630">
        <v>0.17325501800000001</v>
      </c>
      <c r="AH863" s="631">
        <v>126.842907</v>
      </c>
      <c r="AI863" s="630">
        <v>0.17317896599999999</v>
      </c>
      <c r="AJ863" s="632">
        <v>126.7872284</v>
      </c>
      <c r="AK863" s="633">
        <v>0.106846488</v>
      </c>
      <c r="AL863" s="634">
        <v>78.224107459999999</v>
      </c>
      <c r="AM863" s="633">
        <v>0.16601549900000001</v>
      </c>
      <c r="AN863" s="634">
        <v>121.5427342</v>
      </c>
      <c r="AO863" s="633">
        <v>0.14193439599999999</v>
      </c>
      <c r="AP863" s="635">
        <v>103.9125542</v>
      </c>
      <c r="AQ863" s="630">
        <v>0.15258407700000001</v>
      </c>
      <c r="AR863" s="631">
        <v>111.7093646</v>
      </c>
      <c r="AS863" s="630">
        <v>0.16203445</v>
      </c>
      <c r="AT863" s="631">
        <v>118.62814090000001</v>
      </c>
      <c r="AU863" s="630">
        <v>0.168350676</v>
      </c>
      <c r="AV863" s="632">
        <v>123.25235619999999</v>
      </c>
      <c r="AW863" s="633">
        <v>0.13817112200000001</v>
      </c>
      <c r="AX863" s="635">
        <v>101.15739809999999</v>
      </c>
      <c r="AY863" s="604"/>
      <c r="AZ863" s="568" t="str">
        <f t="shared" si="4317"/>
        <v>Telephone call (mobile / landline)</v>
      </c>
      <c r="BA863" s="665">
        <f t="shared" si="4615"/>
        <v>0</v>
      </c>
      <c r="BB863" s="665">
        <f t="shared" si="4616"/>
        <v>0</v>
      </c>
      <c r="BC863" s="665">
        <f t="shared" si="4617"/>
        <v>3.3126880220000001</v>
      </c>
      <c r="BD863" s="648">
        <f t="shared" si="4618"/>
        <v>10.25472673</v>
      </c>
      <c r="BE863" s="648">
        <f t="shared" si="4619"/>
        <v>0</v>
      </c>
      <c r="BF863" s="666">
        <f t="shared" si="4620"/>
        <v>3.6200036149999999</v>
      </c>
      <c r="BG863" s="666">
        <f t="shared" si="4621"/>
        <v>3.5465356159999999</v>
      </c>
      <c r="BH863" s="666">
        <f t="shared" si="4622"/>
        <v>0</v>
      </c>
      <c r="BI863" s="666">
        <f t="shared" si="4623"/>
        <v>0.58273433500000005</v>
      </c>
      <c r="BJ863" s="666">
        <f t="shared" si="4624"/>
        <v>2.5035216</v>
      </c>
      <c r="BK863" s="650">
        <f t="shared" si="4625"/>
        <v>5.0580068699999998</v>
      </c>
      <c r="BL863" s="650">
        <f t="shared" si="4626"/>
        <v>2.1166623379999998</v>
      </c>
      <c r="BM863" s="650">
        <f t="shared" si="4627"/>
        <v>0</v>
      </c>
      <c r="BN863" s="650">
        <f t="shared" si="4628"/>
        <v>0</v>
      </c>
      <c r="BO863" s="650">
        <f t="shared" si="4629"/>
        <v>2.7708634559999998</v>
      </c>
      <c r="BP863" s="667">
        <f t="shared" si="4630"/>
        <v>1.0684648800000001</v>
      </c>
      <c r="BQ863" s="667">
        <f t="shared" si="4631"/>
        <v>1.4941394910000001</v>
      </c>
      <c r="BR863" s="667">
        <f t="shared" si="4632"/>
        <v>0.85160637599999989</v>
      </c>
      <c r="BS863" s="650">
        <f t="shared" si="4633"/>
        <v>0.45775223100000006</v>
      </c>
      <c r="BT863" s="650">
        <f t="shared" si="4634"/>
        <v>2.2684823000000001</v>
      </c>
      <c r="BU863" s="650">
        <f t="shared" si="4635"/>
        <v>0.33670135200000001</v>
      </c>
      <c r="BV863" s="667">
        <f t="shared" si="4636"/>
        <v>0.55268448800000003</v>
      </c>
      <c r="BW863" s="652">
        <f t="shared" si="4637"/>
        <v>40.795573699999998</v>
      </c>
      <c r="BX863" s="606">
        <f t="shared" si="4662"/>
        <v>0.12046174173241977</v>
      </c>
      <c r="BY863" s="645">
        <f t="shared" ca="1" si="4638"/>
        <v>93.930981901069131</v>
      </c>
      <c r="BZ863" s="608"/>
      <c r="CB863" s="616" t="str">
        <f t="shared" si="4318"/>
        <v>Telephone call (mobile / landline)</v>
      </c>
      <c r="CC863" s="665">
        <f t="shared" ca="1" si="4639"/>
        <v>0</v>
      </c>
      <c r="CD863" s="665">
        <f t="shared" ca="1" si="4640"/>
        <v>0.134543145</v>
      </c>
      <c r="CE863" s="665">
        <f t="shared" ca="1" si="4641"/>
        <v>88.002277454000009</v>
      </c>
      <c r="CF863" s="648">
        <f t="shared" ca="1" si="4642"/>
        <v>192.80821106499999</v>
      </c>
      <c r="CG863" s="648">
        <f t="shared" ca="1" si="4643"/>
        <v>0.88098034000000003</v>
      </c>
      <c r="CH863" s="666">
        <f t="shared" ca="1" si="4644"/>
        <v>92.275941204999995</v>
      </c>
      <c r="CI863" s="666">
        <f t="shared" ca="1" si="4645"/>
        <v>75.295679231999998</v>
      </c>
      <c r="CJ863" s="666">
        <f t="shared" ca="1" si="4646"/>
        <v>0</v>
      </c>
      <c r="CK863" s="666">
        <f t="shared" ca="1" si="4647"/>
        <v>11.538139833000001</v>
      </c>
      <c r="CL863" s="666">
        <f t="shared" ca="1" si="4648"/>
        <v>45.43891704</v>
      </c>
      <c r="CM863" s="650">
        <f t="shared" ca="1" si="4649"/>
        <v>163.03642144299999</v>
      </c>
      <c r="CN863" s="650">
        <f t="shared" ca="1" si="4650"/>
        <v>112.93905474899999</v>
      </c>
      <c r="CO863" s="650">
        <f t="shared" ca="1" si="4651"/>
        <v>26.987356800000001</v>
      </c>
      <c r="CP863" s="650">
        <f t="shared" ca="1" si="4652"/>
        <v>0</v>
      </c>
      <c r="CQ863" s="650">
        <f t="shared" ca="1" si="4653"/>
        <v>82.260008849999991</v>
      </c>
      <c r="CR863" s="667">
        <f t="shared" ca="1" si="4654"/>
        <v>44.87552496</v>
      </c>
      <c r="CS863" s="667">
        <f t="shared" ca="1" si="4655"/>
        <v>88.486260967000007</v>
      </c>
      <c r="CT863" s="667">
        <f t="shared" ca="1" si="4656"/>
        <v>84.309031223999995</v>
      </c>
      <c r="CU863" s="650">
        <f t="shared" ca="1" si="4657"/>
        <v>56.608692567000006</v>
      </c>
      <c r="CV863" s="650">
        <f t="shared" ca="1" si="4658"/>
        <v>46.665921599999997</v>
      </c>
      <c r="CW863" s="650">
        <f t="shared" ca="1" si="4659"/>
        <v>40.235811564000002</v>
      </c>
      <c r="CX863" s="667">
        <f t="shared" ca="1" si="4660"/>
        <v>11.053689760000001</v>
      </c>
      <c r="CY863" s="652">
        <f t="shared" ca="1" si="4661"/>
        <v>1263.8324637979997</v>
      </c>
      <c r="CZ863" s="606">
        <f t="shared" ca="1" si="4663"/>
        <v>0.12824495102083955</v>
      </c>
      <c r="DA863" s="645"/>
    </row>
    <row r="864" spans="1:105" ht="15" x14ac:dyDescent="0.25">
      <c r="A864" s="615">
        <v>1249</v>
      </c>
      <c r="B864" s="616"/>
      <c r="C864" s="616" t="s">
        <v>1062</v>
      </c>
      <c r="D864" s="616" t="str">
        <f t="shared" si="4562"/>
        <v>Submitting Information To A Utility Provider, Bank, Retailer, Leisure ProviderText message</v>
      </c>
      <c r="E864" s="568" t="s">
        <v>1055</v>
      </c>
      <c r="F864" s="620">
        <v>3.1405783E-2</v>
      </c>
      <c r="G864" s="621">
        <v>1.3071896E-2</v>
      </c>
      <c r="H864" s="622">
        <v>41.622577139999997</v>
      </c>
      <c r="I864" s="621">
        <v>1.3071896E-2</v>
      </c>
      <c r="J864" s="622">
        <v>41.622577139999997</v>
      </c>
      <c r="K864" s="621">
        <v>1.3071896E-2</v>
      </c>
      <c r="L864" s="623">
        <v>41.622577139999997</v>
      </c>
      <c r="M864" s="624">
        <v>2.8739733E-2</v>
      </c>
      <c r="N864" s="625">
        <v>91.510960060000002</v>
      </c>
      <c r="O864" s="624">
        <v>3.6130754000000001E-2</v>
      </c>
      <c r="P864" s="626">
        <v>115.0449101</v>
      </c>
      <c r="Q864" s="627">
        <v>1.9465941E-2</v>
      </c>
      <c r="R864" s="628">
        <v>61.982029539999999</v>
      </c>
      <c r="S864" s="627">
        <v>8.5575649999999996E-3</v>
      </c>
      <c r="T864" s="628">
        <v>27.248372910000001</v>
      </c>
      <c r="U864" s="627">
        <v>1.3071896E-2</v>
      </c>
      <c r="V864" s="628">
        <v>41.622577139999997</v>
      </c>
      <c r="W864" s="627">
        <v>2.0461988E-2</v>
      </c>
      <c r="X864" s="628">
        <v>65.153568960000001</v>
      </c>
      <c r="Y864" s="627">
        <v>1.9465941E-2</v>
      </c>
      <c r="Z864" s="629">
        <v>61.982029539999999</v>
      </c>
      <c r="AA864" s="630">
        <v>2.3931767999999999E-2</v>
      </c>
      <c r="AB864" s="631">
        <v>76.201788669999999</v>
      </c>
      <c r="AC864" s="630">
        <v>2.9126998000000001E-2</v>
      </c>
      <c r="AD864" s="631">
        <v>92.744060009999998</v>
      </c>
      <c r="AE864" s="630">
        <v>1.7874774999999999E-2</v>
      </c>
      <c r="AF864" s="631">
        <v>56.915552750000003</v>
      </c>
      <c r="AG864" s="630">
        <v>6.4762781000000005E-2</v>
      </c>
      <c r="AH864" s="631">
        <v>206.212918</v>
      </c>
      <c r="AI864" s="630">
        <v>3.2321757999999999E-2</v>
      </c>
      <c r="AJ864" s="632">
        <v>102.91658150000001</v>
      </c>
      <c r="AK864" s="633">
        <v>4.8920473999999999E-2</v>
      </c>
      <c r="AL864" s="634">
        <v>155.76900119999999</v>
      </c>
      <c r="AM864" s="633">
        <v>4.0164406999999999E-2</v>
      </c>
      <c r="AN864" s="634">
        <v>127.8885727</v>
      </c>
      <c r="AO864" s="633">
        <v>3.3857516999999997E-2</v>
      </c>
      <c r="AP864" s="635">
        <v>107.80663300000001</v>
      </c>
      <c r="AQ864" s="630">
        <v>5.1282444000000003E-2</v>
      </c>
      <c r="AR864" s="631">
        <v>163.28981519999999</v>
      </c>
      <c r="AS864" s="630">
        <v>3.9487598999999998E-2</v>
      </c>
      <c r="AT864" s="631">
        <v>125.73352800000001</v>
      </c>
      <c r="AU864" s="630">
        <v>4.2145681999999997E-2</v>
      </c>
      <c r="AV864" s="632">
        <v>134.19720290000001</v>
      </c>
      <c r="AW864" s="633">
        <v>3.1579752000000003E-2</v>
      </c>
      <c r="AX864" s="635">
        <v>100.5539404</v>
      </c>
      <c r="AY864" s="604"/>
      <c r="AZ864" s="568" t="str">
        <f t="shared" si="4317"/>
        <v>Text message</v>
      </c>
      <c r="BA864" s="665">
        <f t="shared" si="4615"/>
        <v>0</v>
      </c>
      <c r="BB864" s="665">
        <f t="shared" si="4616"/>
        <v>0</v>
      </c>
      <c r="BC864" s="665">
        <f t="shared" si="4617"/>
        <v>0.30065360799999996</v>
      </c>
      <c r="BD864" s="648">
        <f t="shared" si="4618"/>
        <v>3.046411698</v>
      </c>
      <c r="BE864" s="648">
        <f t="shared" si="4619"/>
        <v>0</v>
      </c>
      <c r="BF864" s="666">
        <f t="shared" si="4620"/>
        <v>1.031694873</v>
      </c>
      <c r="BG864" s="666">
        <f t="shared" si="4621"/>
        <v>0.22249669</v>
      </c>
      <c r="BH864" s="666">
        <f t="shared" si="4622"/>
        <v>0</v>
      </c>
      <c r="BI864" s="666">
        <f t="shared" si="4623"/>
        <v>0.10230994</v>
      </c>
      <c r="BJ864" s="666">
        <f t="shared" si="4624"/>
        <v>0.38931882000000001</v>
      </c>
      <c r="BK864" s="650">
        <f t="shared" si="4625"/>
        <v>0.71795303999999993</v>
      </c>
      <c r="BL864" s="650">
        <f t="shared" si="4626"/>
        <v>0.40777797199999999</v>
      </c>
      <c r="BM864" s="650">
        <f t="shared" si="4627"/>
        <v>0</v>
      </c>
      <c r="BN864" s="650">
        <f t="shared" si="4628"/>
        <v>0</v>
      </c>
      <c r="BO864" s="650">
        <f t="shared" si="4629"/>
        <v>0.51714812799999998</v>
      </c>
      <c r="BP864" s="667">
        <f t="shared" si="4630"/>
        <v>0.48920473999999997</v>
      </c>
      <c r="BQ864" s="667">
        <f t="shared" si="4631"/>
        <v>0.36147966300000001</v>
      </c>
      <c r="BR864" s="667">
        <f t="shared" si="4632"/>
        <v>0.20314510199999997</v>
      </c>
      <c r="BS864" s="650">
        <f t="shared" si="4633"/>
        <v>0.153847332</v>
      </c>
      <c r="BT864" s="650">
        <f t="shared" si="4634"/>
        <v>0.552826386</v>
      </c>
      <c r="BU864" s="650">
        <f t="shared" si="4635"/>
        <v>8.4291363999999994E-2</v>
      </c>
      <c r="BV864" s="667">
        <f t="shared" si="4636"/>
        <v>0.12631900800000001</v>
      </c>
      <c r="BW864" s="652">
        <f t="shared" si="4637"/>
        <v>8.7068783639999978</v>
      </c>
      <c r="BX864" s="606">
        <f t="shared" si="4662"/>
        <v>2.5709792451815955E-2</v>
      </c>
      <c r="BY864" s="645">
        <f t="shared" ca="1" si="4638"/>
        <v>92.352303730867973</v>
      </c>
      <c r="BZ864" s="608"/>
      <c r="CB864" s="616" t="str">
        <f t="shared" si="4318"/>
        <v>Text message</v>
      </c>
      <c r="CC864" s="665">
        <f t="shared" ca="1" si="4639"/>
        <v>0</v>
      </c>
      <c r="CD864" s="665">
        <f t="shared" ca="1" si="4640"/>
        <v>3.9215687999999999E-2</v>
      </c>
      <c r="CE864" s="665">
        <f t="shared" ca="1" si="4641"/>
        <v>7.9869284559999993</v>
      </c>
      <c r="CF864" s="648">
        <f t="shared" ca="1" si="4642"/>
        <v>57.278287869000003</v>
      </c>
      <c r="CG864" s="648">
        <f t="shared" ca="1" si="4643"/>
        <v>0.18065376999999999</v>
      </c>
      <c r="CH864" s="666">
        <f t="shared" ca="1" si="4644"/>
        <v>26.298486291</v>
      </c>
      <c r="CI864" s="666">
        <f t="shared" ca="1" si="4645"/>
        <v>4.7237758799999998</v>
      </c>
      <c r="CJ864" s="666">
        <f t="shared" ca="1" si="4646"/>
        <v>0</v>
      </c>
      <c r="CK864" s="666">
        <f t="shared" ca="1" si="4647"/>
        <v>2.0257368119999999</v>
      </c>
      <c r="CL864" s="666">
        <f t="shared" ca="1" si="4648"/>
        <v>7.0661365830000005</v>
      </c>
      <c r="CM864" s="650">
        <f t="shared" ca="1" si="4649"/>
        <v>23.142019655999999</v>
      </c>
      <c r="CN864" s="650">
        <f t="shared" ca="1" si="4650"/>
        <v>21.757867506</v>
      </c>
      <c r="CO864" s="650">
        <f t="shared" ca="1" si="4651"/>
        <v>3.4319568</v>
      </c>
      <c r="CP864" s="650">
        <f t="shared" ca="1" si="4652"/>
        <v>0</v>
      </c>
      <c r="CQ864" s="650">
        <f t="shared" ca="1" si="4653"/>
        <v>15.352835049999999</v>
      </c>
      <c r="CR864" s="667">
        <f t="shared" ca="1" si="4654"/>
        <v>20.54659908</v>
      </c>
      <c r="CS864" s="667">
        <f t="shared" ca="1" si="4655"/>
        <v>21.407628930999998</v>
      </c>
      <c r="CT864" s="667">
        <f t="shared" ca="1" si="4656"/>
        <v>20.111365097999997</v>
      </c>
      <c r="CU864" s="650">
        <f t="shared" ca="1" si="4657"/>
        <v>19.025786724</v>
      </c>
      <c r="CV864" s="650">
        <f t="shared" ca="1" si="4658"/>
        <v>11.372428511999999</v>
      </c>
      <c r="CW864" s="650">
        <f t="shared" ca="1" si="4659"/>
        <v>10.072817998</v>
      </c>
      <c r="CX864" s="667">
        <f t="shared" ca="1" si="4660"/>
        <v>2.5263801600000004</v>
      </c>
      <c r="CY864" s="652">
        <f t="shared" ca="1" si="4661"/>
        <v>274.346906864</v>
      </c>
      <c r="CZ864" s="606">
        <f t="shared" ca="1" si="4663"/>
        <v>2.7838820920741879E-2</v>
      </c>
      <c r="DA864" s="645"/>
    </row>
    <row r="865" spans="1:105" ht="15" x14ac:dyDescent="0.25">
      <c r="A865" s="615">
        <v>1250</v>
      </c>
      <c r="B865" s="616"/>
      <c r="C865" s="616" t="s">
        <v>1062</v>
      </c>
      <c r="D865" s="616" t="str">
        <f t="shared" si="4562"/>
        <v>Submitting Information To A Utility Provider, Bank, Retailer, Leisure ProviderWebsite (inc chatbot)</v>
      </c>
      <c r="E865" s="568" t="s">
        <v>1056</v>
      </c>
      <c r="F865" s="620">
        <v>0.31206380900000003</v>
      </c>
      <c r="G865" s="621">
        <v>0.170274271</v>
      </c>
      <c r="H865" s="622">
        <v>54.56392786</v>
      </c>
      <c r="I865" s="621">
        <v>0.363942775</v>
      </c>
      <c r="J865" s="622">
        <v>116.6244739</v>
      </c>
      <c r="K865" s="621">
        <v>0.382291135</v>
      </c>
      <c r="L865" s="623">
        <v>122.5041561</v>
      </c>
      <c r="M865" s="624">
        <v>0.34718896700000001</v>
      </c>
      <c r="N865" s="625">
        <v>111.25576169999999</v>
      </c>
      <c r="O865" s="624">
        <v>0.330841987</v>
      </c>
      <c r="P865" s="626">
        <v>106.0174162</v>
      </c>
      <c r="Q865" s="627">
        <v>0.32995393699999997</v>
      </c>
      <c r="R865" s="628">
        <v>105.73284289999999</v>
      </c>
      <c r="S865" s="627">
        <v>0.35770627799999999</v>
      </c>
      <c r="T865" s="628">
        <v>114.6260053</v>
      </c>
      <c r="U865" s="627">
        <v>0.27983144399999998</v>
      </c>
      <c r="V865" s="628">
        <v>89.671226239999996</v>
      </c>
      <c r="W865" s="627">
        <v>0.32995393699999997</v>
      </c>
      <c r="X865" s="628">
        <v>105.73284289999999</v>
      </c>
      <c r="Y865" s="627">
        <v>0.33800058100000002</v>
      </c>
      <c r="Z865" s="629">
        <v>108.3113682</v>
      </c>
      <c r="AA865" s="630">
        <v>0.35478396299999998</v>
      </c>
      <c r="AB865" s="631">
        <v>113.6895576</v>
      </c>
      <c r="AC865" s="630">
        <v>0.25592852599999999</v>
      </c>
      <c r="AD865" s="631">
        <v>82.011601200000001</v>
      </c>
      <c r="AE865" s="630">
        <v>0.237648261</v>
      </c>
      <c r="AF865" s="631">
        <v>76.153739900000005</v>
      </c>
      <c r="AG865" s="630">
        <v>0.21025426699999999</v>
      </c>
      <c r="AH865" s="631">
        <v>67.375408890000003</v>
      </c>
      <c r="AI865" s="630">
        <v>0.28497424199999999</v>
      </c>
      <c r="AJ865" s="632">
        <v>91.319222069999995</v>
      </c>
      <c r="AK865" s="633">
        <v>0.30956530900000001</v>
      </c>
      <c r="AL865" s="634">
        <v>99.199362449999995</v>
      </c>
      <c r="AM865" s="633">
        <v>0.30950543800000002</v>
      </c>
      <c r="AN865" s="634">
        <v>99.180176979999999</v>
      </c>
      <c r="AO865" s="633">
        <v>0.296400051</v>
      </c>
      <c r="AP865" s="635">
        <v>94.980591380000007</v>
      </c>
      <c r="AQ865" s="630">
        <v>0.318706239</v>
      </c>
      <c r="AR865" s="631">
        <v>102.1285488</v>
      </c>
      <c r="AS865" s="630">
        <v>0.34391834900000001</v>
      </c>
      <c r="AT865" s="631">
        <v>110.20770090000001</v>
      </c>
      <c r="AU865" s="630">
        <v>0.318706239</v>
      </c>
      <c r="AV865" s="632">
        <v>102.1285488</v>
      </c>
      <c r="AW865" s="633">
        <v>0.27844396300000002</v>
      </c>
      <c r="AX865" s="635">
        <v>89.226611719999994</v>
      </c>
      <c r="AY865" s="604"/>
      <c r="AZ865" s="568" t="str">
        <f t="shared" si="4317"/>
        <v>Website (inc chatbot)</v>
      </c>
      <c r="BA865" s="665">
        <f t="shared" si="4615"/>
        <v>0</v>
      </c>
      <c r="BB865" s="665">
        <f t="shared" si="4616"/>
        <v>0</v>
      </c>
      <c r="BC865" s="665">
        <f t="shared" si="4617"/>
        <v>8.792696105000001</v>
      </c>
      <c r="BD865" s="648">
        <f t="shared" si="4618"/>
        <v>36.802030502000001</v>
      </c>
      <c r="BE865" s="648">
        <f t="shared" si="4619"/>
        <v>0</v>
      </c>
      <c r="BF865" s="666">
        <f t="shared" si="4620"/>
        <v>17.487558660999998</v>
      </c>
      <c r="BG865" s="666">
        <f t="shared" si="4621"/>
        <v>9.3003632280000001</v>
      </c>
      <c r="BH865" s="666">
        <f t="shared" si="4622"/>
        <v>0</v>
      </c>
      <c r="BI865" s="666">
        <f t="shared" si="4623"/>
        <v>1.6497696849999999</v>
      </c>
      <c r="BJ865" s="666">
        <f t="shared" si="4624"/>
        <v>6.7600116200000002</v>
      </c>
      <c r="BK865" s="650">
        <f t="shared" si="4625"/>
        <v>10.643518889999999</v>
      </c>
      <c r="BL865" s="650">
        <f t="shared" si="4626"/>
        <v>3.582999364</v>
      </c>
      <c r="BM865" s="650">
        <f t="shared" si="4627"/>
        <v>0</v>
      </c>
      <c r="BN865" s="650">
        <f t="shared" si="4628"/>
        <v>0</v>
      </c>
      <c r="BO865" s="650">
        <f t="shared" si="4629"/>
        <v>4.5595878719999998</v>
      </c>
      <c r="BP865" s="667">
        <f t="shared" si="4630"/>
        <v>3.0956530899999999</v>
      </c>
      <c r="BQ865" s="667">
        <f t="shared" si="4631"/>
        <v>2.7855489420000001</v>
      </c>
      <c r="BR865" s="667">
        <f t="shared" si="4632"/>
        <v>1.778400306</v>
      </c>
      <c r="BS865" s="650">
        <f t="shared" si="4633"/>
        <v>0.95611871700000006</v>
      </c>
      <c r="BT865" s="650">
        <f t="shared" si="4634"/>
        <v>4.8148568860000003</v>
      </c>
      <c r="BU865" s="650">
        <f t="shared" si="4635"/>
        <v>0.637412478</v>
      </c>
      <c r="BV865" s="667">
        <f t="shared" si="4636"/>
        <v>1.1137758520000001</v>
      </c>
      <c r="BW865" s="652">
        <f t="shared" si="4637"/>
        <v>114.76030219799998</v>
      </c>
      <c r="BX865" s="606">
        <f t="shared" si="4662"/>
        <v>0.33886582858644587</v>
      </c>
      <c r="BY865" s="645">
        <f t="shared" ca="1" si="4638"/>
        <v>103.42486572335781</v>
      </c>
      <c r="BZ865" s="608"/>
      <c r="CB865" s="616" t="str">
        <f t="shared" si="4318"/>
        <v>Website (inc chatbot)</v>
      </c>
      <c r="CC865" s="665">
        <f t="shared" ca="1" si="4639"/>
        <v>0</v>
      </c>
      <c r="CD865" s="665">
        <f t="shared" ca="1" si="4640"/>
        <v>1.091828325</v>
      </c>
      <c r="CE865" s="665">
        <f t="shared" ca="1" si="4641"/>
        <v>233.57988348500001</v>
      </c>
      <c r="CF865" s="648">
        <f t="shared" ca="1" si="4642"/>
        <v>691.947611231</v>
      </c>
      <c r="CG865" s="648">
        <f t="shared" ca="1" si="4643"/>
        <v>1.6542099349999999</v>
      </c>
      <c r="CH865" s="666">
        <f t="shared" ca="1" si="4644"/>
        <v>445.76776888699999</v>
      </c>
      <c r="CI865" s="666">
        <f t="shared" ca="1" si="4645"/>
        <v>197.45386545599999</v>
      </c>
      <c r="CJ865" s="666">
        <f t="shared" ca="1" si="4646"/>
        <v>0</v>
      </c>
      <c r="CK865" s="666">
        <f t="shared" ca="1" si="4647"/>
        <v>32.665439762999995</v>
      </c>
      <c r="CL865" s="666">
        <f t="shared" ca="1" si="4648"/>
        <v>122.69421090300001</v>
      </c>
      <c r="CM865" s="650">
        <f t="shared" ca="1" si="4649"/>
        <v>343.07609222099995</v>
      </c>
      <c r="CN865" s="650">
        <f t="shared" ca="1" si="4650"/>
        <v>191.178608922</v>
      </c>
      <c r="CO865" s="650">
        <f t="shared" ca="1" si="4651"/>
        <v>45.628466111999998</v>
      </c>
      <c r="CP865" s="650">
        <f t="shared" ca="1" si="4652"/>
        <v>0</v>
      </c>
      <c r="CQ865" s="650">
        <f t="shared" ca="1" si="4653"/>
        <v>135.36276494999998</v>
      </c>
      <c r="CR865" s="667">
        <f t="shared" ca="1" si="4654"/>
        <v>130.01742978000001</v>
      </c>
      <c r="CS865" s="667">
        <f t="shared" ca="1" si="4655"/>
        <v>164.966398454</v>
      </c>
      <c r="CT865" s="667">
        <f t="shared" ca="1" si="4656"/>
        <v>176.061630294</v>
      </c>
      <c r="CU865" s="650">
        <f t="shared" ca="1" si="4657"/>
        <v>118.240014669</v>
      </c>
      <c r="CV865" s="650">
        <f t="shared" ca="1" si="4658"/>
        <v>99.048484512000002</v>
      </c>
      <c r="CW865" s="650">
        <f t="shared" ca="1" si="4659"/>
        <v>76.170791120999993</v>
      </c>
      <c r="CX865" s="667">
        <f t="shared" ca="1" si="4660"/>
        <v>22.27551704</v>
      </c>
      <c r="CY865" s="652">
        <f t="shared" ca="1" si="4661"/>
        <v>3228.8810160600001</v>
      </c>
      <c r="CZ865" s="606">
        <f t="shared" ca="1" si="4663"/>
        <v>0.32764444625226652</v>
      </c>
      <c r="DA865" s="645"/>
    </row>
    <row r="866" spans="1:105" ht="15" x14ac:dyDescent="0.25">
      <c r="A866" s="615">
        <v>1251</v>
      </c>
      <c r="B866" s="616"/>
      <c r="C866" s="616"/>
      <c r="D866" s="616" t="str">
        <f t="shared" si="4562"/>
        <v/>
      </c>
      <c r="E866" s="568" t="s">
        <v>331</v>
      </c>
      <c r="F866" s="620" t="s">
        <v>331</v>
      </c>
      <c r="G866" s="621" t="s">
        <v>331</v>
      </c>
      <c r="H866" s="622" t="s">
        <v>331</v>
      </c>
      <c r="I866" s="621" t="s">
        <v>331</v>
      </c>
      <c r="J866" s="622" t="s">
        <v>331</v>
      </c>
      <c r="K866" s="621" t="s">
        <v>331</v>
      </c>
      <c r="L866" s="623" t="s">
        <v>331</v>
      </c>
      <c r="M866" s="624" t="s">
        <v>331</v>
      </c>
      <c r="N866" s="625" t="s">
        <v>331</v>
      </c>
      <c r="O866" s="624" t="s">
        <v>331</v>
      </c>
      <c r="P866" s="626" t="s">
        <v>331</v>
      </c>
      <c r="Q866" s="627" t="s">
        <v>331</v>
      </c>
      <c r="R866" s="628" t="s">
        <v>331</v>
      </c>
      <c r="S866" s="627" t="s">
        <v>331</v>
      </c>
      <c r="T866" s="628" t="s">
        <v>331</v>
      </c>
      <c r="U866" s="627" t="s">
        <v>331</v>
      </c>
      <c r="V866" s="628" t="s">
        <v>331</v>
      </c>
      <c r="W866" s="627" t="s">
        <v>331</v>
      </c>
      <c r="X866" s="628" t="s">
        <v>331</v>
      </c>
      <c r="Y866" s="627" t="s">
        <v>331</v>
      </c>
      <c r="Z866" s="629" t="s">
        <v>331</v>
      </c>
      <c r="AA866" s="630" t="s">
        <v>331</v>
      </c>
      <c r="AB866" s="631" t="s">
        <v>331</v>
      </c>
      <c r="AC866" s="630" t="s">
        <v>331</v>
      </c>
      <c r="AD866" s="631" t="s">
        <v>331</v>
      </c>
      <c r="AE866" s="630" t="s">
        <v>331</v>
      </c>
      <c r="AF866" s="631" t="s">
        <v>331</v>
      </c>
      <c r="AG866" s="630" t="s">
        <v>331</v>
      </c>
      <c r="AH866" s="631" t="s">
        <v>331</v>
      </c>
      <c r="AI866" s="630" t="s">
        <v>331</v>
      </c>
      <c r="AJ866" s="632" t="s">
        <v>331</v>
      </c>
      <c r="AK866" s="633" t="s">
        <v>331</v>
      </c>
      <c r="AL866" s="634" t="s">
        <v>331</v>
      </c>
      <c r="AM866" s="633" t="s">
        <v>331</v>
      </c>
      <c r="AN866" s="634" t="s">
        <v>331</v>
      </c>
      <c r="AO866" s="633" t="s">
        <v>331</v>
      </c>
      <c r="AP866" s="635" t="s">
        <v>331</v>
      </c>
      <c r="AQ866" s="630" t="s">
        <v>331</v>
      </c>
      <c r="AR866" s="631" t="s">
        <v>331</v>
      </c>
      <c r="AS866" s="630" t="s">
        <v>331</v>
      </c>
      <c r="AT866" s="631" t="s">
        <v>331</v>
      </c>
      <c r="AU866" s="630" t="s">
        <v>331</v>
      </c>
      <c r="AV866" s="632" t="s">
        <v>331</v>
      </c>
      <c r="AW866" s="633" t="s">
        <v>331</v>
      </c>
      <c r="AX866" s="635" t="s">
        <v>331</v>
      </c>
      <c r="AY866" s="604"/>
      <c r="AZ866" s="568" t="str">
        <f t="shared" ref="AZ866:AZ874" si="4664">E866</f>
        <v/>
      </c>
      <c r="BA866" s="665"/>
      <c r="BB866" s="665"/>
      <c r="BC866" s="665"/>
      <c r="BD866" s="648"/>
      <c r="BE866" s="648"/>
      <c r="BF866" s="666"/>
      <c r="BG866" s="666"/>
      <c r="BH866" s="666"/>
      <c r="BI866" s="666"/>
      <c r="BJ866" s="666"/>
      <c r="BK866" s="650"/>
      <c r="BL866" s="650"/>
      <c r="BM866" s="650"/>
      <c r="BN866" s="650"/>
      <c r="BO866" s="650"/>
      <c r="BP866" s="667"/>
      <c r="BQ866" s="667"/>
      <c r="BR866" s="667"/>
      <c r="BS866" s="650"/>
      <c r="BT866" s="650"/>
      <c r="BU866" s="650"/>
      <c r="BV866" s="667"/>
      <c r="BW866" s="652"/>
      <c r="BX866" s="606"/>
      <c r="BY866" s="645"/>
      <c r="BZ866" s="608"/>
      <c r="CB866" s="616" t="str">
        <f t="shared" ref="CB866:CB874" si="4665">E866</f>
        <v/>
      </c>
      <c r="CC866" s="665"/>
      <c r="CD866" s="665"/>
      <c r="CE866" s="665"/>
      <c r="CF866" s="648"/>
      <c r="CG866" s="648"/>
      <c r="CH866" s="666"/>
      <c r="CI866" s="666"/>
      <c r="CJ866" s="666"/>
      <c r="CK866" s="666"/>
      <c r="CL866" s="666"/>
      <c r="CM866" s="650"/>
      <c r="CN866" s="650"/>
      <c r="CO866" s="650"/>
      <c r="CP866" s="650"/>
      <c r="CQ866" s="650"/>
      <c r="CR866" s="667"/>
      <c r="CS866" s="667"/>
      <c r="CT866" s="667"/>
      <c r="CU866" s="650"/>
      <c r="CV866" s="650"/>
      <c r="CW866" s="650"/>
      <c r="CX866" s="667"/>
      <c r="CY866" s="652"/>
      <c r="CZ866" s="606"/>
      <c r="DA866" s="645"/>
    </row>
    <row r="867" spans="1:105" ht="15" x14ac:dyDescent="0.25">
      <c r="A867" s="615">
        <v>1252</v>
      </c>
      <c r="B867" s="616" t="s">
        <v>360</v>
      </c>
      <c r="C867" s="616" t="s">
        <v>1063</v>
      </c>
      <c r="D867" s="616" t="str">
        <f t="shared" si="4562"/>
        <v>Making An Enquiry (Or Complaint) About Held Products And Services To A Utility Provider, Bank, Retailer, Leisure ProviderEmail</v>
      </c>
      <c r="E867" s="568" t="s">
        <v>38</v>
      </c>
      <c r="F867" s="620">
        <v>0.30259222299999999</v>
      </c>
      <c r="G867" s="621">
        <v>0.32132755000000002</v>
      </c>
      <c r="H867" s="622">
        <v>106.1916087</v>
      </c>
      <c r="I867" s="621">
        <v>0.23286632400000001</v>
      </c>
      <c r="J867" s="622">
        <v>76.957140859999996</v>
      </c>
      <c r="K867" s="621">
        <v>0.22067683699999999</v>
      </c>
      <c r="L867" s="623">
        <v>72.928786819999999</v>
      </c>
      <c r="M867" s="624">
        <v>0.33385364699999998</v>
      </c>
      <c r="N867" s="625">
        <v>110.3312052</v>
      </c>
      <c r="O867" s="624">
        <v>0.331246078</v>
      </c>
      <c r="P867" s="626">
        <v>109.4694616</v>
      </c>
      <c r="Q867" s="627">
        <v>0.40472822200000003</v>
      </c>
      <c r="R867" s="628">
        <v>133.75367610000001</v>
      </c>
      <c r="S867" s="627">
        <v>0.33191387</v>
      </c>
      <c r="T867" s="628">
        <v>109.69015210000001</v>
      </c>
      <c r="U867" s="627">
        <v>0.30004705100000001</v>
      </c>
      <c r="V867" s="628">
        <v>99.158877290000007</v>
      </c>
      <c r="W867" s="627">
        <v>0.35801961599999998</v>
      </c>
      <c r="X867" s="628">
        <v>118.3175207</v>
      </c>
      <c r="Y867" s="627">
        <v>0.29989088699999999</v>
      </c>
      <c r="Z867" s="629">
        <v>99.107268469999994</v>
      </c>
      <c r="AA867" s="630">
        <v>0.29878136900000002</v>
      </c>
      <c r="AB867" s="631">
        <v>98.740597480000005</v>
      </c>
      <c r="AC867" s="630">
        <v>0.32757894399999998</v>
      </c>
      <c r="AD867" s="631">
        <v>108.25755530000001</v>
      </c>
      <c r="AE867" s="630">
        <v>0.300817473</v>
      </c>
      <c r="AF867" s="631">
        <v>99.413484449999999</v>
      </c>
      <c r="AG867" s="630">
        <v>0.300817473</v>
      </c>
      <c r="AH867" s="631">
        <v>99.413484449999999</v>
      </c>
      <c r="AI867" s="630">
        <v>0.30374978400000002</v>
      </c>
      <c r="AJ867" s="632">
        <v>100.38254809999999</v>
      </c>
      <c r="AK867" s="633">
        <v>0.27383457500000002</v>
      </c>
      <c r="AL867" s="634">
        <v>90.496236699999997</v>
      </c>
      <c r="AM867" s="633">
        <v>0.29112082</v>
      </c>
      <c r="AN867" s="634">
        <v>96.208956450000002</v>
      </c>
      <c r="AO867" s="633">
        <v>0.25565055399999997</v>
      </c>
      <c r="AP867" s="635">
        <v>84.48682221</v>
      </c>
      <c r="AQ867" s="630">
        <v>0.25298932800000001</v>
      </c>
      <c r="AR867" s="631">
        <v>83.607346410000005</v>
      </c>
      <c r="AS867" s="630">
        <v>0.25298932800000001</v>
      </c>
      <c r="AT867" s="631">
        <v>83.607346410000005</v>
      </c>
      <c r="AU867" s="630">
        <v>0.241492401</v>
      </c>
      <c r="AV867" s="632">
        <v>79.807867689999995</v>
      </c>
      <c r="AW867" s="633">
        <v>0.32206506000000001</v>
      </c>
      <c r="AX867" s="635">
        <v>106.4353393</v>
      </c>
      <c r="AY867" s="604"/>
      <c r="AZ867" s="568" t="str">
        <f t="shared" si="4664"/>
        <v>Email</v>
      </c>
      <c r="BA867" s="665">
        <f t="shared" ref="BA867:BA874" si="4666">BA$5*G867</f>
        <v>0</v>
      </c>
      <c r="BB867" s="665">
        <f t="shared" ref="BB867:BB874" si="4667">BB$5*I867</f>
        <v>0</v>
      </c>
      <c r="BC867" s="665">
        <f t="shared" ref="BC867:BC874" si="4668">BC$5*K867</f>
        <v>5.0755672509999998</v>
      </c>
      <c r="BD867" s="648">
        <f t="shared" ref="BD867:BD874" si="4669">BD$5*M867</f>
        <v>35.388486581999999</v>
      </c>
      <c r="BE867" s="648">
        <f t="shared" ref="BE867:BE874" si="4670">BE$5*O867</f>
        <v>0</v>
      </c>
      <c r="BF867" s="666">
        <f t="shared" ref="BF867:BF874" si="4671">BF$5*Q867</f>
        <v>21.450595766000003</v>
      </c>
      <c r="BG867" s="666">
        <f t="shared" ref="BG867:BG874" si="4672">BG$5*S867</f>
        <v>8.6297606200000008</v>
      </c>
      <c r="BH867" s="666">
        <f t="shared" ref="BH867:BH874" si="4673">BH$5*U867</f>
        <v>0</v>
      </c>
      <c r="BI867" s="666">
        <f t="shared" ref="BI867:BI874" si="4674">BI$5*W867</f>
        <v>1.7900980799999999</v>
      </c>
      <c r="BJ867" s="666">
        <f t="shared" ref="BJ867:BJ874" si="4675">BJ$5*Y867</f>
        <v>5.9978177400000003</v>
      </c>
      <c r="BK867" s="650">
        <f t="shared" ref="BK867:BK874" si="4676">BK$5*AA867</f>
        <v>8.96344107</v>
      </c>
      <c r="BL867" s="650">
        <f t="shared" ref="BL867:BL874" si="4677">BL$5*AC867</f>
        <v>4.586105216</v>
      </c>
      <c r="BM867" s="650">
        <f t="shared" ref="BM867:BM874" si="4678">BM$5*AE867</f>
        <v>0</v>
      </c>
      <c r="BN867" s="650">
        <f t="shared" ref="BN867:BN874" si="4679">BN$5*AG867</f>
        <v>0</v>
      </c>
      <c r="BO867" s="650">
        <f t="shared" ref="BO867:BO874" si="4680">BO$5*AI867</f>
        <v>4.8599965440000004</v>
      </c>
      <c r="BP867" s="667">
        <f t="shared" ref="BP867:BP874" si="4681">BP$5*AK867</f>
        <v>2.7383457500000001</v>
      </c>
      <c r="BQ867" s="667">
        <f t="shared" ref="BQ867:BQ874" si="4682">BQ$5*AM867</f>
        <v>2.6200873800000002</v>
      </c>
      <c r="BR867" s="667">
        <f t="shared" ref="BR867:BR874" si="4683">BR$5*AO867</f>
        <v>1.5339033239999997</v>
      </c>
      <c r="BS867" s="650">
        <f t="shared" ref="BS867:BS874" si="4684">BS$5*AQ867</f>
        <v>0.7589679840000001</v>
      </c>
      <c r="BT867" s="650">
        <f t="shared" ref="BT867:BT874" si="4685">BT$5*AS867</f>
        <v>3.5418505920000003</v>
      </c>
      <c r="BU867" s="650">
        <f t="shared" ref="BU867:BU874" si="4686">BU$5*AU867</f>
        <v>0.48298480199999999</v>
      </c>
      <c r="BV867" s="667">
        <f t="shared" ref="BV867:BV874" si="4687">BV$5*AW867</f>
        <v>1.2882602400000001</v>
      </c>
      <c r="BW867" s="652">
        <f t="shared" ref="BW867:BW874" si="4688">SUM(BA867:BV867)</f>
        <v>109.70626894099998</v>
      </c>
      <c r="BX867" s="606">
        <f>BW867/SUM($BW$867:$BW$874)</f>
        <v>0.32123802129256007</v>
      </c>
      <c r="BY867" s="645">
        <f t="shared" ref="BY867:BY874" ca="1" si="4689">IF(CZ867&gt;0,BX867/CZ867*100,"")</f>
        <v>102.96841314500882</v>
      </c>
      <c r="BZ867" s="608"/>
      <c r="CB867" s="616" t="str">
        <f t="shared" si="4665"/>
        <v>Email</v>
      </c>
      <c r="CC867" s="665">
        <f t="shared" ref="CC867:CC874" ca="1" si="4690">CC$5*G867</f>
        <v>0</v>
      </c>
      <c r="CD867" s="665">
        <f t="shared" ref="CD867:CD874" ca="1" si="4691">CD$5*I867</f>
        <v>0.6985989720000001</v>
      </c>
      <c r="CE867" s="665">
        <f t="shared" ref="CE867:CE874" ca="1" si="4692">CE$5*K867</f>
        <v>134.833547407</v>
      </c>
      <c r="CF867" s="648">
        <f t="shared" ref="CF867:CF874" ca="1" si="4693">CF$5*M867</f>
        <v>665.37031847099991</v>
      </c>
      <c r="CG867" s="648">
        <f t="shared" ref="CG867:CG874" ca="1" si="4694">CG$5*O867</f>
        <v>1.6562303899999999</v>
      </c>
      <c r="CH867" s="666">
        <f t="shared" ref="CH867:CH874" ca="1" si="4695">CH$5*Q867</f>
        <v>546.78782792200002</v>
      </c>
      <c r="CI867" s="666">
        <f t="shared" ref="CI867:CI874" ca="1" si="4696">CI$5*S867</f>
        <v>183.21645624000001</v>
      </c>
      <c r="CJ867" s="666">
        <f t="shared" ref="CJ867:CJ874" ca="1" si="4697">CJ$5*U867</f>
        <v>0</v>
      </c>
      <c r="CK867" s="666">
        <f t="shared" ref="CK867:CK874" ca="1" si="4698">CK$5*W867</f>
        <v>35.443941983999999</v>
      </c>
      <c r="CL867" s="666">
        <f t="shared" ref="CL867:CL874" ca="1" si="4699">CL$5*Y867</f>
        <v>108.86039198099999</v>
      </c>
      <c r="CM867" s="650">
        <f t="shared" ref="CM867:CM874" ca="1" si="4700">CM$5*AA867</f>
        <v>288.92158382299999</v>
      </c>
      <c r="CN867" s="650">
        <f t="shared" ref="CN867:CN874" ca="1" si="4701">CN$5*AC867</f>
        <v>244.70147116799998</v>
      </c>
      <c r="CO867" s="650">
        <f t="shared" ref="CO867:CO874" ca="1" si="4702">CO$5*AE867</f>
        <v>57.756954816000004</v>
      </c>
      <c r="CP867" s="650">
        <f t="shared" ref="CP867:CP874" ca="1" si="4703">CP$5*AG867</f>
        <v>0</v>
      </c>
      <c r="CQ867" s="650">
        <f t="shared" ref="CQ867:CQ874" ca="1" si="4704">CQ$5*AI867</f>
        <v>144.28114740000001</v>
      </c>
      <c r="CR867" s="667">
        <f t="shared" ref="CR867:CR874" ca="1" si="4705">CR$5*AK867</f>
        <v>115.01052150000001</v>
      </c>
      <c r="CS867" s="667">
        <f t="shared" ref="CS867:CS874" ca="1" si="4706">CS$5*AM867</f>
        <v>155.16739706000001</v>
      </c>
      <c r="CT867" s="667">
        <f t="shared" ref="CT867:CT874" ca="1" si="4707">CT$5*AO867</f>
        <v>151.85642907599998</v>
      </c>
      <c r="CU867" s="650">
        <f t="shared" ref="CU867:CU874" ca="1" si="4708">CU$5*AQ867</f>
        <v>93.859040688000007</v>
      </c>
      <c r="CV867" s="650">
        <f t="shared" ref="CV867:CV874" ca="1" si="4709">CV$5*AS867</f>
        <v>72.860926464000002</v>
      </c>
      <c r="CW867" s="650">
        <f t="shared" ref="CW867:CW874" ca="1" si="4710">CW$5*AU867</f>
        <v>57.716683838999998</v>
      </c>
      <c r="CX867" s="667">
        <f t="shared" ref="CX867:CX874" ca="1" si="4711">CX$5*AW867</f>
        <v>25.765204799999999</v>
      </c>
      <c r="CY867" s="652">
        <f t="shared" ref="CY867:CY874" ca="1" si="4712">SUM(CC867:CX867)</f>
        <v>3084.7646740009995</v>
      </c>
      <c r="CZ867" s="606">
        <f ca="1">CY867/SUM($CY$867:$CY$874)</f>
        <v>0.31197724766348062</v>
      </c>
      <c r="DA867" s="645"/>
    </row>
    <row r="868" spans="1:105" ht="15" x14ac:dyDescent="0.25">
      <c r="A868" s="615">
        <v>1253</v>
      </c>
      <c r="B868" s="616"/>
      <c r="C868" s="616" t="s">
        <v>1063</v>
      </c>
      <c r="D868" s="616" t="str">
        <f t="shared" si="4562"/>
        <v>Making An Enquiry (Or Complaint) About Held Products And Services To A Utility Provider, Bank, Retailer, Leisure ProviderFace to face and / or visit</v>
      </c>
      <c r="E868" s="568" t="s">
        <v>1051</v>
      </c>
      <c r="F868" s="620">
        <v>3.2901295999999997E-2</v>
      </c>
      <c r="G868" s="621">
        <v>3.2384905999999998E-2</v>
      </c>
      <c r="H868" s="622">
        <v>98.430486509999994</v>
      </c>
      <c r="I868" s="621">
        <v>2.2667097000000001E-2</v>
      </c>
      <c r="J868" s="622">
        <v>68.894238419999994</v>
      </c>
      <c r="K868" s="621">
        <v>4.6354250999999999E-2</v>
      </c>
      <c r="L868" s="623">
        <v>140.88882849999999</v>
      </c>
      <c r="M868" s="624">
        <v>2.6076268E-2</v>
      </c>
      <c r="N868" s="625">
        <v>79.256051200000002</v>
      </c>
      <c r="O868" s="624">
        <v>2.6076268E-2</v>
      </c>
      <c r="P868" s="626">
        <v>79.256051200000002</v>
      </c>
      <c r="Q868" s="627">
        <v>2.2413874E-2</v>
      </c>
      <c r="R868" s="628">
        <v>68.124592289999995</v>
      </c>
      <c r="S868" s="627">
        <v>2.9891771000000001E-2</v>
      </c>
      <c r="T868" s="628">
        <v>90.852868459999996</v>
      </c>
      <c r="U868" s="627">
        <v>4.7319689999999998E-2</v>
      </c>
      <c r="V868" s="628">
        <v>143.8231797</v>
      </c>
      <c r="W868" s="627">
        <v>2.6353425E-2</v>
      </c>
      <c r="X868" s="628">
        <v>80.098439780000007</v>
      </c>
      <c r="Y868" s="627">
        <v>2.9891771000000001E-2</v>
      </c>
      <c r="Z868" s="629">
        <v>90.852868459999996</v>
      </c>
      <c r="AA868" s="630">
        <v>3.2384905999999998E-2</v>
      </c>
      <c r="AB868" s="631">
        <v>98.430486509999994</v>
      </c>
      <c r="AC868" s="630">
        <v>1.8765628999999999E-2</v>
      </c>
      <c r="AD868" s="631">
        <v>57.03613928</v>
      </c>
      <c r="AE868" s="630">
        <v>4.4248543000000001E-2</v>
      </c>
      <c r="AF868" s="631">
        <v>134.48875459999999</v>
      </c>
      <c r="AG868" s="630">
        <v>2.7376411999999999E-2</v>
      </c>
      <c r="AH868" s="631">
        <v>83.207701319999998</v>
      </c>
      <c r="AI868" s="630">
        <v>3.2384905999999998E-2</v>
      </c>
      <c r="AJ868" s="632">
        <v>98.430486509999994</v>
      </c>
      <c r="AK868" s="633">
        <v>4.1409894000000003E-2</v>
      </c>
      <c r="AL868" s="634">
        <v>125.8609814</v>
      </c>
      <c r="AM868" s="633">
        <v>4.1409894000000003E-2</v>
      </c>
      <c r="AN868" s="634">
        <v>125.8609814</v>
      </c>
      <c r="AO868" s="633">
        <v>4.7908338000000002E-2</v>
      </c>
      <c r="AP868" s="635">
        <v>145.6123115</v>
      </c>
      <c r="AQ868" s="630">
        <v>3.6372732999999997E-2</v>
      </c>
      <c r="AR868" s="631">
        <v>110.5510628</v>
      </c>
      <c r="AS868" s="630">
        <v>1.3546182E-2</v>
      </c>
      <c r="AT868" s="631">
        <v>41.172182390000003</v>
      </c>
      <c r="AU868" s="630">
        <v>3.2384905999999998E-2</v>
      </c>
      <c r="AV868" s="632">
        <v>98.430486509999994</v>
      </c>
      <c r="AW868" s="633">
        <v>2.5121087E-2</v>
      </c>
      <c r="AX868" s="635">
        <v>76.352878939999997</v>
      </c>
      <c r="AY868" s="604"/>
      <c r="AZ868" s="568" t="str">
        <f t="shared" si="4664"/>
        <v>Face to face and / or visit</v>
      </c>
      <c r="BA868" s="665">
        <f t="shared" si="4666"/>
        <v>0</v>
      </c>
      <c r="BB868" s="665">
        <f t="shared" si="4667"/>
        <v>0</v>
      </c>
      <c r="BC868" s="665">
        <f t="shared" si="4668"/>
        <v>1.066147773</v>
      </c>
      <c r="BD868" s="648">
        <f t="shared" si="4669"/>
        <v>2.764084408</v>
      </c>
      <c r="BE868" s="648">
        <f t="shared" si="4670"/>
        <v>0</v>
      </c>
      <c r="BF868" s="666">
        <f t="shared" si="4671"/>
        <v>1.187935322</v>
      </c>
      <c r="BG868" s="666">
        <f t="shared" si="4672"/>
        <v>0.77718604600000007</v>
      </c>
      <c r="BH868" s="666">
        <f t="shared" si="4673"/>
        <v>0</v>
      </c>
      <c r="BI868" s="666">
        <f t="shared" si="4674"/>
        <v>0.13176712499999998</v>
      </c>
      <c r="BJ868" s="666">
        <f t="shared" si="4675"/>
        <v>0.59783542000000001</v>
      </c>
      <c r="BK868" s="650">
        <f t="shared" si="4676"/>
        <v>0.97154717999999995</v>
      </c>
      <c r="BL868" s="650">
        <f t="shared" si="4677"/>
        <v>0.26271880599999997</v>
      </c>
      <c r="BM868" s="650">
        <f t="shared" si="4678"/>
        <v>0</v>
      </c>
      <c r="BN868" s="650">
        <f t="shared" si="4679"/>
        <v>0</v>
      </c>
      <c r="BO868" s="650">
        <f t="shared" si="4680"/>
        <v>0.51815849599999997</v>
      </c>
      <c r="BP868" s="667">
        <f t="shared" si="4681"/>
        <v>0.41409894000000003</v>
      </c>
      <c r="BQ868" s="667">
        <f t="shared" si="4682"/>
        <v>0.37268904600000002</v>
      </c>
      <c r="BR868" s="667">
        <f t="shared" si="4683"/>
        <v>0.28745002800000002</v>
      </c>
      <c r="BS868" s="650">
        <f t="shared" si="4684"/>
        <v>0.109118199</v>
      </c>
      <c r="BT868" s="650">
        <f t="shared" si="4685"/>
        <v>0.189646548</v>
      </c>
      <c r="BU868" s="650">
        <f t="shared" si="4686"/>
        <v>6.4769811999999996E-2</v>
      </c>
      <c r="BV868" s="667">
        <f t="shared" si="4687"/>
        <v>0.100484348</v>
      </c>
      <c r="BW868" s="652">
        <f t="shared" si="4688"/>
        <v>9.8156374969999991</v>
      </c>
      <c r="BX868" s="606">
        <f t="shared" ref="BX868:BX874" si="4713">BW868/SUM($BW$867:$BW$874)</f>
        <v>2.874180297715807E-2</v>
      </c>
      <c r="BY868" s="645">
        <f t="shared" ca="1" si="4689"/>
        <v>93.174599801129844</v>
      </c>
      <c r="BZ868" s="608"/>
      <c r="CB868" s="616" t="str">
        <f t="shared" si="4665"/>
        <v>Face to face and / or visit</v>
      </c>
      <c r="CC868" s="665">
        <f t="shared" ca="1" si="4690"/>
        <v>0</v>
      </c>
      <c r="CD868" s="665">
        <f t="shared" ca="1" si="4691"/>
        <v>6.8001291000000005E-2</v>
      </c>
      <c r="CE868" s="665">
        <f t="shared" ca="1" si="4692"/>
        <v>28.322447360999998</v>
      </c>
      <c r="CF868" s="648">
        <f t="shared" ca="1" si="4693"/>
        <v>51.970002123999997</v>
      </c>
      <c r="CG868" s="648">
        <f t="shared" ca="1" si="4694"/>
        <v>0.13038134000000001</v>
      </c>
      <c r="CH868" s="666">
        <f t="shared" ca="1" si="4695"/>
        <v>30.281143774</v>
      </c>
      <c r="CI868" s="666">
        <f t="shared" ca="1" si="4696"/>
        <v>16.500257592000001</v>
      </c>
      <c r="CJ868" s="666">
        <f t="shared" ca="1" si="4697"/>
        <v>0</v>
      </c>
      <c r="CK868" s="666">
        <f t="shared" ca="1" si="4698"/>
        <v>2.6089890749999998</v>
      </c>
      <c r="CL868" s="666">
        <f t="shared" ca="1" si="4699"/>
        <v>10.850712873000001</v>
      </c>
      <c r="CM868" s="650">
        <f t="shared" ca="1" si="4700"/>
        <v>31.316204101999997</v>
      </c>
      <c r="CN868" s="650">
        <f t="shared" ca="1" si="4701"/>
        <v>14.017924862999999</v>
      </c>
      <c r="CO868" s="650">
        <f t="shared" ca="1" si="4702"/>
        <v>8.4957202560000002</v>
      </c>
      <c r="CP868" s="650">
        <f t="shared" ca="1" si="4703"/>
        <v>0</v>
      </c>
      <c r="CQ868" s="650">
        <f t="shared" ca="1" si="4704"/>
        <v>15.382830349999999</v>
      </c>
      <c r="CR868" s="667">
        <f t="shared" ca="1" si="4705"/>
        <v>17.39215548</v>
      </c>
      <c r="CS868" s="667">
        <f t="shared" ca="1" si="4706"/>
        <v>22.071473502</v>
      </c>
      <c r="CT868" s="667">
        <f t="shared" ca="1" si="4707"/>
        <v>28.457552772</v>
      </c>
      <c r="CU868" s="650">
        <f t="shared" ca="1" si="4708"/>
        <v>13.494283942999999</v>
      </c>
      <c r="CV868" s="650">
        <f t="shared" ca="1" si="4709"/>
        <v>3.9013004160000002</v>
      </c>
      <c r="CW868" s="650">
        <f t="shared" ca="1" si="4710"/>
        <v>7.7399925339999998</v>
      </c>
      <c r="CX868" s="667">
        <f t="shared" ca="1" si="4711"/>
        <v>2.0096869599999998</v>
      </c>
      <c r="CY868" s="652">
        <f t="shared" ca="1" si="4712"/>
        <v>305.01106060799998</v>
      </c>
      <c r="CZ868" s="606">
        <f t="shared" ref="CZ868:CZ874" ca="1" si="4714">CY868/SUM($CY$867:$CY$874)</f>
        <v>3.0847251330839143E-2</v>
      </c>
      <c r="DA868" s="645"/>
    </row>
    <row r="869" spans="1:105" ht="15" x14ac:dyDescent="0.25">
      <c r="A869" s="615">
        <v>1254</v>
      </c>
      <c r="B869" s="616"/>
      <c r="C869" s="616" t="s">
        <v>1063</v>
      </c>
      <c r="D869" s="616" t="str">
        <f t="shared" si="4562"/>
        <v>Making An Enquiry (Or Complaint) About Held Products And Services To A Utility Provider, Bank, Retailer, Leisure ProviderMail</v>
      </c>
      <c r="E869" s="568" t="s">
        <v>40</v>
      </c>
      <c r="F869" s="620">
        <v>1.8943169999999999E-2</v>
      </c>
      <c r="G869" s="621">
        <v>1.8968800000000001E-2</v>
      </c>
      <c r="H869" s="622">
        <v>100.1352943</v>
      </c>
      <c r="I869" s="621">
        <v>1.7623208000000001E-2</v>
      </c>
      <c r="J869" s="622">
        <v>93.031988100000007</v>
      </c>
      <c r="K869" s="621">
        <v>1.8968800000000001E-2</v>
      </c>
      <c r="L869" s="623">
        <v>100.1352943</v>
      </c>
      <c r="M869" s="624">
        <v>1.0605646E-2</v>
      </c>
      <c r="N869" s="625">
        <v>55.986645289999998</v>
      </c>
      <c r="O869" s="624">
        <v>1.2706635000000001E-2</v>
      </c>
      <c r="P869" s="626">
        <v>67.077656259999998</v>
      </c>
      <c r="Q869" s="627">
        <v>1.4121119E-2</v>
      </c>
      <c r="R869" s="628">
        <v>74.544643730000004</v>
      </c>
      <c r="S869" s="627">
        <v>6.6609470000000004E-3</v>
      </c>
      <c r="T869" s="628">
        <v>35.162786349999998</v>
      </c>
      <c r="U869" s="627">
        <v>1.0174763999999999E-2</v>
      </c>
      <c r="V869" s="628">
        <v>53.712043370000004</v>
      </c>
      <c r="W869" s="627">
        <v>8.5317989999999996E-3</v>
      </c>
      <c r="X869" s="628">
        <v>45.038917570000002</v>
      </c>
      <c r="Y869" s="627">
        <v>1.9357305000000002E-2</v>
      </c>
      <c r="Z869" s="629">
        <v>102.186196</v>
      </c>
      <c r="AA869" s="630">
        <v>1.4115681999999999E-2</v>
      </c>
      <c r="AB869" s="631">
        <v>74.515941870000006</v>
      </c>
      <c r="AC869" s="630">
        <v>1.8968800000000001E-2</v>
      </c>
      <c r="AD869" s="631">
        <v>100.1352943</v>
      </c>
      <c r="AE869" s="630">
        <v>2.0085095000000001E-2</v>
      </c>
      <c r="AF869" s="631">
        <v>106.0281581</v>
      </c>
      <c r="AG869" s="630">
        <v>1.8968800000000001E-2</v>
      </c>
      <c r="AH869" s="631">
        <v>100.1352943</v>
      </c>
      <c r="AI869" s="630">
        <v>1.7692593999999999E-2</v>
      </c>
      <c r="AJ869" s="632">
        <v>93.39827167</v>
      </c>
      <c r="AK869" s="633">
        <v>2.7298696000000001E-2</v>
      </c>
      <c r="AL869" s="634">
        <v>144.1083783</v>
      </c>
      <c r="AM869" s="633">
        <v>2.7298696000000001E-2</v>
      </c>
      <c r="AN869" s="634">
        <v>144.1083783</v>
      </c>
      <c r="AO869" s="633">
        <v>3.1004430999999999E-2</v>
      </c>
      <c r="AP869" s="635">
        <v>163.67076109999999</v>
      </c>
      <c r="AQ869" s="630">
        <v>3.0068915000000002E-2</v>
      </c>
      <c r="AR869" s="631">
        <v>158.7322188</v>
      </c>
      <c r="AS869" s="630">
        <v>1.0675185E-2</v>
      </c>
      <c r="AT869" s="631">
        <v>56.353741890000002</v>
      </c>
      <c r="AU869" s="630">
        <v>1.9499042000000001E-2</v>
      </c>
      <c r="AV869" s="632">
        <v>102.9344141</v>
      </c>
      <c r="AW869" s="633">
        <v>1.8968800000000001E-2</v>
      </c>
      <c r="AX869" s="635">
        <v>100.1352943</v>
      </c>
      <c r="AY869" s="672"/>
      <c r="AZ869" s="568" t="str">
        <f t="shared" si="4664"/>
        <v>Mail</v>
      </c>
      <c r="BA869" s="665">
        <f t="shared" si="4666"/>
        <v>0</v>
      </c>
      <c r="BB869" s="665">
        <f t="shared" si="4667"/>
        <v>0</v>
      </c>
      <c r="BC869" s="665">
        <f t="shared" si="4668"/>
        <v>0.43628240000000001</v>
      </c>
      <c r="BD869" s="648">
        <f t="shared" si="4669"/>
        <v>1.1241984759999999</v>
      </c>
      <c r="BE869" s="648">
        <f t="shared" si="4670"/>
        <v>0</v>
      </c>
      <c r="BF869" s="666">
        <f t="shared" si="4671"/>
        <v>0.74841930700000003</v>
      </c>
      <c r="BG869" s="666">
        <f t="shared" si="4672"/>
        <v>0.17318462200000001</v>
      </c>
      <c r="BH869" s="666">
        <f t="shared" si="4673"/>
        <v>0</v>
      </c>
      <c r="BI869" s="666">
        <f t="shared" si="4674"/>
        <v>4.2658994999999998E-2</v>
      </c>
      <c r="BJ869" s="666">
        <f t="shared" si="4675"/>
        <v>0.38714610000000005</v>
      </c>
      <c r="BK869" s="650">
        <f t="shared" si="4676"/>
        <v>0.42347045999999999</v>
      </c>
      <c r="BL869" s="650">
        <f t="shared" si="4677"/>
        <v>0.2655632</v>
      </c>
      <c r="BM869" s="650">
        <f t="shared" si="4678"/>
        <v>0</v>
      </c>
      <c r="BN869" s="650">
        <f t="shared" si="4679"/>
        <v>0</v>
      </c>
      <c r="BO869" s="650">
        <f t="shared" si="4680"/>
        <v>0.28308150399999998</v>
      </c>
      <c r="BP869" s="667">
        <f t="shared" si="4681"/>
        <v>0.27298696</v>
      </c>
      <c r="BQ869" s="667">
        <f t="shared" si="4682"/>
        <v>0.24568826400000002</v>
      </c>
      <c r="BR869" s="667">
        <f t="shared" si="4683"/>
        <v>0.18602658599999999</v>
      </c>
      <c r="BS869" s="650">
        <f t="shared" si="4684"/>
        <v>9.0206745000000005E-2</v>
      </c>
      <c r="BT869" s="650">
        <f t="shared" si="4685"/>
        <v>0.14945259</v>
      </c>
      <c r="BU869" s="650">
        <f t="shared" si="4686"/>
        <v>3.8998084000000002E-2</v>
      </c>
      <c r="BV869" s="667">
        <f t="shared" si="4687"/>
        <v>7.5875200000000004E-2</v>
      </c>
      <c r="BW869" s="652">
        <f t="shared" si="4688"/>
        <v>4.9432394929999992</v>
      </c>
      <c r="BX869" s="674">
        <f t="shared" si="4713"/>
        <v>1.4474619261371113E-2</v>
      </c>
      <c r="BY869" s="645">
        <f t="shared" ca="1" si="4689"/>
        <v>84.994746595597832</v>
      </c>
      <c r="BZ869" s="608"/>
      <c r="CB869" s="616" t="str">
        <f t="shared" si="4665"/>
        <v>Mail</v>
      </c>
      <c r="CC869" s="665">
        <f t="shared" ca="1" si="4690"/>
        <v>0</v>
      </c>
      <c r="CD869" s="665">
        <f t="shared" ca="1" si="4691"/>
        <v>5.2869624000000004E-2</v>
      </c>
      <c r="CE869" s="665">
        <f t="shared" ca="1" si="4692"/>
        <v>11.5899368</v>
      </c>
      <c r="CF869" s="648">
        <f t="shared" ca="1" si="4693"/>
        <v>21.137052478000001</v>
      </c>
      <c r="CG869" s="648">
        <f t="shared" ca="1" si="4694"/>
        <v>6.3533174999999997E-2</v>
      </c>
      <c r="CH869" s="666">
        <f t="shared" ca="1" si="4695"/>
        <v>19.077631769</v>
      </c>
      <c r="CI869" s="666">
        <f t="shared" ca="1" si="4696"/>
        <v>3.676842744</v>
      </c>
      <c r="CJ869" s="666">
        <f t="shared" ca="1" si="4697"/>
        <v>0</v>
      </c>
      <c r="CK869" s="666">
        <f t="shared" ca="1" si="4698"/>
        <v>0.84464810099999998</v>
      </c>
      <c r="CL869" s="666">
        <f t="shared" ca="1" si="4699"/>
        <v>7.0267017150000006</v>
      </c>
      <c r="CM869" s="650">
        <f t="shared" ca="1" si="4700"/>
        <v>13.649864493999999</v>
      </c>
      <c r="CN869" s="650">
        <f t="shared" ca="1" si="4701"/>
        <v>14.1696936</v>
      </c>
      <c r="CO869" s="650">
        <f t="shared" ca="1" si="4702"/>
        <v>3.8563382400000004</v>
      </c>
      <c r="CP869" s="650">
        <f t="shared" ca="1" si="4703"/>
        <v>0</v>
      </c>
      <c r="CQ869" s="650">
        <f t="shared" ca="1" si="4704"/>
        <v>8.4039821499999992</v>
      </c>
      <c r="CR869" s="667">
        <f t="shared" ca="1" si="4705"/>
        <v>11.465452320000001</v>
      </c>
      <c r="CS869" s="667">
        <f t="shared" ca="1" si="4706"/>
        <v>14.550204968000001</v>
      </c>
      <c r="CT869" s="667">
        <f t="shared" ca="1" si="4707"/>
        <v>18.416632014000001</v>
      </c>
      <c r="CU869" s="650">
        <f t="shared" ca="1" si="4708"/>
        <v>11.155567465000001</v>
      </c>
      <c r="CV869" s="650">
        <f t="shared" ca="1" si="4709"/>
        <v>3.0744532800000002</v>
      </c>
      <c r="CW869" s="650">
        <f t="shared" ca="1" si="4710"/>
        <v>4.6602710380000003</v>
      </c>
      <c r="CX869" s="667">
        <f t="shared" ca="1" si="4711"/>
        <v>1.5175040000000002</v>
      </c>
      <c r="CY869" s="652">
        <f t="shared" ca="1" si="4712"/>
        <v>168.38917997499999</v>
      </c>
      <c r="CZ869" s="674">
        <f t="shared" ca="1" si="4714"/>
        <v>1.7030016372942283E-2</v>
      </c>
      <c r="DA869" s="645"/>
    </row>
    <row r="870" spans="1:105" ht="15" x14ac:dyDescent="0.25">
      <c r="A870" s="615">
        <v>1255</v>
      </c>
      <c r="B870" s="616"/>
      <c r="C870" s="616" t="s">
        <v>1063</v>
      </c>
      <c r="D870" s="616" t="str">
        <f t="shared" si="4562"/>
        <v>Making An Enquiry (Or Complaint) About Held Products And Services To A Utility Provider, Bank, Retailer, Leisure ProviderMobile app</v>
      </c>
      <c r="E870" s="568" t="s">
        <v>1052</v>
      </c>
      <c r="F870" s="620">
        <v>6.5802591999999993E-2</v>
      </c>
      <c r="G870" s="621">
        <v>4.2187517000000001E-2</v>
      </c>
      <c r="H870" s="622">
        <v>64.112241580000003</v>
      </c>
      <c r="I870" s="621">
        <v>4.2187517000000001E-2</v>
      </c>
      <c r="J870" s="622">
        <v>64.112241580000003</v>
      </c>
      <c r="K870" s="621">
        <v>2.4282672000000002E-2</v>
      </c>
      <c r="L870" s="623">
        <v>36.9023033</v>
      </c>
      <c r="M870" s="624">
        <v>6.8203657000000001E-2</v>
      </c>
      <c r="N870" s="625">
        <v>103.64889049999999</v>
      </c>
      <c r="O870" s="624">
        <v>6.8203657000000001E-2</v>
      </c>
      <c r="P870" s="626">
        <v>103.64889049999999</v>
      </c>
      <c r="Q870" s="627">
        <v>5.7900552000000001E-2</v>
      </c>
      <c r="R870" s="628">
        <v>87.991293540000001</v>
      </c>
      <c r="S870" s="627">
        <v>3.2282164000000002E-2</v>
      </c>
      <c r="T870" s="628">
        <v>49.059106489999998</v>
      </c>
      <c r="U870" s="627">
        <v>0.111936761</v>
      </c>
      <c r="V870" s="628">
        <v>170.1099567</v>
      </c>
      <c r="W870" s="627">
        <v>6.7107085999999996E-2</v>
      </c>
      <c r="X870" s="628">
        <v>101.9824357</v>
      </c>
      <c r="Y870" s="627">
        <v>7.0612870999999994E-2</v>
      </c>
      <c r="Z870" s="629">
        <v>107.3101667</v>
      </c>
      <c r="AA870" s="630">
        <v>3.6368391999999999E-2</v>
      </c>
      <c r="AB870" s="631">
        <v>55.268934799999997</v>
      </c>
      <c r="AC870" s="630">
        <v>7.9252727999999995E-2</v>
      </c>
      <c r="AD870" s="631">
        <v>120.44013030000001</v>
      </c>
      <c r="AE870" s="630">
        <v>4.1482209999999999E-2</v>
      </c>
      <c r="AF870" s="631">
        <v>63.04038886</v>
      </c>
      <c r="AG870" s="630">
        <v>0.145350748</v>
      </c>
      <c r="AH870" s="631">
        <v>220.88909200000001</v>
      </c>
      <c r="AI870" s="630">
        <v>6.8203657000000001E-2</v>
      </c>
      <c r="AJ870" s="632">
        <v>103.64889049999999</v>
      </c>
      <c r="AK870" s="633">
        <v>7.0568689000000004E-2</v>
      </c>
      <c r="AL870" s="634">
        <v>107.2430231</v>
      </c>
      <c r="AM870" s="633">
        <v>6.5861720999999998E-2</v>
      </c>
      <c r="AN870" s="634">
        <v>100.08985819999999</v>
      </c>
      <c r="AO870" s="633">
        <v>5.7129887999999997E-2</v>
      </c>
      <c r="AP870" s="635">
        <v>86.820117640000007</v>
      </c>
      <c r="AQ870" s="630">
        <v>9.0012976999999994E-2</v>
      </c>
      <c r="AR870" s="631">
        <v>136.79244829999999</v>
      </c>
      <c r="AS870" s="630">
        <v>4.5426487000000002E-2</v>
      </c>
      <c r="AT870" s="631">
        <v>69.034494179999996</v>
      </c>
      <c r="AU870" s="630">
        <v>7.5237110999999995E-2</v>
      </c>
      <c r="AV870" s="632">
        <v>114.337609</v>
      </c>
      <c r="AW870" s="633">
        <v>6.8203657000000001E-2</v>
      </c>
      <c r="AX870" s="635">
        <v>103.64889049999999</v>
      </c>
      <c r="AY870" s="604"/>
      <c r="AZ870" s="568" t="str">
        <f t="shared" si="4664"/>
        <v>Mobile app</v>
      </c>
      <c r="BA870" s="665">
        <f t="shared" si="4666"/>
        <v>0</v>
      </c>
      <c r="BB870" s="665">
        <f t="shared" si="4667"/>
        <v>0</v>
      </c>
      <c r="BC870" s="665">
        <f t="shared" si="4668"/>
        <v>0.55850145600000001</v>
      </c>
      <c r="BD870" s="648">
        <f t="shared" si="4669"/>
        <v>7.2295876420000003</v>
      </c>
      <c r="BE870" s="648">
        <f t="shared" si="4670"/>
        <v>0</v>
      </c>
      <c r="BF870" s="666">
        <f t="shared" si="4671"/>
        <v>3.0687292560000001</v>
      </c>
      <c r="BG870" s="666">
        <f t="shared" si="4672"/>
        <v>0.83933626400000005</v>
      </c>
      <c r="BH870" s="666">
        <f t="shared" si="4673"/>
        <v>0</v>
      </c>
      <c r="BI870" s="666">
        <f t="shared" si="4674"/>
        <v>0.33553542999999997</v>
      </c>
      <c r="BJ870" s="666">
        <f t="shared" si="4675"/>
        <v>1.41225742</v>
      </c>
      <c r="BK870" s="650">
        <f t="shared" si="4676"/>
        <v>1.09105176</v>
      </c>
      <c r="BL870" s="650">
        <f t="shared" si="4677"/>
        <v>1.109538192</v>
      </c>
      <c r="BM870" s="650">
        <f t="shared" si="4678"/>
        <v>0</v>
      </c>
      <c r="BN870" s="650">
        <f t="shared" si="4679"/>
        <v>0</v>
      </c>
      <c r="BO870" s="650">
        <f t="shared" si="4680"/>
        <v>1.091258512</v>
      </c>
      <c r="BP870" s="667">
        <f t="shared" si="4681"/>
        <v>0.70568689000000007</v>
      </c>
      <c r="BQ870" s="667">
        <f t="shared" si="4682"/>
        <v>0.59275548899999997</v>
      </c>
      <c r="BR870" s="667">
        <f t="shared" si="4683"/>
        <v>0.34277932799999999</v>
      </c>
      <c r="BS870" s="650">
        <f t="shared" si="4684"/>
        <v>0.27003893099999998</v>
      </c>
      <c r="BT870" s="650">
        <f t="shared" si="4685"/>
        <v>0.63597081799999999</v>
      </c>
      <c r="BU870" s="650">
        <f t="shared" si="4686"/>
        <v>0.15047422199999999</v>
      </c>
      <c r="BV870" s="667">
        <f t="shared" si="4687"/>
        <v>0.272814628</v>
      </c>
      <c r="BW870" s="652">
        <f t="shared" si="4688"/>
        <v>19.706316237999999</v>
      </c>
      <c r="BX870" s="606">
        <f t="shared" si="4713"/>
        <v>5.7703339074133171E-2</v>
      </c>
      <c r="BY870" s="645">
        <f t="shared" ca="1" si="4689"/>
        <v>97.886257261304337</v>
      </c>
      <c r="BZ870" s="608"/>
      <c r="CB870" s="616" t="str">
        <f t="shared" si="4665"/>
        <v>Mobile app</v>
      </c>
      <c r="CC870" s="665">
        <f t="shared" ca="1" si="4690"/>
        <v>0</v>
      </c>
      <c r="CD870" s="665">
        <f t="shared" ca="1" si="4691"/>
        <v>0.126562551</v>
      </c>
      <c r="CE870" s="665">
        <f t="shared" ca="1" si="4692"/>
        <v>14.836712592000001</v>
      </c>
      <c r="CF870" s="648">
        <f t="shared" ca="1" si="4693"/>
        <v>135.929888401</v>
      </c>
      <c r="CG870" s="648">
        <f t="shared" ca="1" si="4694"/>
        <v>0.34101828499999998</v>
      </c>
      <c r="CH870" s="666">
        <f t="shared" ca="1" si="4695"/>
        <v>78.223645751999996</v>
      </c>
      <c r="CI870" s="666">
        <f t="shared" ca="1" si="4696"/>
        <v>17.819754528000001</v>
      </c>
      <c r="CJ870" s="666">
        <f t="shared" ca="1" si="4697"/>
        <v>0</v>
      </c>
      <c r="CK870" s="666">
        <f t="shared" ca="1" si="4698"/>
        <v>6.6436015139999993</v>
      </c>
      <c r="CL870" s="666">
        <f t="shared" ca="1" si="4699"/>
        <v>25.632472172999996</v>
      </c>
      <c r="CM870" s="650">
        <f t="shared" ca="1" si="4700"/>
        <v>35.168235064000001</v>
      </c>
      <c r="CN870" s="650">
        <f t="shared" ca="1" si="4701"/>
        <v>59.201787815999992</v>
      </c>
      <c r="CO870" s="650">
        <f t="shared" ca="1" si="4702"/>
        <v>7.9645843200000002</v>
      </c>
      <c r="CP870" s="650">
        <f t="shared" ca="1" si="4703"/>
        <v>0</v>
      </c>
      <c r="CQ870" s="650">
        <f t="shared" ca="1" si="4704"/>
        <v>32.396737074999997</v>
      </c>
      <c r="CR870" s="667">
        <f t="shared" ca="1" si="4705"/>
        <v>29.63884938</v>
      </c>
      <c r="CS870" s="667">
        <f t="shared" ca="1" si="4706"/>
        <v>35.104297293000002</v>
      </c>
      <c r="CT870" s="667">
        <f t="shared" ca="1" si="4707"/>
        <v>33.935153471999996</v>
      </c>
      <c r="CU870" s="650">
        <f t="shared" ca="1" si="4708"/>
        <v>33.394814466999996</v>
      </c>
      <c r="CV870" s="650">
        <f t="shared" ca="1" si="4709"/>
        <v>13.082828256000001</v>
      </c>
      <c r="CW870" s="650">
        <f t="shared" ca="1" si="4710"/>
        <v>17.981669528999998</v>
      </c>
      <c r="CX870" s="667">
        <f t="shared" ca="1" si="4711"/>
        <v>5.4562925599999996</v>
      </c>
      <c r="CY870" s="652">
        <f t="shared" ca="1" si="4712"/>
        <v>582.87890502799985</v>
      </c>
      <c r="CZ870" s="606">
        <f t="shared" ca="1" si="4714"/>
        <v>5.8949377255374968E-2</v>
      </c>
      <c r="DA870" s="645"/>
    </row>
    <row r="871" spans="1:105" ht="15" x14ac:dyDescent="0.25">
      <c r="A871" s="615">
        <v>1256</v>
      </c>
      <c r="B871" s="616"/>
      <c r="C871" s="616" t="s">
        <v>1063</v>
      </c>
      <c r="D871" s="616" t="str">
        <f t="shared" si="4562"/>
        <v>Making An Enquiry (Or Complaint) About Held Products And Services To A Utility Provider, Bank, Retailer, Leisure ProviderSocial media, e.g. Twitter</v>
      </c>
      <c r="E871" s="568" t="s">
        <v>1053</v>
      </c>
      <c r="F871" s="620">
        <v>4.9850449999999996E-3</v>
      </c>
      <c r="G871" s="621">
        <v>1.0702247E-2</v>
      </c>
      <c r="H871" s="622">
        <v>214.6870687</v>
      </c>
      <c r="I871" s="621">
        <v>1.0702247E-2</v>
      </c>
      <c r="J871" s="622">
        <v>214.6870687</v>
      </c>
      <c r="K871" s="621">
        <v>1.7316489000000001E-2</v>
      </c>
      <c r="L871" s="623">
        <v>347.36876810000001</v>
      </c>
      <c r="M871" s="624">
        <v>2.16074E-3</v>
      </c>
      <c r="N871" s="625">
        <v>43.344452750000002</v>
      </c>
      <c r="O871" s="624">
        <v>2.16074E-3</v>
      </c>
      <c r="P871" s="626">
        <v>43.344452750000002</v>
      </c>
      <c r="Q871" s="627">
        <v>2.9086089999999999E-3</v>
      </c>
      <c r="R871" s="628">
        <v>58.346690170000002</v>
      </c>
      <c r="S871" s="627">
        <v>3.2735310000000001E-3</v>
      </c>
      <c r="T871" s="628">
        <v>65.667033239999995</v>
      </c>
      <c r="U871" s="627">
        <v>4.748548E-3</v>
      </c>
      <c r="V871" s="628">
        <v>95.255875399999994</v>
      </c>
      <c r="W871" s="627">
        <v>4.1929640000000004E-3</v>
      </c>
      <c r="X871" s="628">
        <v>84.110857069999994</v>
      </c>
      <c r="Y871" s="627">
        <v>1.1150022000000001E-2</v>
      </c>
      <c r="Z871" s="629">
        <v>223.669443</v>
      </c>
      <c r="AA871" s="630">
        <v>3.0002409999999998E-3</v>
      </c>
      <c r="AB871" s="631">
        <v>60.184830099999999</v>
      </c>
      <c r="AC871" s="630">
        <v>4.8352619999999999E-3</v>
      </c>
      <c r="AD871" s="631">
        <v>96.995354829999997</v>
      </c>
      <c r="AE871" s="630">
        <v>3.2427929999999999E-3</v>
      </c>
      <c r="AF871" s="631">
        <v>65.050427720000002</v>
      </c>
      <c r="AG871" s="630">
        <v>3.4815710000000001E-3</v>
      </c>
      <c r="AH871" s="631">
        <v>69.840316220000005</v>
      </c>
      <c r="AI871" s="630">
        <v>3.45977E-3</v>
      </c>
      <c r="AJ871" s="632">
        <v>69.402980020000001</v>
      </c>
      <c r="AK871" s="633">
        <v>4.748548E-3</v>
      </c>
      <c r="AL871" s="634">
        <v>95.255875399999994</v>
      </c>
      <c r="AM871" s="633">
        <v>4.8848529999999998E-3</v>
      </c>
      <c r="AN871" s="634">
        <v>97.99015335</v>
      </c>
      <c r="AO871" s="633">
        <v>4.748548E-3</v>
      </c>
      <c r="AP871" s="635">
        <v>95.255875399999994</v>
      </c>
      <c r="AQ871" s="630">
        <v>9.5135240000000006E-3</v>
      </c>
      <c r="AR871" s="631">
        <v>190.8412841</v>
      </c>
      <c r="AS871" s="630">
        <v>6.8234799999999998E-3</v>
      </c>
      <c r="AT871" s="631">
        <v>136.87900300000001</v>
      </c>
      <c r="AU871" s="630">
        <v>8.2836660000000003E-3</v>
      </c>
      <c r="AV871" s="632">
        <v>166.17033169999999</v>
      </c>
      <c r="AW871" s="633">
        <v>4.0677730000000002E-3</v>
      </c>
      <c r="AX871" s="635">
        <v>81.599517160000005</v>
      </c>
      <c r="AY871" s="604"/>
      <c r="AZ871" s="568" t="str">
        <f t="shared" si="4664"/>
        <v>Social media, e.g. Twitter</v>
      </c>
      <c r="BA871" s="665">
        <f t="shared" si="4666"/>
        <v>0</v>
      </c>
      <c r="BB871" s="665">
        <f t="shared" si="4667"/>
        <v>0</v>
      </c>
      <c r="BC871" s="665">
        <f t="shared" si="4668"/>
        <v>0.398279247</v>
      </c>
      <c r="BD871" s="648">
        <f t="shared" si="4669"/>
        <v>0.22903844000000001</v>
      </c>
      <c r="BE871" s="648">
        <f t="shared" si="4670"/>
        <v>0</v>
      </c>
      <c r="BF871" s="666">
        <f t="shared" si="4671"/>
        <v>0.15415627700000001</v>
      </c>
      <c r="BG871" s="666">
        <f t="shared" si="4672"/>
        <v>8.5111805999999998E-2</v>
      </c>
      <c r="BH871" s="666">
        <f t="shared" si="4673"/>
        <v>0</v>
      </c>
      <c r="BI871" s="666">
        <f t="shared" si="4674"/>
        <v>2.0964820000000002E-2</v>
      </c>
      <c r="BJ871" s="666">
        <f t="shared" si="4675"/>
        <v>0.22300044000000002</v>
      </c>
      <c r="BK871" s="650">
        <f t="shared" si="4676"/>
        <v>9.0007229999999994E-2</v>
      </c>
      <c r="BL871" s="650">
        <f t="shared" si="4677"/>
        <v>6.7693667999999999E-2</v>
      </c>
      <c r="BM871" s="650">
        <f t="shared" si="4678"/>
        <v>0</v>
      </c>
      <c r="BN871" s="650">
        <f t="shared" si="4679"/>
        <v>0</v>
      </c>
      <c r="BO871" s="650">
        <f t="shared" si="4680"/>
        <v>5.5356320000000001E-2</v>
      </c>
      <c r="BP871" s="667">
        <f t="shared" si="4681"/>
        <v>4.7485479999999997E-2</v>
      </c>
      <c r="BQ871" s="667">
        <f t="shared" si="4682"/>
        <v>4.3963677E-2</v>
      </c>
      <c r="BR871" s="667">
        <f t="shared" si="4683"/>
        <v>2.8491288E-2</v>
      </c>
      <c r="BS871" s="650">
        <f t="shared" si="4684"/>
        <v>2.8540572E-2</v>
      </c>
      <c r="BT871" s="650">
        <f t="shared" si="4685"/>
        <v>9.5528719999999998E-2</v>
      </c>
      <c r="BU871" s="650">
        <f t="shared" si="4686"/>
        <v>1.6567332000000001E-2</v>
      </c>
      <c r="BV871" s="667">
        <f t="shared" si="4687"/>
        <v>1.6271092000000001E-2</v>
      </c>
      <c r="BW871" s="652">
        <f t="shared" si="4688"/>
        <v>1.600456409</v>
      </c>
      <c r="BX871" s="606">
        <f t="shared" si="4713"/>
        <v>4.6863999200324087E-3</v>
      </c>
      <c r="BY871" s="645">
        <f t="shared" ca="1" si="4689"/>
        <v>94.324181504371566</v>
      </c>
      <c r="BZ871" s="608"/>
      <c r="CB871" s="616" t="str">
        <f t="shared" si="4665"/>
        <v>Social media, e.g. Twitter</v>
      </c>
      <c r="CC871" s="665">
        <f t="shared" ca="1" si="4690"/>
        <v>0</v>
      </c>
      <c r="CD871" s="665">
        <f t="shared" ca="1" si="4691"/>
        <v>3.2106741000000001E-2</v>
      </c>
      <c r="CE871" s="665">
        <f t="shared" ca="1" si="4692"/>
        <v>10.580374779000001</v>
      </c>
      <c r="CF871" s="648">
        <f t="shared" ca="1" si="4693"/>
        <v>4.3063548200000001</v>
      </c>
      <c r="CG871" s="648">
        <f t="shared" ca="1" si="4694"/>
        <v>1.0803699999999999E-2</v>
      </c>
      <c r="CH871" s="666">
        <f t="shared" ca="1" si="4695"/>
        <v>3.9295307589999999</v>
      </c>
      <c r="CI871" s="666">
        <f t="shared" ca="1" si="4696"/>
        <v>1.8069891120000001</v>
      </c>
      <c r="CJ871" s="666">
        <f t="shared" ca="1" si="4697"/>
        <v>0</v>
      </c>
      <c r="CK871" s="666">
        <f t="shared" ca="1" si="4698"/>
        <v>0.41510343600000005</v>
      </c>
      <c r="CL871" s="666">
        <f t="shared" ca="1" si="4699"/>
        <v>4.0474579860000004</v>
      </c>
      <c r="CM871" s="650">
        <f t="shared" ca="1" si="4700"/>
        <v>2.9012330469999998</v>
      </c>
      <c r="CN871" s="650">
        <f t="shared" ca="1" si="4701"/>
        <v>3.6119407139999997</v>
      </c>
      <c r="CO871" s="650">
        <f t="shared" ca="1" si="4702"/>
        <v>0.62261625599999992</v>
      </c>
      <c r="CP871" s="650">
        <f t="shared" ca="1" si="4703"/>
        <v>0</v>
      </c>
      <c r="CQ871" s="650">
        <f t="shared" ca="1" si="4704"/>
        <v>1.64339075</v>
      </c>
      <c r="CR871" s="667">
        <f t="shared" ca="1" si="4705"/>
        <v>1.99439016</v>
      </c>
      <c r="CS871" s="667">
        <f t="shared" ca="1" si="4706"/>
        <v>2.6036266489999997</v>
      </c>
      <c r="CT871" s="667">
        <f t="shared" ca="1" si="4707"/>
        <v>2.8206375119999998</v>
      </c>
      <c r="CU871" s="650">
        <f t="shared" ca="1" si="4708"/>
        <v>3.5295174040000004</v>
      </c>
      <c r="CV871" s="650">
        <f t="shared" ca="1" si="4709"/>
        <v>1.9651622399999999</v>
      </c>
      <c r="CW871" s="650">
        <f t="shared" ca="1" si="4710"/>
        <v>1.9797961740000001</v>
      </c>
      <c r="CX871" s="667">
        <f t="shared" ca="1" si="4711"/>
        <v>0.32542184000000002</v>
      </c>
      <c r="CY871" s="652">
        <f t="shared" ca="1" si="4712"/>
        <v>49.126454078999998</v>
      </c>
      <c r="CZ871" s="606">
        <f t="shared" ca="1" si="4714"/>
        <v>4.9683971228684475E-3</v>
      </c>
      <c r="DA871" s="645"/>
    </row>
    <row r="872" spans="1:105" ht="15" x14ac:dyDescent="0.25">
      <c r="A872" s="615">
        <v>1257</v>
      </c>
      <c r="B872" s="616"/>
      <c r="C872" s="616" t="s">
        <v>1063</v>
      </c>
      <c r="D872" s="616" t="str">
        <f t="shared" si="4562"/>
        <v>Making An Enquiry (Or Complaint) About Held Products And Services To A Utility Provider, Bank, Retailer, Leisure ProviderTelephone call (mobile / landline)</v>
      </c>
      <c r="E872" s="568" t="s">
        <v>1054</v>
      </c>
      <c r="F872" s="620">
        <v>0.33898305099999998</v>
      </c>
      <c r="G872" s="621">
        <v>0.36003171899999997</v>
      </c>
      <c r="H872" s="622">
        <v>106.20935710000001</v>
      </c>
      <c r="I872" s="621">
        <v>0.46447197400000001</v>
      </c>
      <c r="J872" s="622">
        <v>137.01923239999999</v>
      </c>
      <c r="K872" s="621">
        <v>0.36003171899999997</v>
      </c>
      <c r="L872" s="623">
        <v>106.20935710000001</v>
      </c>
      <c r="M872" s="624">
        <v>0.30746093499999999</v>
      </c>
      <c r="N872" s="625">
        <v>90.700975749999998</v>
      </c>
      <c r="O872" s="624">
        <v>0.319237826</v>
      </c>
      <c r="P872" s="626">
        <v>94.175158530000004</v>
      </c>
      <c r="Q872" s="627">
        <v>0.31077504700000003</v>
      </c>
      <c r="R872" s="628">
        <v>91.678638820000003</v>
      </c>
      <c r="S872" s="627">
        <v>0.32670296500000001</v>
      </c>
      <c r="T872" s="628">
        <v>96.377374750000001</v>
      </c>
      <c r="U872" s="627">
        <v>0.32670296500000001</v>
      </c>
      <c r="V872" s="628">
        <v>96.377374750000001</v>
      </c>
      <c r="W872" s="627">
        <v>0.32670296500000001</v>
      </c>
      <c r="X872" s="628">
        <v>96.377374750000001</v>
      </c>
      <c r="Y872" s="627">
        <v>0.32670296500000001</v>
      </c>
      <c r="Z872" s="629">
        <v>96.377374750000001</v>
      </c>
      <c r="AA872" s="630">
        <v>0.41383140800000001</v>
      </c>
      <c r="AB872" s="631">
        <v>122.08026529999999</v>
      </c>
      <c r="AC872" s="630">
        <v>0.35419292800000002</v>
      </c>
      <c r="AD872" s="631">
        <v>104.4869137</v>
      </c>
      <c r="AE872" s="630">
        <v>0.38374967399999999</v>
      </c>
      <c r="AF872" s="631">
        <v>113.2061539</v>
      </c>
      <c r="AG872" s="630">
        <v>0.33912477400000002</v>
      </c>
      <c r="AH872" s="631">
        <v>100.04180820000001</v>
      </c>
      <c r="AI872" s="630">
        <v>0.36613399000000002</v>
      </c>
      <c r="AJ872" s="632">
        <v>108.00952700000001</v>
      </c>
      <c r="AK872" s="633">
        <v>0.29914145800000003</v>
      </c>
      <c r="AL872" s="634">
        <v>88.246730080000006</v>
      </c>
      <c r="AM872" s="633">
        <v>0.33090313399999999</v>
      </c>
      <c r="AN872" s="634">
        <v>97.616424409999993</v>
      </c>
      <c r="AO872" s="633">
        <v>0.34506679400000001</v>
      </c>
      <c r="AP872" s="635">
        <v>101.7947044</v>
      </c>
      <c r="AQ872" s="630">
        <v>0.30247244000000001</v>
      </c>
      <c r="AR872" s="631">
        <v>89.229369879999993</v>
      </c>
      <c r="AS872" s="630">
        <v>0.43350024300000001</v>
      </c>
      <c r="AT872" s="631">
        <v>127.88257160000001</v>
      </c>
      <c r="AU872" s="630">
        <v>0.37328773900000001</v>
      </c>
      <c r="AV872" s="632">
        <v>110.11988289999999</v>
      </c>
      <c r="AW872" s="633">
        <v>0.33431864</v>
      </c>
      <c r="AX872" s="635">
        <v>98.623998670000006</v>
      </c>
      <c r="AY872" s="604"/>
      <c r="AZ872" s="568" t="str">
        <f t="shared" si="4664"/>
        <v>Telephone call (mobile / landline)</v>
      </c>
      <c r="BA872" s="665">
        <f t="shared" si="4666"/>
        <v>0</v>
      </c>
      <c r="BB872" s="665">
        <f t="shared" si="4667"/>
        <v>0</v>
      </c>
      <c r="BC872" s="665">
        <f t="shared" si="4668"/>
        <v>8.2807295369999991</v>
      </c>
      <c r="BD872" s="648">
        <f t="shared" si="4669"/>
        <v>32.590859109999997</v>
      </c>
      <c r="BE872" s="648">
        <f t="shared" si="4670"/>
        <v>0</v>
      </c>
      <c r="BF872" s="666">
        <f t="shared" si="4671"/>
        <v>16.471077491000003</v>
      </c>
      <c r="BG872" s="666">
        <f t="shared" si="4672"/>
        <v>8.4942770900000006</v>
      </c>
      <c r="BH872" s="666">
        <f t="shared" si="4673"/>
        <v>0</v>
      </c>
      <c r="BI872" s="666">
        <f t="shared" si="4674"/>
        <v>1.633514825</v>
      </c>
      <c r="BJ872" s="666">
        <f t="shared" si="4675"/>
        <v>6.5340593</v>
      </c>
      <c r="BK872" s="650">
        <f t="shared" si="4676"/>
        <v>12.41494224</v>
      </c>
      <c r="BL872" s="650">
        <f t="shared" si="4677"/>
        <v>4.9587009920000007</v>
      </c>
      <c r="BM872" s="650">
        <f t="shared" si="4678"/>
        <v>0</v>
      </c>
      <c r="BN872" s="650">
        <f t="shared" si="4679"/>
        <v>0</v>
      </c>
      <c r="BO872" s="650">
        <f t="shared" si="4680"/>
        <v>5.8581438400000003</v>
      </c>
      <c r="BP872" s="667">
        <f t="shared" si="4681"/>
        <v>2.9914145800000003</v>
      </c>
      <c r="BQ872" s="667">
        <f t="shared" si="4682"/>
        <v>2.9781282060000001</v>
      </c>
      <c r="BR872" s="667">
        <f t="shared" si="4683"/>
        <v>2.0704007639999999</v>
      </c>
      <c r="BS872" s="650">
        <f t="shared" si="4684"/>
        <v>0.90741731999999997</v>
      </c>
      <c r="BT872" s="650">
        <f t="shared" si="4685"/>
        <v>6.0690034019999999</v>
      </c>
      <c r="BU872" s="650">
        <f t="shared" si="4686"/>
        <v>0.74657547800000001</v>
      </c>
      <c r="BV872" s="667">
        <f t="shared" si="4687"/>
        <v>1.33727456</v>
      </c>
      <c r="BW872" s="652">
        <f t="shared" si="4688"/>
        <v>114.33651873499998</v>
      </c>
      <c r="BX872" s="606">
        <f t="shared" si="4713"/>
        <v>0.33479615517381328</v>
      </c>
      <c r="BY872" s="645">
        <f t="shared" ca="1" si="4689"/>
        <v>98.546182382526666</v>
      </c>
      <c r="BZ872" s="608"/>
      <c r="CB872" s="616" t="str">
        <f t="shared" si="4665"/>
        <v>Telephone call (mobile / landline)</v>
      </c>
      <c r="CC872" s="665">
        <f t="shared" ca="1" si="4690"/>
        <v>0</v>
      </c>
      <c r="CD872" s="665">
        <f t="shared" ca="1" si="4691"/>
        <v>1.393415922</v>
      </c>
      <c r="CE872" s="665">
        <f t="shared" ca="1" si="4692"/>
        <v>219.97938030899999</v>
      </c>
      <c r="CF872" s="648">
        <f t="shared" ca="1" si="4693"/>
        <v>612.76964345499994</v>
      </c>
      <c r="CG872" s="648">
        <f t="shared" ca="1" si="4694"/>
        <v>1.59618913</v>
      </c>
      <c r="CH872" s="666">
        <f t="shared" ca="1" si="4695"/>
        <v>419.85708849700006</v>
      </c>
      <c r="CI872" s="666">
        <f t="shared" ca="1" si="4696"/>
        <v>180.34003668</v>
      </c>
      <c r="CJ872" s="666">
        <f t="shared" ca="1" si="4697"/>
        <v>0</v>
      </c>
      <c r="CK872" s="666">
        <f t="shared" ca="1" si="4698"/>
        <v>32.343593535000004</v>
      </c>
      <c r="CL872" s="666">
        <f t="shared" ca="1" si="4699"/>
        <v>118.59317629500001</v>
      </c>
      <c r="CM872" s="650">
        <f t="shared" ca="1" si="4700"/>
        <v>400.17497153599999</v>
      </c>
      <c r="CN872" s="650">
        <f t="shared" ca="1" si="4701"/>
        <v>264.58211721600003</v>
      </c>
      <c r="CO872" s="650">
        <f t="shared" ca="1" si="4702"/>
        <v>73.679937408000001</v>
      </c>
      <c r="CP872" s="650">
        <f t="shared" ca="1" si="4703"/>
        <v>0</v>
      </c>
      <c r="CQ872" s="650">
        <f t="shared" ca="1" si="4704"/>
        <v>173.91364525</v>
      </c>
      <c r="CR872" s="667">
        <f t="shared" ca="1" si="4705"/>
        <v>125.63941236000001</v>
      </c>
      <c r="CS872" s="667">
        <f t="shared" ca="1" si="4706"/>
        <v>176.37137042199998</v>
      </c>
      <c r="CT872" s="667">
        <f t="shared" ca="1" si="4707"/>
        <v>204.96967563600001</v>
      </c>
      <c r="CU872" s="650">
        <f t="shared" ca="1" si="4708"/>
        <v>112.21727524000001</v>
      </c>
      <c r="CV872" s="650">
        <f t="shared" ca="1" si="4709"/>
        <v>124.84806998400001</v>
      </c>
      <c r="CW872" s="650">
        <f t="shared" ca="1" si="4710"/>
        <v>89.215769621000007</v>
      </c>
      <c r="CX872" s="667">
        <f t="shared" ca="1" si="4711"/>
        <v>26.7454912</v>
      </c>
      <c r="CY872" s="652">
        <f t="shared" ca="1" si="4712"/>
        <v>3359.2302596960003</v>
      </c>
      <c r="CZ872" s="606">
        <f t="shared" ca="1" si="4714"/>
        <v>0.33973528662351954</v>
      </c>
      <c r="DA872" s="645"/>
    </row>
    <row r="873" spans="1:105" ht="15" x14ac:dyDescent="0.25">
      <c r="A873" s="615">
        <v>1258</v>
      </c>
      <c r="B873" s="616"/>
      <c r="C873" s="616" t="s">
        <v>1063</v>
      </c>
      <c r="D873" s="616" t="str">
        <f t="shared" si="4562"/>
        <v>Making An Enquiry (Or Complaint) About Held Products And Services To A Utility Provider, Bank, Retailer, Leisure ProviderText message</v>
      </c>
      <c r="E873" s="568" t="s">
        <v>1055</v>
      </c>
      <c r="F873" s="620">
        <v>3.1904287000000003E-2</v>
      </c>
      <c r="G873" s="621">
        <v>1.3070613E-2</v>
      </c>
      <c r="H873" s="622">
        <v>40.968202689999998</v>
      </c>
      <c r="I873" s="621">
        <v>1.3070613E-2</v>
      </c>
      <c r="J873" s="622">
        <v>40.968202689999998</v>
      </c>
      <c r="K873" s="621">
        <v>1.3070613E-2</v>
      </c>
      <c r="L873" s="623">
        <v>40.968202689999998</v>
      </c>
      <c r="M873" s="624">
        <v>1.7542769999999999E-2</v>
      </c>
      <c r="N873" s="625">
        <v>54.985621139999999</v>
      </c>
      <c r="O873" s="624">
        <v>1.8068878E-2</v>
      </c>
      <c r="P873" s="626">
        <v>56.634639620000002</v>
      </c>
      <c r="Q873" s="627">
        <v>1.4990173000000001E-2</v>
      </c>
      <c r="R873" s="628">
        <v>46.98482224</v>
      </c>
      <c r="S873" s="627">
        <v>1.4990173000000001E-2</v>
      </c>
      <c r="T873" s="628">
        <v>46.98482224</v>
      </c>
      <c r="U873" s="627">
        <v>1.3070613E-2</v>
      </c>
      <c r="V873" s="628">
        <v>40.968202689999998</v>
      </c>
      <c r="W873" s="627">
        <v>2.0221570000000001E-2</v>
      </c>
      <c r="X873" s="628">
        <v>63.38198208</v>
      </c>
      <c r="Y873" s="627">
        <v>8.3222490000000003E-3</v>
      </c>
      <c r="Z873" s="629">
        <v>26.085050330000001</v>
      </c>
      <c r="AA873" s="630">
        <v>7.8423680000000006E-3</v>
      </c>
      <c r="AB873" s="631">
        <v>24.580921610000001</v>
      </c>
      <c r="AC873" s="630">
        <v>2.8970014999999998E-2</v>
      </c>
      <c r="AD873" s="631">
        <v>90.802891160000001</v>
      </c>
      <c r="AE873" s="630">
        <v>2.7127062E-2</v>
      </c>
      <c r="AF873" s="631">
        <v>85.026384489999998</v>
      </c>
      <c r="AG873" s="630">
        <v>3.5259369999999998E-2</v>
      </c>
      <c r="AH873" s="631">
        <v>110.5160867</v>
      </c>
      <c r="AI873" s="630">
        <v>5.1111169999999997E-2</v>
      </c>
      <c r="AJ873" s="632">
        <v>160.20157330000001</v>
      </c>
      <c r="AK873" s="633">
        <v>6.3065323000000006E-2</v>
      </c>
      <c r="AL873" s="634">
        <v>197.67037310000001</v>
      </c>
      <c r="AM873" s="633">
        <v>5.1992335000000001E-2</v>
      </c>
      <c r="AN873" s="634">
        <v>162.96347420000001</v>
      </c>
      <c r="AO873" s="633">
        <v>5.2633261000000001E-2</v>
      </c>
      <c r="AP873" s="635">
        <v>164.97237770000001</v>
      </c>
      <c r="AQ873" s="630">
        <v>4.3851769999999998E-2</v>
      </c>
      <c r="AR873" s="631">
        <v>137.44789059999999</v>
      </c>
      <c r="AS873" s="630">
        <v>3.8043342000000001E-2</v>
      </c>
      <c r="AT873" s="631">
        <v>119.2420992</v>
      </c>
      <c r="AU873" s="630">
        <v>3.8043342000000001E-2</v>
      </c>
      <c r="AV873" s="632">
        <v>119.2420992</v>
      </c>
      <c r="AW873" s="633">
        <v>4.4459219000000001E-2</v>
      </c>
      <c r="AX873" s="635">
        <v>139.35186440000001</v>
      </c>
      <c r="AY873" s="604"/>
      <c r="AZ873" s="568" t="str">
        <f t="shared" si="4664"/>
        <v>Text message</v>
      </c>
      <c r="BA873" s="665">
        <f t="shared" si="4666"/>
        <v>0</v>
      </c>
      <c r="BB873" s="665">
        <f t="shared" si="4667"/>
        <v>0</v>
      </c>
      <c r="BC873" s="665">
        <f t="shared" si="4668"/>
        <v>0.30062409899999998</v>
      </c>
      <c r="BD873" s="648">
        <f t="shared" si="4669"/>
        <v>1.8595336199999999</v>
      </c>
      <c r="BE873" s="648">
        <f t="shared" si="4670"/>
        <v>0</v>
      </c>
      <c r="BF873" s="666">
        <f t="shared" si="4671"/>
        <v>0.79447916900000004</v>
      </c>
      <c r="BG873" s="666">
        <f t="shared" si="4672"/>
        <v>0.38974449799999999</v>
      </c>
      <c r="BH873" s="666">
        <f t="shared" si="4673"/>
        <v>0</v>
      </c>
      <c r="BI873" s="666">
        <f t="shared" si="4674"/>
        <v>0.10110785</v>
      </c>
      <c r="BJ873" s="666">
        <f t="shared" si="4675"/>
        <v>0.16644498000000002</v>
      </c>
      <c r="BK873" s="650">
        <f t="shared" si="4676"/>
        <v>0.23527104000000001</v>
      </c>
      <c r="BL873" s="650">
        <f t="shared" si="4677"/>
        <v>0.40558021</v>
      </c>
      <c r="BM873" s="650">
        <f t="shared" si="4678"/>
        <v>0</v>
      </c>
      <c r="BN873" s="650">
        <f t="shared" si="4679"/>
        <v>0</v>
      </c>
      <c r="BO873" s="650">
        <f t="shared" si="4680"/>
        <v>0.81777871999999996</v>
      </c>
      <c r="BP873" s="667">
        <f t="shared" si="4681"/>
        <v>0.63065323000000006</v>
      </c>
      <c r="BQ873" s="667">
        <f t="shared" si="4682"/>
        <v>0.46793101500000001</v>
      </c>
      <c r="BR873" s="667">
        <f t="shared" si="4683"/>
        <v>0.31579956600000003</v>
      </c>
      <c r="BS873" s="650">
        <f t="shared" si="4684"/>
        <v>0.13155530999999998</v>
      </c>
      <c r="BT873" s="650">
        <f t="shared" si="4685"/>
        <v>0.53260678800000005</v>
      </c>
      <c r="BU873" s="650">
        <f t="shared" si="4686"/>
        <v>7.6086684000000002E-2</v>
      </c>
      <c r="BV873" s="667">
        <f t="shared" si="4687"/>
        <v>0.177836876</v>
      </c>
      <c r="BW873" s="652">
        <f t="shared" si="4688"/>
        <v>7.4030336549999998</v>
      </c>
      <c r="BX873" s="606">
        <f t="shared" si="4713"/>
        <v>2.1677301633267559E-2</v>
      </c>
      <c r="BY873" s="645">
        <f t="shared" ca="1" si="4689"/>
        <v>82.224850536681032</v>
      </c>
      <c r="BZ873" s="608"/>
      <c r="CB873" s="616" t="str">
        <f t="shared" si="4665"/>
        <v>Text message</v>
      </c>
      <c r="CC873" s="665">
        <f t="shared" ca="1" si="4690"/>
        <v>0</v>
      </c>
      <c r="CD873" s="665">
        <f t="shared" ca="1" si="4691"/>
        <v>3.9211838999999998E-2</v>
      </c>
      <c r="CE873" s="665">
        <f t="shared" ca="1" si="4692"/>
        <v>7.986144543</v>
      </c>
      <c r="CF873" s="648">
        <f t="shared" ca="1" si="4693"/>
        <v>34.962740609999997</v>
      </c>
      <c r="CG873" s="648">
        <f t="shared" ca="1" si="4694"/>
        <v>9.0344389999999997E-2</v>
      </c>
      <c r="CH873" s="666">
        <f t="shared" ca="1" si="4695"/>
        <v>20.251723723000001</v>
      </c>
      <c r="CI873" s="666">
        <f t="shared" ca="1" si="4696"/>
        <v>8.2745754960000006</v>
      </c>
      <c r="CJ873" s="666">
        <f t="shared" ca="1" si="4697"/>
        <v>0</v>
      </c>
      <c r="CK873" s="666">
        <f t="shared" ca="1" si="4698"/>
        <v>2.0019354300000001</v>
      </c>
      <c r="CL873" s="666">
        <f t="shared" ca="1" si="4699"/>
        <v>3.0209763870000002</v>
      </c>
      <c r="CM873" s="650">
        <f t="shared" ca="1" si="4700"/>
        <v>7.5835698560000004</v>
      </c>
      <c r="CN873" s="650">
        <f t="shared" ca="1" si="4701"/>
        <v>21.640601204999999</v>
      </c>
      <c r="CO873" s="650">
        <f t="shared" ca="1" si="4702"/>
        <v>5.2083959039999996</v>
      </c>
      <c r="CP873" s="650">
        <f t="shared" ca="1" si="4703"/>
        <v>0</v>
      </c>
      <c r="CQ873" s="650">
        <f t="shared" ca="1" si="4704"/>
        <v>24.277805749999999</v>
      </c>
      <c r="CR873" s="667">
        <f t="shared" ca="1" si="4705"/>
        <v>26.487435660000003</v>
      </c>
      <c r="CS873" s="667">
        <f t="shared" ca="1" si="4706"/>
        <v>27.711914555</v>
      </c>
      <c r="CT873" s="667">
        <f t="shared" ca="1" si="4707"/>
        <v>31.264157034</v>
      </c>
      <c r="CU873" s="650">
        <f t="shared" ca="1" si="4708"/>
        <v>16.26900667</v>
      </c>
      <c r="CV873" s="650">
        <f t="shared" ca="1" si="4709"/>
        <v>10.956482496</v>
      </c>
      <c r="CW873" s="650">
        <f t="shared" ca="1" si="4710"/>
        <v>9.0923587379999997</v>
      </c>
      <c r="CX873" s="667">
        <f t="shared" ca="1" si="4711"/>
        <v>3.55673752</v>
      </c>
      <c r="CY873" s="652">
        <f t="shared" ca="1" si="4712"/>
        <v>260.67611780599998</v>
      </c>
      <c r="CZ873" s="606">
        <f t="shared" ca="1" si="4714"/>
        <v>2.636344303672182E-2</v>
      </c>
      <c r="DA873" s="645"/>
    </row>
    <row r="874" spans="1:105" ht="15" x14ac:dyDescent="0.25">
      <c r="A874" s="615">
        <v>1259</v>
      </c>
      <c r="B874" s="616"/>
      <c r="C874" s="616" t="s">
        <v>1063</v>
      </c>
      <c r="D874" s="616" t="str">
        <f t="shared" si="4562"/>
        <v>Making An Enquiry (Or Complaint) About Held Products And Services To A Utility Provider, Bank, Retailer, Leisure ProviderWebsite (inc chatbot)</v>
      </c>
      <c r="E874" s="568" t="s">
        <v>1056</v>
      </c>
      <c r="F874" s="620">
        <v>0.203888335</v>
      </c>
      <c r="G874" s="621">
        <v>0.15245993099999999</v>
      </c>
      <c r="H874" s="622">
        <v>74.776191319999995</v>
      </c>
      <c r="I874" s="621">
        <v>0.25235604499999997</v>
      </c>
      <c r="J874" s="622">
        <v>123.7716937</v>
      </c>
      <c r="K874" s="621">
        <v>0.30850502499999999</v>
      </c>
      <c r="L874" s="623">
        <v>151.31077780000001</v>
      </c>
      <c r="M874" s="624">
        <v>0.22470352599999999</v>
      </c>
      <c r="N874" s="625">
        <v>110.2091135</v>
      </c>
      <c r="O874" s="624">
        <v>0.21640435999999999</v>
      </c>
      <c r="P874" s="626">
        <v>106.1386665</v>
      </c>
      <c r="Q874" s="627">
        <v>0.203567205</v>
      </c>
      <c r="R874" s="628">
        <v>99.842497100000003</v>
      </c>
      <c r="S874" s="627">
        <v>0.27003772700000001</v>
      </c>
      <c r="T874" s="628">
        <v>132.44393160000001</v>
      </c>
      <c r="U874" s="627">
        <v>0.21281731600000001</v>
      </c>
      <c r="V874" s="628">
        <v>104.3793488</v>
      </c>
      <c r="W874" s="627">
        <v>0.210884346</v>
      </c>
      <c r="X874" s="628">
        <v>103.4312954</v>
      </c>
      <c r="Y874" s="627">
        <v>0.21281731600000001</v>
      </c>
      <c r="Z874" s="629">
        <v>104.3793488</v>
      </c>
      <c r="AA874" s="630">
        <v>0.187802198</v>
      </c>
      <c r="AB874" s="631">
        <v>92.110319849999996</v>
      </c>
      <c r="AC874" s="630">
        <v>0.16983841</v>
      </c>
      <c r="AD874" s="631">
        <v>83.299718970000001</v>
      </c>
      <c r="AE874" s="630">
        <v>0.167185205</v>
      </c>
      <c r="AF874" s="631">
        <v>81.998416039999995</v>
      </c>
      <c r="AG874" s="630">
        <v>0.16983841</v>
      </c>
      <c r="AH874" s="631">
        <v>83.299718970000001</v>
      </c>
      <c r="AI874" s="630">
        <v>0.13631320899999999</v>
      </c>
      <c r="AJ874" s="632">
        <v>66.856796380000006</v>
      </c>
      <c r="AK874" s="633">
        <v>0.22060352999999999</v>
      </c>
      <c r="AL874" s="634">
        <v>108.1982107</v>
      </c>
      <c r="AM874" s="633">
        <v>0.191729022</v>
      </c>
      <c r="AN874" s="634">
        <v>94.036288150000004</v>
      </c>
      <c r="AO874" s="633">
        <v>0.20169055799999999</v>
      </c>
      <c r="AP874" s="635">
        <v>98.922068159999995</v>
      </c>
      <c r="AQ874" s="630">
        <v>0.202612717</v>
      </c>
      <c r="AR874" s="631">
        <v>99.37435481</v>
      </c>
      <c r="AS874" s="630">
        <v>0.20169055799999999</v>
      </c>
      <c r="AT874" s="631">
        <v>98.922068159999995</v>
      </c>
      <c r="AU874" s="630">
        <v>0.20169055799999999</v>
      </c>
      <c r="AV874" s="632">
        <v>98.922068159999995</v>
      </c>
      <c r="AW874" s="633">
        <v>0.19873363999999999</v>
      </c>
      <c r="AX874" s="635">
        <v>97.471805059999994</v>
      </c>
      <c r="AY874" s="604"/>
      <c r="AZ874" s="568" t="str">
        <f t="shared" si="4664"/>
        <v>Website (inc chatbot)</v>
      </c>
      <c r="BA874" s="665">
        <f t="shared" si="4666"/>
        <v>0</v>
      </c>
      <c r="BB874" s="665">
        <f t="shared" si="4667"/>
        <v>0</v>
      </c>
      <c r="BC874" s="665">
        <f t="shared" si="4668"/>
        <v>7.0956155750000001</v>
      </c>
      <c r="BD874" s="648">
        <f t="shared" si="4669"/>
        <v>23.818573755999999</v>
      </c>
      <c r="BE874" s="648">
        <f t="shared" si="4670"/>
        <v>0</v>
      </c>
      <c r="BF874" s="666">
        <f t="shared" si="4671"/>
        <v>10.789061865000001</v>
      </c>
      <c r="BG874" s="666">
        <f t="shared" si="4672"/>
        <v>7.0209809019999998</v>
      </c>
      <c r="BH874" s="666">
        <f t="shared" si="4673"/>
        <v>0</v>
      </c>
      <c r="BI874" s="666">
        <f t="shared" si="4674"/>
        <v>1.0544217300000001</v>
      </c>
      <c r="BJ874" s="666">
        <f t="shared" si="4675"/>
        <v>4.2563463200000005</v>
      </c>
      <c r="BK874" s="650">
        <f t="shared" si="4676"/>
        <v>5.6340659400000002</v>
      </c>
      <c r="BL874" s="650">
        <f t="shared" si="4677"/>
        <v>2.3777377399999997</v>
      </c>
      <c r="BM874" s="650">
        <f t="shared" si="4678"/>
        <v>0</v>
      </c>
      <c r="BN874" s="650">
        <f t="shared" si="4679"/>
        <v>0</v>
      </c>
      <c r="BO874" s="650">
        <f t="shared" si="4680"/>
        <v>2.1810113439999999</v>
      </c>
      <c r="BP874" s="667">
        <f t="shared" si="4681"/>
        <v>2.2060352999999999</v>
      </c>
      <c r="BQ874" s="667">
        <f t="shared" si="4682"/>
        <v>1.7255611980000001</v>
      </c>
      <c r="BR874" s="667">
        <f t="shared" si="4683"/>
        <v>1.2101433479999999</v>
      </c>
      <c r="BS874" s="650">
        <f t="shared" si="4684"/>
        <v>0.60783815099999994</v>
      </c>
      <c r="BT874" s="650">
        <f t="shared" si="4685"/>
        <v>2.8236678120000001</v>
      </c>
      <c r="BU874" s="650">
        <f t="shared" si="4686"/>
        <v>0.40338111599999998</v>
      </c>
      <c r="BV874" s="667">
        <f t="shared" si="4687"/>
        <v>0.79493455999999996</v>
      </c>
      <c r="BW874" s="652">
        <f t="shared" si="4688"/>
        <v>73.999376656999985</v>
      </c>
      <c r="BX874" s="606">
        <f t="shared" si="4713"/>
        <v>0.2166823606676643</v>
      </c>
      <c r="BY874" s="645">
        <f t="shared" ca="1" si="4689"/>
        <v>103.1187416675595</v>
      </c>
      <c r="BZ874" s="608"/>
      <c r="CB874" s="616" t="str">
        <f t="shared" si="4665"/>
        <v>Website (inc chatbot)</v>
      </c>
      <c r="CC874" s="665">
        <f t="shared" ca="1" si="4690"/>
        <v>0</v>
      </c>
      <c r="CD874" s="665">
        <f t="shared" ca="1" si="4691"/>
        <v>0.75706813499999992</v>
      </c>
      <c r="CE874" s="665">
        <f t="shared" ca="1" si="4692"/>
        <v>188.49657027499998</v>
      </c>
      <c r="CF874" s="648">
        <f t="shared" ca="1" si="4693"/>
        <v>447.83412731799996</v>
      </c>
      <c r="CG874" s="648">
        <f t="shared" ca="1" si="4694"/>
        <v>1.0820217999999999</v>
      </c>
      <c r="CH874" s="666">
        <f t="shared" ca="1" si="4695"/>
        <v>275.01929395500002</v>
      </c>
      <c r="CI874" s="666">
        <f t="shared" ca="1" si="4696"/>
        <v>149.06082530399999</v>
      </c>
      <c r="CJ874" s="666">
        <f t="shared" ca="1" si="4697"/>
        <v>0</v>
      </c>
      <c r="CK874" s="666">
        <f t="shared" ca="1" si="4698"/>
        <v>20.877550253999999</v>
      </c>
      <c r="CL874" s="666">
        <f t="shared" ca="1" si="4699"/>
        <v>77.252685708000001</v>
      </c>
      <c r="CM874" s="650">
        <f t="shared" ca="1" si="4700"/>
        <v>181.60472546599999</v>
      </c>
      <c r="CN874" s="650">
        <f t="shared" ca="1" si="4701"/>
        <v>126.86929227</v>
      </c>
      <c r="CO874" s="650">
        <f t="shared" ca="1" si="4702"/>
        <v>32.099559360000001</v>
      </c>
      <c r="CP874" s="650">
        <f t="shared" ca="1" si="4703"/>
        <v>0</v>
      </c>
      <c r="CQ874" s="650">
        <f t="shared" ca="1" si="4704"/>
        <v>64.748774275000002</v>
      </c>
      <c r="CR874" s="667">
        <f t="shared" ca="1" si="4705"/>
        <v>92.65348259999999</v>
      </c>
      <c r="CS874" s="667">
        <f t="shared" ca="1" si="4706"/>
        <v>102.191568726</v>
      </c>
      <c r="CT874" s="667">
        <f t="shared" ca="1" si="4707"/>
        <v>119.804191452</v>
      </c>
      <c r="CU874" s="650">
        <f t="shared" ca="1" si="4708"/>
        <v>75.169318007000001</v>
      </c>
      <c r="CV874" s="650">
        <f t="shared" ca="1" si="4709"/>
        <v>58.086880703999995</v>
      </c>
      <c r="CW874" s="650">
        <f t="shared" ca="1" si="4710"/>
        <v>48.204043362</v>
      </c>
      <c r="CX874" s="667">
        <f t="shared" ca="1" si="4711"/>
        <v>15.898691199999998</v>
      </c>
      <c r="CY874" s="652">
        <f t="shared" ca="1" si="4712"/>
        <v>2077.7106701709995</v>
      </c>
      <c r="CZ874" s="606">
        <f t="shared" ca="1" si="4714"/>
        <v>0.21012898059425331</v>
      </c>
      <c r="DA874" s="645"/>
    </row>
    <row r="875" spans="1:105" ht="15" x14ac:dyDescent="0.25">
      <c r="F875" s="49"/>
      <c r="G875" s="49"/>
      <c r="H875" s="49"/>
      <c r="I875" s="49"/>
      <c r="J875" s="49"/>
      <c r="K875" s="49"/>
      <c r="L875" s="49"/>
      <c r="M875" s="49"/>
      <c r="N875" s="49"/>
      <c r="O875" s="49"/>
      <c r="P875" s="49"/>
      <c r="Q875" s="49"/>
      <c r="R875" s="49"/>
      <c r="S875" s="49"/>
      <c r="T875" s="49"/>
      <c r="U875" s="49"/>
      <c r="V875" s="49"/>
      <c r="W875" s="49"/>
      <c r="X875" s="49"/>
      <c r="Y875" s="49"/>
      <c r="Z875" s="49"/>
      <c r="AA875" s="49"/>
      <c r="AB875" s="49"/>
      <c r="AC875" s="49"/>
      <c r="AD875" s="49"/>
      <c r="AE875" s="49"/>
      <c r="AF875" s="49"/>
      <c r="AG875" s="49"/>
      <c r="AH875" s="49"/>
      <c r="AI875" s="49"/>
      <c r="AJ875" s="49"/>
      <c r="AK875" s="49"/>
      <c r="AL875" s="49"/>
      <c r="AM875" s="49"/>
      <c r="AN875" s="49"/>
      <c r="AO875" s="49"/>
      <c r="AP875" s="49"/>
      <c r="AQ875" s="49"/>
      <c r="AR875" s="49"/>
      <c r="AS875" s="49"/>
      <c r="AT875" s="49"/>
      <c r="AU875" s="49"/>
      <c r="AV875" s="49"/>
      <c r="AW875" s="49"/>
      <c r="AX875" s="49"/>
      <c r="AY875" s="49"/>
      <c r="AZ875" s="49"/>
      <c r="BA875" s="49"/>
      <c r="BB875" s="49"/>
      <c r="BC875" s="49"/>
      <c r="BD875" s="49"/>
      <c r="BE875" s="49"/>
      <c r="BF875" s="49"/>
      <c r="BG875" s="49"/>
      <c r="BH875" s="49"/>
      <c r="BI875" s="49"/>
      <c r="BJ875" s="49"/>
      <c r="BK875" s="49"/>
      <c r="BL875" s="49"/>
      <c r="BM875" s="49"/>
      <c r="BN875" s="49"/>
      <c r="BO875" s="49"/>
      <c r="BP875" s="49"/>
      <c r="BQ875" s="49"/>
      <c r="BR875" s="49"/>
      <c r="BS875" s="49"/>
      <c r="BT875" s="49"/>
      <c r="BU875" s="49"/>
      <c r="BV875" s="49"/>
      <c r="BW875" s="49"/>
      <c r="BX875" s="49"/>
      <c r="BY875" s="49"/>
      <c r="BZ875" s="32"/>
      <c r="CA875" s="49"/>
    </row>
    <row r="876" spans="1:105" ht="15" x14ac:dyDescent="0.25">
      <c r="F876" s="49"/>
      <c r="G876" s="49"/>
      <c r="H876" s="49"/>
      <c r="I876" s="49"/>
      <c r="J876" s="49"/>
      <c r="K876" s="49"/>
      <c r="L876" s="49"/>
      <c r="M876" s="49"/>
      <c r="N876" s="49"/>
      <c r="O876" s="49"/>
      <c r="P876" s="49"/>
      <c r="Q876" s="49"/>
      <c r="R876" s="49"/>
      <c r="S876" s="49"/>
      <c r="T876" s="49"/>
      <c r="U876" s="49"/>
      <c r="V876" s="49"/>
      <c r="W876" s="49"/>
      <c r="X876" s="49"/>
      <c r="Y876" s="49"/>
      <c r="Z876" s="49"/>
      <c r="AA876" s="49"/>
      <c r="AB876" s="49"/>
      <c r="AC876" s="49"/>
      <c r="AD876" s="49"/>
      <c r="AE876" s="49"/>
      <c r="AF876" s="49"/>
      <c r="AG876" s="49"/>
      <c r="AH876" s="49"/>
      <c r="AI876" s="49"/>
      <c r="AJ876" s="49"/>
      <c r="AK876" s="49"/>
      <c r="AL876" s="49"/>
      <c r="AM876" s="49"/>
      <c r="AN876" s="49"/>
      <c r="AO876" s="49"/>
      <c r="AP876" s="49"/>
      <c r="AQ876" s="49"/>
      <c r="AR876" s="49"/>
      <c r="AS876" s="49"/>
      <c r="AT876" s="49"/>
      <c r="AU876" s="49"/>
      <c r="AV876" s="49"/>
      <c r="AW876" s="49"/>
      <c r="AX876" s="49"/>
      <c r="AY876" s="49"/>
      <c r="AZ876" s="49"/>
      <c r="BA876" s="49"/>
      <c r="BB876" s="49"/>
      <c r="BC876" s="49"/>
      <c r="BD876" s="49"/>
      <c r="BE876" s="49"/>
      <c r="BF876" s="49"/>
      <c r="BG876" s="49"/>
      <c r="BH876" s="49"/>
      <c r="BI876" s="49"/>
      <c r="BJ876" s="49"/>
      <c r="BK876" s="49"/>
      <c r="BL876" s="49"/>
      <c r="BM876" s="49"/>
      <c r="BN876" s="49"/>
      <c r="BO876" s="49"/>
      <c r="BP876" s="49"/>
      <c r="BQ876" s="49"/>
      <c r="BR876" s="49"/>
      <c r="BS876" s="49"/>
      <c r="BT876" s="49"/>
      <c r="BU876" s="49"/>
      <c r="BV876" s="49"/>
      <c r="BW876" s="49"/>
      <c r="BX876" s="49"/>
      <c r="BY876" s="49"/>
      <c r="BZ876" s="32"/>
      <c r="CA876" s="49"/>
    </row>
    <row r="877" spans="1:105" ht="15" x14ac:dyDescent="0.25">
      <c r="F877" s="49"/>
      <c r="G877" s="49"/>
      <c r="H877" s="49"/>
      <c r="I877" s="49"/>
      <c r="J877" s="49"/>
      <c r="K877" s="49"/>
      <c r="L877" s="49"/>
      <c r="M877" s="49"/>
      <c r="N877" s="49"/>
      <c r="O877" s="49"/>
      <c r="P877" s="49"/>
      <c r="Q877" s="49"/>
      <c r="R877" s="49"/>
      <c r="S877" s="49"/>
      <c r="T877" s="49"/>
      <c r="U877" s="49"/>
      <c r="V877" s="49"/>
      <c r="W877" s="49"/>
      <c r="X877" s="49"/>
      <c r="Y877" s="49"/>
      <c r="Z877" s="49"/>
      <c r="AA877" s="49"/>
      <c r="AB877" s="49"/>
      <c r="AC877" s="49"/>
      <c r="AD877" s="49"/>
      <c r="AE877" s="49"/>
      <c r="AF877" s="49"/>
      <c r="AG877" s="49"/>
      <c r="AH877" s="49"/>
      <c r="AI877" s="49"/>
      <c r="AJ877" s="49"/>
      <c r="AK877" s="49"/>
      <c r="AL877" s="49"/>
      <c r="AM877" s="49"/>
      <c r="AN877" s="49"/>
      <c r="AO877" s="49"/>
      <c r="AP877" s="49"/>
      <c r="AQ877" s="49"/>
      <c r="AR877" s="49"/>
      <c r="AS877" s="49"/>
      <c r="AT877" s="49"/>
      <c r="AU877" s="49"/>
      <c r="AV877" s="49"/>
      <c r="AW877" s="49"/>
      <c r="AX877" s="49"/>
      <c r="AY877" s="49"/>
      <c r="AZ877" s="49"/>
      <c r="BA877" s="49"/>
      <c r="BB877" s="49"/>
      <c r="BC877" s="49"/>
      <c r="BD877" s="49"/>
      <c r="BE877" s="49"/>
      <c r="BF877" s="49"/>
      <c r="BG877" s="49"/>
      <c r="BH877" s="49"/>
      <c r="BI877" s="49"/>
      <c r="BJ877" s="49"/>
      <c r="BK877" s="49"/>
      <c r="BL877" s="49"/>
      <c r="BM877" s="49"/>
      <c r="BN877" s="49"/>
      <c r="BO877" s="49"/>
      <c r="BP877" s="49"/>
      <c r="BQ877" s="49"/>
      <c r="BR877" s="49"/>
      <c r="BS877" s="49"/>
      <c r="BT877" s="49"/>
      <c r="BU877" s="49"/>
      <c r="BV877" s="49"/>
      <c r="BW877" s="49"/>
      <c r="BX877" s="49"/>
      <c r="BY877" s="49"/>
      <c r="BZ877" s="32"/>
      <c r="CA877" s="49"/>
    </row>
    <row r="878" spans="1:105" ht="15" x14ac:dyDescent="0.25">
      <c r="F878" s="49"/>
      <c r="G878" s="49"/>
      <c r="H878" s="49"/>
      <c r="I878" s="49"/>
      <c r="J878" s="49"/>
      <c r="K878" s="49"/>
      <c r="L878" s="49"/>
      <c r="M878" s="49"/>
      <c r="N878" s="49"/>
      <c r="O878" s="49"/>
      <c r="P878" s="49"/>
      <c r="Q878" s="49"/>
      <c r="R878" s="49"/>
      <c r="S878" s="49"/>
      <c r="T878" s="49"/>
      <c r="U878" s="49"/>
      <c r="V878" s="49"/>
      <c r="W878" s="49"/>
      <c r="X878" s="49"/>
      <c r="Y878" s="49"/>
      <c r="Z878" s="49"/>
      <c r="AA878" s="49"/>
      <c r="AB878" s="49"/>
      <c r="AC878" s="49"/>
      <c r="AD878" s="49"/>
      <c r="AE878" s="49"/>
      <c r="AF878" s="49"/>
      <c r="AG878" s="49"/>
      <c r="AH878" s="49"/>
      <c r="AI878" s="49"/>
      <c r="AJ878" s="49"/>
      <c r="AK878" s="49"/>
      <c r="AL878" s="49"/>
      <c r="AM878" s="49"/>
      <c r="AN878" s="49"/>
      <c r="AO878" s="49"/>
      <c r="AP878" s="49"/>
      <c r="AQ878" s="49"/>
      <c r="AR878" s="49"/>
      <c r="AS878" s="49"/>
      <c r="AT878" s="49"/>
      <c r="AU878" s="49"/>
      <c r="AV878" s="49"/>
      <c r="AW878" s="49"/>
      <c r="AX878" s="49"/>
      <c r="AY878" s="49"/>
      <c r="AZ878" s="49"/>
      <c r="BA878" s="49"/>
      <c r="BB878" s="49"/>
      <c r="BC878" s="49"/>
      <c r="BD878" s="49"/>
      <c r="BE878" s="49"/>
      <c r="BF878" s="49"/>
      <c r="BG878" s="49"/>
      <c r="BH878" s="49"/>
      <c r="BI878" s="49"/>
      <c r="BJ878" s="49"/>
      <c r="BK878" s="49"/>
      <c r="BL878" s="49"/>
      <c r="BM878" s="49"/>
      <c r="BN878" s="49"/>
      <c r="BO878" s="49"/>
      <c r="BP878" s="49"/>
      <c r="BQ878" s="49"/>
      <c r="BR878" s="49"/>
      <c r="BS878" s="49"/>
      <c r="BT878" s="49"/>
      <c r="BU878" s="49"/>
      <c r="BV878" s="49"/>
      <c r="BW878" s="49"/>
      <c r="BX878" s="49"/>
      <c r="BY878" s="49"/>
      <c r="BZ878" s="32"/>
      <c r="CA878" s="49"/>
    </row>
    <row r="879" spans="1:105" ht="15" x14ac:dyDescent="0.25">
      <c r="F879" s="49"/>
      <c r="G879" s="49"/>
      <c r="H879" s="49"/>
      <c r="I879" s="49"/>
      <c r="J879" s="49"/>
      <c r="K879" s="49"/>
      <c r="L879" s="49"/>
      <c r="M879" s="49"/>
      <c r="N879" s="49"/>
      <c r="O879" s="49"/>
      <c r="P879" s="49"/>
      <c r="Q879" s="49"/>
      <c r="R879" s="49"/>
      <c r="S879" s="49"/>
      <c r="T879" s="49"/>
      <c r="U879" s="49"/>
      <c r="V879" s="49"/>
      <c r="W879" s="49"/>
      <c r="X879" s="49"/>
      <c r="Y879" s="49"/>
      <c r="Z879" s="49"/>
      <c r="AA879" s="49"/>
      <c r="AB879" s="49"/>
      <c r="AC879" s="49"/>
      <c r="AD879" s="49"/>
      <c r="AE879" s="49"/>
      <c r="AF879" s="49"/>
      <c r="AG879" s="49"/>
      <c r="AH879" s="49"/>
      <c r="AI879" s="49"/>
      <c r="AJ879" s="49"/>
      <c r="AK879" s="49"/>
      <c r="AL879" s="49"/>
      <c r="AM879" s="49"/>
      <c r="AN879" s="49"/>
      <c r="AO879" s="49"/>
      <c r="AP879" s="49"/>
      <c r="AQ879" s="49"/>
      <c r="AR879" s="49"/>
      <c r="AS879" s="49"/>
      <c r="AT879" s="49"/>
      <c r="AU879" s="49"/>
      <c r="AV879" s="49"/>
      <c r="AW879" s="49"/>
      <c r="AX879" s="49"/>
      <c r="AY879" s="49"/>
      <c r="AZ879" s="49"/>
      <c r="BA879" s="49"/>
      <c r="BB879" s="49"/>
      <c r="BC879" s="49"/>
      <c r="BD879" s="49"/>
      <c r="BE879" s="49"/>
      <c r="BF879" s="49"/>
      <c r="BG879" s="49"/>
      <c r="BH879" s="49"/>
      <c r="BI879" s="49"/>
      <c r="BJ879" s="49"/>
      <c r="BK879" s="49"/>
      <c r="BL879" s="49"/>
      <c r="BM879" s="49"/>
      <c r="BN879" s="49"/>
      <c r="BO879" s="49"/>
      <c r="BP879" s="49"/>
      <c r="BQ879" s="49"/>
      <c r="BR879" s="49"/>
      <c r="BS879" s="49"/>
      <c r="BT879" s="49"/>
      <c r="BU879" s="49"/>
      <c r="BV879" s="49"/>
      <c r="BW879" s="49"/>
      <c r="BX879" s="49"/>
      <c r="BY879" s="49"/>
      <c r="BZ879" s="32"/>
      <c r="CA879" s="49"/>
    </row>
    <row r="880" spans="1:105" ht="15" x14ac:dyDescent="0.25">
      <c r="F880" s="49"/>
      <c r="G880" s="49"/>
      <c r="H880" s="49"/>
      <c r="I880" s="49"/>
      <c r="J880" s="49"/>
      <c r="K880" s="49"/>
      <c r="L880" s="49"/>
      <c r="M880" s="49"/>
      <c r="N880" s="49"/>
      <c r="O880" s="49"/>
      <c r="P880" s="49"/>
      <c r="Q880" s="49"/>
      <c r="R880" s="49"/>
      <c r="S880" s="49"/>
      <c r="T880" s="49"/>
      <c r="U880" s="49"/>
      <c r="V880" s="49"/>
      <c r="W880" s="49"/>
      <c r="X880" s="49"/>
      <c r="Y880" s="49"/>
      <c r="Z880" s="49"/>
      <c r="AA880" s="49"/>
      <c r="AB880" s="49"/>
      <c r="AC880" s="49"/>
      <c r="AD880" s="49"/>
      <c r="AE880" s="49"/>
      <c r="AF880" s="49"/>
      <c r="AG880" s="49"/>
      <c r="AH880" s="49"/>
      <c r="AI880" s="49"/>
      <c r="AJ880" s="49"/>
      <c r="AK880" s="49"/>
      <c r="AL880" s="49"/>
      <c r="AM880" s="49"/>
      <c r="AN880" s="49"/>
      <c r="AO880" s="49"/>
      <c r="AP880" s="49"/>
      <c r="AQ880" s="49"/>
      <c r="AR880" s="49"/>
      <c r="AS880" s="49"/>
      <c r="AT880" s="49"/>
      <c r="AU880" s="49"/>
      <c r="AV880" s="49"/>
      <c r="AW880" s="49"/>
      <c r="AX880" s="49"/>
      <c r="AY880" s="49"/>
      <c r="AZ880" s="49"/>
      <c r="BA880" s="49"/>
      <c r="BB880" s="49"/>
      <c r="BC880" s="49"/>
      <c r="BD880" s="49"/>
      <c r="BE880" s="49"/>
      <c r="BF880" s="49"/>
      <c r="BG880" s="49"/>
      <c r="BH880" s="49"/>
      <c r="BI880" s="49"/>
      <c r="BJ880" s="49"/>
      <c r="BK880" s="49"/>
      <c r="BL880" s="49"/>
      <c r="BM880" s="49"/>
      <c r="BN880" s="49"/>
      <c r="BO880" s="49"/>
      <c r="BP880" s="49"/>
      <c r="BQ880" s="49"/>
      <c r="BR880" s="49"/>
      <c r="BS880" s="49"/>
      <c r="BT880" s="49"/>
      <c r="BU880" s="49"/>
      <c r="BV880" s="49"/>
      <c r="BW880" s="49"/>
      <c r="BX880" s="49"/>
      <c r="BY880" s="49"/>
      <c r="BZ880" s="32"/>
      <c r="CA880" s="49"/>
    </row>
    <row r="881" spans="2:79" ht="15" x14ac:dyDescent="0.25">
      <c r="F881" s="49"/>
      <c r="G881" s="49"/>
      <c r="H881" s="49"/>
      <c r="I881" s="49"/>
      <c r="J881" s="49"/>
      <c r="K881" s="49"/>
      <c r="L881" s="49"/>
      <c r="M881" s="49"/>
      <c r="N881" s="49"/>
      <c r="O881" s="49"/>
      <c r="P881" s="49"/>
      <c r="Q881" s="49"/>
      <c r="R881" s="49"/>
      <c r="S881" s="49"/>
      <c r="T881" s="49"/>
      <c r="U881" s="49"/>
      <c r="V881" s="49"/>
      <c r="W881" s="49"/>
      <c r="X881" s="49"/>
      <c r="Y881" s="49"/>
      <c r="Z881" s="49"/>
      <c r="AA881" s="49"/>
      <c r="AB881" s="49"/>
      <c r="AC881" s="49"/>
      <c r="AD881" s="49"/>
      <c r="AE881" s="49"/>
      <c r="AF881" s="49"/>
      <c r="AG881" s="49"/>
      <c r="AH881" s="49"/>
      <c r="AI881" s="49"/>
      <c r="AJ881" s="49"/>
      <c r="AK881" s="49"/>
      <c r="AL881" s="49"/>
      <c r="AM881" s="49"/>
      <c r="AN881" s="49"/>
      <c r="AO881" s="49"/>
      <c r="AP881" s="49"/>
      <c r="AQ881" s="49"/>
      <c r="AR881" s="49"/>
      <c r="AS881" s="49"/>
      <c r="AT881" s="49"/>
      <c r="AU881" s="49"/>
      <c r="AV881" s="49"/>
      <c r="AW881" s="49"/>
      <c r="AX881" s="49"/>
      <c r="AY881" s="49"/>
      <c r="AZ881" s="49"/>
      <c r="BA881" s="49"/>
      <c r="BB881" s="49"/>
      <c r="BC881" s="49"/>
      <c r="BD881" s="49"/>
      <c r="BE881" s="49"/>
      <c r="BF881" s="49"/>
      <c r="BG881" s="49"/>
      <c r="BH881" s="49"/>
      <c r="BI881" s="49"/>
      <c r="BJ881" s="49"/>
      <c r="BK881" s="49"/>
      <c r="BL881" s="49"/>
      <c r="BM881" s="49"/>
      <c r="BN881" s="49"/>
      <c r="BO881" s="49"/>
      <c r="BP881" s="49"/>
      <c r="BQ881" s="49"/>
      <c r="BR881" s="49"/>
      <c r="BS881" s="49"/>
      <c r="BT881" s="49"/>
      <c r="BU881" s="49"/>
      <c r="BV881" s="49"/>
      <c r="BW881" s="49"/>
      <c r="BX881" s="49"/>
      <c r="BY881" s="49"/>
      <c r="BZ881" s="32"/>
      <c r="CA881" s="49"/>
    </row>
    <row r="882" spans="2:79" ht="15" x14ac:dyDescent="0.25">
      <c r="F882" s="49"/>
      <c r="G882" s="49"/>
      <c r="H882" s="49"/>
      <c r="I882" s="49"/>
      <c r="J882" s="49"/>
      <c r="K882" s="49"/>
      <c r="L882" s="49"/>
      <c r="M882" s="49"/>
      <c r="N882" s="49"/>
      <c r="O882" s="49"/>
      <c r="P882" s="49"/>
      <c r="Q882" s="49"/>
      <c r="R882" s="49"/>
      <c r="S882" s="49"/>
      <c r="T882" s="49"/>
      <c r="U882" s="49"/>
      <c r="V882" s="49"/>
      <c r="W882" s="49"/>
      <c r="X882" s="49"/>
      <c r="Y882" s="49"/>
      <c r="Z882" s="49"/>
      <c r="AA882" s="49"/>
      <c r="AB882" s="49"/>
      <c r="AC882" s="49"/>
      <c r="AD882" s="49"/>
      <c r="AE882" s="49"/>
      <c r="AF882" s="49"/>
      <c r="AG882" s="49"/>
      <c r="AH882" s="49"/>
      <c r="AI882" s="49"/>
      <c r="AJ882" s="49"/>
      <c r="AK882" s="49"/>
      <c r="AL882" s="49"/>
      <c r="AM882" s="49"/>
      <c r="AN882" s="49"/>
      <c r="AO882" s="49"/>
      <c r="AP882" s="49"/>
      <c r="AQ882" s="49"/>
      <c r="AR882" s="49"/>
      <c r="AS882" s="49"/>
      <c r="AT882" s="49"/>
      <c r="AU882" s="49"/>
      <c r="AV882" s="49"/>
      <c r="AW882" s="49"/>
      <c r="AX882" s="49"/>
      <c r="AY882" s="49"/>
      <c r="AZ882" s="49"/>
      <c r="BA882" s="49"/>
      <c r="BB882" s="49"/>
      <c r="BC882" s="49"/>
      <c r="BD882" s="49"/>
      <c r="BE882" s="49"/>
      <c r="BF882" s="49"/>
      <c r="BG882" s="49"/>
      <c r="BH882" s="49"/>
      <c r="BI882" s="49"/>
      <c r="BJ882" s="49"/>
      <c r="BK882" s="49"/>
      <c r="BL882" s="49"/>
      <c r="BM882" s="49"/>
      <c r="BN882" s="49"/>
      <c r="BO882" s="49"/>
      <c r="BP882" s="49"/>
      <c r="BQ882" s="49"/>
      <c r="BR882" s="49"/>
      <c r="BS882" s="49"/>
      <c r="BT882" s="49"/>
      <c r="BU882" s="49"/>
      <c r="BV882" s="49"/>
      <c r="BW882" s="49"/>
      <c r="BX882" s="49"/>
      <c r="BY882" s="49"/>
      <c r="BZ882" s="32"/>
      <c r="CA882" s="49"/>
    </row>
    <row r="883" spans="2:79" ht="15" x14ac:dyDescent="0.25">
      <c r="F883" s="49"/>
      <c r="G883" s="49"/>
      <c r="H883" s="49"/>
      <c r="I883" s="49"/>
      <c r="J883" s="49"/>
      <c r="K883" s="49"/>
      <c r="L883" s="49"/>
      <c r="M883" s="49"/>
      <c r="N883" s="49"/>
      <c r="O883" s="49"/>
      <c r="P883" s="49"/>
      <c r="Q883" s="49"/>
      <c r="R883" s="49"/>
      <c r="S883" s="49"/>
      <c r="T883" s="49"/>
      <c r="U883" s="49"/>
      <c r="V883" s="49"/>
      <c r="W883" s="49"/>
      <c r="X883" s="49"/>
      <c r="Y883" s="49"/>
      <c r="Z883" s="49"/>
      <c r="AA883" s="49"/>
      <c r="AB883" s="49"/>
      <c r="AC883" s="49"/>
      <c r="AD883" s="49"/>
      <c r="AE883" s="49"/>
      <c r="AF883" s="49"/>
      <c r="AG883" s="49"/>
      <c r="AH883" s="49"/>
      <c r="AI883" s="49"/>
      <c r="AJ883" s="49"/>
      <c r="AK883" s="49"/>
      <c r="AL883" s="49"/>
      <c r="AM883" s="49"/>
      <c r="AN883" s="49"/>
      <c r="AO883" s="49"/>
      <c r="AP883" s="49"/>
      <c r="AQ883" s="49"/>
      <c r="AR883" s="49"/>
      <c r="AS883" s="49"/>
      <c r="AT883" s="49"/>
      <c r="AU883" s="49"/>
      <c r="AV883" s="49"/>
      <c r="AW883" s="49"/>
      <c r="AX883" s="49"/>
      <c r="AY883" s="49"/>
      <c r="AZ883" s="49"/>
      <c r="BA883" s="49"/>
      <c r="BB883" s="49"/>
      <c r="BC883" s="49"/>
      <c r="BD883" s="49"/>
      <c r="BE883" s="49"/>
      <c r="BF883" s="49"/>
      <c r="BG883" s="49"/>
      <c r="BH883" s="49"/>
      <c r="BI883" s="49"/>
      <c r="BJ883" s="49"/>
      <c r="BK883" s="49"/>
      <c r="BL883" s="49"/>
      <c r="BM883" s="49"/>
      <c r="BN883" s="49"/>
      <c r="BO883" s="49"/>
      <c r="BP883" s="49"/>
      <c r="BQ883" s="49"/>
      <c r="BR883" s="49"/>
      <c r="BS883" s="49"/>
      <c r="BT883" s="49"/>
      <c r="BU883" s="49"/>
      <c r="BV883" s="49"/>
      <c r="BW883" s="49"/>
      <c r="BX883" s="49"/>
      <c r="BY883" s="49"/>
      <c r="BZ883" s="32"/>
      <c r="CA883" s="49"/>
    </row>
    <row r="884" spans="2:79" ht="15" x14ac:dyDescent="0.25">
      <c r="F884" s="49"/>
      <c r="G884" s="49"/>
      <c r="H884" s="49"/>
      <c r="I884" s="49"/>
      <c r="J884" s="49"/>
      <c r="K884" s="49"/>
      <c r="L884" s="49"/>
      <c r="M884" s="49"/>
      <c r="N884" s="49"/>
      <c r="O884" s="49"/>
      <c r="P884" s="49"/>
      <c r="Q884" s="49"/>
      <c r="R884" s="49"/>
      <c r="S884" s="49"/>
      <c r="T884" s="49"/>
      <c r="U884" s="49"/>
      <c r="V884" s="49"/>
      <c r="W884" s="49"/>
      <c r="X884" s="49"/>
      <c r="Y884" s="49"/>
      <c r="Z884" s="49"/>
      <c r="AA884" s="49"/>
      <c r="AB884" s="49"/>
      <c r="AC884" s="49"/>
      <c r="AD884" s="49"/>
      <c r="AE884" s="49"/>
      <c r="AF884" s="49"/>
      <c r="AG884" s="49"/>
      <c r="AH884" s="49"/>
      <c r="AI884" s="49"/>
      <c r="AJ884" s="49"/>
      <c r="AK884" s="49"/>
      <c r="AL884" s="49"/>
      <c r="AM884" s="49"/>
      <c r="AN884" s="49"/>
      <c r="AO884" s="49"/>
      <c r="AP884" s="49"/>
      <c r="AQ884" s="49"/>
      <c r="AR884" s="49"/>
      <c r="AS884" s="49"/>
      <c r="AT884" s="49"/>
      <c r="AU884" s="49"/>
      <c r="AV884" s="49"/>
      <c r="AW884" s="49"/>
      <c r="AX884" s="49"/>
      <c r="AY884" s="49"/>
      <c r="AZ884" s="49"/>
      <c r="BA884" s="49"/>
      <c r="BB884" s="49"/>
      <c r="BC884" s="49"/>
      <c r="BD884" s="49"/>
      <c r="BE884" s="49"/>
      <c r="BF884" s="49"/>
      <c r="BG884" s="49"/>
      <c r="BH884" s="49"/>
      <c r="BI884" s="49"/>
      <c r="BJ884" s="49"/>
      <c r="BK884" s="49"/>
      <c r="BL884" s="49"/>
      <c r="BM884" s="49"/>
      <c r="BN884" s="49"/>
      <c r="BO884" s="49"/>
      <c r="BP884" s="49"/>
      <c r="BQ884" s="49"/>
      <c r="BR884" s="49"/>
      <c r="BS884" s="49"/>
      <c r="BT884" s="49"/>
      <c r="BU884" s="49"/>
      <c r="BV884" s="49"/>
      <c r="BW884" s="49"/>
      <c r="BX884" s="49"/>
      <c r="BY884" s="49"/>
      <c r="BZ884" s="32"/>
      <c r="CA884" s="49"/>
    </row>
    <row r="885" spans="2:79" ht="15" x14ac:dyDescent="0.25">
      <c r="B885" s="694" t="s">
        <v>331</v>
      </c>
      <c r="C885" s="694"/>
      <c r="D885" s="694"/>
      <c r="F885" s="49"/>
      <c r="G885" s="49"/>
      <c r="H885" s="49"/>
      <c r="I885" s="49"/>
      <c r="J885" s="49"/>
      <c r="K885" s="49"/>
      <c r="L885" s="49"/>
      <c r="M885" s="49"/>
      <c r="N885" s="49"/>
      <c r="O885" s="49"/>
      <c r="P885" s="49"/>
      <c r="Q885" s="49"/>
      <c r="R885" s="49"/>
      <c r="S885" s="49"/>
      <c r="T885" s="49"/>
      <c r="U885" s="49"/>
      <c r="V885" s="49"/>
      <c r="W885" s="49"/>
      <c r="X885" s="49"/>
      <c r="Y885" s="49"/>
      <c r="Z885" s="49"/>
      <c r="AA885" s="49"/>
      <c r="AB885" s="49"/>
      <c r="AC885" s="49"/>
      <c r="AD885" s="49"/>
      <c r="AE885" s="49"/>
      <c r="AF885" s="49"/>
      <c r="AG885" s="49"/>
      <c r="AH885" s="49"/>
      <c r="AI885" s="49"/>
      <c r="AJ885" s="49"/>
      <c r="AK885" s="49"/>
      <c r="AL885" s="49"/>
      <c r="AM885" s="49"/>
      <c r="AN885" s="49"/>
      <c r="AO885" s="49"/>
      <c r="AP885" s="49"/>
      <c r="AQ885" s="49"/>
      <c r="AR885" s="49"/>
      <c r="AS885" s="49"/>
      <c r="AT885" s="49"/>
      <c r="AU885" s="49"/>
      <c r="AV885" s="49"/>
      <c r="AW885" s="49"/>
      <c r="AX885" s="49"/>
      <c r="AY885" s="49"/>
      <c r="AZ885" s="49"/>
      <c r="BA885" s="49"/>
      <c r="BB885" s="49"/>
      <c r="BC885" s="49"/>
      <c r="BD885" s="49"/>
      <c r="BE885" s="49"/>
      <c r="BF885" s="49"/>
      <c r="BG885" s="49"/>
      <c r="BH885" s="49"/>
      <c r="BI885" s="49"/>
      <c r="BJ885" s="49"/>
      <c r="BK885" s="49"/>
      <c r="BL885" s="49"/>
      <c r="BM885" s="49"/>
      <c r="BN885" s="49"/>
      <c r="BO885" s="49"/>
      <c r="BP885" s="49"/>
      <c r="BQ885" s="49"/>
      <c r="BR885" s="49"/>
      <c r="BS885" s="49"/>
      <c r="BT885" s="49"/>
      <c r="BU885" s="49"/>
      <c r="BV885" s="49"/>
      <c r="BW885" s="49"/>
      <c r="BX885" s="49"/>
      <c r="BY885" s="49"/>
      <c r="BZ885" s="32"/>
      <c r="CA885" s="49"/>
    </row>
    <row r="886" spans="2:79" ht="15" x14ac:dyDescent="0.25">
      <c r="B886" s="694"/>
      <c r="C886" s="694" t="s">
        <v>331</v>
      </c>
      <c r="D886" s="694"/>
      <c r="F886" s="49"/>
      <c r="G886" s="49"/>
      <c r="H886" s="49"/>
      <c r="I886" s="49"/>
      <c r="J886" s="49"/>
      <c r="K886" s="49"/>
      <c r="L886" s="49"/>
      <c r="M886" s="49"/>
      <c r="N886" s="49"/>
      <c r="O886" s="49"/>
      <c r="P886" s="49"/>
      <c r="Q886" s="49"/>
      <c r="R886" s="49"/>
      <c r="S886" s="49"/>
      <c r="T886" s="49"/>
      <c r="U886" s="49"/>
      <c r="V886" s="49"/>
      <c r="W886" s="49"/>
      <c r="X886" s="49"/>
      <c r="Y886" s="49"/>
      <c r="Z886" s="49"/>
      <c r="AA886" s="49"/>
      <c r="AB886" s="49"/>
      <c r="AC886" s="49"/>
      <c r="AD886" s="49"/>
      <c r="AE886" s="49"/>
      <c r="AF886" s="49"/>
      <c r="AG886" s="49"/>
      <c r="AH886" s="49"/>
      <c r="AI886" s="49"/>
      <c r="AJ886" s="49"/>
      <c r="AK886" s="49"/>
      <c r="AL886" s="49"/>
      <c r="AM886" s="49"/>
      <c r="AN886" s="49"/>
      <c r="AO886" s="49"/>
      <c r="AP886" s="49"/>
      <c r="AQ886" s="49"/>
      <c r="AR886" s="49"/>
      <c r="AS886" s="49"/>
      <c r="AT886" s="49"/>
      <c r="AU886" s="49"/>
      <c r="AV886" s="49"/>
      <c r="AW886" s="49"/>
      <c r="AX886" s="49"/>
      <c r="AY886" s="49"/>
      <c r="AZ886" s="49"/>
      <c r="BA886" s="49"/>
      <c r="BB886" s="49"/>
      <c r="BC886" s="49"/>
      <c r="BD886" s="49"/>
      <c r="BE886" s="49"/>
      <c r="BF886" s="49"/>
      <c r="BG886" s="49"/>
      <c r="BH886" s="49"/>
      <c r="BI886" s="49"/>
      <c r="BJ886" s="49"/>
      <c r="BK886" s="49"/>
      <c r="BL886" s="49"/>
      <c r="BM886" s="49"/>
      <c r="BN886" s="49"/>
      <c r="BO886" s="49"/>
      <c r="BP886" s="49"/>
      <c r="BQ886" s="49"/>
      <c r="BR886" s="49"/>
      <c r="BS886" s="49"/>
      <c r="BT886" s="49"/>
      <c r="BU886" s="49"/>
      <c r="BV886" s="49"/>
      <c r="BW886" s="49"/>
      <c r="BX886" s="49"/>
      <c r="BY886" s="49"/>
      <c r="BZ886" s="32"/>
      <c r="CA886" s="49"/>
    </row>
    <row r="887" spans="2:79" ht="15" x14ac:dyDescent="0.25">
      <c r="B887" s="694" t="s">
        <v>331</v>
      </c>
      <c r="C887" s="694" t="s">
        <v>331</v>
      </c>
      <c r="D887" s="694"/>
      <c r="F887" s="49"/>
      <c r="G887" s="49"/>
      <c r="H887" s="49"/>
      <c r="I887" s="49"/>
      <c r="J887" s="49"/>
      <c r="K887" s="49"/>
      <c r="L887" s="49"/>
      <c r="M887" s="49"/>
      <c r="N887" s="49"/>
      <c r="O887" s="49"/>
      <c r="P887" s="49"/>
      <c r="Q887" s="49"/>
      <c r="R887" s="49"/>
      <c r="S887" s="49"/>
      <c r="T887" s="49"/>
      <c r="U887" s="49"/>
      <c r="V887" s="49"/>
      <c r="W887" s="49"/>
      <c r="X887" s="49"/>
      <c r="Y887" s="49"/>
      <c r="Z887" s="49"/>
      <c r="AA887" s="49"/>
      <c r="AB887" s="49"/>
      <c r="AC887" s="49"/>
      <c r="AD887" s="49"/>
      <c r="AE887" s="49"/>
      <c r="AF887" s="49"/>
      <c r="AG887" s="49"/>
      <c r="AH887" s="49"/>
      <c r="AI887" s="49"/>
      <c r="AJ887" s="49"/>
      <c r="AK887" s="49"/>
      <c r="AL887" s="49"/>
      <c r="AM887" s="49"/>
      <c r="AN887" s="49"/>
      <c r="AO887" s="49"/>
      <c r="AP887" s="49"/>
      <c r="AQ887" s="49"/>
      <c r="AR887" s="49"/>
      <c r="AS887" s="49"/>
      <c r="AT887" s="49"/>
      <c r="AU887" s="49"/>
      <c r="AV887" s="49"/>
      <c r="AW887" s="49"/>
      <c r="AX887" s="49"/>
      <c r="AY887" s="49"/>
      <c r="AZ887" s="49"/>
      <c r="BA887" s="49"/>
      <c r="BB887" s="49"/>
      <c r="BC887" s="49"/>
      <c r="BD887" s="49"/>
      <c r="BE887" s="49"/>
      <c r="BF887" s="49"/>
      <c r="BG887" s="49"/>
      <c r="BH887" s="49"/>
      <c r="BI887" s="49"/>
      <c r="BJ887" s="49"/>
      <c r="BK887" s="49"/>
      <c r="BL887" s="49"/>
      <c r="BM887" s="49"/>
      <c r="BN887" s="49"/>
      <c r="BO887" s="49"/>
      <c r="BP887" s="49"/>
      <c r="BQ887" s="49"/>
      <c r="BR887" s="49"/>
      <c r="BS887" s="49"/>
      <c r="BT887" s="49"/>
      <c r="BU887" s="49"/>
      <c r="BV887" s="49"/>
      <c r="BW887" s="49"/>
      <c r="BX887" s="49"/>
      <c r="BY887" s="49"/>
      <c r="BZ887" s="32"/>
      <c r="CA887" s="49"/>
    </row>
    <row r="888" spans="2:79" ht="15" x14ac:dyDescent="0.25">
      <c r="F888" s="49"/>
      <c r="G888" s="49"/>
      <c r="H888" s="49"/>
      <c r="I888" s="49"/>
      <c r="J888" s="49"/>
      <c r="K888" s="49"/>
      <c r="L888" s="49"/>
      <c r="M888" s="49"/>
      <c r="N888" s="49"/>
      <c r="O888" s="49"/>
      <c r="P888" s="49"/>
      <c r="Q888" s="49"/>
      <c r="R888" s="49"/>
      <c r="S888" s="49"/>
      <c r="T888" s="49"/>
      <c r="U888" s="49"/>
      <c r="V888" s="49"/>
      <c r="W888" s="49"/>
      <c r="X888" s="49"/>
      <c r="Y888" s="49"/>
      <c r="Z888" s="49"/>
      <c r="AA888" s="49"/>
      <c r="AB888" s="49"/>
      <c r="AC888" s="49"/>
      <c r="AD888" s="49"/>
      <c r="AE888" s="49"/>
      <c r="AF888" s="49"/>
      <c r="AG888" s="49"/>
      <c r="AH888" s="49"/>
      <c r="AI888" s="49"/>
      <c r="AJ888" s="49"/>
      <c r="AK888" s="49"/>
      <c r="AL888" s="49"/>
      <c r="AM888" s="49"/>
      <c r="AN888" s="49"/>
      <c r="AO888" s="49"/>
      <c r="AP888" s="49"/>
      <c r="AQ888" s="49"/>
      <c r="AR888" s="49"/>
      <c r="AS888" s="49"/>
      <c r="AT888" s="49"/>
      <c r="AU888" s="49"/>
      <c r="AV888" s="49"/>
      <c r="AW888" s="49"/>
      <c r="AX888" s="49"/>
      <c r="AY888" s="49"/>
      <c r="AZ888" s="49"/>
      <c r="BA888" s="49"/>
      <c r="BB888" s="49"/>
      <c r="BC888" s="49"/>
      <c r="BD888" s="49"/>
      <c r="BE888" s="49"/>
      <c r="BF888" s="49"/>
      <c r="BG888" s="49"/>
      <c r="BH888" s="49"/>
      <c r="BI888" s="49"/>
      <c r="BJ888" s="49"/>
      <c r="BK888" s="49"/>
      <c r="BL888" s="49"/>
      <c r="BM888" s="49"/>
      <c r="BN888" s="49"/>
      <c r="BO888" s="49"/>
      <c r="BP888" s="49"/>
      <c r="BQ888" s="49"/>
      <c r="BR888" s="49"/>
      <c r="BS888" s="49"/>
      <c r="BT888" s="49"/>
      <c r="BU888" s="49"/>
      <c r="BV888" s="49"/>
      <c r="BW888" s="49"/>
      <c r="BX888" s="49"/>
      <c r="BY888" s="49"/>
      <c r="BZ888" s="32"/>
      <c r="CA888" s="49"/>
    </row>
    <row r="889" spans="2:79" ht="15" x14ac:dyDescent="0.25">
      <c r="F889" s="49"/>
      <c r="G889" s="49"/>
      <c r="H889" s="49"/>
      <c r="I889" s="49"/>
      <c r="J889" s="49"/>
      <c r="K889" s="49"/>
      <c r="L889" s="49"/>
      <c r="M889" s="49"/>
      <c r="N889" s="49"/>
      <c r="O889" s="49"/>
      <c r="P889" s="49"/>
      <c r="Q889" s="49"/>
      <c r="R889" s="49"/>
      <c r="S889" s="49"/>
      <c r="T889" s="49"/>
      <c r="U889" s="49"/>
      <c r="V889" s="49"/>
      <c r="W889" s="49"/>
      <c r="X889" s="49"/>
      <c r="Y889" s="49"/>
      <c r="Z889" s="49"/>
      <c r="AA889" s="49"/>
      <c r="AB889" s="49"/>
      <c r="AC889" s="49"/>
      <c r="AD889" s="49"/>
      <c r="AE889" s="49"/>
      <c r="AF889" s="49"/>
      <c r="AG889" s="49"/>
      <c r="AH889" s="49"/>
      <c r="AI889" s="49"/>
      <c r="AJ889" s="49"/>
      <c r="AK889" s="49"/>
      <c r="AL889" s="49"/>
      <c r="AM889" s="49"/>
      <c r="AN889" s="49"/>
      <c r="AO889" s="49"/>
      <c r="AP889" s="49"/>
      <c r="AQ889" s="49"/>
      <c r="AR889" s="49"/>
      <c r="AS889" s="49"/>
      <c r="AT889" s="49"/>
      <c r="AU889" s="49"/>
      <c r="AV889" s="49"/>
      <c r="AW889" s="49"/>
      <c r="AX889" s="49"/>
      <c r="AY889" s="49"/>
      <c r="AZ889" s="49"/>
      <c r="BA889" s="49"/>
      <c r="BB889" s="49"/>
      <c r="BC889" s="49"/>
      <c r="BD889" s="49"/>
      <c r="BE889" s="49"/>
      <c r="BF889" s="49"/>
      <c r="BG889" s="49"/>
      <c r="BH889" s="49"/>
      <c r="BI889" s="49"/>
      <c r="BJ889" s="49"/>
      <c r="BK889" s="49"/>
      <c r="BL889" s="49"/>
      <c r="BM889" s="49"/>
      <c r="BN889" s="49"/>
      <c r="BO889" s="49"/>
      <c r="BP889" s="49"/>
      <c r="BQ889" s="49"/>
      <c r="BR889" s="49"/>
      <c r="BS889" s="49"/>
      <c r="BT889" s="49"/>
      <c r="BU889" s="49"/>
      <c r="BV889" s="49"/>
      <c r="BW889" s="49"/>
      <c r="BX889" s="49"/>
      <c r="BY889" s="49"/>
      <c r="BZ889" s="32"/>
      <c r="CA889" s="49"/>
    </row>
    <row r="890" spans="2:79" ht="15" x14ac:dyDescent="0.25">
      <c r="F890" s="49"/>
      <c r="G890" s="49"/>
      <c r="H890" s="49"/>
      <c r="I890" s="49"/>
      <c r="J890" s="49"/>
      <c r="K890" s="49"/>
      <c r="L890" s="49"/>
      <c r="M890" s="49"/>
      <c r="N890" s="49"/>
      <c r="O890" s="49"/>
      <c r="P890" s="49"/>
      <c r="Q890" s="49"/>
      <c r="R890" s="49"/>
      <c r="S890" s="49"/>
      <c r="T890" s="49"/>
      <c r="U890" s="49"/>
      <c r="V890" s="49"/>
      <c r="W890" s="49"/>
      <c r="X890" s="49"/>
      <c r="Y890" s="49"/>
      <c r="Z890" s="49"/>
      <c r="AA890" s="49"/>
      <c r="AB890" s="49"/>
      <c r="AC890" s="49"/>
      <c r="AD890" s="49"/>
      <c r="AE890" s="49"/>
      <c r="AF890" s="49"/>
      <c r="AG890" s="49"/>
      <c r="AH890" s="49"/>
      <c r="AI890" s="49"/>
      <c r="AJ890" s="49"/>
      <c r="AK890" s="49"/>
      <c r="AL890" s="49"/>
      <c r="AM890" s="49"/>
      <c r="AN890" s="49"/>
      <c r="AO890" s="49"/>
      <c r="AP890" s="49"/>
      <c r="AQ890" s="49"/>
      <c r="AR890" s="49"/>
      <c r="AS890" s="49"/>
      <c r="AT890" s="49"/>
      <c r="AU890" s="49"/>
      <c r="AV890" s="49"/>
      <c r="AW890" s="49"/>
      <c r="AX890" s="49"/>
      <c r="AY890" s="49"/>
      <c r="AZ890" s="49"/>
      <c r="BA890" s="49"/>
      <c r="BB890" s="49"/>
      <c r="BC890" s="49"/>
      <c r="BD890" s="49"/>
      <c r="BE890" s="49"/>
      <c r="BF890" s="49"/>
      <c r="BG890" s="49"/>
      <c r="BH890" s="49"/>
      <c r="BI890" s="49"/>
      <c r="BJ890" s="49"/>
      <c r="BK890" s="49"/>
      <c r="BL890" s="49"/>
      <c r="BM890" s="49"/>
      <c r="BN890" s="49"/>
      <c r="BO890" s="49"/>
      <c r="BP890" s="49"/>
      <c r="BQ890" s="49"/>
      <c r="BR890" s="49"/>
      <c r="BS890" s="49"/>
      <c r="BT890" s="49"/>
      <c r="BU890" s="49"/>
      <c r="BV890" s="49"/>
      <c r="BW890" s="49"/>
      <c r="BX890" s="49"/>
      <c r="BY890" s="49"/>
      <c r="BZ890" s="32"/>
      <c r="CA890" s="49"/>
    </row>
    <row r="891" spans="2:79" ht="15" x14ac:dyDescent="0.25">
      <c r="F891" s="49"/>
      <c r="G891" s="49"/>
      <c r="H891" s="49"/>
      <c r="I891" s="49"/>
      <c r="J891" s="49"/>
      <c r="K891" s="49"/>
      <c r="L891" s="49"/>
      <c r="M891" s="49"/>
      <c r="N891" s="49"/>
      <c r="O891" s="49"/>
      <c r="P891" s="49"/>
      <c r="Q891" s="49"/>
      <c r="R891" s="49"/>
      <c r="S891" s="49"/>
      <c r="T891" s="49"/>
      <c r="U891" s="49"/>
      <c r="V891" s="49"/>
      <c r="W891" s="49"/>
      <c r="X891" s="49"/>
      <c r="Y891" s="49"/>
      <c r="Z891" s="49"/>
      <c r="AA891" s="49"/>
      <c r="AB891" s="49"/>
      <c r="AC891" s="49"/>
      <c r="AD891" s="49"/>
      <c r="AE891" s="49"/>
      <c r="AF891" s="49"/>
      <c r="AG891" s="49"/>
      <c r="AH891" s="49"/>
      <c r="AI891" s="49"/>
      <c r="AJ891" s="49"/>
      <c r="AK891" s="49"/>
      <c r="AL891" s="49"/>
      <c r="AM891" s="49"/>
      <c r="AN891" s="49"/>
      <c r="AO891" s="49"/>
      <c r="AP891" s="49"/>
      <c r="AQ891" s="49"/>
      <c r="AR891" s="49"/>
      <c r="AS891" s="49"/>
      <c r="AT891" s="49"/>
      <c r="AU891" s="49"/>
      <c r="AV891" s="49"/>
      <c r="AW891" s="49"/>
      <c r="AX891" s="49"/>
      <c r="AY891" s="49"/>
      <c r="AZ891" s="49"/>
      <c r="BA891" s="49"/>
      <c r="BB891" s="49"/>
      <c r="BC891" s="49"/>
      <c r="BD891" s="49"/>
      <c r="BE891" s="49"/>
      <c r="BF891" s="49"/>
      <c r="BG891" s="49"/>
      <c r="BH891" s="49"/>
      <c r="BI891" s="49"/>
      <c r="BJ891" s="49"/>
      <c r="BK891" s="49"/>
      <c r="BL891" s="49"/>
      <c r="BM891" s="49"/>
      <c r="BN891" s="49"/>
      <c r="BO891" s="49"/>
      <c r="BP891" s="49"/>
      <c r="BQ891" s="49"/>
      <c r="BR891" s="49"/>
      <c r="BS891" s="49"/>
      <c r="BT891" s="49"/>
      <c r="BU891" s="49"/>
      <c r="BV891" s="49"/>
      <c r="BW891" s="49"/>
      <c r="BX891" s="49"/>
      <c r="BY891" s="49"/>
      <c r="BZ891" s="32"/>
      <c r="CA891" s="49"/>
    </row>
    <row r="892" spans="2:79" ht="15" x14ac:dyDescent="0.25">
      <c r="F892" s="49"/>
      <c r="G892" s="49"/>
      <c r="H892" s="49"/>
      <c r="I892" s="49"/>
      <c r="J892" s="49"/>
      <c r="K892" s="49"/>
      <c r="L892" s="49"/>
      <c r="M892" s="49"/>
      <c r="N892" s="49"/>
      <c r="O892" s="49"/>
      <c r="P892" s="49"/>
      <c r="Q892" s="49"/>
      <c r="R892" s="49"/>
      <c r="S892" s="49"/>
      <c r="T892" s="49"/>
      <c r="U892" s="49"/>
      <c r="V892" s="49"/>
      <c r="W892" s="49"/>
      <c r="X892" s="49"/>
      <c r="Y892" s="49"/>
      <c r="Z892" s="49"/>
      <c r="AA892" s="49"/>
      <c r="AB892" s="49"/>
      <c r="AC892" s="49"/>
      <c r="AD892" s="49"/>
      <c r="AE892" s="49"/>
      <c r="AF892" s="49"/>
      <c r="AG892" s="49"/>
      <c r="AH892" s="49"/>
      <c r="AI892" s="49"/>
      <c r="AJ892" s="49"/>
      <c r="AK892" s="49"/>
      <c r="AL892" s="49"/>
      <c r="AM892" s="49"/>
      <c r="AN892" s="49"/>
      <c r="AO892" s="49"/>
      <c r="AP892" s="49"/>
      <c r="AQ892" s="49"/>
      <c r="AR892" s="49"/>
      <c r="AS892" s="49"/>
      <c r="AT892" s="49"/>
      <c r="AU892" s="49"/>
      <c r="AV892" s="49"/>
      <c r="AW892" s="49"/>
      <c r="AX892" s="49"/>
      <c r="AY892" s="49"/>
      <c r="AZ892" s="49"/>
      <c r="BA892" s="49"/>
      <c r="BB892" s="49"/>
      <c r="BC892" s="49"/>
      <c r="BD892" s="49"/>
      <c r="BE892" s="49"/>
      <c r="BF892" s="49"/>
      <c r="BG892" s="49"/>
      <c r="BH892" s="49"/>
      <c r="BI892" s="49"/>
      <c r="BJ892" s="49"/>
      <c r="BK892" s="49"/>
      <c r="BL892" s="49"/>
      <c r="BM892" s="49"/>
      <c r="BN892" s="49"/>
      <c r="BO892" s="49"/>
      <c r="BP892" s="49"/>
      <c r="BQ892" s="49"/>
      <c r="BR892" s="49"/>
      <c r="BS892" s="49"/>
      <c r="BT892" s="49"/>
      <c r="BU892" s="49"/>
      <c r="BV892" s="49"/>
      <c r="BW892" s="49"/>
      <c r="BX892" s="49"/>
      <c r="BY892" s="49"/>
      <c r="BZ892" s="32"/>
      <c r="CA892" s="49"/>
    </row>
    <row r="893" spans="2:79" ht="15" x14ac:dyDescent="0.25">
      <c r="F893" s="49"/>
      <c r="G893" s="49"/>
      <c r="H893" s="49"/>
      <c r="I893" s="49"/>
      <c r="J893" s="49"/>
      <c r="K893" s="49"/>
      <c r="L893" s="49"/>
      <c r="M893" s="49"/>
      <c r="N893" s="49"/>
      <c r="O893" s="49"/>
      <c r="P893" s="49"/>
      <c r="Q893" s="49"/>
      <c r="R893" s="49"/>
      <c r="S893" s="49"/>
      <c r="T893" s="49"/>
      <c r="U893" s="49"/>
      <c r="V893" s="49"/>
      <c r="W893" s="49"/>
      <c r="X893" s="49"/>
      <c r="Y893" s="49"/>
      <c r="Z893" s="49"/>
      <c r="AA893" s="49"/>
      <c r="AB893" s="49"/>
      <c r="AC893" s="49"/>
      <c r="AD893" s="49"/>
      <c r="AE893" s="49"/>
      <c r="AF893" s="49"/>
      <c r="AG893" s="49"/>
      <c r="AH893" s="49"/>
      <c r="AI893" s="49"/>
      <c r="AJ893" s="49"/>
      <c r="AK893" s="49"/>
      <c r="AL893" s="49"/>
      <c r="AM893" s="49"/>
      <c r="AN893" s="49"/>
      <c r="AO893" s="49"/>
      <c r="AP893" s="49"/>
      <c r="AQ893" s="49"/>
      <c r="AR893" s="49"/>
      <c r="AS893" s="49"/>
      <c r="AT893" s="49"/>
      <c r="AU893" s="49"/>
      <c r="AV893" s="49"/>
      <c r="AW893" s="49"/>
      <c r="AX893" s="49"/>
      <c r="AY893" s="49"/>
      <c r="AZ893" s="49"/>
      <c r="BA893" s="49"/>
      <c r="BB893" s="49"/>
      <c r="BC893" s="49"/>
      <c r="BD893" s="49"/>
      <c r="BE893" s="49"/>
      <c r="BF893" s="49"/>
      <c r="BG893" s="49"/>
      <c r="BH893" s="49"/>
      <c r="BI893" s="49"/>
      <c r="BJ893" s="49"/>
      <c r="BK893" s="49"/>
      <c r="BL893" s="49"/>
      <c r="BM893" s="49"/>
      <c r="BN893" s="49"/>
      <c r="BO893" s="49"/>
      <c r="BP893" s="49"/>
      <c r="BQ893" s="49"/>
      <c r="BR893" s="49"/>
      <c r="BS893" s="49"/>
      <c r="BT893" s="49"/>
      <c r="BU893" s="49"/>
      <c r="BV893" s="49"/>
      <c r="BW893" s="49"/>
      <c r="BX893" s="49"/>
      <c r="BY893" s="49"/>
      <c r="BZ893" s="32"/>
      <c r="CA893" s="49"/>
    </row>
    <row r="894" spans="2:79" ht="15" x14ac:dyDescent="0.25">
      <c r="F894" s="49"/>
      <c r="G894" s="49"/>
      <c r="H894" s="49"/>
      <c r="I894" s="49"/>
      <c r="J894" s="49"/>
      <c r="K894" s="49"/>
      <c r="L894" s="49"/>
      <c r="M894" s="49"/>
      <c r="N894" s="49"/>
      <c r="O894" s="49"/>
      <c r="P894" s="49"/>
      <c r="Q894" s="49"/>
      <c r="R894" s="49"/>
      <c r="S894" s="49"/>
      <c r="T894" s="49"/>
      <c r="U894" s="49"/>
      <c r="V894" s="49"/>
      <c r="W894" s="49"/>
      <c r="X894" s="49"/>
      <c r="Y894" s="49"/>
      <c r="Z894" s="49"/>
      <c r="AA894" s="49"/>
      <c r="AB894" s="49"/>
      <c r="AC894" s="49"/>
      <c r="AD894" s="49"/>
      <c r="AE894" s="49"/>
      <c r="AF894" s="49"/>
      <c r="AG894" s="49"/>
      <c r="AH894" s="49"/>
      <c r="AI894" s="49"/>
      <c r="AJ894" s="49"/>
      <c r="AK894" s="49"/>
      <c r="AL894" s="49"/>
      <c r="AM894" s="49"/>
      <c r="AN894" s="49"/>
      <c r="AO894" s="49"/>
      <c r="AP894" s="49"/>
      <c r="AQ894" s="49"/>
      <c r="AR894" s="49"/>
      <c r="AS894" s="49"/>
      <c r="AT894" s="49"/>
      <c r="AU894" s="49"/>
      <c r="AV894" s="49"/>
      <c r="AW894" s="49"/>
      <c r="AX894" s="49"/>
      <c r="AY894" s="49"/>
      <c r="AZ894" s="49"/>
      <c r="BA894" s="49"/>
      <c r="BB894" s="49"/>
      <c r="BC894" s="49"/>
      <c r="BD894" s="49"/>
      <c r="BE894" s="49"/>
      <c r="BF894" s="49"/>
      <c r="BG894" s="49"/>
      <c r="BH894" s="49"/>
      <c r="BI894" s="49"/>
      <c r="BJ894" s="49"/>
      <c r="BK894" s="49"/>
      <c r="BL894" s="49"/>
      <c r="BM894" s="49"/>
      <c r="BN894" s="49"/>
      <c r="BO894" s="49"/>
      <c r="BP894" s="49"/>
      <c r="BQ894" s="49"/>
      <c r="BR894" s="49"/>
      <c r="BS894" s="49"/>
      <c r="BT894" s="49"/>
      <c r="BU894" s="49"/>
      <c r="BV894" s="49"/>
      <c r="BW894" s="49"/>
      <c r="BX894" s="49"/>
      <c r="BY894" s="49"/>
      <c r="BZ894" s="32"/>
      <c r="CA894" s="49"/>
    </row>
    <row r="895" spans="2:79" ht="15" x14ac:dyDescent="0.25">
      <c r="F895" s="49"/>
      <c r="G895" s="49"/>
      <c r="H895" s="49"/>
      <c r="I895" s="49"/>
      <c r="J895" s="49"/>
      <c r="K895" s="49"/>
      <c r="L895" s="49"/>
      <c r="M895" s="49"/>
      <c r="N895" s="49"/>
      <c r="O895" s="49"/>
      <c r="P895" s="49"/>
      <c r="Q895" s="49"/>
      <c r="R895" s="49"/>
      <c r="S895" s="49"/>
      <c r="T895" s="49"/>
      <c r="U895" s="49"/>
      <c r="V895" s="49"/>
      <c r="W895" s="49"/>
      <c r="X895" s="49"/>
      <c r="Y895" s="49"/>
      <c r="Z895" s="49"/>
      <c r="AA895" s="49"/>
      <c r="AB895" s="49"/>
      <c r="AC895" s="49"/>
      <c r="AD895" s="49"/>
      <c r="AE895" s="49"/>
      <c r="AF895" s="49"/>
      <c r="AG895" s="49"/>
      <c r="AH895" s="49"/>
      <c r="AI895" s="49"/>
      <c r="AJ895" s="49"/>
      <c r="AK895" s="49"/>
      <c r="AL895" s="49"/>
      <c r="AM895" s="49"/>
      <c r="AN895" s="49"/>
      <c r="AO895" s="49"/>
      <c r="AP895" s="49"/>
      <c r="AQ895" s="49"/>
      <c r="AR895" s="49"/>
      <c r="AS895" s="49"/>
      <c r="AT895" s="49"/>
      <c r="AU895" s="49"/>
      <c r="AV895" s="49"/>
      <c r="AW895" s="49"/>
      <c r="AX895" s="49"/>
      <c r="AY895" s="49"/>
      <c r="AZ895" s="49"/>
      <c r="BA895" s="49"/>
      <c r="BB895" s="49"/>
      <c r="BC895" s="49"/>
      <c r="BD895" s="49"/>
      <c r="BE895" s="49"/>
      <c r="BF895" s="49"/>
      <c r="BG895" s="49"/>
      <c r="BH895" s="49"/>
      <c r="BI895" s="49"/>
      <c r="BJ895" s="49"/>
      <c r="BK895" s="49"/>
      <c r="BL895" s="49"/>
      <c r="BM895" s="49"/>
      <c r="BN895" s="49"/>
      <c r="BO895" s="49"/>
      <c r="BP895" s="49"/>
      <c r="BQ895" s="49"/>
      <c r="BR895" s="49"/>
      <c r="BS895" s="49"/>
      <c r="BT895" s="49"/>
      <c r="BU895" s="49"/>
      <c r="BV895" s="49"/>
      <c r="BW895" s="49"/>
      <c r="BX895" s="49"/>
      <c r="BY895" s="49"/>
      <c r="BZ895" s="32"/>
      <c r="CA895" s="49"/>
    </row>
    <row r="896" spans="2:79" ht="15" x14ac:dyDescent="0.25">
      <c r="F896" s="49"/>
      <c r="G896" s="49"/>
      <c r="H896" s="49"/>
      <c r="I896" s="49"/>
      <c r="J896" s="49"/>
      <c r="K896" s="49"/>
      <c r="L896" s="49"/>
      <c r="M896" s="49"/>
      <c r="N896" s="49"/>
      <c r="O896" s="49"/>
      <c r="P896" s="49"/>
      <c r="Q896" s="49"/>
      <c r="R896" s="49"/>
      <c r="S896" s="49"/>
      <c r="T896" s="49"/>
      <c r="U896" s="49"/>
      <c r="V896" s="49"/>
      <c r="W896" s="49"/>
      <c r="X896" s="49"/>
      <c r="Y896" s="49"/>
      <c r="Z896" s="49"/>
      <c r="AA896" s="49"/>
      <c r="AB896" s="49"/>
      <c r="AC896" s="49"/>
      <c r="AD896" s="49"/>
      <c r="AE896" s="49"/>
      <c r="AF896" s="49"/>
      <c r="AG896" s="49"/>
      <c r="AH896" s="49"/>
      <c r="AI896" s="49"/>
      <c r="AJ896" s="49"/>
      <c r="AK896" s="49"/>
      <c r="AL896" s="49"/>
      <c r="AM896" s="49"/>
      <c r="AN896" s="49"/>
      <c r="AO896" s="49"/>
      <c r="AP896" s="49"/>
      <c r="AQ896" s="49"/>
      <c r="AR896" s="49"/>
      <c r="AS896" s="49"/>
      <c r="AT896" s="49"/>
      <c r="AU896" s="49"/>
      <c r="AV896" s="49"/>
      <c r="AW896" s="49"/>
      <c r="AX896" s="49"/>
      <c r="AY896" s="49"/>
      <c r="AZ896" s="49"/>
      <c r="BA896" s="49"/>
      <c r="BB896" s="49"/>
      <c r="BC896" s="49"/>
      <c r="BD896" s="49"/>
      <c r="BE896" s="49"/>
      <c r="BF896" s="49"/>
      <c r="BG896" s="49"/>
      <c r="BH896" s="49"/>
      <c r="BI896" s="49"/>
      <c r="BJ896" s="49"/>
      <c r="BK896" s="49"/>
      <c r="BL896" s="49"/>
      <c r="BM896" s="49"/>
      <c r="BN896" s="49"/>
      <c r="BO896" s="49"/>
      <c r="BP896" s="49"/>
      <c r="BQ896" s="49"/>
      <c r="BR896" s="49"/>
      <c r="BS896" s="49"/>
      <c r="BT896" s="49"/>
      <c r="BU896" s="49"/>
      <c r="BV896" s="49"/>
      <c r="BW896" s="49"/>
      <c r="BX896" s="49"/>
      <c r="BY896" s="49"/>
      <c r="BZ896" s="32"/>
      <c r="CA896" s="49"/>
    </row>
    <row r="897" spans="6:79" ht="15" x14ac:dyDescent="0.25">
      <c r="F897" s="49"/>
      <c r="G897" s="49"/>
      <c r="H897" s="49"/>
      <c r="I897" s="49"/>
      <c r="J897" s="49"/>
      <c r="K897" s="49"/>
      <c r="L897" s="49"/>
      <c r="M897" s="49"/>
      <c r="N897" s="49"/>
      <c r="O897" s="49"/>
      <c r="P897" s="49"/>
      <c r="Q897" s="49"/>
      <c r="R897" s="49"/>
      <c r="S897" s="49"/>
      <c r="T897" s="49"/>
      <c r="U897" s="49"/>
      <c r="V897" s="49"/>
      <c r="W897" s="49"/>
      <c r="X897" s="49"/>
      <c r="Y897" s="49"/>
      <c r="Z897" s="49"/>
      <c r="AA897" s="49"/>
      <c r="AB897" s="49"/>
      <c r="AC897" s="49"/>
      <c r="AD897" s="49"/>
      <c r="AE897" s="49"/>
      <c r="AF897" s="49"/>
      <c r="AG897" s="49"/>
      <c r="AH897" s="49"/>
      <c r="AI897" s="49"/>
      <c r="AJ897" s="49"/>
      <c r="AK897" s="49"/>
      <c r="AL897" s="49"/>
      <c r="AM897" s="49"/>
      <c r="AN897" s="49"/>
      <c r="AO897" s="49"/>
      <c r="AP897" s="49"/>
      <c r="AQ897" s="49"/>
      <c r="AR897" s="49"/>
      <c r="AS897" s="49"/>
      <c r="AT897" s="49"/>
      <c r="AU897" s="49"/>
      <c r="AV897" s="49"/>
      <c r="AW897" s="49"/>
      <c r="AX897" s="49"/>
      <c r="AY897" s="49"/>
      <c r="AZ897" s="49"/>
      <c r="BA897" s="49"/>
      <c r="BB897" s="49"/>
      <c r="BC897" s="49"/>
      <c r="BD897" s="49"/>
      <c r="BE897" s="49"/>
      <c r="BF897" s="49"/>
      <c r="BG897" s="49"/>
      <c r="BH897" s="49"/>
      <c r="BI897" s="49"/>
      <c r="BJ897" s="49"/>
      <c r="BK897" s="49"/>
      <c r="BL897" s="49"/>
      <c r="BM897" s="49"/>
      <c r="BN897" s="49"/>
      <c r="BO897" s="49"/>
      <c r="BP897" s="49"/>
      <c r="BQ897" s="49"/>
      <c r="BR897" s="49"/>
      <c r="BS897" s="49"/>
      <c r="BT897" s="49"/>
      <c r="BU897" s="49"/>
      <c r="BV897" s="49"/>
      <c r="BW897" s="49"/>
      <c r="BX897" s="49"/>
      <c r="BY897" s="49"/>
      <c r="BZ897" s="32"/>
      <c r="CA897" s="49"/>
    </row>
    <row r="898" spans="6:79" ht="15" x14ac:dyDescent="0.25">
      <c r="F898" s="49"/>
      <c r="G898" s="49"/>
      <c r="H898" s="49"/>
      <c r="I898" s="49"/>
      <c r="J898" s="49"/>
      <c r="K898" s="49"/>
      <c r="L898" s="49"/>
      <c r="M898" s="49"/>
      <c r="N898" s="49"/>
      <c r="O898" s="49"/>
      <c r="P898" s="49"/>
      <c r="Q898" s="49"/>
      <c r="R898" s="49"/>
      <c r="S898" s="49"/>
      <c r="T898" s="49"/>
      <c r="U898" s="49"/>
      <c r="V898" s="49"/>
      <c r="W898" s="49"/>
      <c r="X898" s="49"/>
      <c r="Y898" s="49"/>
      <c r="Z898" s="49"/>
      <c r="AA898" s="49"/>
      <c r="AB898" s="49"/>
      <c r="AC898" s="49"/>
      <c r="AD898" s="49"/>
      <c r="AE898" s="49"/>
      <c r="AF898" s="49"/>
      <c r="AG898" s="49"/>
      <c r="AH898" s="49"/>
      <c r="AI898" s="49"/>
      <c r="AJ898" s="49"/>
      <c r="AK898" s="49"/>
      <c r="AL898" s="49"/>
      <c r="AM898" s="49"/>
      <c r="AN898" s="49"/>
      <c r="AO898" s="49"/>
      <c r="AP898" s="49"/>
      <c r="AQ898" s="49"/>
      <c r="AR898" s="49"/>
      <c r="AS898" s="49"/>
      <c r="AT898" s="49"/>
      <c r="AU898" s="49"/>
      <c r="AV898" s="49"/>
      <c r="AW898" s="49"/>
      <c r="AX898" s="49"/>
      <c r="AY898" s="49"/>
      <c r="AZ898" s="49"/>
      <c r="BA898" s="49"/>
      <c r="BB898" s="49"/>
      <c r="BC898" s="49"/>
      <c r="BD898" s="49"/>
      <c r="BE898" s="49"/>
      <c r="BF898" s="49"/>
      <c r="BG898" s="49"/>
      <c r="BH898" s="49"/>
      <c r="BI898" s="49"/>
      <c r="BJ898" s="49"/>
      <c r="BK898" s="49"/>
      <c r="BL898" s="49"/>
      <c r="BM898" s="49"/>
      <c r="BN898" s="49"/>
      <c r="BO898" s="49"/>
      <c r="BP898" s="49"/>
      <c r="BQ898" s="49"/>
      <c r="BR898" s="49"/>
      <c r="BS898" s="49"/>
      <c r="BT898" s="49"/>
      <c r="BU898" s="49"/>
      <c r="BV898" s="49"/>
      <c r="BW898" s="49"/>
      <c r="BX898" s="49"/>
      <c r="BY898" s="49"/>
      <c r="BZ898" s="32"/>
      <c r="CA898" s="49"/>
    </row>
    <row r="899" spans="6:79" ht="15" x14ac:dyDescent="0.25">
      <c r="F899" s="49"/>
      <c r="G899" s="49"/>
      <c r="H899" s="49"/>
      <c r="I899" s="49"/>
      <c r="J899" s="49"/>
      <c r="K899" s="49"/>
      <c r="L899" s="49"/>
      <c r="M899" s="49"/>
      <c r="N899" s="49"/>
      <c r="O899" s="49"/>
      <c r="P899" s="49"/>
      <c r="Q899" s="49"/>
      <c r="R899" s="49"/>
      <c r="S899" s="49"/>
      <c r="T899" s="49"/>
      <c r="U899" s="49"/>
      <c r="V899" s="49"/>
      <c r="W899" s="49"/>
      <c r="X899" s="49"/>
      <c r="Y899" s="49"/>
      <c r="Z899" s="49"/>
      <c r="AA899" s="49"/>
      <c r="AB899" s="49"/>
      <c r="AC899" s="49"/>
      <c r="AD899" s="49"/>
      <c r="AE899" s="49"/>
      <c r="AF899" s="49"/>
      <c r="AG899" s="49"/>
      <c r="AH899" s="49"/>
      <c r="AI899" s="49"/>
      <c r="AJ899" s="49"/>
      <c r="AK899" s="49"/>
      <c r="AL899" s="49"/>
      <c r="AM899" s="49"/>
      <c r="AN899" s="49"/>
      <c r="AO899" s="49"/>
      <c r="AP899" s="49"/>
      <c r="AQ899" s="49"/>
      <c r="AR899" s="49"/>
      <c r="AS899" s="49"/>
      <c r="AT899" s="49"/>
      <c r="AU899" s="49"/>
      <c r="AV899" s="49"/>
      <c r="AW899" s="49"/>
      <c r="AX899" s="49"/>
      <c r="AY899" s="49"/>
      <c r="AZ899" s="49"/>
      <c r="BA899" s="49"/>
      <c r="BB899" s="49"/>
      <c r="BC899" s="49"/>
      <c r="BD899" s="49"/>
      <c r="BE899" s="49"/>
      <c r="BF899" s="49"/>
      <c r="BG899" s="49"/>
      <c r="BH899" s="49"/>
      <c r="BI899" s="49"/>
      <c r="BJ899" s="49"/>
      <c r="BK899" s="49"/>
      <c r="BL899" s="49"/>
      <c r="BM899" s="49"/>
      <c r="BN899" s="49"/>
      <c r="BO899" s="49"/>
      <c r="BP899" s="49"/>
      <c r="BQ899" s="49"/>
      <c r="BR899" s="49"/>
      <c r="BS899" s="49"/>
      <c r="BT899" s="49"/>
      <c r="BU899" s="49"/>
      <c r="BV899" s="49"/>
      <c r="BW899" s="49"/>
      <c r="BX899" s="49"/>
      <c r="BY899" s="49"/>
      <c r="BZ899" s="32"/>
      <c r="CA899" s="49"/>
    </row>
    <row r="900" spans="6:79" ht="15" x14ac:dyDescent="0.25">
      <c r="F900" s="49"/>
      <c r="G900" s="49"/>
      <c r="H900" s="49"/>
      <c r="I900" s="49"/>
      <c r="J900" s="49"/>
      <c r="K900" s="49"/>
      <c r="L900" s="49"/>
      <c r="M900" s="49"/>
      <c r="N900" s="49"/>
      <c r="O900" s="49"/>
      <c r="P900" s="49"/>
      <c r="Q900" s="49"/>
      <c r="R900" s="49"/>
      <c r="S900" s="49"/>
      <c r="T900" s="49"/>
      <c r="U900" s="49"/>
      <c r="V900" s="49"/>
      <c r="W900" s="49"/>
      <c r="X900" s="49"/>
      <c r="Y900" s="49"/>
      <c r="Z900" s="49"/>
      <c r="AA900" s="49"/>
      <c r="AB900" s="49"/>
      <c r="AC900" s="49"/>
      <c r="AD900" s="49"/>
      <c r="AE900" s="49"/>
      <c r="AF900" s="49"/>
      <c r="AG900" s="49"/>
      <c r="AH900" s="49"/>
      <c r="AI900" s="49"/>
      <c r="AJ900" s="49"/>
      <c r="AK900" s="49"/>
      <c r="AL900" s="49"/>
      <c r="AM900" s="49"/>
      <c r="AN900" s="49"/>
      <c r="AO900" s="49"/>
      <c r="AP900" s="49"/>
      <c r="AQ900" s="49"/>
      <c r="AR900" s="49"/>
      <c r="AS900" s="49"/>
      <c r="AT900" s="49"/>
      <c r="AU900" s="49"/>
      <c r="AV900" s="49"/>
      <c r="AW900" s="49"/>
      <c r="AX900" s="49"/>
      <c r="AY900" s="49"/>
      <c r="AZ900" s="49"/>
      <c r="BA900" s="49"/>
      <c r="BB900" s="49"/>
      <c r="BC900" s="49"/>
      <c r="BD900" s="49"/>
      <c r="BE900" s="49"/>
      <c r="BF900" s="49"/>
      <c r="BG900" s="49"/>
      <c r="BH900" s="49"/>
      <c r="BI900" s="49"/>
      <c r="BJ900" s="49"/>
      <c r="BK900" s="49"/>
      <c r="BL900" s="49"/>
      <c r="BM900" s="49"/>
      <c r="BN900" s="49"/>
      <c r="BO900" s="49"/>
      <c r="BP900" s="49"/>
      <c r="BQ900" s="49"/>
      <c r="BR900" s="49"/>
      <c r="BS900" s="49"/>
      <c r="BT900" s="49"/>
      <c r="BU900" s="49"/>
      <c r="BV900" s="49"/>
      <c r="BW900" s="49"/>
      <c r="BX900" s="49"/>
      <c r="BY900" s="49"/>
      <c r="BZ900" s="32"/>
      <c r="CA900" s="49"/>
    </row>
    <row r="901" spans="6:79" ht="15" x14ac:dyDescent="0.25">
      <c r="F901" s="49"/>
      <c r="G901" s="49"/>
      <c r="H901" s="49"/>
      <c r="I901" s="49"/>
      <c r="J901" s="49"/>
      <c r="K901" s="49"/>
      <c r="L901" s="49"/>
      <c r="M901" s="49"/>
      <c r="N901" s="49"/>
      <c r="O901" s="49"/>
      <c r="P901" s="49"/>
      <c r="Q901" s="49"/>
      <c r="R901" s="49"/>
      <c r="S901" s="49"/>
      <c r="T901" s="49"/>
      <c r="U901" s="49"/>
      <c r="V901" s="49"/>
      <c r="W901" s="49"/>
      <c r="X901" s="49"/>
      <c r="Y901" s="49"/>
      <c r="Z901" s="49"/>
      <c r="AA901" s="49"/>
      <c r="AB901" s="49"/>
      <c r="AC901" s="49"/>
      <c r="AD901" s="49"/>
      <c r="AE901" s="49"/>
      <c r="AF901" s="49"/>
      <c r="AG901" s="49"/>
      <c r="AH901" s="49"/>
      <c r="AI901" s="49"/>
      <c r="AJ901" s="49"/>
      <c r="AK901" s="49"/>
      <c r="AL901" s="49"/>
      <c r="AM901" s="49"/>
      <c r="AN901" s="49"/>
      <c r="AO901" s="49"/>
      <c r="AP901" s="49"/>
      <c r="AQ901" s="49"/>
      <c r="AR901" s="49"/>
      <c r="AS901" s="49"/>
      <c r="AT901" s="49"/>
      <c r="AU901" s="49"/>
      <c r="AV901" s="49"/>
      <c r="AW901" s="49"/>
      <c r="AX901" s="49"/>
      <c r="AY901" s="49"/>
      <c r="AZ901" s="49"/>
      <c r="BA901" s="49"/>
      <c r="BB901" s="49"/>
      <c r="BC901" s="49"/>
      <c r="BD901" s="49"/>
      <c r="BE901" s="49"/>
      <c r="BF901" s="49"/>
      <c r="BG901" s="49"/>
      <c r="BH901" s="49"/>
      <c r="BI901" s="49"/>
      <c r="BJ901" s="49"/>
      <c r="BK901" s="49"/>
      <c r="BL901" s="49"/>
      <c r="BM901" s="49"/>
      <c r="BN901" s="49"/>
      <c r="BO901" s="49"/>
      <c r="BP901" s="49"/>
      <c r="BQ901" s="49"/>
      <c r="BR901" s="49"/>
      <c r="BS901" s="49"/>
      <c r="BT901" s="49"/>
      <c r="BU901" s="49"/>
      <c r="BV901" s="49"/>
      <c r="BW901" s="49"/>
      <c r="BX901" s="49"/>
      <c r="BY901" s="49"/>
      <c r="BZ901" s="32"/>
      <c r="CA901" s="49"/>
    </row>
    <row r="902" spans="6:79" ht="15" x14ac:dyDescent="0.25">
      <c r="F902" s="49"/>
      <c r="G902" s="49"/>
      <c r="H902" s="49"/>
      <c r="I902" s="49"/>
      <c r="J902" s="49"/>
      <c r="K902" s="49"/>
      <c r="L902" s="49"/>
      <c r="M902" s="49"/>
      <c r="N902" s="49"/>
      <c r="O902" s="49"/>
      <c r="P902" s="49"/>
      <c r="Q902" s="49"/>
      <c r="R902" s="49"/>
      <c r="S902" s="49"/>
      <c r="T902" s="49"/>
      <c r="U902" s="49"/>
      <c r="V902" s="49"/>
      <c r="W902" s="49"/>
      <c r="X902" s="49"/>
      <c r="Y902" s="49"/>
      <c r="Z902" s="49"/>
      <c r="AA902" s="49"/>
      <c r="AB902" s="49"/>
      <c r="AC902" s="49"/>
      <c r="AD902" s="49"/>
      <c r="AE902" s="49"/>
      <c r="AF902" s="49"/>
      <c r="AG902" s="49"/>
      <c r="AH902" s="49"/>
      <c r="AI902" s="49"/>
      <c r="AJ902" s="49"/>
      <c r="AK902" s="49"/>
      <c r="AL902" s="49"/>
      <c r="AM902" s="49"/>
      <c r="AN902" s="49"/>
      <c r="AO902" s="49"/>
      <c r="AP902" s="49"/>
      <c r="AQ902" s="49"/>
      <c r="AR902" s="49"/>
      <c r="AS902" s="49"/>
      <c r="AT902" s="49"/>
      <c r="AU902" s="49"/>
      <c r="AV902" s="49"/>
      <c r="AW902" s="49"/>
      <c r="AX902" s="49"/>
      <c r="AY902" s="49"/>
      <c r="AZ902" s="49"/>
      <c r="BA902" s="49"/>
      <c r="BB902" s="49"/>
      <c r="BC902" s="49"/>
      <c r="BD902" s="49"/>
      <c r="BE902" s="49"/>
      <c r="BF902" s="49"/>
      <c r="BG902" s="49"/>
      <c r="BH902" s="49"/>
      <c r="BI902" s="49"/>
      <c r="BJ902" s="49"/>
      <c r="BK902" s="49"/>
      <c r="BL902" s="49"/>
      <c r="BM902" s="49"/>
      <c r="BN902" s="49"/>
      <c r="BO902" s="49"/>
      <c r="BP902" s="49"/>
      <c r="BQ902" s="49"/>
      <c r="BR902" s="49"/>
      <c r="BS902" s="49"/>
      <c r="BT902" s="49"/>
      <c r="BU902" s="49"/>
      <c r="BV902" s="49"/>
      <c r="BW902" s="49"/>
      <c r="BX902" s="49"/>
      <c r="BY902" s="49"/>
      <c r="BZ902" s="32"/>
      <c r="CA902" s="49"/>
    </row>
    <row r="903" spans="6:79" ht="15" x14ac:dyDescent="0.25">
      <c r="F903" s="49"/>
      <c r="G903" s="49"/>
      <c r="H903" s="49"/>
      <c r="I903" s="49"/>
      <c r="J903" s="49"/>
      <c r="K903" s="49"/>
      <c r="L903" s="49"/>
      <c r="M903" s="49"/>
      <c r="N903" s="49"/>
      <c r="O903" s="49"/>
      <c r="P903" s="49"/>
      <c r="Q903" s="49"/>
      <c r="R903" s="49"/>
      <c r="S903" s="49"/>
      <c r="T903" s="49"/>
      <c r="U903" s="49"/>
      <c r="V903" s="49"/>
      <c r="W903" s="49"/>
      <c r="X903" s="49"/>
      <c r="Y903" s="49"/>
      <c r="Z903" s="49"/>
      <c r="AA903" s="49"/>
      <c r="AB903" s="49"/>
      <c r="AC903" s="49"/>
      <c r="AD903" s="49"/>
      <c r="AE903" s="49"/>
      <c r="AF903" s="49"/>
      <c r="AG903" s="49"/>
      <c r="AH903" s="49"/>
      <c r="AI903" s="49"/>
      <c r="AJ903" s="49"/>
      <c r="AK903" s="49"/>
      <c r="AL903" s="49"/>
      <c r="AM903" s="49"/>
      <c r="AN903" s="49"/>
      <c r="AO903" s="49"/>
      <c r="AP903" s="49"/>
      <c r="AQ903" s="49"/>
      <c r="AR903" s="49"/>
      <c r="AS903" s="49"/>
      <c r="AT903" s="49"/>
      <c r="AU903" s="49"/>
      <c r="AV903" s="49"/>
      <c r="AW903" s="49"/>
      <c r="AX903" s="49"/>
      <c r="AY903" s="49"/>
      <c r="AZ903" s="49"/>
      <c r="BA903" s="49"/>
      <c r="BB903" s="49"/>
      <c r="BC903" s="49"/>
      <c r="BD903" s="49"/>
      <c r="BE903" s="49"/>
      <c r="BF903" s="49"/>
      <c r="BG903" s="49"/>
      <c r="BH903" s="49"/>
      <c r="BI903" s="49"/>
      <c r="BJ903" s="49"/>
      <c r="BK903" s="49"/>
      <c r="BL903" s="49"/>
      <c r="BM903" s="49"/>
      <c r="BN903" s="49"/>
      <c r="BO903" s="49"/>
      <c r="BP903" s="49"/>
      <c r="BQ903" s="49"/>
      <c r="BR903" s="49"/>
      <c r="BS903" s="49"/>
      <c r="BT903" s="49"/>
      <c r="BU903" s="49"/>
      <c r="BV903" s="49"/>
      <c r="BW903" s="49"/>
      <c r="BX903" s="49"/>
      <c r="BY903" s="49"/>
      <c r="BZ903" s="32"/>
      <c r="CA903" s="49"/>
    </row>
    <row r="904" spans="6:79" ht="15" x14ac:dyDescent="0.25">
      <c r="F904" s="49"/>
      <c r="G904" s="49"/>
      <c r="H904" s="49"/>
      <c r="I904" s="49"/>
      <c r="J904" s="49"/>
      <c r="K904" s="49"/>
      <c r="L904" s="49"/>
      <c r="M904" s="49"/>
      <c r="N904" s="49"/>
      <c r="O904" s="49"/>
      <c r="P904" s="49"/>
      <c r="Q904" s="49"/>
      <c r="R904" s="49"/>
      <c r="S904" s="49"/>
      <c r="T904" s="49"/>
      <c r="U904" s="49"/>
      <c r="V904" s="49"/>
      <c r="W904" s="49"/>
      <c r="X904" s="49"/>
      <c r="Y904" s="49"/>
      <c r="Z904" s="49"/>
      <c r="AA904" s="49"/>
      <c r="AB904" s="49"/>
      <c r="AC904" s="49"/>
      <c r="AD904" s="49"/>
      <c r="AE904" s="49"/>
      <c r="AF904" s="49"/>
      <c r="AG904" s="49"/>
      <c r="AH904" s="49"/>
      <c r="AI904" s="49"/>
      <c r="AJ904" s="49"/>
      <c r="AK904" s="49"/>
      <c r="AL904" s="49"/>
      <c r="AM904" s="49"/>
      <c r="AN904" s="49"/>
      <c r="AO904" s="49"/>
      <c r="AP904" s="49"/>
      <c r="AQ904" s="49"/>
      <c r="AR904" s="49"/>
      <c r="AS904" s="49"/>
      <c r="AT904" s="49"/>
      <c r="AU904" s="49"/>
      <c r="AV904" s="49"/>
      <c r="AW904" s="49"/>
      <c r="AX904" s="49"/>
      <c r="AY904" s="49"/>
      <c r="AZ904" s="49"/>
      <c r="BA904" s="49"/>
      <c r="BB904" s="49"/>
      <c r="BC904" s="49"/>
      <c r="BD904" s="49"/>
      <c r="BE904" s="49"/>
      <c r="BF904" s="49"/>
      <c r="BG904" s="49"/>
      <c r="BH904" s="49"/>
      <c r="BI904" s="49"/>
      <c r="BJ904" s="49"/>
      <c r="BK904" s="49"/>
      <c r="BL904" s="49"/>
      <c r="BM904" s="49"/>
      <c r="BN904" s="49"/>
      <c r="BO904" s="49"/>
      <c r="BP904" s="49"/>
      <c r="BQ904" s="49"/>
      <c r="BR904" s="49"/>
      <c r="BS904" s="49"/>
      <c r="BT904" s="49"/>
      <c r="BU904" s="49"/>
      <c r="BV904" s="49"/>
      <c r="BW904" s="49"/>
      <c r="BX904" s="49"/>
      <c r="BY904" s="49"/>
      <c r="BZ904" s="32"/>
      <c r="CA904" s="49"/>
    </row>
    <row r="905" spans="6:79" ht="15" x14ac:dyDescent="0.25">
      <c r="F905" s="49"/>
      <c r="G905" s="49"/>
      <c r="H905" s="49"/>
      <c r="I905" s="49"/>
      <c r="J905" s="49"/>
      <c r="K905" s="49"/>
      <c r="L905" s="49"/>
      <c r="M905" s="49"/>
      <c r="N905" s="49"/>
      <c r="O905" s="49"/>
      <c r="P905" s="49"/>
      <c r="Q905" s="49"/>
      <c r="R905" s="49"/>
      <c r="S905" s="49"/>
      <c r="T905" s="49"/>
      <c r="U905" s="49"/>
      <c r="V905" s="49"/>
      <c r="W905" s="49"/>
      <c r="X905" s="49"/>
      <c r="Y905" s="49"/>
      <c r="Z905" s="49"/>
      <c r="AA905" s="49"/>
      <c r="AB905" s="49"/>
      <c r="AC905" s="49"/>
      <c r="AD905" s="49"/>
      <c r="AE905" s="49"/>
      <c r="AF905" s="49"/>
      <c r="AG905" s="49"/>
      <c r="AH905" s="49"/>
      <c r="AI905" s="49"/>
      <c r="AJ905" s="49"/>
      <c r="AK905" s="49"/>
      <c r="AL905" s="49"/>
      <c r="AM905" s="49"/>
      <c r="AN905" s="49"/>
      <c r="AO905" s="49"/>
      <c r="AP905" s="49"/>
      <c r="AQ905" s="49"/>
      <c r="AR905" s="49"/>
      <c r="AS905" s="49"/>
      <c r="AT905" s="49"/>
      <c r="AU905" s="49"/>
      <c r="AV905" s="49"/>
      <c r="AW905" s="49"/>
      <c r="AX905" s="49"/>
      <c r="AY905" s="49"/>
      <c r="AZ905" s="49"/>
      <c r="BA905" s="49"/>
      <c r="BB905" s="49"/>
      <c r="BC905" s="49"/>
      <c r="BD905" s="49"/>
      <c r="BE905" s="49"/>
      <c r="BF905" s="49"/>
      <c r="BG905" s="49"/>
      <c r="BH905" s="49"/>
      <c r="BI905" s="49"/>
      <c r="BJ905" s="49"/>
      <c r="BK905" s="49"/>
      <c r="BL905" s="49"/>
      <c r="BM905" s="49"/>
      <c r="BN905" s="49"/>
      <c r="BO905" s="49"/>
      <c r="BP905" s="49"/>
      <c r="BQ905" s="49"/>
      <c r="BR905" s="49"/>
      <c r="BS905" s="49"/>
      <c r="BT905" s="49"/>
      <c r="BU905" s="49"/>
      <c r="BV905" s="49"/>
      <c r="BW905" s="49"/>
      <c r="BX905" s="49"/>
      <c r="BY905" s="49"/>
      <c r="BZ905" s="32"/>
      <c r="CA905" s="49"/>
    </row>
    <row r="906" spans="6:79" x14ac:dyDescent="0.2">
      <c r="T906" s="470"/>
      <c r="U906" s="470"/>
      <c r="V906" s="470"/>
      <c r="W906" s="470"/>
      <c r="X906" s="470"/>
      <c r="Y906" s="470"/>
      <c r="Z906" s="470"/>
      <c r="AA906" s="470"/>
      <c r="AB906" s="470"/>
      <c r="AC906" s="470"/>
      <c r="AD906" s="470"/>
      <c r="AE906" s="470"/>
      <c r="AF906" s="470"/>
      <c r="AG906" s="470"/>
      <c r="AH906" s="470"/>
      <c r="AI906" s="470"/>
      <c r="AJ906" s="470"/>
      <c r="AK906" s="470"/>
      <c r="AL906" s="470"/>
      <c r="AM906" s="470"/>
      <c r="AN906" s="470"/>
      <c r="AO906" s="470"/>
      <c r="AP906" s="470"/>
      <c r="AQ906" s="470"/>
      <c r="AR906" s="470"/>
      <c r="AS906" s="470"/>
      <c r="AT906" s="470"/>
      <c r="AU906" s="470"/>
      <c r="AV906" s="470"/>
      <c r="AW906" s="470"/>
      <c r="AX906" s="470"/>
      <c r="AY906" s="471"/>
      <c r="AZ906" s="471"/>
      <c r="BA906" s="471"/>
      <c r="BB906" s="471"/>
      <c r="BC906" s="471"/>
      <c r="BD906" s="471"/>
      <c r="BE906" s="471"/>
      <c r="BF906" s="471"/>
      <c r="BG906" s="471"/>
      <c r="BH906" s="471"/>
      <c r="BI906" s="471"/>
      <c r="BJ906" s="471"/>
      <c r="BK906" s="471"/>
      <c r="BL906" s="471"/>
      <c r="BM906" s="471"/>
      <c r="BN906" s="471"/>
      <c r="BO906" s="471"/>
      <c r="BP906" s="471"/>
      <c r="BQ906" s="471"/>
      <c r="BR906" s="471"/>
      <c r="BS906" s="471"/>
      <c r="BT906" s="471"/>
      <c r="BU906" s="471"/>
      <c r="BV906" s="471"/>
      <c r="BW906" s="471"/>
      <c r="BX906" s="471"/>
      <c r="BY906" s="471"/>
    </row>
    <row r="907" spans="6:79" x14ac:dyDescent="0.2">
      <c r="T907" s="470"/>
      <c r="U907" s="470"/>
      <c r="V907" s="470"/>
      <c r="W907" s="470"/>
      <c r="X907" s="470"/>
      <c r="Y907" s="470"/>
      <c r="Z907" s="470"/>
      <c r="AA907" s="470"/>
      <c r="AB907" s="470"/>
      <c r="AC907" s="470"/>
      <c r="AD907" s="470"/>
      <c r="AE907" s="470"/>
      <c r="AF907" s="470"/>
      <c r="AG907" s="470"/>
      <c r="AH907" s="470"/>
      <c r="AI907" s="470"/>
      <c r="AJ907" s="470"/>
      <c r="AK907" s="470"/>
      <c r="AL907" s="470"/>
      <c r="AM907" s="470"/>
      <c r="AN907" s="470"/>
      <c r="AO907" s="470"/>
      <c r="AP907" s="470"/>
      <c r="AQ907" s="470"/>
      <c r="AR907" s="470"/>
      <c r="AS907" s="470"/>
      <c r="AT907" s="470"/>
      <c r="AU907" s="470"/>
      <c r="AV907" s="470"/>
      <c r="AW907" s="470"/>
      <c r="AX907" s="470"/>
      <c r="AY907" s="471"/>
      <c r="AZ907" s="471"/>
      <c r="BA907" s="471"/>
      <c r="BB907" s="471"/>
      <c r="BC907" s="471"/>
      <c r="BD907" s="471"/>
      <c r="BE907" s="471"/>
      <c r="BF907" s="471"/>
      <c r="BG907" s="471"/>
      <c r="BH907" s="471"/>
      <c r="BI907" s="471"/>
      <c r="BJ907" s="471"/>
      <c r="BK907" s="471"/>
      <c r="BL907" s="471"/>
      <c r="BM907" s="471"/>
      <c r="BN907" s="471"/>
      <c r="BO907" s="471"/>
      <c r="BP907" s="471"/>
      <c r="BQ907" s="471"/>
      <c r="BR907" s="471"/>
      <c r="BS907" s="471"/>
      <c r="BT907" s="471"/>
      <c r="BU907" s="471"/>
      <c r="BV907" s="471"/>
      <c r="BW907" s="471"/>
      <c r="BX907" s="471"/>
      <c r="BY907" s="471"/>
    </row>
  </sheetData>
  <autoFilter ref="A4:T874" xr:uid="{E54A3960-2430-4F5A-B18C-945B0FC91D5E}">
    <filterColumn colId="1" showButton="0"/>
    <filterColumn colId="2" showButton="0"/>
    <filterColumn colId="3" showButton="0"/>
    <filterColumn colId="6" showButton="0"/>
    <filterColumn colId="8" showButton="0"/>
    <filterColumn colId="10" showButton="0"/>
    <filterColumn colId="12" showButton="0"/>
    <filterColumn colId="14" showButton="0"/>
    <filterColumn colId="16" showButton="0"/>
    <filterColumn colId="18" showButton="0"/>
  </autoFilter>
  <mergeCells count="49">
    <mergeCell ref="AO5:AP5"/>
    <mergeCell ref="AQ5:AR5"/>
    <mergeCell ref="AS5:AT5"/>
    <mergeCell ref="AU5:AV5"/>
    <mergeCell ref="AW5:AX5"/>
    <mergeCell ref="AC5:AD5"/>
    <mergeCell ref="AE5:AF5"/>
    <mergeCell ref="AG5:AH5"/>
    <mergeCell ref="AI5:AJ5"/>
    <mergeCell ref="AK5:AL5"/>
    <mergeCell ref="AM5:AN5"/>
    <mergeCell ref="Q5:R5"/>
    <mergeCell ref="S5:T5"/>
    <mergeCell ref="U5:V5"/>
    <mergeCell ref="W5:X5"/>
    <mergeCell ref="Y5:Z5"/>
    <mergeCell ref="AA5:AB5"/>
    <mergeCell ref="AO4:AP4"/>
    <mergeCell ref="AQ4:AR4"/>
    <mergeCell ref="AS4:AT4"/>
    <mergeCell ref="AU4:AV4"/>
    <mergeCell ref="AW4:AX4"/>
    <mergeCell ref="G5:H5"/>
    <mergeCell ref="I5:J5"/>
    <mergeCell ref="K5:L5"/>
    <mergeCell ref="M5:N5"/>
    <mergeCell ref="O5:P5"/>
    <mergeCell ref="AC4:AD4"/>
    <mergeCell ref="AE4:AF4"/>
    <mergeCell ref="AG4:AH4"/>
    <mergeCell ref="AI4:AJ4"/>
    <mergeCell ref="AK4:AL4"/>
    <mergeCell ref="AM4:AN4"/>
    <mergeCell ref="Q4:R4"/>
    <mergeCell ref="S4:T4"/>
    <mergeCell ref="U4:V4"/>
    <mergeCell ref="W4:X4"/>
    <mergeCell ref="Y4:Z4"/>
    <mergeCell ref="AA4:AB4"/>
    <mergeCell ref="DE2:DM2"/>
    <mergeCell ref="G3:AX3"/>
    <mergeCell ref="AY3:BZ3"/>
    <mergeCell ref="CB3:CZ3"/>
    <mergeCell ref="B4:E4"/>
    <mergeCell ref="G4:H4"/>
    <mergeCell ref="I4:J4"/>
    <mergeCell ref="K4:L4"/>
    <mergeCell ref="M4:N4"/>
    <mergeCell ref="O4:P4"/>
  </mergeCells>
  <conditionalFormatting sqref="B6:E874">
    <cfRule type="expression" dxfId="78" priority="79">
      <formula>MOD(ROW(),2)&gt;0</formula>
    </cfRule>
  </conditionalFormatting>
  <conditionalFormatting sqref="B7:E874">
    <cfRule type="expression" dxfId="77" priority="78">
      <formula>B6&lt;&gt;B7</formula>
    </cfRule>
  </conditionalFormatting>
  <conditionalFormatting sqref="F6:F874">
    <cfRule type="expression" dxfId="76" priority="40">
      <formula>MOD(ROW(),2)=0</formula>
    </cfRule>
  </conditionalFormatting>
  <conditionalFormatting sqref="G6:L874">
    <cfRule type="expression" dxfId="74" priority="38">
      <formula>MOD(ROW(),2)=0</formula>
    </cfRule>
    <cfRule type="expression" dxfId="75" priority="39">
      <formula>MOD(ROW(),2)=1</formula>
    </cfRule>
  </conditionalFormatting>
  <conditionalFormatting sqref="H8:H874 J8:J874 L8:L874">
    <cfRule type="cellIs" dxfId="70" priority="65" operator="lessThanOrEqual">
      <formula>50</formula>
    </cfRule>
    <cfRule type="cellIs" dxfId="71" priority="66" operator="lessThanOrEqual">
      <formula>80</formula>
    </cfRule>
    <cfRule type="cellIs" dxfId="72" priority="67" operator="greaterThanOrEqual">
      <formula>150</formula>
    </cfRule>
    <cfRule type="cellIs" dxfId="73" priority="68" operator="greaterThanOrEqual">
      <formula>120</formula>
    </cfRule>
  </conditionalFormatting>
  <conditionalFormatting sqref="M6:P874">
    <cfRule type="expression" dxfId="69" priority="36">
      <formula>MOD(ROW(),2)=1</formula>
    </cfRule>
    <cfRule type="expression" dxfId="68" priority="37">
      <formula>MOD(ROW(),2)=0</formula>
    </cfRule>
  </conditionalFormatting>
  <conditionalFormatting sqref="N8:N874 P8:P874">
    <cfRule type="cellIs" dxfId="67" priority="61" operator="lessThanOrEqual">
      <formula>50</formula>
    </cfRule>
    <cfRule type="cellIs" dxfId="64" priority="62" operator="lessThanOrEqual">
      <formula>80</formula>
    </cfRule>
    <cfRule type="cellIs" dxfId="65" priority="63" operator="greaterThanOrEqual">
      <formula>150</formula>
    </cfRule>
    <cfRule type="cellIs" dxfId="66" priority="64" operator="greaterThanOrEqual">
      <formula>120</formula>
    </cfRule>
  </conditionalFormatting>
  <conditionalFormatting sqref="Q6:Z874">
    <cfRule type="expression" dxfId="63" priority="34">
      <formula>MOD(ROW(),2)=1</formula>
    </cfRule>
    <cfRule type="expression" dxfId="62" priority="35">
      <formula>MOD(ROW(),2)=0</formula>
    </cfRule>
  </conditionalFormatting>
  <conditionalFormatting sqref="R8:R874 T8:T874 V8:V874 X8:X874 Z8:Z874">
    <cfRule type="cellIs" dxfId="58" priority="57" operator="lessThanOrEqual">
      <formula>50</formula>
    </cfRule>
    <cfRule type="cellIs" dxfId="59" priority="58" operator="lessThanOrEqual">
      <formula>80</formula>
    </cfRule>
    <cfRule type="cellIs" dxfId="60" priority="59" operator="greaterThanOrEqual">
      <formula>150</formula>
    </cfRule>
    <cfRule type="cellIs" dxfId="61" priority="60" operator="greaterThanOrEqual">
      <formula>120</formula>
    </cfRule>
  </conditionalFormatting>
  <conditionalFormatting sqref="AA6:AJ874">
    <cfRule type="expression" dxfId="57" priority="32">
      <formula>MOD(ROW(),2)=1</formula>
    </cfRule>
    <cfRule type="expression" dxfId="56" priority="33">
      <formula>MOD(ROW(),2)=0</formula>
    </cfRule>
  </conditionalFormatting>
  <conditionalFormatting sqref="AB8:AB874 AD8:AD874 AF8:AF874 AH8:AH874 AJ8:AJ874">
    <cfRule type="cellIs" dxfId="54" priority="53" operator="lessThanOrEqual">
      <formula>50</formula>
    </cfRule>
    <cfRule type="cellIs" dxfId="55" priority="54" operator="lessThanOrEqual">
      <formula>80</formula>
    </cfRule>
    <cfRule type="cellIs" dxfId="52" priority="55" operator="greaterThanOrEqual">
      <formula>150</formula>
    </cfRule>
    <cfRule type="cellIs" dxfId="53" priority="56" operator="greaterThanOrEqual">
      <formula>120</formula>
    </cfRule>
  </conditionalFormatting>
  <conditionalFormatting sqref="AK6:AP874">
    <cfRule type="expression" dxfId="50" priority="30">
      <formula>MOD(ROW(),2)=1</formula>
    </cfRule>
    <cfRule type="expression" dxfId="51" priority="31">
      <formula>MOD(ROW(),2)=0</formula>
    </cfRule>
  </conditionalFormatting>
  <conditionalFormatting sqref="AL8:AL874 AN8:AN874 AP8:AP874">
    <cfRule type="cellIs" dxfId="49" priority="49" operator="lessThanOrEqual">
      <formula>50</formula>
    </cfRule>
    <cfRule type="cellIs" dxfId="48" priority="50" operator="lessThanOrEqual">
      <formula>80</formula>
    </cfRule>
    <cfRule type="cellIs" dxfId="47" priority="51" operator="greaterThanOrEqual">
      <formula>150</formula>
    </cfRule>
    <cfRule type="cellIs" dxfId="46" priority="52" operator="greaterThanOrEqual">
      <formula>120</formula>
    </cfRule>
  </conditionalFormatting>
  <conditionalFormatting sqref="AQ6:AV874">
    <cfRule type="expression" dxfId="44" priority="28">
      <formula>MOD(ROW(),2)=1</formula>
    </cfRule>
    <cfRule type="expression" dxfId="45" priority="29">
      <formula>MOD(ROW(),2)=0</formula>
    </cfRule>
  </conditionalFormatting>
  <conditionalFormatting sqref="AR8:AR874 AT8:AT874 AV8:AV874">
    <cfRule type="cellIs" dxfId="43" priority="45" operator="lessThanOrEqual">
      <formula>50</formula>
    </cfRule>
    <cfRule type="cellIs" dxfId="42" priority="46" operator="lessThanOrEqual">
      <formula>80</formula>
    </cfRule>
    <cfRule type="cellIs" dxfId="41" priority="47" operator="greaterThanOrEqual">
      <formula>150</formula>
    </cfRule>
    <cfRule type="cellIs" dxfId="40" priority="48" operator="greaterThanOrEqual">
      <formula>120</formula>
    </cfRule>
  </conditionalFormatting>
  <conditionalFormatting sqref="AW6:AX874">
    <cfRule type="expression" dxfId="38" priority="26">
      <formula>MOD(ROW(),2)=1</formula>
    </cfRule>
    <cfRule type="expression" dxfId="39" priority="27">
      <formula>MOD(ROW(),2)=0</formula>
    </cfRule>
  </conditionalFormatting>
  <conditionalFormatting sqref="AX8:AX874">
    <cfRule type="cellIs" dxfId="36" priority="41" operator="lessThanOrEqual">
      <formula>50</formula>
    </cfRule>
    <cfRule type="cellIs" dxfId="37" priority="42" operator="lessThanOrEqual">
      <formula>80</formula>
    </cfRule>
    <cfRule type="cellIs" dxfId="35" priority="43" operator="greaterThanOrEqual">
      <formula>150</formula>
    </cfRule>
    <cfRule type="cellIs" dxfId="34" priority="44" operator="greaterThanOrEqual">
      <formula>120</formula>
    </cfRule>
  </conditionalFormatting>
  <conditionalFormatting sqref="AY6:AY874">
    <cfRule type="expression" dxfId="33" priority="73">
      <formula>MOD(ROW(),2)=0</formula>
    </cfRule>
  </conditionalFormatting>
  <conditionalFormatting sqref="AZ4:AZ874">
    <cfRule type="expression" dxfId="32" priority="75">
      <formula>MOD(ROW(),2)&gt;0</formula>
    </cfRule>
  </conditionalFormatting>
  <conditionalFormatting sqref="AZ5:AZ874">
    <cfRule type="expression" dxfId="31" priority="74">
      <formula>AZ4&lt;&gt;AZ5</formula>
    </cfRule>
  </conditionalFormatting>
  <conditionalFormatting sqref="BA6:BC874 CC6:CE874">
    <cfRule type="expression" dxfId="29" priority="76">
      <formula>MOD(ROW(),2)=0</formula>
    </cfRule>
    <cfRule type="expression" dxfId="30" priority="77">
      <formula>MOD(ROW(),2)=1</formula>
    </cfRule>
  </conditionalFormatting>
  <conditionalFormatting sqref="BD6:BE874">
    <cfRule type="expression" dxfId="28" priority="21">
      <formula>MOD(ROW(),2)=1</formula>
    </cfRule>
    <cfRule type="expression" dxfId="27" priority="25">
      <formula>MOD(ROW(),2)=0</formula>
    </cfRule>
  </conditionalFormatting>
  <conditionalFormatting sqref="BF6:BJ874">
    <cfRule type="expression" dxfId="26" priority="20">
      <formula>MOD(ROW(),2)=1</formula>
    </cfRule>
    <cfRule type="expression" dxfId="25" priority="24">
      <formula>MOD(ROW(),2)=0</formula>
    </cfRule>
  </conditionalFormatting>
  <conditionalFormatting sqref="BK6:BO874">
    <cfRule type="expression" dxfId="24" priority="19">
      <formula>MOD(ROW(),2)=1</formula>
    </cfRule>
    <cfRule type="expression" dxfId="23" priority="23">
      <formula>MOD(ROW(),2)=0</formula>
    </cfRule>
  </conditionalFormatting>
  <conditionalFormatting sqref="BP6:BR874">
    <cfRule type="expression" dxfId="21" priority="18">
      <formula>MOD(ROW(),2)=1</formula>
    </cfRule>
    <cfRule type="expression" dxfId="22" priority="22">
      <formula>MOD(ROW(),2)=0</formula>
    </cfRule>
  </conditionalFormatting>
  <conditionalFormatting sqref="BS6:BU874">
    <cfRule type="expression" dxfId="19" priority="16">
      <formula>MOD(ROW(),2)=1</formula>
    </cfRule>
    <cfRule type="expression" dxfId="20" priority="17">
      <formula>MOD(ROW(),2)=0</formula>
    </cfRule>
  </conditionalFormatting>
  <conditionalFormatting sqref="BV6:BV874">
    <cfRule type="expression" dxfId="18" priority="14">
      <formula>MOD(ROW(),2)=1</formula>
    </cfRule>
    <cfRule type="expression" dxfId="17" priority="15">
      <formula>MOD(ROW(),2)=0</formula>
    </cfRule>
  </conditionalFormatting>
  <conditionalFormatting sqref="BW6:BY874">
    <cfRule type="expression" dxfId="16" priority="69">
      <formula>MOD(ROW(),2)=0</formula>
    </cfRule>
  </conditionalFormatting>
  <conditionalFormatting sqref="CB4:CB874">
    <cfRule type="expression" dxfId="15" priority="72">
      <formula>MOD(ROW(),2)&gt;0</formula>
    </cfRule>
  </conditionalFormatting>
  <conditionalFormatting sqref="CB5:CB874">
    <cfRule type="expression" dxfId="14" priority="71">
      <formula>CB4&lt;&gt;CB5</formula>
    </cfRule>
  </conditionalFormatting>
  <conditionalFormatting sqref="CF6:CG874">
    <cfRule type="expression" dxfId="13" priority="6">
      <formula>MOD(ROW(),2)=1</formula>
    </cfRule>
    <cfRule type="expression" dxfId="12" priority="10">
      <formula>MOD(ROW(),2)=0</formula>
    </cfRule>
  </conditionalFormatting>
  <conditionalFormatting sqref="CH6:CL874">
    <cfRule type="expression" dxfId="10" priority="5">
      <formula>MOD(ROW(),2)=1</formula>
    </cfRule>
    <cfRule type="expression" dxfId="11" priority="9">
      <formula>MOD(ROW(),2)=0</formula>
    </cfRule>
  </conditionalFormatting>
  <conditionalFormatting sqref="CM6:CQ874">
    <cfRule type="expression" dxfId="8" priority="4">
      <formula>MOD(ROW(),2)=1</formula>
    </cfRule>
    <cfRule type="expression" dxfId="9" priority="8">
      <formula>MOD(ROW(),2)=0</formula>
    </cfRule>
  </conditionalFormatting>
  <conditionalFormatting sqref="CR6:CT874">
    <cfRule type="expression" dxfId="6" priority="3">
      <formula>MOD(ROW(),2)=1</formula>
    </cfRule>
    <cfRule type="expression" dxfId="7" priority="7">
      <formula>MOD(ROW(),2)=0</formula>
    </cfRule>
  </conditionalFormatting>
  <conditionalFormatting sqref="CU6:CW874">
    <cfRule type="expression" dxfId="5" priority="1">
      <formula>MOD(ROW(),2)=1</formula>
    </cfRule>
    <cfRule type="expression" dxfId="4" priority="2">
      <formula>MOD(ROW(),2)=0</formula>
    </cfRule>
  </conditionalFormatting>
  <conditionalFormatting sqref="CX6:CX874">
    <cfRule type="expression" dxfId="2" priority="11">
      <formula>MOD(ROW(),2)=1</formula>
    </cfRule>
    <cfRule type="expression" dxfId="3" priority="12">
      <formula>MOD(ROW(),2)=0</formula>
    </cfRule>
  </conditionalFormatting>
  <conditionalFormatting sqref="CY6:DA874">
    <cfRule type="expression" dxfId="1" priority="13">
      <formula>MOD(ROW(),2)=0</formula>
    </cfRule>
  </conditionalFormatting>
  <conditionalFormatting sqref="DL6:DM65">
    <cfRule type="expression" dxfId="0" priority="70">
      <formula>MOD(ROW(),2)=0</formula>
    </cfRule>
  </conditionalFormatting>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14</vt:i4>
      </vt:variant>
    </vt:vector>
  </HeadingPairs>
  <TitlesOfParts>
    <vt:vector size="23" baseType="lpstr">
      <vt:lpstr>Overview</vt:lpstr>
      <vt:lpstr>Category</vt:lpstr>
      <vt:lpstr>Group</vt:lpstr>
      <vt:lpstr>Type</vt:lpstr>
      <vt:lpstr>Customer View Chart</vt:lpstr>
      <vt:lpstr>Profile Features</vt:lpstr>
      <vt:lpstr>What is Acorn</vt:lpstr>
      <vt:lpstr>Input Sheet</vt:lpstr>
      <vt:lpstr>Acorn Knowledge Group</vt:lpstr>
      <vt:lpstr>BASE_PC</vt:lpstr>
      <vt:lpstr>BASE_PROFILE_DESC</vt:lpstr>
      <vt:lpstr>BASE_PROFILE_RESULT_COUNT</vt:lpstr>
      <vt:lpstr>Feature_list</vt:lpstr>
      <vt:lpstr>Category!Print_Area</vt:lpstr>
      <vt:lpstr>'Customer View Chart'!Print_Area</vt:lpstr>
      <vt:lpstr>Group!Print_Area</vt:lpstr>
      <vt:lpstr>Overview!Print_Area</vt:lpstr>
      <vt:lpstr>'Profile Features'!Print_Area</vt:lpstr>
      <vt:lpstr>Type!Print_Area</vt:lpstr>
      <vt:lpstr>'What is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2024-02-07T11:59:33Z</dcterms:created>
  <dcterms:modified xsi:type="dcterms:W3CDTF">2024-02-07T11:59:42Z</dcterms:modified>
</cp:coreProperties>
</file>